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"/>
    </mc:Choice>
  </mc:AlternateContent>
  <xr:revisionPtr revIDLastSave="0" documentId="13_ncr:1_{9502995F-B176-4E6A-A65A-509259D16C19}" xr6:coauthVersionLast="47" xr6:coauthVersionMax="47" xr10:uidLastSave="{00000000-0000-0000-0000-000000000000}"/>
  <bookViews>
    <workbookView xWindow="-110" yWindow="-110" windowWidth="38620" windowHeight="21220" xr2:uid="{A1D19231-E50C-49FC-80D1-24EBD831CBC6}"/>
  </bookViews>
  <sheets>
    <sheet name="Combined_WN" sheetId="7" r:id="rId1"/>
    <sheet name="Combined" sheetId="5" r:id="rId2"/>
    <sheet name="Company_WN" sheetId="6" r:id="rId3"/>
    <sheet name="Company" sheetId="4" r:id="rId4"/>
    <sheet name="Pivot" sheetId="2" r:id="rId5"/>
    <sheet name="Data" sheetId="1" r:id="rId6"/>
  </sheets>
  <calcPr calcId="191029"/>
  <pivotCaches>
    <pivotCache cacheId="8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E20" i="6"/>
  <c r="C20" i="6"/>
  <c r="B3" i="7"/>
  <c r="B4" i="7"/>
  <c r="B5" i="7"/>
  <c r="B6" i="7"/>
  <c r="B7" i="7"/>
  <c r="B8" i="7"/>
  <c r="B9" i="7"/>
  <c r="B10" i="7"/>
  <c r="B11" i="7"/>
  <c r="B12" i="7"/>
  <c r="B13" i="7"/>
  <c r="B2" i="7"/>
  <c r="D3" i="6"/>
  <c r="D4" i="6"/>
  <c r="D5" i="6"/>
  <c r="D6" i="6"/>
  <c r="D7" i="6"/>
  <c r="D8" i="6"/>
  <c r="D9" i="6"/>
  <c r="D10" i="6"/>
  <c r="D11" i="6"/>
  <c r="D12" i="6"/>
  <c r="D13" i="6"/>
  <c r="D2" i="6"/>
  <c r="B3" i="6"/>
  <c r="B4" i="6"/>
  <c r="B5" i="6"/>
  <c r="B6" i="6"/>
  <c r="B7" i="6"/>
  <c r="B8" i="6"/>
  <c r="B9" i="6"/>
  <c r="B10" i="6"/>
  <c r="B11" i="6"/>
  <c r="B12" i="6"/>
  <c r="B13" i="6"/>
  <c r="B2" i="6"/>
  <c r="C18" i="7"/>
  <c r="C17" i="7"/>
  <c r="C16" i="7"/>
  <c r="C15" i="7"/>
  <c r="C14" i="7"/>
  <c r="C13" i="7"/>
  <c r="E18" i="6"/>
  <c r="C18" i="6"/>
  <c r="E17" i="6"/>
  <c r="C17" i="6"/>
  <c r="E16" i="6"/>
  <c r="C16" i="6"/>
  <c r="E15" i="6"/>
  <c r="C15" i="6"/>
  <c r="E14" i="6"/>
  <c r="C14" i="6"/>
  <c r="E13" i="6"/>
  <c r="C13" i="6"/>
  <c r="C14" i="5" l="1"/>
  <c r="C15" i="5"/>
  <c r="C16" i="5"/>
  <c r="C17" i="5"/>
  <c r="C18" i="5"/>
  <c r="C13" i="5"/>
  <c r="B3" i="5"/>
  <c r="B4" i="5"/>
  <c r="B5" i="5"/>
  <c r="B6" i="5"/>
  <c r="B7" i="5"/>
  <c r="B8" i="5"/>
  <c r="B9" i="5"/>
  <c r="B10" i="5"/>
  <c r="B11" i="5"/>
  <c r="B12" i="5"/>
  <c r="B13" i="5"/>
  <c r="D13" i="5" s="1"/>
  <c r="B2" i="5"/>
  <c r="E14" i="4"/>
  <c r="E15" i="4"/>
  <c r="E16" i="4"/>
  <c r="E17" i="4"/>
  <c r="E18" i="4"/>
  <c r="E13" i="4"/>
  <c r="C14" i="4"/>
  <c r="C15" i="4"/>
  <c r="C16" i="4"/>
  <c r="C17" i="4"/>
  <c r="C18" i="4"/>
  <c r="C13" i="4"/>
  <c r="M19" i="2"/>
  <c r="N19" i="2"/>
  <c r="M20" i="2"/>
  <c r="N20" i="2"/>
  <c r="M21" i="2"/>
  <c r="N21" i="2"/>
  <c r="M22" i="2"/>
  <c r="N22" i="2"/>
  <c r="M17" i="2"/>
  <c r="N17" i="2"/>
  <c r="N18" i="2"/>
  <c r="M18" i="2"/>
  <c r="B3" i="4"/>
  <c r="D3" i="4"/>
  <c r="B4" i="4"/>
  <c r="D4" i="4"/>
  <c r="B5" i="4"/>
  <c r="D5" i="4"/>
  <c r="B6" i="4"/>
  <c r="D6" i="4"/>
  <c r="B7" i="4"/>
  <c r="D7" i="4"/>
  <c r="B8" i="4"/>
  <c r="D8" i="4"/>
  <c r="B9" i="4"/>
  <c r="D9" i="4"/>
  <c r="B10" i="4"/>
  <c r="D10" i="4"/>
  <c r="B11" i="4"/>
  <c r="D11" i="4"/>
  <c r="B12" i="4"/>
  <c r="D12" i="4"/>
  <c r="B13" i="4"/>
  <c r="D13" i="4"/>
  <c r="B2" i="4"/>
  <c r="D2" i="4"/>
  <c r="K7" i="2"/>
  <c r="L7" i="2"/>
  <c r="K8" i="2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L6" i="2"/>
  <c r="K6" i="2"/>
</calcChain>
</file>

<file path=xl/sharedStrings.xml><?xml version="1.0" encoding="utf-8"?>
<sst xmlns="http://schemas.openxmlformats.org/spreadsheetml/2006/main" count="63308" uniqueCount="60">
  <si>
    <t>year</t>
  </si>
  <si>
    <t>month</t>
  </si>
  <si>
    <t>Company</t>
  </si>
  <si>
    <t>Rate_Mod</t>
  </si>
  <si>
    <t>value</t>
  </si>
  <si>
    <t>Unit</t>
  </si>
  <si>
    <t>Vintage</t>
  </si>
  <si>
    <t>YearMod</t>
  </si>
  <si>
    <t>MonthOrder</t>
  </si>
  <si>
    <t>Qtr</t>
  </si>
  <si>
    <t>VintageMod</t>
  </si>
  <si>
    <t>Forecast</t>
  </si>
  <si>
    <t>Fcst_Model</t>
  </si>
  <si>
    <t>Fcst_Agg</t>
  </si>
  <si>
    <t>Grp1</t>
  </si>
  <si>
    <t>Rate</t>
  </si>
  <si>
    <t>B2CFlag</t>
  </si>
  <si>
    <t>WN_ID</t>
  </si>
  <si>
    <t>UPCFcstFlag</t>
  </si>
  <si>
    <t>Co_ID</t>
  </si>
  <si>
    <t>valueWN</t>
  </si>
  <si>
    <t>KU</t>
  </si>
  <si>
    <t>GS1</t>
  </si>
  <si>
    <t>KWH</t>
  </si>
  <si>
    <t>Hist</t>
  </si>
  <si>
    <t>KU_GS1</t>
  </si>
  <si>
    <t>KU_GS</t>
  </si>
  <si>
    <t>GS</t>
  </si>
  <si>
    <t>GS3</t>
  </si>
  <si>
    <t>KU_GS3</t>
  </si>
  <si>
    <t>LG&amp;E</t>
  </si>
  <si>
    <t>LE_GS1</t>
  </si>
  <si>
    <t>LE_GS</t>
  </si>
  <si>
    <t>LE_GS3</t>
  </si>
  <si>
    <t>2022BP_Avg</t>
  </si>
  <si>
    <t>Contracts</t>
  </si>
  <si>
    <t>UPC</t>
  </si>
  <si>
    <t>kWh</t>
  </si>
  <si>
    <t>Ignore</t>
  </si>
  <si>
    <t>GS1_PV</t>
  </si>
  <si>
    <t>KU_GS1_PV</t>
  </si>
  <si>
    <t>KU_PV</t>
  </si>
  <si>
    <t>GS3_PV</t>
  </si>
  <si>
    <t>KU_GS3_PV</t>
  </si>
  <si>
    <t>LE_GS1_PV</t>
  </si>
  <si>
    <t>LE_PV</t>
  </si>
  <si>
    <t>LE_GS3_PV</t>
  </si>
  <si>
    <t>Sum of value</t>
  </si>
  <si>
    <t>Year</t>
  </si>
  <si>
    <t>UPC_History</t>
  </si>
  <si>
    <t>UPC_Forecast</t>
  </si>
  <si>
    <t>LG&amp;E UPC_History</t>
  </si>
  <si>
    <t>LG&amp;E UPC_Forecast</t>
  </si>
  <si>
    <t>KU UPC_History</t>
  </si>
  <si>
    <t>KU UPC_Forecast</t>
  </si>
  <si>
    <t>KU UPC</t>
  </si>
  <si>
    <t>LG&amp;E UPC</t>
  </si>
  <si>
    <t>KU WN UPC_History</t>
  </si>
  <si>
    <t>LG&amp;E WN UPC_History</t>
  </si>
  <si>
    <t>WN UPC_History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</si>
</sst>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pivotButton="1"/>
    <xf numFmtId="3" fontId="0" fillId="0" borderId="0" xfId="0" applyNumberFormat="1"/>
    <xf numFmtId="3" fontId="2" fillId="0" borderId="0" xfId="0" applyNumberFormat="1" applyFon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Combined_WN!$B$1</c:f>
              <c:strCache>
                <c:ptCount val="1"/>
                <c:pt idx="0">
                  <c:v>WN UPC_History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Combined_WN!$A$3:$A$18</c:f>
              <c:numCache>
                <c:formatCode>General</c:formatCode>
                <c:ptCount val="1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</c:numCache>
            </c:numRef>
          </c:cat>
          <c:val>
            <c:numRef>
              <c:f>Combined_WN!$B$3:$B$18</c:f>
              <c:numCache>
                <c:formatCode>#,##0</c:formatCode>
                <c:ptCount val="16"/>
                <c:pt idx="0">
                  <c:v>27298.163555942818</c:v>
                </c:pt>
                <c:pt idx="1">
                  <c:v>27025.868463185987</c:v>
                </c:pt>
                <c:pt idx="2">
                  <c:v>26159.693924378069</c:v>
                </c:pt>
                <c:pt idx="3">
                  <c:v>25209.118019770362</c:v>
                </c:pt>
                <c:pt idx="4">
                  <c:v>24561.457360590965</c:v>
                </c:pt>
                <c:pt idx="5">
                  <c:v>24215.804844727776</c:v>
                </c:pt>
                <c:pt idx="6">
                  <c:v>23768.360319951724</c:v>
                </c:pt>
                <c:pt idx="7">
                  <c:v>23374.921956103615</c:v>
                </c:pt>
                <c:pt idx="8">
                  <c:v>23058.891559638156</c:v>
                </c:pt>
                <c:pt idx="9">
                  <c:v>21472.212054971846</c:v>
                </c:pt>
                <c:pt idx="10">
                  <c:v>21832.159477088611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7D-4021-841D-9B6623F41455}"/>
            </c:ext>
          </c:extLst>
        </c:ser>
        <c:ser>
          <c:idx val="1"/>
          <c:order val="1"/>
          <c:tx>
            <c:strRef>
              <c:f>Combined_WN!$C$1</c:f>
              <c:strCache>
                <c:ptCount val="1"/>
                <c:pt idx="0">
                  <c:v>UPC_Forecast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Combined_WN!$A$3:$A$18</c:f>
              <c:numCache>
                <c:formatCode>General</c:formatCode>
                <c:ptCount val="1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</c:numCache>
            </c:numRef>
          </c:cat>
          <c:val>
            <c:numRef>
              <c:f>Combined_WN!$C$3:$C$18</c:f>
              <c:numCache>
                <c:formatCode>General</c:formatCode>
                <c:ptCount val="16"/>
                <c:pt idx="10" formatCode="#,##0">
                  <c:v>22268.581566404435</c:v>
                </c:pt>
                <c:pt idx="11" formatCode="#,##0">
                  <c:v>22223.439124491168</c:v>
                </c:pt>
                <c:pt idx="12" formatCode="#,##0">
                  <c:v>22031.063795241495</c:v>
                </c:pt>
                <c:pt idx="13" formatCode="#,##0">
                  <c:v>21924.878119946123</c:v>
                </c:pt>
                <c:pt idx="14" formatCode="#,##0">
                  <c:v>21705.162528176039</c:v>
                </c:pt>
                <c:pt idx="15" formatCode="#,##0">
                  <c:v>21404.521931628231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7D-4021-841D-9B6623F41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500543"/>
        <c:axId val="1270495135"/>
      </c:lineChart>
      <c:catAx>
        <c:axId val="127050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495135"/>
        <c:crosses val="autoZero"/>
        <c:auto val="1"/>
        <c:lblAlgn val="ctr"/>
        <c:lblOffset val="100"/>
        <c:noMultiLvlLbl val="0"/>
      </c:catAx>
      <c:valAx>
        <c:axId val="1270495135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5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GS Annual UPC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5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50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Combined!$B$1</c:f>
              <c:strCache>
                <c:ptCount val="1"/>
                <c:pt idx="0">
                  <c:v>UPC_History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ysClr val="windowText" lastClr="00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Combined!$A$2:$A$18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Combined!$B$2:$B$18</c:f>
              <c:numCache>
                <c:formatCode>#,##0</c:formatCode>
                <c:ptCount val="17"/>
                <c:pt idx="0">
                  <c:v>27724.063974075587</c:v>
                </c:pt>
                <c:pt idx="1">
                  <c:v>27521.270961355767</c:v>
                </c:pt>
                <c:pt idx="2">
                  <c:v>26774.908027127633</c:v>
                </c:pt>
                <c:pt idx="3">
                  <c:v>26098.008591717509</c:v>
                </c:pt>
                <c:pt idx="4">
                  <c:v>25562.144180503317</c:v>
                </c:pt>
                <c:pt idx="5">
                  <c:v>24673.950661768169</c:v>
                </c:pt>
                <c:pt idx="6">
                  <c:v>24411.430568015363</c:v>
                </c:pt>
                <c:pt idx="7">
                  <c:v>23255.784718819294</c:v>
                </c:pt>
                <c:pt idx="8">
                  <c:v>24407.116383666315</c:v>
                </c:pt>
                <c:pt idx="9">
                  <c:v>23530.548077207601</c:v>
                </c:pt>
                <c:pt idx="10">
                  <c:v>20951.690643098176</c:v>
                </c:pt>
                <c:pt idx="11">
                  <c:v>21972.603910726066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3-4446-9AF3-4CA4E046A901}"/>
            </c:ext>
          </c:extLst>
        </c:ser>
        <c:ser>
          <c:idx val="1"/>
          <c:order val="1"/>
          <c:tx>
            <c:strRef>
              <c:f>Combined!$C$1</c:f>
              <c:strCache>
                <c:ptCount val="1"/>
                <c:pt idx="0">
                  <c:v>UPC_Forecast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Combined!$A$2:$A$18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Combined!$C$2:$C$18</c:f>
              <c:numCache>
                <c:formatCode>General</c:formatCode>
                <c:ptCount val="17"/>
                <c:pt idx="11" formatCode="#,##0">
                  <c:v>22268.581566404435</c:v>
                </c:pt>
                <c:pt idx="12" formatCode="#,##0">
                  <c:v>22223.439124491168</c:v>
                </c:pt>
                <c:pt idx="13" formatCode="#,##0">
                  <c:v>22031.063795241495</c:v>
                </c:pt>
                <c:pt idx="14" formatCode="#,##0">
                  <c:v>21924.878119946123</c:v>
                </c:pt>
                <c:pt idx="15" formatCode="#,##0">
                  <c:v>21705.162528176039</c:v>
                </c:pt>
                <c:pt idx="16" formatCode="#,##0">
                  <c:v>21404.521931628231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3-4446-9AF3-4CA4E046A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500543"/>
        <c:axId val="1270495135"/>
      </c:lineChart>
      <c:catAx>
        <c:axId val="127050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495135"/>
        <c:crosses val="autoZero"/>
        <c:auto val="1"/>
        <c:lblAlgn val="ctr"/>
        <c:lblOffset val="100"/>
        <c:noMultiLvlLbl val="0"/>
      </c:catAx>
      <c:valAx>
        <c:axId val="1270495135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GS</a:t>
                </a:r>
                <a:r>
                  <a:rPr lang="en-US" baseline="0"/>
                  <a:t> Annual UPC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50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Company_WN!$B$1</c:f>
              <c:strCache>
                <c:ptCount val="1"/>
                <c:pt idx="0">
                  <c:v>KU WN UPC_History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Company_WN!$A$3:$A$18</c:f>
              <c:numCache>
                <c:formatCode>General</c:formatCode>
                <c:ptCount val="1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</c:numCache>
            </c:numRef>
          </c:cat>
          <c:val>
            <c:numRef>
              <c:f>Company_WN!$B$3:$B$18</c:f>
              <c:numCache>
                <c:formatCode>#,##0</c:formatCode>
                <c:ptCount val="16"/>
                <c:pt idx="0">
                  <c:v>24284.904370817163</c:v>
                </c:pt>
                <c:pt idx="1">
                  <c:v>24178.993684357261</c:v>
                </c:pt>
                <c:pt idx="2">
                  <c:v>23188.740009985413</c:v>
                </c:pt>
                <c:pt idx="3">
                  <c:v>22414.946800802591</c:v>
                </c:pt>
                <c:pt idx="4">
                  <c:v>21788.064402169573</c:v>
                </c:pt>
                <c:pt idx="5">
                  <c:v>21588.599864878142</c:v>
                </c:pt>
                <c:pt idx="6">
                  <c:v>21306.859496711862</c:v>
                </c:pt>
                <c:pt idx="7">
                  <c:v>21189.43307955188</c:v>
                </c:pt>
                <c:pt idx="8">
                  <c:v>20804.29313312663</c:v>
                </c:pt>
                <c:pt idx="9">
                  <c:v>19722.896124752675</c:v>
                </c:pt>
                <c:pt idx="10">
                  <c:v>20015.42545506754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21-47ED-92D6-A81252423EFE}"/>
            </c:ext>
          </c:extLst>
        </c:ser>
        <c:ser>
          <c:idx val="1"/>
          <c:order val="1"/>
          <c:tx>
            <c:strRef>
              <c:f>Company_WN!$C$1</c:f>
              <c:strCache>
                <c:ptCount val="1"/>
                <c:pt idx="0">
                  <c:v>KU UPC_Forecast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Company_WN!$A$3:$A$18</c:f>
              <c:numCache>
                <c:formatCode>General</c:formatCode>
                <c:ptCount val="1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</c:numCache>
            </c:numRef>
          </c:cat>
          <c:val>
            <c:numRef>
              <c:f>Company_WN!$C$3:$C$18</c:f>
              <c:numCache>
                <c:formatCode>General</c:formatCode>
                <c:ptCount val="16"/>
                <c:pt idx="10" formatCode="#,##0">
                  <c:v>20102.083353333939</c:v>
                </c:pt>
                <c:pt idx="11" formatCode="#,##0">
                  <c:v>20027.917465975122</c:v>
                </c:pt>
                <c:pt idx="12" formatCode="#,##0">
                  <c:v>19865.35132680933</c:v>
                </c:pt>
                <c:pt idx="13" formatCode="#,##0">
                  <c:v>19791.233104013365</c:v>
                </c:pt>
                <c:pt idx="14" formatCode="#,##0">
                  <c:v>19599.085349650548</c:v>
                </c:pt>
                <c:pt idx="15" formatCode="#,##0">
                  <c:v>19339.650578275745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21-47ED-92D6-A81252423EFE}"/>
            </c:ext>
          </c:extLst>
        </c:ser>
        <c:ser>
          <c:idx val="2"/>
          <c:order val="2"/>
          <c:tx>
            <c:strRef>
              <c:f>Company_WN!$D$1</c:f>
              <c:strCache>
                <c:ptCount val="1"/>
                <c:pt idx="0">
                  <c:v>LG&amp;E WN UPC_History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Company_WN!$A$3:$A$18</c:f>
              <c:numCache>
                <c:formatCode>General</c:formatCode>
                <c:ptCount val="1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</c:numCache>
            </c:numRef>
          </c:cat>
          <c:val>
            <c:numRef>
              <c:f>Company_WN!$D$3:$D$18</c:f>
              <c:numCache>
                <c:formatCode>#,##0</c:formatCode>
                <c:ptCount val="16"/>
                <c:pt idx="0">
                  <c:v>32882.556299026321</c:v>
                </c:pt>
                <c:pt idx="1">
                  <c:v>32290.620002336847</c:v>
                </c:pt>
                <c:pt idx="2">
                  <c:v>31651.354789647656</c:v>
                </c:pt>
                <c:pt idx="3">
                  <c:v>30363.65843211241</c:v>
                </c:pt>
                <c:pt idx="4">
                  <c:v>29663.384095994345</c:v>
                </c:pt>
                <c:pt idx="5">
                  <c:v>29061.2282059233</c:v>
                </c:pt>
                <c:pt idx="6">
                  <c:v>28281.969324286147</c:v>
                </c:pt>
                <c:pt idx="7">
                  <c:v>27342.49126145638</c:v>
                </c:pt>
                <c:pt idx="8">
                  <c:v>27144.664735362203</c:v>
                </c:pt>
                <c:pt idx="9">
                  <c:v>24631.401522847042</c:v>
                </c:pt>
                <c:pt idx="10">
                  <c:v>25089.825588959378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21-47ED-92D6-A81252423EFE}"/>
            </c:ext>
          </c:extLst>
        </c:ser>
        <c:ser>
          <c:idx val="3"/>
          <c:order val="3"/>
          <c:tx>
            <c:strRef>
              <c:f>Company_WN!$E$1</c:f>
              <c:strCache>
                <c:ptCount val="1"/>
                <c:pt idx="0">
                  <c:v>LG&amp;E UPC_Forecast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Company_WN!$A$3:$A$18</c:f>
              <c:numCache>
                <c:formatCode>General</c:formatCode>
                <c:ptCount val="1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</c:numCache>
            </c:numRef>
          </c:cat>
          <c:val>
            <c:numRef>
              <c:f>Company_WN!$E$3:$E$18</c:f>
              <c:numCache>
                <c:formatCode>General</c:formatCode>
                <c:ptCount val="16"/>
                <c:pt idx="10" formatCode="#,##0">
                  <c:v>26155.205337458963</c:v>
                </c:pt>
                <c:pt idx="11" formatCode="#,##0">
                  <c:v>26145.979050485694</c:v>
                </c:pt>
                <c:pt idx="12" formatCode="#,##0">
                  <c:v>25896.234701959653</c:v>
                </c:pt>
                <c:pt idx="13" formatCode="#,##0">
                  <c:v>25721.071710436107</c:v>
                </c:pt>
                <c:pt idx="14" formatCode="#,##0">
                  <c:v>25440.767386539745</c:v>
                </c:pt>
                <c:pt idx="15" formatCode="#,##0">
                  <c:v>25055.424149196646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21-47ED-92D6-A81252423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500543"/>
        <c:axId val="1270495135"/>
      </c:lineChart>
      <c:catAx>
        <c:axId val="127050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495135"/>
        <c:crosses val="autoZero"/>
        <c:auto val="1"/>
        <c:lblAlgn val="ctr"/>
        <c:lblOffset val="100"/>
        <c:noMultiLvlLbl val="0"/>
      </c:catAx>
      <c:valAx>
        <c:axId val="1270495135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GS</a:t>
                </a:r>
                <a:r>
                  <a:rPr lang="en-US" baseline="0"/>
                  <a:t> Annual WN UPC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50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Company!$B$1</c:f>
              <c:strCache>
                <c:ptCount val="1"/>
                <c:pt idx="0">
                  <c:v>KU UPC_History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Company!$A$2:$A$18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Company!$B$2:$B$18</c:f>
              <c:numCache>
                <c:formatCode>#,##0</c:formatCode>
                <c:ptCount val="17"/>
                <c:pt idx="0">
                  <c:v>24350.038768529077</c:v>
                </c:pt>
                <c:pt idx="1">
                  <c:v>24464.298083994145</c:v>
                </c:pt>
                <c:pt idx="2">
                  <c:v>23683.933638181872</c:v>
                </c:pt>
                <c:pt idx="3">
                  <c:v>23241.27457772207</c:v>
                </c:pt>
                <c:pt idx="4">
                  <c:v>22891.593767429669</c:v>
                </c:pt>
                <c:pt idx="5">
                  <c:v>21967.257436850265</c:v>
                </c:pt>
                <c:pt idx="6">
                  <c:v>21637.146121022881</c:v>
                </c:pt>
                <c:pt idx="7">
                  <c:v>20712.103374382983</c:v>
                </c:pt>
                <c:pt idx="8">
                  <c:v>22096.453909533346</c:v>
                </c:pt>
                <c:pt idx="9">
                  <c:v>21270.818673766109</c:v>
                </c:pt>
                <c:pt idx="10">
                  <c:v>19147.830142969662</c:v>
                </c:pt>
                <c:pt idx="11">
                  <c:v>20151.968152051319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64-4AD3-A936-54C1E61100F9}"/>
            </c:ext>
          </c:extLst>
        </c:ser>
        <c:ser>
          <c:idx val="1"/>
          <c:order val="1"/>
          <c:tx>
            <c:strRef>
              <c:f>Company!$C$1</c:f>
              <c:strCache>
                <c:ptCount val="1"/>
                <c:pt idx="0">
                  <c:v>KU UPC_Forecast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Company!$A$2:$A$18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Company!$C$2:$C$18</c:f>
              <c:numCache>
                <c:formatCode>General</c:formatCode>
                <c:ptCount val="17"/>
                <c:pt idx="11" formatCode="#,##0">
                  <c:v>20102.083353333939</c:v>
                </c:pt>
                <c:pt idx="12" formatCode="#,##0">
                  <c:v>20027.917465975122</c:v>
                </c:pt>
                <c:pt idx="13" formatCode="#,##0">
                  <c:v>19865.35132680933</c:v>
                </c:pt>
                <c:pt idx="14" formatCode="#,##0">
                  <c:v>19791.233104013365</c:v>
                </c:pt>
                <c:pt idx="15" formatCode="#,##0">
                  <c:v>19599.085349650548</c:v>
                </c:pt>
                <c:pt idx="16" formatCode="#,##0">
                  <c:v>19339.650578275745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64-4AD3-A936-54C1E61100F9}"/>
            </c:ext>
          </c:extLst>
        </c:ser>
        <c:ser>
          <c:idx val="2"/>
          <c:order val="2"/>
          <c:tx>
            <c:strRef>
              <c:f>Company!$D$1</c:f>
              <c:strCache>
                <c:ptCount val="1"/>
                <c:pt idx="0">
                  <c:v>LG&amp;E UPC_History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Company!$A$2:$A$18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Company!$D$2:$D$18</c:f>
              <c:numCache>
                <c:formatCode>#,##0</c:formatCode>
                <c:ptCount val="17"/>
                <c:pt idx="0">
                  <c:v>33939.331592490234</c:v>
                </c:pt>
                <c:pt idx="1">
                  <c:v>33186.677122369249</c:v>
                </c:pt>
                <c:pt idx="2">
                  <c:v>32491.075205500434</c:v>
                </c:pt>
                <c:pt idx="3">
                  <c:v>31378.539639722792</c:v>
                </c:pt>
                <c:pt idx="4">
                  <c:v>30488.635418384634</c:v>
                </c:pt>
                <c:pt idx="5">
                  <c:v>29653.17673458697</c:v>
                </c:pt>
                <c:pt idx="6">
                  <c:v>29528.116465447001</c:v>
                </c:pt>
                <c:pt idx="7">
                  <c:v>27920.086640641741</c:v>
                </c:pt>
                <c:pt idx="8">
                  <c:v>28601.927716618637</c:v>
                </c:pt>
                <c:pt idx="9">
                  <c:v>27625.619586355111</c:v>
                </c:pt>
                <c:pt idx="10">
                  <c:v>24209.385262507545</c:v>
                </c:pt>
                <c:pt idx="11">
                  <c:v>25237.266399127497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64-4AD3-A936-54C1E61100F9}"/>
            </c:ext>
          </c:extLst>
        </c:ser>
        <c:ser>
          <c:idx val="3"/>
          <c:order val="3"/>
          <c:tx>
            <c:strRef>
              <c:f>Company!$E$1</c:f>
              <c:strCache>
                <c:ptCount val="1"/>
                <c:pt idx="0">
                  <c:v>LG&amp;E UPC_Forecast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Company!$A$2:$A$18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Company!$E$2:$E$18</c:f>
              <c:numCache>
                <c:formatCode>General</c:formatCode>
                <c:ptCount val="17"/>
                <c:pt idx="11" formatCode="#,##0">
                  <c:v>26155.205337458963</c:v>
                </c:pt>
                <c:pt idx="12" formatCode="#,##0">
                  <c:v>26145.979050485694</c:v>
                </c:pt>
                <c:pt idx="13" formatCode="#,##0">
                  <c:v>25896.234701959653</c:v>
                </c:pt>
                <c:pt idx="14" formatCode="#,##0">
                  <c:v>25721.071710436107</c:v>
                </c:pt>
                <c:pt idx="15" formatCode="#,##0">
                  <c:v>25440.767386539745</c:v>
                </c:pt>
                <c:pt idx="16" formatCode="#,##0">
                  <c:v>25055.424149196646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64-4AD3-A936-54C1E6110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500543"/>
        <c:axId val="1270495135"/>
      </c:lineChart>
      <c:catAx>
        <c:axId val="127050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495135"/>
        <c:crosses val="autoZero"/>
        <c:auto val="1"/>
        <c:lblAlgn val="ctr"/>
        <c:lblOffset val="100"/>
        <c:noMultiLvlLbl val="0"/>
      </c:catAx>
      <c:valAx>
        <c:axId val="127049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GS</a:t>
                </a:r>
                <a:r>
                  <a:rPr lang="en-US" baseline="0"/>
                  <a:t> Annual UPC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50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555624</xdr:colOff>
      <xdr:row>2</xdr:row>
      <xdr:rowOff>165100</xdr:rowOff>
    </xdr:from>
    <xdr:to>
      <xdr:col>23</xdr:col>
      <xdr:colOff>44450</xdr:colOff>
      <xdr:row>35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911917-3278-4E1E-A315-CC8B06C53B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555624</xdr:colOff>
      <xdr:row>2</xdr:row>
      <xdr:rowOff>165100</xdr:rowOff>
    </xdr:from>
    <xdr:to>
      <xdr:col>23</xdr:col>
      <xdr:colOff>44450</xdr:colOff>
      <xdr:row>35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B82335-CC91-4868-A0D4-A8E5272DA6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365124</xdr:colOff>
      <xdr:row>0</xdr:row>
      <xdr:rowOff>165100</xdr:rowOff>
    </xdr:from>
    <xdr:to>
      <xdr:col>21</xdr:col>
      <xdr:colOff>285749</xdr:colOff>
      <xdr:row>25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DA1491-CB03-4617-B024-D30E1E9AA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365125</xdr:colOff>
      <xdr:row>0</xdr:row>
      <xdr:rowOff>165100</xdr:rowOff>
    </xdr:from>
    <xdr:to>
      <xdr:col>20</xdr:col>
      <xdr:colOff>114301</xdr:colOff>
      <xdr:row>22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CB3140-CA89-4F8A-B3AA-A7154EA0C3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im Jones" refreshedDate="44644.495454050928" createdVersion="7" refreshedVersion="7" minRefreshableVersion="3" recordCount="6324" xr:uid="{0842380F-C11A-4C4A-AA4B-0CAA36946C22}">
  <cacheSource type="worksheet">
    <worksheetSource ref="A1:U6325" sheet="Data"/>
  </cacheSource>
  <cacheFields count="21">
    <cacheField name="year" numFmtId="0">
      <sharedItems containsSemiMixedTypes="0" containsString="0" containsNumber="1" containsInteger="1" minValue="2009" maxValue="2051" count="43"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</sharedItems>
    </cacheField>
    <cacheField name="month" numFmtId="0">
      <sharedItems containsSemiMixedTypes="0" containsString="0" containsNumber="1" containsInteger="1" minValue="1" maxValue="12"/>
    </cacheField>
    <cacheField name="Company" numFmtId="0">
      <sharedItems count="2">
        <s v="KU"/>
        <s v="LG&amp;E"/>
      </sharedItems>
    </cacheField>
    <cacheField name="Rate_Mod" numFmtId="0">
      <sharedItems/>
    </cacheField>
    <cacheField name="value" numFmtId="0">
      <sharedItems containsSemiMixedTypes="0" containsString="0" containsNumber="1" minValue="-542046.33779999998" maxValue="114737477"/>
    </cacheField>
    <cacheField name="Unit" numFmtId="0">
      <sharedItems count="3">
        <s v="KWH"/>
        <s v="Contracts"/>
        <s v="UPC"/>
      </sharedItems>
    </cacheField>
    <cacheField name="Vintage" numFmtId="0">
      <sharedItems count="2">
        <s v="Hist"/>
        <s v="2022BP_Avg"/>
      </sharedItems>
    </cacheField>
    <cacheField name="YearMod" numFmtId="0">
      <sharedItems containsSemiMixedTypes="0" containsString="0" containsNumber="1" containsInteger="1" minValue="2009" maxValue="2051"/>
    </cacheField>
    <cacheField name="MonthOrder" numFmtId="0">
      <sharedItems containsSemiMixedTypes="0" containsString="0" containsNumber="1" containsInteger="1" minValue="1" maxValue="12"/>
    </cacheField>
    <cacheField name="Qtr" numFmtId="0">
      <sharedItems containsSemiMixedTypes="0" containsString="0" containsNumber="1" containsInteger="1" minValue="1" maxValue="4"/>
    </cacheField>
    <cacheField name="VintageMod" numFmtId="0">
      <sharedItems/>
    </cacheField>
    <cacheField name="Forecast" numFmtId="0">
      <sharedItems/>
    </cacheField>
    <cacheField name="Fcst_Model" numFmtId="0">
      <sharedItems/>
    </cacheField>
    <cacheField name="Fcst_Agg" numFmtId="0">
      <sharedItems/>
    </cacheField>
    <cacheField name="Grp1" numFmtId="0">
      <sharedItems/>
    </cacheField>
    <cacheField name="Rate" numFmtId="0">
      <sharedItems/>
    </cacheField>
    <cacheField name="B2CFlag" numFmtId="0">
      <sharedItems containsSemiMixedTypes="0" containsString="0" containsNumber="1" containsInteger="1" minValue="0" maxValue="0"/>
    </cacheField>
    <cacheField name="WN_ID" numFmtId="0">
      <sharedItems containsSemiMixedTypes="0" containsString="0" containsNumber="1" containsInteger="1" minValue="0" maxValue="9"/>
    </cacheField>
    <cacheField name="UPCFcstFlag" numFmtId="0">
      <sharedItems containsSemiMixedTypes="0" containsString="0" containsNumber="1" containsInteger="1" minValue="0" maxValue="0"/>
    </cacheField>
    <cacheField name="Co_ID" numFmtId="0">
      <sharedItems containsSemiMixedTypes="0" containsString="0" containsNumber="1" containsInteger="1" minValue="2" maxValue="4"/>
    </cacheField>
    <cacheField name="valueWN" numFmtId="0">
      <sharedItems containsSemiMixedTypes="0" containsString="0" containsNumber="1" minValue="-542046.33779999998" maxValue="1147374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24">
  <r>
    <x v="0"/>
    <n v="4"/>
    <x v="0"/>
    <s v="GS1"/>
    <n v="60639641"/>
    <x v="0"/>
    <x v="0"/>
    <n v="2009"/>
    <n v="4"/>
    <n v="2"/>
    <s v="Hist"/>
    <s v="KU_GS1"/>
    <s v="KU_GS"/>
    <s v="KU_GS"/>
    <s v="GS"/>
    <s v="GS1"/>
    <n v="0"/>
    <n v="3"/>
    <n v="0"/>
    <n v="4"/>
    <n v="59823202.197782435"/>
  </r>
  <r>
    <x v="0"/>
    <n v="4"/>
    <x v="0"/>
    <s v="GS3"/>
    <n v="91275841"/>
    <x v="0"/>
    <x v="0"/>
    <n v="2009"/>
    <n v="4"/>
    <n v="2"/>
    <s v="Hist"/>
    <s v="KU_GS3"/>
    <s v="KU_GS"/>
    <s v="KU_GS"/>
    <s v="GS"/>
    <s v="GS3"/>
    <n v="0"/>
    <n v="0"/>
    <n v="0"/>
    <n v="4"/>
    <n v="91275841"/>
  </r>
  <r>
    <x v="0"/>
    <n v="4"/>
    <x v="1"/>
    <s v="GS1"/>
    <n v="35157637"/>
    <x v="0"/>
    <x v="0"/>
    <n v="2009"/>
    <n v="4"/>
    <n v="2"/>
    <s v="Hist"/>
    <s v="LE_GS1"/>
    <s v="LE_GS"/>
    <s v="LE_GS"/>
    <s v="GS"/>
    <s v="GS1"/>
    <n v="0"/>
    <n v="9"/>
    <n v="0"/>
    <n v="2"/>
    <n v="36063907.8787615"/>
  </r>
  <r>
    <x v="0"/>
    <n v="4"/>
    <x v="1"/>
    <s v="GS3"/>
    <n v="81552820"/>
    <x v="0"/>
    <x v="0"/>
    <n v="2009"/>
    <n v="4"/>
    <n v="2"/>
    <s v="Hist"/>
    <s v="LE_GS3"/>
    <s v="LE_GS"/>
    <s v="LE_GS"/>
    <s v="GS"/>
    <s v="GS3"/>
    <n v="0"/>
    <n v="0"/>
    <n v="0"/>
    <n v="2"/>
    <n v="81552820"/>
  </r>
  <r>
    <x v="0"/>
    <n v="5"/>
    <x v="0"/>
    <s v="GS1"/>
    <n v="47466825"/>
    <x v="0"/>
    <x v="0"/>
    <n v="2009"/>
    <n v="5"/>
    <n v="2"/>
    <s v="Hist"/>
    <s v="KU_GS1"/>
    <s v="KU_GS"/>
    <s v="KU_GS"/>
    <s v="GS"/>
    <s v="GS1"/>
    <n v="0"/>
    <n v="3"/>
    <n v="0"/>
    <n v="4"/>
    <n v="49003635.703446575"/>
  </r>
  <r>
    <x v="0"/>
    <n v="5"/>
    <x v="0"/>
    <s v="GS3"/>
    <n v="77284013"/>
    <x v="0"/>
    <x v="0"/>
    <n v="2009"/>
    <n v="5"/>
    <n v="2"/>
    <s v="Hist"/>
    <s v="KU_GS3"/>
    <s v="KU_GS"/>
    <s v="KU_GS"/>
    <s v="GS"/>
    <s v="GS3"/>
    <n v="0"/>
    <n v="0"/>
    <n v="0"/>
    <n v="4"/>
    <n v="77284013"/>
  </r>
  <r>
    <x v="0"/>
    <n v="5"/>
    <x v="1"/>
    <s v="GS1"/>
    <n v="30209884"/>
    <x v="0"/>
    <x v="0"/>
    <n v="2009"/>
    <n v="5"/>
    <n v="2"/>
    <s v="Hist"/>
    <s v="LE_GS1"/>
    <s v="LE_GS"/>
    <s v="LE_GS"/>
    <s v="GS"/>
    <s v="GS1"/>
    <n v="0"/>
    <n v="9"/>
    <n v="0"/>
    <n v="2"/>
    <n v="31455071.783943795"/>
  </r>
  <r>
    <x v="0"/>
    <n v="5"/>
    <x v="1"/>
    <s v="GS3"/>
    <n v="71598798"/>
    <x v="0"/>
    <x v="0"/>
    <n v="2009"/>
    <n v="5"/>
    <n v="2"/>
    <s v="Hist"/>
    <s v="LE_GS3"/>
    <s v="LE_GS"/>
    <s v="LE_GS"/>
    <s v="GS"/>
    <s v="GS3"/>
    <n v="0"/>
    <n v="0"/>
    <n v="0"/>
    <n v="2"/>
    <n v="71598798"/>
  </r>
  <r>
    <x v="0"/>
    <n v="6"/>
    <x v="0"/>
    <s v="GS1"/>
    <n v="57840994"/>
    <x v="0"/>
    <x v="0"/>
    <n v="2009"/>
    <n v="6"/>
    <n v="2"/>
    <s v="Hist"/>
    <s v="KU_GS1"/>
    <s v="KU_GS"/>
    <s v="KU_GS"/>
    <s v="GS"/>
    <s v="GS1"/>
    <n v="0"/>
    <n v="3"/>
    <n v="0"/>
    <n v="4"/>
    <n v="62686375.936773337"/>
  </r>
  <r>
    <x v="0"/>
    <n v="6"/>
    <x v="0"/>
    <s v="GS3"/>
    <n v="93302394"/>
    <x v="0"/>
    <x v="0"/>
    <n v="2009"/>
    <n v="6"/>
    <n v="2"/>
    <s v="Hist"/>
    <s v="KU_GS3"/>
    <s v="KU_GS"/>
    <s v="KU_GS"/>
    <s v="GS"/>
    <s v="GS3"/>
    <n v="0"/>
    <n v="0"/>
    <n v="0"/>
    <n v="4"/>
    <n v="93302394"/>
  </r>
  <r>
    <x v="0"/>
    <n v="6"/>
    <x v="1"/>
    <s v="GS1"/>
    <n v="38332273"/>
    <x v="0"/>
    <x v="0"/>
    <n v="2009"/>
    <n v="6"/>
    <n v="2"/>
    <s v="Hist"/>
    <s v="LE_GS1"/>
    <s v="LE_GS"/>
    <s v="LE_GS"/>
    <s v="GS"/>
    <s v="GS1"/>
    <n v="0"/>
    <n v="9"/>
    <n v="0"/>
    <n v="2"/>
    <n v="40608097.905458957"/>
  </r>
  <r>
    <x v="0"/>
    <n v="6"/>
    <x v="1"/>
    <s v="GS3"/>
    <n v="93168833"/>
    <x v="0"/>
    <x v="0"/>
    <n v="2009"/>
    <n v="6"/>
    <n v="2"/>
    <s v="Hist"/>
    <s v="LE_GS3"/>
    <s v="LE_GS"/>
    <s v="LE_GS"/>
    <s v="GS"/>
    <s v="GS3"/>
    <n v="0"/>
    <n v="0"/>
    <n v="0"/>
    <n v="2"/>
    <n v="93168833"/>
  </r>
  <r>
    <x v="0"/>
    <n v="7"/>
    <x v="0"/>
    <s v="GS1"/>
    <n v="64069963"/>
    <x v="0"/>
    <x v="0"/>
    <n v="2009"/>
    <n v="7"/>
    <n v="3"/>
    <s v="Hist"/>
    <s v="KU_GS1"/>
    <s v="KU_GS"/>
    <s v="KU_GS"/>
    <s v="GS"/>
    <s v="GS1"/>
    <n v="0"/>
    <n v="3"/>
    <n v="0"/>
    <n v="4"/>
    <n v="75154981.678803191"/>
  </r>
  <r>
    <x v="0"/>
    <n v="7"/>
    <x v="0"/>
    <s v="GS3"/>
    <n v="98111666"/>
    <x v="0"/>
    <x v="0"/>
    <n v="2009"/>
    <n v="7"/>
    <n v="3"/>
    <s v="Hist"/>
    <s v="KU_GS3"/>
    <s v="KU_GS"/>
    <s v="KU_GS"/>
    <s v="GS"/>
    <s v="GS3"/>
    <n v="0"/>
    <n v="0"/>
    <n v="0"/>
    <n v="4"/>
    <n v="98111666"/>
  </r>
  <r>
    <x v="0"/>
    <n v="7"/>
    <x v="1"/>
    <s v="GS1"/>
    <n v="40878292"/>
    <x v="0"/>
    <x v="0"/>
    <n v="2009"/>
    <n v="7"/>
    <n v="3"/>
    <s v="Hist"/>
    <s v="LE_GS1"/>
    <s v="LE_GS"/>
    <s v="LE_GS"/>
    <s v="GS"/>
    <s v="GS1"/>
    <n v="0"/>
    <n v="9"/>
    <n v="0"/>
    <n v="2"/>
    <n v="47273088.630398333"/>
  </r>
  <r>
    <x v="0"/>
    <n v="7"/>
    <x v="1"/>
    <s v="GS3"/>
    <n v="96105720"/>
    <x v="0"/>
    <x v="0"/>
    <n v="2009"/>
    <n v="7"/>
    <n v="3"/>
    <s v="Hist"/>
    <s v="LE_GS3"/>
    <s v="LE_GS"/>
    <s v="LE_GS"/>
    <s v="GS"/>
    <s v="GS3"/>
    <n v="0"/>
    <n v="0"/>
    <n v="0"/>
    <n v="2"/>
    <n v="96105720"/>
  </r>
  <r>
    <x v="0"/>
    <n v="8"/>
    <x v="0"/>
    <s v="GS1"/>
    <n v="60987732"/>
    <x v="0"/>
    <x v="0"/>
    <n v="2009"/>
    <n v="8"/>
    <n v="3"/>
    <s v="Hist"/>
    <s v="KU_GS1"/>
    <s v="KU_GS"/>
    <s v="KU_GS"/>
    <s v="GS"/>
    <s v="GS1"/>
    <n v="0"/>
    <n v="3"/>
    <n v="0"/>
    <n v="4"/>
    <n v="76984812.7467217"/>
  </r>
  <r>
    <x v="0"/>
    <n v="8"/>
    <x v="0"/>
    <s v="GS3"/>
    <n v="94052616"/>
    <x v="0"/>
    <x v="0"/>
    <n v="2009"/>
    <n v="8"/>
    <n v="3"/>
    <s v="Hist"/>
    <s v="KU_GS3"/>
    <s v="KU_GS"/>
    <s v="KU_GS"/>
    <s v="GS"/>
    <s v="GS3"/>
    <n v="0"/>
    <n v="0"/>
    <n v="0"/>
    <n v="4"/>
    <n v="94052616"/>
  </r>
  <r>
    <x v="0"/>
    <n v="8"/>
    <x v="1"/>
    <s v="GS1"/>
    <n v="39653776"/>
    <x v="0"/>
    <x v="0"/>
    <n v="2009"/>
    <n v="8"/>
    <n v="3"/>
    <s v="Hist"/>
    <s v="LE_GS1"/>
    <s v="LE_GS"/>
    <s v="LE_GS"/>
    <s v="GS"/>
    <s v="GS1"/>
    <n v="0"/>
    <n v="9"/>
    <n v="0"/>
    <n v="2"/>
    <n v="51343815.986861736"/>
  </r>
  <r>
    <x v="0"/>
    <n v="8"/>
    <x v="1"/>
    <s v="GS3"/>
    <n v="92004972"/>
    <x v="0"/>
    <x v="0"/>
    <n v="2009"/>
    <n v="8"/>
    <n v="3"/>
    <s v="Hist"/>
    <s v="LE_GS3"/>
    <s v="LE_GS"/>
    <s v="LE_GS"/>
    <s v="GS"/>
    <s v="GS3"/>
    <n v="0"/>
    <n v="0"/>
    <n v="0"/>
    <n v="2"/>
    <n v="92004972"/>
  </r>
  <r>
    <x v="0"/>
    <n v="9"/>
    <x v="0"/>
    <s v="GS1"/>
    <n v="61304036"/>
    <x v="0"/>
    <x v="0"/>
    <n v="2009"/>
    <n v="9"/>
    <n v="3"/>
    <s v="Hist"/>
    <s v="KU_GS1"/>
    <s v="KU_GS"/>
    <s v="KU_GS"/>
    <s v="GS"/>
    <s v="GS1"/>
    <n v="0"/>
    <n v="3"/>
    <n v="0"/>
    <n v="4"/>
    <n v="71538576.647085175"/>
  </r>
  <r>
    <x v="0"/>
    <n v="9"/>
    <x v="0"/>
    <s v="GS3"/>
    <n v="95231652"/>
    <x v="0"/>
    <x v="0"/>
    <n v="2009"/>
    <n v="9"/>
    <n v="3"/>
    <s v="Hist"/>
    <s v="KU_GS3"/>
    <s v="KU_GS"/>
    <s v="KU_GS"/>
    <s v="GS"/>
    <s v="GS3"/>
    <n v="0"/>
    <n v="0"/>
    <n v="0"/>
    <n v="4"/>
    <n v="95231652"/>
  </r>
  <r>
    <x v="0"/>
    <n v="9"/>
    <x v="1"/>
    <s v="GS1"/>
    <n v="39662116"/>
    <x v="0"/>
    <x v="0"/>
    <n v="2009"/>
    <n v="9"/>
    <n v="3"/>
    <s v="Hist"/>
    <s v="LE_GS1"/>
    <s v="LE_GS"/>
    <s v="LE_GS"/>
    <s v="GS"/>
    <s v="GS1"/>
    <n v="0"/>
    <n v="9"/>
    <n v="0"/>
    <n v="2"/>
    <n v="46616680.721770011"/>
  </r>
  <r>
    <x v="0"/>
    <n v="9"/>
    <x v="1"/>
    <s v="GS3"/>
    <n v="93166382"/>
    <x v="0"/>
    <x v="0"/>
    <n v="2009"/>
    <n v="9"/>
    <n v="3"/>
    <s v="Hist"/>
    <s v="LE_GS3"/>
    <s v="LE_GS"/>
    <s v="LE_GS"/>
    <s v="GS"/>
    <s v="GS3"/>
    <n v="0"/>
    <n v="0"/>
    <n v="0"/>
    <n v="2"/>
    <n v="93166382"/>
  </r>
  <r>
    <x v="0"/>
    <n v="10"/>
    <x v="0"/>
    <s v="GS1"/>
    <n v="52984676"/>
    <x v="0"/>
    <x v="0"/>
    <n v="2009"/>
    <n v="10"/>
    <n v="4"/>
    <s v="Hist"/>
    <s v="KU_GS1"/>
    <s v="KU_GS"/>
    <s v="KU_GS"/>
    <s v="GS"/>
    <s v="GS1"/>
    <n v="0"/>
    <n v="3"/>
    <n v="0"/>
    <n v="4"/>
    <n v="59464781.339542627"/>
  </r>
  <r>
    <x v="0"/>
    <n v="10"/>
    <x v="0"/>
    <s v="GS3"/>
    <n v="83846929"/>
    <x v="0"/>
    <x v="0"/>
    <n v="2009"/>
    <n v="10"/>
    <n v="4"/>
    <s v="Hist"/>
    <s v="KU_GS3"/>
    <s v="KU_GS"/>
    <s v="KU_GS"/>
    <s v="GS"/>
    <s v="GS3"/>
    <n v="0"/>
    <n v="0"/>
    <n v="0"/>
    <n v="4"/>
    <n v="83846929"/>
  </r>
  <r>
    <x v="0"/>
    <n v="10"/>
    <x v="1"/>
    <s v="GS1"/>
    <n v="33682082"/>
    <x v="0"/>
    <x v="0"/>
    <n v="2009"/>
    <n v="10"/>
    <n v="4"/>
    <s v="Hist"/>
    <s v="LE_GS1"/>
    <s v="LE_GS"/>
    <s v="LE_GS"/>
    <s v="GS"/>
    <s v="GS1"/>
    <n v="0"/>
    <n v="9"/>
    <n v="0"/>
    <n v="2"/>
    <n v="37631921.406619281"/>
  </r>
  <r>
    <x v="0"/>
    <n v="10"/>
    <x v="1"/>
    <s v="GS3"/>
    <n v="77594214"/>
    <x v="0"/>
    <x v="0"/>
    <n v="2009"/>
    <n v="10"/>
    <n v="4"/>
    <s v="Hist"/>
    <s v="LE_GS3"/>
    <s v="LE_GS"/>
    <s v="LE_GS"/>
    <s v="GS"/>
    <s v="GS3"/>
    <n v="0"/>
    <n v="0"/>
    <n v="0"/>
    <n v="2"/>
    <n v="77594214"/>
  </r>
  <r>
    <x v="0"/>
    <n v="11"/>
    <x v="0"/>
    <s v="GS1"/>
    <n v="50878285"/>
    <x v="0"/>
    <x v="0"/>
    <n v="2009"/>
    <n v="11"/>
    <n v="4"/>
    <s v="Hist"/>
    <s v="KU_GS1"/>
    <s v="KU_GS"/>
    <s v="KU_GS"/>
    <s v="GS"/>
    <s v="GS1"/>
    <n v="0"/>
    <n v="3"/>
    <n v="0"/>
    <n v="4"/>
    <n v="50538627.788023278"/>
  </r>
  <r>
    <x v="0"/>
    <n v="11"/>
    <x v="0"/>
    <s v="GS3"/>
    <n v="75810607"/>
    <x v="0"/>
    <x v="0"/>
    <n v="2009"/>
    <n v="11"/>
    <n v="4"/>
    <s v="Hist"/>
    <s v="KU_GS3"/>
    <s v="KU_GS"/>
    <s v="KU_GS"/>
    <s v="GS"/>
    <s v="GS3"/>
    <n v="0"/>
    <n v="0"/>
    <n v="0"/>
    <n v="4"/>
    <n v="75810607"/>
  </r>
  <r>
    <x v="0"/>
    <n v="11"/>
    <x v="1"/>
    <s v="GS1"/>
    <n v="30491057"/>
    <x v="0"/>
    <x v="0"/>
    <n v="2009"/>
    <n v="11"/>
    <n v="4"/>
    <s v="Hist"/>
    <s v="LE_GS1"/>
    <s v="LE_GS"/>
    <s v="LE_GS"/>
    <s v="GS"/>
    <s v="GS1"/>
    <n v="0"/>
    <n v="9"/>
    <n v="0"/>
    <n v="2"/>
    <n v="30497111.20964003"/>
  </r>
  <r>
    <x v="0"/>
    <n v="11"/>
    <x v="1"/>
    <s v="GS3"/>
    <n v="66937385"/>
    <x v="0"/>
    <x v="0"/>
    <n v="2009"/>
    <n v="11"/>
    <n v="4"/>
    <s v="Hist"/>
    <s v="LE_GS3"/>
    <s v="LE_GS"/>
    <s v="LE_GS"/>
    <s v="GS"/>
    <s v="GS3"/>
    <n v="0"/>
    <n v="0"/>
    <n v="0"/>
    <n v="2"/>
    <n v="66937385"/>
  </r>
  <r>
    <x v="0"/>
    <n v="12"/>
    <x v="0"/>
    <s v="GS1"/>
    <n v="67806118"/>
    <x v="0"/>
    <x v="0"/>
    <n v="2009"/>
    <n v="12"/>
    <n v="4"/>
    <s v="Hist"/>
    <s v="KU_GS1"/>
    <s v="KU_GS"/>
    <s v="KU_GS"/>
    <s v="GS"/>
    <s v="GS1"/>
    <n v="0"/>
    <n v="3"/>
    <n v="0"/>
    <n v="4"/>
    <n v="66887492.577831917"/>
  </r>
  <r>
    <x v="0"/>
    <n v="12"/>
    <x v="0"/>
    <s v="GS3"/>
    <n v="89430461"/>
    <x v="0"/>
    <x v="0"/>
    <n v="2009"/>
    <n v="12"/>
    <n v="4"/>
    <s v="Hist"/>
    <s v="KU_GS3"/>
    <s v="KU_GS"/>
    <s v="KU_GS"/>
    <s v="GS"/>
    <s v="GS3"/>
    <n v="0"/>
    <n v="0"/>
    <n v="0"/>
    <n v="4"/>
    <n v="89430461"/>
  </r>
  <r>
    <x v="0"/>
    <n v="12"/>
    <x v="1"/>
    <s v="GS1"/>
    <n v="36246129"/>
    <x v="0"/>
    <x v="0"/>
    <n v="2009"/>
    <n v="12"/>
    <n v="4"/>
    <s v="Hist"/>
    <s v="LE_GS1"/>
    <s v="LE_GS"/>
    <s v="LE_GS"/>
    <s v="GS"/>
    <s v="GS1"/>
    <n v="0"/>
    <n v="9"/>
    <n v="0"/>
    <n v="2"/>
    <n v="36337199.676777616"/>
  </r>
  <r>
    <x v="0"/>
    <n v="12"/>
    <x v="1"/>
    <s v="GS3"/>
    <n v="75852250"/>
    <x v="0"/>
    <x v="0"/>
    <n v="2009"/>
    <n v="12"/>
    <n v="4"/>
    <s v="Hist"/>
    <s v="LE_GS3"/>
    <s v="LE_GS"/>
    <s v="LE_GS"/>
    <s v="GS"/>
    <s v="GS3"/>
    <n v="0"/>
    <n v="0"/>
    <n v="0"/>
    <n v="2"/>
    <n v="75852250"/>
  </r>
  <r>
    <x v="1"/>
    <n v="1"/>
    <x v="0"/>
    <s v="GS1"/>
    <n v="89368770"/>
    <x v="0"/>
    <x v="0"/>
    <n v="2010"/>
    <n v="1"/>
    <n v="1"/>
    <s v="Hist"/>
    <s v="KU_GS1"/>
    <s v="KU_GS"/>
    <s v="KU_GS"/>
    <s v="GS"/>
    <s v="GS1"/>
    <n v="0"/>
    <n v="3"/>
    <n v="0"/>
    <n v="4"/>
    <n v="71979330.539477497"/>
  </r>
  <r>
    <x v="1"/>
    <n v="1"/>
    <x v="0"/>
    <s v="GS3"/>
    <n v="101866010"/>
    <x v="0"/>
    <x v="0"/>
    <n v="2010"/>
    <n v="1"/>
    <n v="1"/>
    <s v="Hist"/>
    <s v="KU_GS3"/>
    <s v="KU_GS"/>
    <s v="KU_GS"/>
    <s v="GS"/>
    <s v="GS3"/>
    <n v="0"/>
    <n v="0"/>
    <n v="0"/>
    <n v="4"/>
    <n v="101866010"/>
  </r>
  <r>
    <x v="1"/>
    <n v="1"/>
    <x v="1"/>
    <s v="GS1"/>
    <n v="40540470"/>
    <x v="0"/>
    <x v="0"/>
    <n v="2010"/>
    <n v="1"/>
    <n v="1"/>
    <s v="Hist"/>
    <s v="LE_GS1"/>
    <s v="LE_GS"/>
    <s v="LE_GS"/>
    <s v="GS"/>
    <s v="GS1"/>
    <n v="0"/>
    <n v="9"/>
    <n v="0"/>
    <n v="2"/>
    <n v="36831349.452682525"/>
  </r>
  <r>
    <x v="1"/>
    <n v="1"/>
    <x v="1"/>
    <s v="GS3"/>
    <n v="83796286"/>
    <x v="0"/>
    <x v="0"/>
    <n v="2010"/>
    <n v="1"/>
    <n v="1"/>
    <s v="Hist"/>
    <s v="LE_GS3"/>
    <s v="LE_GS"/>
    <s v="LE_GS"/>
    <s v="GS"/>
    <s v="GS3"/>
    <n v="0"/>
    <n v="0"/>
    <n v="0"/>
    <n v="2"/>
    <n v="83796286"/>
  </r>
  <r>
    <x v="1"/>
    <n v="2"/>
    <x v="0"/>
    <s v="GS1"/>
    <n v="78865617"/>
    <x v="0"/>
    <x v="0"/>
    <n v="2010"/>
    <n v="2"/>
    <n v="1"/>
    <s v="Hist"/>
    <s v="KU_GS1"/>
    <s v="KU_GS"/>
    <s v="KU_GS"/>
    <s v="GS"/>
    <s v="GS1"/>
    <n v="0"/>
    <n v="3"/>
    <n v="0"/>
    <n v="4"/>
    <n v="67962307.629112378"/>
  </r>
  <r>
    <x v="1"/>
    <n v="2"/>
    <x v="0"/>
    <s v="GS3"/>
    <n v="92616392"/>
    <x v="0"/>
    <x v="0"/>
    <n v="2010"/>
    <n v="2"/>
    <n v="1"/>
    <s v="Hist"/>
    <s v="KU_GS3"/>
    <s v="KU_GS"/>
    <s v="KU_GS"/>
    <s v="GS"/>
    <s v="GS3"/>
    <n v="0"/>
    <n v="0"/>
    <n v="0"/>
    <n v="4"/>
    <n v="92616392"/>
  </r>
  <r>
    <x v="1"/>
    <n v="2"/>
    <x v="1"/>
    <s v="GS1"/>
    <n v="37984411"/>
    <x v="0"/>
    <x v="0"/>
    <n v="2010"/>
    <n v="2"/>
    <n v="1"/>
    <s v="Hist"/>
    <s v="LE_GS1"/>
    <s v="LE_GS"/>
    <s v="LE_GS"/>
    <s v="GS"/>
    <s v="GS1"/>
    <n v="0"/>
    <n v="9"/>
    <n v="0"/>
    <n v="2"/>
    <n v="35829574.616833732"/>
  </r>
  <r>
    <x v="1"/>
    <n v="2"/>
    <x v="1"/>
    <s v="GS3"/>
    <n v="78439974"/>
    <x v="0"/>
    <x v="0"/>
    <n v="2010"/>
    <n v="2"/>
    <n v="1"/>
    <s v="Hist"/>
    <s v="LE_GS3"/>
    <s v="LE_GS"/>
    <s v="LE_GS"/>
    <s v="GS"/>
    <s v="GS3"/>
    <n v="0"/>
    <n v="0"/>
    <n v="0"/>
    <n v="2"/>
    <n v="78439974"/>
  </r>
  <r>
    <x v="1"/>
    <n v="3"/>
    <x v="0"/>
    <s v="GS1"/>
    <n v="74298934"/>
    <x v="0"/>
    <x v="0"/>
    <n v="2010"/>
    <n v="3"/>
    <n v="1"/>
    <s v="Hist"/>
    <s v="KU_GS1"/>
    <s v="KU_GS"/>
    <s v="KU_GS"/>
    <s v="GS"/>
    <s v="GS1"/>
    <n v="0"/>
    <n v="3"/>
    <n v="0"/>
    <n v="4"/>
    <n v="66307555.261961766"/>
  </r>
  <r>
    <x v="1"/>
    <n v="3"/>
    <x v="0"/>
    <s v="GS3"/>
    <n v="88665649"/>
    <x v="0"/>
    <x v="0"/>
    <n v="2010"/>
    <n v="3"/>
    <n v="1"/>
    <s v="Hist"/>
    <s v="KU_GS3"/>
    <s v="KU_GS"/>
    <s v="KU_GS"/>
    <s v="GS"/>
    <s v="GS3"/>
    <n v="0"/>
    <n v="0"/>
    <n v="0"/>
    <n v="4"/>
    <n v="88665649"/>
  </r>
  <r>
    <x v="1"/>
    <n v="3"/>
    <x v="1"/>
    <s v="GS1"/>
    <n v="36612023"/>
    <x v="0"/>
    <x v="0"/>
    <n v="2010"/>
    <n v="3"/>
    <n v="1"/>
    <s v="Hist"/>
    <s v="LE_GS1"/>
    <s v="LE_GS"/>
    <s v="LE_GS"/>
    <s v="GS"/>
    <s v="GS1"/>
    <n v="0"/>
    <n v="9"/>
    <n v="0"/>
    <n v="2"/>
    <n v="35313394.996635847"/>
  </r>
  <r>
    <x v="1"/>
    <n v="3"/>
    <x v="1"/>
    <s v="GS3"/>
    <n v="76530466"/>
    <x v="0"/>
    <x v="0"/>
    <n v="2010"/>
    <n v="3"/>
    <n v="1"/>
    <s v="Hist"/>
    <s v="LE_GS3"/>
    <s v="LE_GS"/>
    <s v="LE_GS"/>
    <s v="GS"/>
    <s v="GS3"/>
    <n v="0"/>
    <n v="0"/>
    <n v="0"/>
    <n v="2"/>
    <n v="76530466"/>
  </r>
  <r>
    <x v="1"/>
    <n v="4"/>
    <x v="0"/>
    <s v="GS1"/>
    <n v="57938413"/>
    <x v="0"/>
    <x v="0"/>
    <n v="2010"/>
    <n v="4"/>
    <n v="2"/>
    <s v="Hist"/>
    <s v="KU_GS1"/>
    <s v="KU_GS"/>
    <s v="KU_GS"/>
    <s v="GS"/>
    <s v="GS1"/>
    <n v="0"/>
    <n v="3"/>
    <n v="0"/>
    <n v="4"/>
    <n v="62701121.260728285"/>
  </r>
  <r>
    <x v="1"/>
    <n v="4"/>
    <x v="0"/>
    <s v="GS3"/>
    <n v="81150294"/>
    <x v="0"/>
    <x v="0"/>
    <n v="2010"/>
    <n v="4"/>
    <n v="2"/>
    <s v="Hist"/>
    <s v="KU_GS3"/>
    <s v="KU_GS"/>
    <s v="KU_GS"/>
    <s v="GS"/>
    <s v="GS3"/>
    <n v="0"/>
    <n v="0"/>
    <n v="0"/>
    <n v="4"/>
    <n v="81150294"/>
  </r>
  <r>
    <x v="1"/>
    <n v="4"/>
    <x v="1"/>
    <s v="GS1"/>
    <n v="33624976"/>
    <x v="0"/>
    <x v="0"/>
    <n v="2010"/>
    <n v="4"/>
    <n v="2"/>
    <s v="Hist"/>
    <s v="LE_GS1"/>
    <s v="LE_GS"/>
    <s v="LE_GS"/>
    <s v="GS"/>
    <s v="GS1"/>
    <n v="0"/>
    <n v="9"/>
    <n v="0"/>
    <n v="2"/>
    <n v="33391612.221727446"/>
  </r>
  <r>
    <x v="1"/>
    <n v="4"/>
    <x v="1"/>
    <s v="GS3"/>
    <n v="72917180"/>
    <x v="0"/>
    <x v="0"/>
    <n v="2010"/>
    <n v="4"/>
    <n v="2"/>
    <s v="Hist"/>
    <s v="LE_GS3"/>
    <s v="LE_GS"/>
    <s v="LE_GS"/>
    <s v="GS"/>
    <s v="GS3"/>
    <n v="0"/>
    <n v="0"/>
    <n v="0"/>
    <n v="2"/>
    <n v="72917180"/>
  </r>
  <r>
    <x v="1"/>
    <n v="5"/>
    <x v="0"/>
    <s v="GS1"/>
    <n v="51922522"/>
    <x v="0"/>
    <x v="0"/>
    <n v="2010"/>
    <n v="5"/>
    <n v="2"/>
    <s v="Hist"/>
    <s v="KU_GS1"/>
    <s v="KU_GS"/>
    <s v="KU_GS"/>
    <s v="GS"/>
    <s v="GS1"/>
    <n v="0"/>
    <n v="3"/>
    <n v="0"/>
    <n v="4"/>
    <n v="51786472.63802468"/>
  </r>
  <r>
    <x v="1"/>
    <n v="5"/>
    <x v="0"/>
    <s v="GS3"/>
    <n v="77293787"/>
    <x v="0"/>
    <x v="0"/>
    <n v="2010"/>
    <n v="5"/>
    <n v="2"/>
    <s v="Hist"/>
    <s v="KU_GS3"/>
    <s v="KU_GS"/>
    <s v="KU_GS"/>
    <s v="GS"/>
    <s v="GS3"/>
    <n v="0"/>
    <n v="0"/>
    <n v="0"/>
    <n v="4"/>
    <n v="77293787"/>
  </r>
  <r>
    <x v="1"/>
    <n v="5"/>
    <x v="1"/>
    <s v="GS1"/>
    <n v="32228296"/>
    <x v="0"/>
    <x v="0"/>
    <n v="2010"/>
    <n v="5"/>
    <n v="2"/>
    <s v="Hist"/>
    <s v="LE_GS1"/>
    <s v="LE_GS"/>
    <s v="LE_GS"/>
    <s v="GS"/>
    <s v="GS1"/>
    <n v="0"/>
    <n v="9"/>
    <n v="0"/>
    <n v="2"/>
    <n v="32455370.634798445"/>
  </r>
  <r>
    <x v="1"/>
    <n v="5"/>
    <x v="1"/>
    <s v="GS3"/>
    <n v="72887032"/>
    <x v="0"/>
    <x v="0"/>
    <n v="2010"/>
    <n v="5"/>
    <n v="2"/>
    <s v="Hist"/>
    <s v="LE_GS3"/>
    <s v="LE_GS"/>
    <s v="LE_GS"/>
    <s v="GS"/>
    <s v="GS3"/>
    <n v="0"/>
    <n v="0"/>
    <n v="0"/>
    <n v="2"/>
    <n v="72887032"/>
  </r>
  <r>
    <x v="1"/>
    <n v="6"/>
    <x v="0"/>
    <s v="GS1"/>
    <n v="65404703"/>
    <x v="0"/>
    <x v="0"/>
    <n v="2010"/>
    <n v="6"/>
    <n v="2"/>
    <s v="Hist"/>
    <s v="KU_GS1"/>
    <s v="KU_GS"/>
    <s v="KU_GS"/>
    <s v="GS"/>
    <s v="GS1"/>
    <n v="0"/>
    <n v="3"/>
    <n v="0"/>
    <n v="4"/>
    <n v="51860846.345690317"/>
  </r>
  <r>
    <x v="1"/>
    <n v="6"/>
    <x v="0"/>
    <s v="GS3"/>
    <n v="95860540"/>
    <x v="0"/>
    <x v="0"/>
    <n v="2010"/>
    <n v="6"/>
    <n v="2"/>
    <s v="Hist"/>
    <s v="KU_GS3"/>
    <s v="KU_GS"/>
    <s v="KU_GS"/>
    <s v="GS"/>
    <s v="GS3"/>
    <n v="0"/>
    <n v="0"/>
    <n v="0"/>
    <n v="4"/>
    <n v="95860540"/>
  </r>
  <r>
    <x v="1"/>
    <n v="6"/>
    <x v="1"/>
    <s v="GS1"/>
    <n v="42374934"/>
    <x v="0"/>
    <x v="0"/>
    <n v="2010"/>
    <n v="6"/>
    <n v="2"/>
    <s v="Hist"/>
    <s v="LE_GS1"/>
    <s v="LE_GS"/>
    <s v="LE_GS"/>
    <s v="GS"/>
    <s v="GS1"/>
    <n v="0"/>
    <n v="9"/>
    <n v="0"/>
    <n v="2"/>
    <n v="31538957.613796763"/>
  </r>
  <r>
    <x v="1"/>
    <n v="6"/>
    <x v="1"/>
    <s v="GS3"/>
    <n v="96062722"/>
    <x v="0"/>
    <x v="0"/>
    <n v="2010"/>
    <n v="6"/>
    <n v="2"/>
    <s v="Hist"/>
    <s v="LE_GS3"/>
    <s v="LE_GS"/>
    <s v="LE_GS"/>
    <s v="GS"/>
    <s v="GS3"/>
    <n v="0"/>
    <n v="0"/>
    <n v="0"/>
    <n v="2"/>
    <n v="96062722"/>
  </r>
  <r>
    <x v="1"/>
    <n v="7"/>
    <x v="0"/>
    <s v="GS1"/>
    <n v="75979651"/>
    <x v="0"/>
    <x v="0"/>
    <n v="2010"/>
    <n v="7"/>
    <n v="3"/>
    <s v="Hist"/>
    <s v="KU_GS1"/>
    <s v="KU_GS"/>
    <s v="KU_GS"/>
    <s v="GS"/>
    <s v="GS1"/>
    <n v="0"/>
    <n v="3"/>
    <n v="0"/>
    <n v="4"/>
    <n v="62958847.576937035"/>
  </r>
  <r>
    <x v="1"/>
    <n v="7"/>
    <x v="0"/>
    <s v="GS3"/>
    <n v="104690122"/>
    <x v="0"/>
    <x v="0"/>
    <n v="2010"/>
    <n v="7"/>
    <n v="3"/>
    <s v="Hist"/>
    <s v="KU_GS3"/>
    <s v="KU_GS"/>
    <s v="KU_GS"/>
    <s v="GS"/>
    <s v="GS3"/>
    <n v="0"/>
    <n v="0"/>
    <n v="0"/>
    <n v="4"/>
    <n v="104690122"/>
  </r>
  <r>
    <x v="1"/>
    <n v="7"/>
    <x v="1"/>
    <s v="GS1"/>
    <n v="47079877"/>
    <x v="0"/>
    <x v="0"/>
    <n v="2010"/>
    <n v="7"/>
    <n v="3"/>
    <s v="Hist"/>
    <s v="LE_GS1"/>
    <s v="LE_GS"/>
    <s v="LE_GS"/>
    <s v="GS"/>
    <s v="GS1"/>
    <n v="0"/>
    <n v="9"/>
    <n v="0"/>
    <n v="2"/>
    <n v="37261524.32389383"/>
  </r>
  <r>
    <x v="1"/>
    <n v="7"/>
    <x v="1"/>
    <s v="GS3"/>
    <n v="105381124"/>
    <x v="0"/>
    <x v="0"/>
    <n v="2010"/>
    <n v="7"/>
    <n v="3"/>
    <s v="Hist"/>
    <s v="LE_GS3"/>
    <s v="LE_GS"/>
    <s v="LE_GS"/>
    <s v="GS"/>
    <s v="GS3"/>
    <n v="0"/>
    <n v="0"/>
    <n v="0"/>
    <n v="2"/>
    <n v="105381124"/>
  </r>
  <r>
    <x v="1"/>
    <n v="8"/>
    <x v="0"/>
    <s v="GS1"/>
    <n v="80746951"/>
    <x v="0"/>
    <x v="0"/>
    <n v="2010"/>
    <n v="8"/>
    <n v="3"/>
    <s v="Hist"/>
    <s v="KU_GS1"/>
    <s v="KU_GS"/>
    <s v="KU_GS"/>
    <s v="GS"/>
    <s v="GS1"/>
    <n v="0"/>
    <n v="3"/>
    <n v="0"/>
    <n v="4"/>
    <n v="65131194.93369922"/>
  </r>
  <r>
    <x v="1"/>
    <n v="8"/>
    <x v="0"/>
    <s v="GS3"/>
    <n v="109852370"/>
    <x v="0"/>
    <x v="0"/>
    <n v="2010"/>
    <n v="8"/>
    <n v="3"/>
    <s v="Hist"/>
    <s v="KU_GS3"/>
    <s v="KU_GS"/>
    <s v="KU_GS"/>
    <s v="GS"/>
    <s v="GS3"/>
    <n v="0"/>
    <n v="0"/>
    <n v="0"/>
    <n v="4"/>
    <n v="109852370"/>
  </r>
  <r>
    <x v="1"/>
    <n v="8"/>
    <x v="1"/>
    <s v="GS1"/>
    <n v="47022084"/>
    <x v="0"/>
    <x v="0"/>
    <n v="2010"/>
    <n v="8"/>
    <n v="3"/>
    <s v="Hist"/>
    <s v="LE_GS1"/>
    <s v="LE_GS"/>
    <s v="LE_GS"/>
    <s v="GS"/>
    <s v="GS1"/>
    <n v="0"/>
    <n v="9"/>
    <n v="0"/>
    <n v="2"/>
    <n v="35527796.802730031"/>
  </r>
  <r>
    <x v="1"/>
    <n v="8"/>
    <x v="1"/>
    <s v="GS3"/>
    <n v="105187402"/>
    <x v="0"/>
    <x v="0"/>
    <n v="2010"/>
    <n v="8"/>
    <n v="3"/>
    <s v="Hist"/>
    <s v="LE_GS3"/>
    <s v="LE_GS"/>
    <s v="LE_GS"/>
    <s v="GS"/>
    <s v="GS3"/>
    <n v="0"/>
    <n v="0"/>
    <n v="0"/>
    <n v="2"/>
    <n v="105187402"/>
  </r>
  <r>
    <x v="1"/>
    <n v="9"/>
    <x v="0"/>
    <s v="GS1"/>
    <n v="76656748"/>
    <x v="0"/>
    <x v="0"/>
    <n v="2010"/>
    <n v="9"/>
    <n v="3"/>
    <s v="Hist"/>
    <s v="KU_GS1"/>
    <s v="KU_GS"/>
    <s v="KU_GS"/>
    <s v="GS"/>
    <s v="GS1"/>
    <n v="0"/>
    <n v="3"/>
    <n v="0"/>
    <n v="4"/>
    <n v="66056563.679187439"/>
  </r>
  <r>
    <x v="1"/>
    <n v="9"/>
    <x v="0"/>
    <s v="GS3"/>
    <n v="106301529"/>
    <x v="0"/>
    <x v="0"/>
    <n v="2010"/>
    <n v="9"/>
    <n v="3"/>
    <s v="Hist"/>
    <s v="KU_GS3"/>
    <s v="KU_GS"/>
    <s v="KU_GS"/>
    <s v="GS"/>
    <s v="GS3"/>
    <n v="0"/>
    <n v="0"/>
    <n v="0"/>
    <n v="4"/>
    <n v="106301529"/>
  </r>
  <r>
    <x v="1"/>
    <n v="9"/>
    <x v="1"/>
    <s v="GS1"/>
    <n v="43786978"/>
    <x v="0"/>
    <x v="0"/>
    <n v="2010"/>
    <n v="9"/>
    <n v="3"/>
    <s v="Hist"/>
    <s v="LE_GS1"/>
    <s v="LE_GS"/>
    <s v="LE_GS"/>
    <s v="GS"/>
    <s v="GS1"/>
    <n v="0"/>
    <n v="9"/>
    <n v="0"/>
    <n v="2"/>
    <n v="36649126.547394246"/>
  </r>
  <r>
    <x v="1"/>
    <n v="9"/>
    <x v="1"/>
    <s v="GS3"/>
    <n v="97902897"/>
    <x v="0"/>
    <x v="0"/>
    <n v="2010"/>
    <n v="9"/>
    <n v="3"/>
    <s v="Hist"/>
    <s v="LE_GS3"/>
    <s v="LE_GS"/>
    <s v="LE_GS"/>
    <s v="GS"/>
    <s v="GS3"/>
    <n v="0"/>
    <n v="0"/>
    <n v="0"/>
    <n v="2"/>
    <n v="97902897"/>
  </r>
  <r>
    <x v="1"/>
    <n v="10"/>
    <x v="0"/>
    <s v="GS1"/>
    <n v="60958527"/>
    <x v="0"/>
    <x v="0"/>
    <n v="2010"/>
    <n v="10"/>
    <n v="4"/>
    <s v="Hist"/>
    <s v="KU_GS1"/>
    <s v="KU_GS"/>
    <s v="KU_GS"/>
    <s v="GS"/>
    <s v="GS1"/>
    <n v="0"/>
    <n v="3"/>
    <n v="0"/>
    <n v="4"/>
    <n v="56676636.050551228"/>
  </r>
  <r>
    <x v="1"/>
    <n v="10"/>
    <x v="0"/>
    <s v="GS3"/>
    <n v="86802118"/>
    <x v="0"/>
    <x v="0"/>
    <n v="2010"/>
    <n v="10"/>
    <n v="4"/>
    <s v="Hist"/>
    <s v="KU_GS3"/>
    <s v="KU_GS"/>
    <s v="KU_GS"/>
    <s v="GS"/>
    <s v="GS3"/>
    <n v="0"/>
    <n v="0"/>
    <n v="0"/>
    <n v="4"/>
    <n v="86802118"/>
  </r>
  <r>
    <x v="1"/>
    <n v="10"/>
    <x v="1"/>
    <s v="GS1"/>
    <n v="35595793"/>
    <x v="0"/>
    <x v="0"/>
    <n v="2010"/>
    <n v="10"/>
    <n v="4"/>
    <s v="Hist"/>
    <s v="LE_GS1"/>
    <s v="LE_GS"/>
    <s v="LE_GS"/>
    <s v="GS"/>
    <s v="GS1"/>
    <n v="0"/>
    <n v="9"/>
    <n v="0"/>
    <n v="2"/>
    <n v="33858668.107256323"/>
  </r>
  <r>
    <x v="1"/>
    <n v="10"/>
    <x v="1"/>
    <s v="GS3"/>
    <n v="79584509"/>
    <x v="0"/>
    <x v="0"/>
    <n v="2010"/>
    <n v="10"/>
    <n v="4"/>
    <s v="Hist"/>
    <s v="LE_GS3"/>
    <s v="LE_GS"/>
    <s v="LE_GS"/>
    <s v="GS"/>
    <s v="GS3"/>
    <n v="0"/>
    <n v="0"/>
    <n v="0"/>
    <n v="2"/>
    <n v="79584509"/>
  </r>
  <r>
    <x v="1"/>
    <n v="11"/>
    <x v="0"/>
    <s v="GS1"/>
    <n v="55497798"/>
    <x v="0"/>
    <x v="0"/>
    <n v="2010"/>
    <n v="11"/>
    <n v="4"/>
    <s v="Hist"/>
    <s v="KU_GS1"/>
    <s v="KU_GS"/>
    <s v="KU_GS"/>
    <s v="GS"/>
    <s v="GS1"/>
    <n v="0"/>
    <n v="3"/>
    <n v="0"/>
    <n v="4"/>
    <n v="57170178.523052253"/>
  </r>
  <r>
    <x v="1"/>
    <n v="11"/>
    <x v="0"/>
    <s v="GS3"/>
    <n v="76674461"/>
    <x v="0"/>
    <x v="0"/>
    <n v="2010"/>
    <n v="11"/>
    <n v="4"/>
    <s v="Hist"/>
    <s v="KU_GS3"/>
    <s v="KU_GS"/>
    <s v="KU_GS"/>
    <s v="GS"/>
    <s v="GS3"/>
    <n v="0"/>
    <n v="0"/>
    <n v="0"/>
    <n v="4"/>
    <n v="76674461"/>
  </r>
  <r>
    <x v="1"/>
    <n v="11"/>
    <x v="1"/>
    <s v="GS1"/>
    <n v="31960180"/>
    <x v="0"/>
    <x v="0"/>
    <n v="2010"/>
    <n v="11"/>
    <n v="4"/>
    <s v="Hist"/>
    <s v="LE_GS1"/>
    <s v="LE_GS"/>
    <s v="LE_GS"/>
    <s v="GS"/>
    <s v="GS1"/>
    <n v="0"/>
    <n v="9"/>
    <n v="0"/>
    <n v="2"/>
    <n v="32248041.78005505"/>
  </r>
  <r>
    <x v="1"/>
    <n v="11"/>
    <x v="1"/>
    <s v="GS3"/>
    <n v="67324401"/>
    <x v="0"/>
    <x v="0"/>
    <n v="2010"/>
    <n v="11"/>
    <n v="4"/>
    <s v="Hist"/>
    <s v="LE_GS3"/>
    <s v="LE_GS"/>
    <s v="LE_GS"/>
    <s v="GS"/>
    <s v="GS3"/>
    <n v="0"/>
    <n v="0"/>
    <n v="0"/>
    <n v="2"/>
    <n v="67324401"/>
  </r>
  <r>
    <x v="1"/>
    <n v="12"/>
    <x v="0"/>
    <s v="GS1"/>
    <n v="78393110"/>
    <x v="0"/>
    <x v="0"/>
    <n v="2010"/>
    <n v="12"/>
    <n v="4"/>
    <s v="Hist"/>
    <s v="KU_GS1"/>
    <s v="KU_GS"/>
    <s v="KU_GS"/>
    <s v="GS"/>
    <s v="GS1"/>
    <n v="0"/>
    <n v="3"/>
    <n v="0"/>
    <n v="4"/>
    <n v="67670459.894051641"/>
  </r>
  <r>
    <x v="1"/>
    <n v="12"/>
    <x v="0"/>
    <s v="GS3"/>
    <n v="93294348"/>
    <x v="0"/>
    <x v="0"/>
    <n v="2010"/>
    <n v="12"/>
    <n v="4"/>
    <s v="Hist"/>
    <s v="KU_GS3"/>
    <s v="KU_GS"/>
    <s v="KU_GS"/>
    <s v="GS"/>
    <s v="GS3"/>
    <n v="0"/>
    <n v="0"/>
    <n v="0"/>
    <n v="4"/>
    <n v="93294348"/>
  </r>
  <r>
    <x v="1"/>
    <n v="12"/>
    <x v="1"/>
    <s v="GS1"/>
    <n v="39372392"/>
    <x v="0"/>
    <x v="0"/>
    <n v="2010"/>
    <n v="12"/>
    <n v="4"/>
    <s v="Hist"/>
    <s v="LE_GS1"/>
    <s v="LE_GS"/>
    <s v="LE_GS"/>
    <s v="GS"/>
    <s v="GS1"/>
    <n v="0"/>
    <n v="9"/>
    <n v="0"/>
    <n v="2"/>
    <n v="36904212.959549598"/>
  </r>
  <r>
    <x v="1"/>
    <n v="12"/>
    <x v="1"/>
    <s v="GS3"/>
    <n v="79659453"/>
    <x v="0"/>
    <x v="0"/>
    <n v="2010"/>
    <n v="12"/>
    <n v="4"/>
    <s v="Hist"/>
    <s v="LE_GS3"/>
    <s v="LE_GS"/>
    <s v="LE_GS"/>
    <s v="GS"/>
    <s v="GS3"/>
    <n v="0"/>
    <n v="0"/>
    <n v="0"/>
    <n v="2"/>
    <n v="79659453"/>
  </r>
  <r>
    <x v="2"/>
    <n v="1"/>
    <x v="0"/>
    <s v="GS1"/>
    <n v="98328172"/>
    <x v="0"/>
    <x v="0"/>
    <n v="2011"/>
    <n v="1"/>
    <n v="1"/>
    <s v="Hist"/>
    <s v="KU_GS1"/>
    <s v="KU_GS"/>
    <s v="KU_GS"/>
    <s v="GS"/>
    <s v="GS1"/>
    <n v="0"/>
    <n v="3"/>
    <n v="0"/>
    <n v="4"/>
    <n v="78183648.351918012"/>
  </r>
  <r>
    <x v="2"/>
    <n v="1"/>
    <x v="0"/>
    <s v="GS3"/>
    <n v="108406889"/>
    <x v="0"/>
    <x v="0"/>
    <n v="2011"/>
    <n v="1"/>
    <n v="1"/>
    <s v="Hist"/>
    <s v="KU_GS3"/>
    <s v="KU_GS"/>
    <s v="KU_GS"/>
    <s v="GS"/>
    <s v="GS3"/>
    <n v="0"/>
    <n v="0"/>
    <n v="0"/>
    <n v="4"/>
    <n v="108406889"/>
  </r>
  <r>
    <x v="2"/>
    <n v="1"/>
    <x v="1"/>
    <s v="GS1"/>
    <n v="42988747"/>
    <x v="0"/>
    <x v="0"/>
    <n v="2011"/>
    <n v="1"/>
    <n v="1"/>
    <s v="Hist"/>
    <s v="LE_GS1"/>
    <s v="LE_GS"/>
    <s v="LE_GS"/>
    <s v="GS"/>
    <s v="GS1"/>
    <n v="0"/>
    <n v="9"/>
    <n v="0"/>
    <n v="2"/>
    <n v="38537152.230382249"/>
  </r>
  <r>
    <x v="2"/>
    <n v="1"/>
    <x v="1"/>
    <s v="GS3"/>
    <n v="84674342"/>
    <x v="0"/>
    <x v="0"/>
    <n v="2011"/>
    <n v="1"/>
    <n v="1"/>
    <s v="Hist"/>
    <s v="LE_GS3"/>
    <s v="LE_GS"/>
    <s v="LE_GS"/>
    <s v="GS"/>
    <s v="GS3"/>
    <n v="0"/>
    <n v="0"/>
    <n v="0"/>
    <n v="2"/>
    <n v="84674342"/>
  </r>
  <r>
    <x v="2"/>
    <n v="2"/>
    <x v="0"/>
    <s v="GS1"/>
    <n v="83307417"/>
    <x v="0"/>
    <x v="0"/>
    <n v="2011"/>
    <n v="2"/>
    <n v="1"/>
    <s v="Hist"/>
    <s v="KU_GS1"/>
    <s v="KU_GS"/>
    <s v="KU_GS"/>
    <s v="GS"/>
    <s v="GS1"/>
    <n v="0"/>
    <n v="3"/>
    <n v="0"/>
    <n v="4"/>
    <n v="79551903.36872834"/>
  </r>
  <r>
    <x v="2"/>
    <n v="2"/>
    <x v="0"/>
    <s v="GS3"/>
    <n v="93615211"/>
    <x v="0"/>
    <x v="0"/>
    <n v="2011"/>
    <n v="2"/>
    <n v="1"/>
    <s v="Hist"/>
    <s v="KU_GS3"/>
    <s v="KU_GS"/>
    <s v="KU_GS"/>
    <s v="GS"/>
    <s v="GS3"/>
    <n v="0"/>
    <n v="0"/>
    <n v="0"/>
    <n v="4"/>
    <n v="93615211"/>
  </r>
  <r>
    <x v="2"/>
    <n v="2"/>
    <x v="1"/>
    <s v="GS1"/>
    <n v="36921429"/>
    <x v="0"/>
    <x v="0"/>
    <n v="2011"/>
    <n v="2"/>
    <n v="1"/>
    <s v="Hist"/>
    <s v="LE_GS1"/>
    <s v="LE_GS"/>
    <s v="LE_GS"/>
    <s v="GS"/>
    <s v="GS1"/>
    <n v="0"/>
    <n v="9"/>
    <n v="0"/>
    <n v="2"/>
    <n v="36189544.625423461"/>
  </r>
  <r>
    <x v="2"/>
    <n v="2"/>
    <x v="1"/>
    <s v="GS3"/>
    <n v="74630360"/>
    <x v="0"/>
    <x v="0"/>
    <n v="2011"/>
    <n v="2"/>
    <n v="1"/>
    <s v="Hist"/>
    <s v="LE_GS3"/>
    <s v="LE_GS"/>
    <s v="LE_GS"/>
    <s v="GS"/>
    <s v="GS3"/>
    <n v="0"/>
    <n v="0"/>
    <n v="0"/>
    <n v="2"/>
    <n v="74630360"/>
  </r>
  <r>
    <x v="2"/>
    <n v="3"/>
    <x v="0"/>
    <s v="GS1"/>
    <n v="70711441"/>
    <x v="0"/>
    <x v="0"/>
    <n v="2011"/>
    <n v="3"/>
    <n v="1"/>
    <s v="Hist"/>
    <s v="KU_GS1"/>
    <s v="KU_GS"/>
    <s v="KU_GS"/>
    <s v="GS"/>
    <s v="GS1"/>
    <n v="0"/>
    <n v="3"/>
    <n v="0"/>
    <n v="4"/>
    <n v="78697118.236819223"/>
  </r>
  <r>
    <x v="2"/>
    <n v="3"/>
    <x v="0"/>
    <s v="GS3"/>
    <n v="87868525"/>
    <x v="0"/>
    <x v="0"/>
    <n v="2011"/>
    <n v="3"/>
    <n v="1"/>
    <s v="Hist"/>
    <s v="KU_GS3"/>
    <s v="KU_GS"/>
    <s v="KU_GS"/>
    <s v="GS"/>
    <s v="GS3"/>
    <n v="0"/>
    <n v="0"/>
    <n v="0"/>
    <n v="4"/>
    <n v="87868525"/>
  </r>
  <r>
    <x v="2"/>
    <n v="3"/>
    <x v="1"/>
    <s v="GS1"/>
    <n v="36325550"/>
    <x v="0"/>
    <x v="0"/>
    <n v="2011"/>
    <n v="3"/>
    <n v="1"/>
    <s v="Hist"/>
    <s v="LE_GS1"/>
    <s v="LE_GS"/>
    <s v="LE_GS"/>
    <s v="GS"/>
    <s v="GS1"/>
    <n v="0"/>
    <n v="9"/>
    <n v="0"/>
    <n v="2"/>
    <n v="38167743.80516728"/>
  </r>
  <r>
    <x v="2"/>
    <n v="3"/>
    <x v="1"/>
    <s v="GS3"/>
    <n v="74081124"/>
    <x v="0"/>
    <x v="0"/>
    <n v="2011"/>
    <n v="3"/>
    <n v="1"/>
    <s v="Hist"/>
    <s v="LE_GS3"/>
    <s v="LE_GS"/>
    <s v="LE_GS"/>
    <s v="GS"/>
    <s v="GS3"/>
    <n v="0"/>
    <n v="0"/>
    <n v="0"/>
    <n v="2"/>
    <n v="74081124"/>
  </r>
  <r>
    <x v="2"/>
    <n v="4"/>
    <x v="0"/>
    <s v="GS1"/>
    <n v="63167901"/>
    <x v="0"/>
    <x v="0"/>
    <n v="2011"/>
    <n v="4"/>
    <n v="2"/>
    <s v="Hist"/>
    <s v="KU_GS1"/>
    <s v="KU_GS"/>
    <s v="KU_GS"/>
    <s v="GS"/>
    <s v="GS1"/>
    <n v="0"/>
    <n v="3"/>
    <n v="0"/>
    <n v="4"/>
    <n v="64516480.078026697"/>
  </r>
  <r>
    <x v="2"/>
    <n v="4"/>
    <x v="0"/>
    <s v="GS3"/>
    <n v="83352644"/>
    <x v="0"/>
    <x v="0"/>
    <n v="2011"/>
    <n v="4"/>
    <n v="2"/>
    <s v="Hist"/>
    <s v="KU_GS3"/>
    <s v="KU_GS"/>
    <s v="KU_GS"/>
    <s v="GS"/>
    <s v="GS3"/>
    <n v="0"/>
    <n v="0"/>
    <n v="0"/>
    <n v="4"/>
    <n v="83352644"/>
  </r>
  <r>
    <x v="2"/>
    <n v="4"/>
    <x v="1"/>
    <s v="GS1"/>
    <n v="34421354"/>
    <x v="0"/>
    <x v="0"/>
    <n v="2011"/>
    <n v="4"/>
    <n v="2"/>
    <s v="Hist"/>
    <s v="LE_GS1"/>
    <s v="LE_GS"/>
    <s v="LE_GS"/>
    <s v="GS"/>
    <s v="GS1"/>
    <n v="0"/>
    <n v="9"/>
    <n v="0"/>
    <n v="2"/>
    <n v="33848564.286935546"/>
  </r>
  <r>
    <x v="2"/>
    <n v="4"/>
    <x v="1"/>
    <s v="GS3"/>
    <n v="71279633"/>
    <x v="0"/>
    <x v="0"/>
    <n v="2011"/>
    <n v="4"/>
    <n v="2"/>
    <s v="Hist"/>
    <s v="LE_GS3"/>
    <s v="LE_GS"/>
    <s v="LE_GS"/>
    <s v="GS"/>
    <s v="GS3"/>
    <n v="0"/>
    <n v="0"/>
    <n v="0"/>
    <n v="2"/>
    <n v="71279633"/>
  </r>
  <r>
    <x v="2"/>
    <n v="5"/>
    <x v="0"/>
    <s v="GS1"/>
    <n v="58359061"/>
    <x v="0"/>
    <x v="0"/>
    <n v="2011"/>
    <n v="5"/>
    <n v="2"/>
    <s v="Hist"/>
    <s v="KU_GS1"/>
    <s v="KU_GS"/>
    <s v="KU_GS"/>
    <s v="GS"/>
    <s v="GS1"/>
    <n v="0"/>
    <n v="3"/>
    <n v="0"/>
    <n v="4"/>
    <n v="59262623.802893557"/>
  </r>
  <r>
    <x v="2"/>
    <n v="5"/>
    <x v="0"/>
    <s v="GS3"/>
    <n v="83059405"/>
    <x v="0"/>
    <x v="0"/>
    <n v="2011"/>
    <n v="5"/>
    <n v="2"/>
    <s v="Hist"/>
    <s v="KU_GS3"/>
    <s v="KU_GS"/>
    <s v="KU_GS"/>
    <s v="GS"/>
    <s v="GS3"/>
    <n v="0"/>
    <n v="0"/>
    <n v="0"/>
    <n v="4"/>
    <n v="83059405"/>
  </r>
  <r>
    <x v="2"/>
    <n v="5"/>
    <x v="1"/>
    <s v="GS1"/>
    <n v="34698235"/>
    <x v="0"/>
    <x v="0"/>
    <n v="2011"/>
    <n v="5"/>
    <n v="2"/>
    <s v="Hist"/>
    <s v="LE_GS1"/>
    <s v="LE_GS"/>
    <s v="LE_GS"/>
    <s v="GS"/>
    <s v="GS1"/>
    <n v="0"/>
    <n v="9"/>
    <n v="0"/>
    <n v="2"/>
    <n v="35213701.156265363"/>
  </r>
  <r>
    <x v="2"/>
    <n v="5"/>
    <x v="1"/>
    <s v="GS3"/>
    <n v="74883199"/>
    <x v="0"/>
    <x v="0"/>
    <n v="2011"/>
    <n v="5"/>
    <n v="2"/>
    <s v="Hist"/>
    <s v="LE_GS3"/>
    <s v="LE_GS"/>
    <s v="LE_GS"/>
    <s v="GS"/>
    <s v="GS3"/>
    <n v="0"/>
    <n v="0"/>
    <n v="0"/>
    <n v="2"/>
    <n v="74883199"/>
  </r>
  <r>
    <x v="2"/>
    <n v="6"/>
    <x v="0"/>
    <s v="GS1"/>
    <n v="70459486"/>
    <x v="0"/>
    <x v="0"/>
    <n v="2011"/>
    <n v="6"/>
    <n v="2"/>
    <s v="Hist"/>
    <s v="KU_GS1"/>
    <s v="KU_GS"/>
    <s v="KU_GS"/>
    <s v="GS"/>
    <s v="GS1"/>
    <n v="0"/>
    <n v="3"/>
    <n v="0"/>
    <n v="4"/>
    <n v="62962916.184776977"/>
  </r>
  <r>
    <x v="2"/>
    <n v="6"/>
    <x v="0"/>
    <s v="GS3"/>
    <n v="98732185"/>
    <x v="0"/>
    <x v="0"/>
    <n v="2011"/>
    <n v="6"/>
    <n v="2"/>
    <s v="Hist"/>
    <s v="KU_GS3"/>
    <s v="KU_GS"/>
    <s v="KU_GS"/>
    <s v="GS"/>
    <s v="GS3"/>
    <n v="0"/>
    <n v="0"/>
    <n v="0"/>
    <n v="4"/>
    <n v="98732185"/>
  </r>
  <r>
    <x v="2"/>
    <n v="6"/>
    <x v="1"/>
    <s v="GS1"/>
    <n v="42025037"/>
    <x v="0"/>
    <x v="0"/>
    <n v="2011"/>
    <n v="6"/>
    <n v="2"/>
    <s v="Hist"/>
    <s v="LE_GS1"/>
    <s v="LE_GS"/>
    <s v="LE_GS"/>
    <s v="GS"/>
    <s v="GS1"/>
    <n v="0"/>
    <n v="9"/>
    <n v="0"/>
    <n v="2"/>
    <n v="35234951.294488214"/>
  </r>
  <r>
    <x v="2"/>
    <n v="6"/>
    <x v="1"/>
    <s v="GS3"/>
    <n v="92503835"/>
    <x v="0"/>
    <x v="0"/>
    <n v="2011"/>
    <n v="6"/>
    <n v="2"/>
    <s v="Hist"/>
    <s v="LE_GS3"/>
    <s v="LE_GS"/>
    <s v="LE_GS"/>
    <s v="GS"/>
    <s v="GS3"/>
    <n v="0"/>
    <n v="0"/>
    <n v="0"/>
    <n v="2"/>
    <n v="92503835"/>
  </r>
  <r>
    <x v="2"/>
    <n v="7"/>
    <x v="0"/>
    <s v="GS1"/>
    <n v="75301846"/>
    <x v="0"/>
    <x v="0"/>
    <n v="2011"/>
    <n v="7"/>
    <n v="3"/>
    <s v="Hist"/>
    <s v="KU_GS1"/>
    <s v="KU_GS"/>
    <s v="KU_GS"/>
    <s v="GS"/>
    <s v="GS1"/>
    <n v="0"/>
    <n v="3"/>
    <n v="0"/>
    <n v="4"/>
    <n v="71764886.718283907"/>
  </r>
  <r>
    <x v="2"/>
    <n v="7"/>
    <x v="0"/>
    <s v="GS3"/>
    <n v="103854687"/>
    <x v="0"/>
    <x v="0"/>
    <n v="2011"/>
    <n v="7"/>
    <n v="3"/>
    <s v="Hist"/>
    <s v="KU_GS3"/>
    <s v="KU_GS"/>
    <s v="KU_GS"/>
    <s v="GS"/>
    <s v="GS3"/>
    <n v="0"/>
    <n v="0"/>
    <n v="0"/>
    <n v="4"/>
    <n v="103854687"/>
  </r>
  <r>
    <x v="2"/>
    <n v="7"/>
    <x v="1"/>
    <s v="GS1"/>
    <n v="45600636"/>
    <x v="0"/>
    <x v="0"/>
    <n v="2011"/>
    <n v="7"/>
    <n v="3"/>
    <s v="Hist"/>
    <s v="LE_GS1"/>
    <s v="LE_GS"/>
    <s v="LE_GS"/>
    <s v="GS"/>
    <s v="GS1"/>
    <n v="0"/>
    <n v="9"/>
    <n v="0"/>
    <n v="2"/>
    <n v="40929477.468672201"/>
  </r>
  <r>
    <x v="2"/>
    <n v="7"/>
    <x v="1"/>
    <s v="GS3"/>
    <n v="100904296"/>
    <x v="0"/>
    <x v="0"/>
    <n v="2011"/>
    <n v="7"/>
    <n v="3"/>
    <s v="Hist"/>
    <s v="LE_GS3"/>
    <s v="LE_GS"/>
    <s v="LE_GS"/>
    <s v="GS"/>
    <s v="GS3"/>
    <n v="0"/>
    <n v="0"/>
    <n v="0"/>
    <n v="2"/>
    <n v="100904296"/>
  </r>
  <r>
    <x v="2"/>
    <n v="8"/>
    <x v="0"/>
    <s v="GS1"/>
    <n v="85043105"/>
    <x v="0"/>
    <x v="0"/>
    <n v="2011"/>
    <n v="8"/>
    <n v="3"/>
    <s v="Hist"/>
    <s v="KU_GS1"/>
    <s v="KU_GS"/>
    <s v="KU_GS"/>
    <s v="GS"/>
    <s v="GS1"/>
    <n v="0"/>
    <n v="3"/>
    <n v="0"/>
    <n v="4"/>
    <n v="74262328.462292224"/>
  </r>
  <r>
    <x v="2"/>
    <n v="8"/>
    <x v="0"/>
    <s v="GS3"/>
    <n v="114737477"/>
    <x v="0"/>
    <x v="0"/>
    <n v="2011"/>
    <n v="8"/>
    <n v="3"/>
    <s v="Hist"/>
    <s v="KU_GS3"/>
    <s v="KU_GS"/>
    <s v="KU_GS"/>
    <s v="GS"/>
    <s v="GS3"/>
    <n v="0"/>
    <n v="0"/>
    <n v="0"/>
    <n v="4"/>
    <n v="114737477"/>
  </r>
  <r>
    <x v="2"/>
    <n v="8"/>
    <x v="1"/>
    <s v="GS1"/>
    <n v="49197283"/>
    <x v="0"/>
    <x v="0"/>
    <n v="2011"/>
    <n v="8"/>
    <n v="3"/>
    <s v="Hist"/>
    <s v="LE_GS1"/>
    <s v="LE_GS"/>
    <s v="LE_GS"/>
    <s v="GS"/>
    <s v="GS1"/>
    <n v="0"/>
    <n v="9"/>
    <n v="0"/>
    <n v="2"/>
    <n v="37919303.172646701"/>
  </r>
  <r>
    <x v="2"/>
    <n v="8"/>
    <x v="1"/>
    <s v="GS3"/>
    <n v="111090448"/>
    <x v="0"/>
    <x v="0"/>
    <n v="2011"/>
    <n v="8"/>
    <n v="3"/>
    <s v="Hist"/>
    <s v="LE_GS3"/>
    <s v="LE_GS"/>
    <s v="LE_GS"/>
    <s v="GS"/>
    <s v="GS3"/>
    <n v="0"/>
    <n v="0"/>
    <n v="0"/>
    <n v="2"/>
    <n v="111090448"/>
  </r>
  <r>
    <x v="2"/>
    <n v="9"/>
    <x v="0"/>
    <s v="GS1"/>
    <n v="75072782"/>
    <x v="0"/>
    <x v="0"/>
    <n v="2011"/>
    <n v="9"/>
    <n v="3"/>
    <s v="Hist"/>
    <s v="KU_GS1"/>
    <s v="KU_GS"/>
    <s v="KU_GS"/>
    <s v="GS"/>
    <s v="GS1"/>
    <n v="0"/>
    <n v="3"/>
    <n v="0"/>
    <n v="4"/>
    <n v="79911854.652429223"/>
  </r>
  <r>
    <x v="2"/>
    <n v="9"/>
    <x v="0"/>
    <s v="GS3"/>
    <n v="107038061"/>
    <x v="0"/>
    <x v="0"/>
    <n v="2011"/>
    <n v="9"/>
    <n v="3"/>
    <s v="Hist"/>
    <s v="KU_GS3"/>
    <s v="KU_GS"/>
    <s v="KU_GS"/>
    <s v="GS"/>
    <s v="GS3"/>
    <n v="0"/>
    <n v="0"/>
    <n v="0"/>
    <n v="4"/>
    <n v="107038061"/>
  </r>
  <r>
    <x v="2"/>
    <n v="9"/>
    <x v="1"/>
    <s v="GS1"/>
    <n v="43930270"/>
    <x v="0"/>
    <x v="0"/>
    <n v="2011"/>
    <n v="9"/>
    <n v="3"/>
    <s v="Hist"/>
    <s v="LE_GS1"/>
    <s v="LE_GS"/>
    <s v="LE_GS"/>
    <s v="GS"/>
    <s v="GS1"/>
    <n v="0"/>
    <n v="9"/>
    <n v="0"/>
    <n v="2"/>
    <n v="46788589.636270672"/>
  </r>
  <r>
    <x v="2"/>
    <n v="9"/>
    <x v="1"/>
    <s v="GS3"/>
    <n v="98513837"/>
    <x v="0"/>
    <x v="0"/>
    <n v="2011"/>
    <n v="9"/>
    <n v="3"/>
    <s v="Hist"/>
    <s v="LE_GS3"/>
    <s v="LE_GS"/>
    <s v="LE_GS"/>
    <s v="GS"/>
    <s v="GS3"/>
    <n v="0"/>
    <n v="0"/>
    <n v="0"/>
    <n v="2"/>
    <n v="98513837"/>
  </r>
  <r>
    <x v="2"/>
    <n v="10"/>
    <x v="0"/>
    <s v="GS1"/>
    <n v="58742653"/>
    <x v="0"/>
    <x v="0"/>
    <n v="2011"/>
    <n v="10"/>
    <n v="4"/>
    <s v="Hist"/>
    <s v="KU_GS1"/>
    <s v="KU_GS"/>
    <s v="KU_GS"/>
    <s v="GS"/>
    <s v="GS1"/>
    <n v="0"/>
    <n v="3"/>
    <n v="0"/>
    <n v="4"/>
    <n v="68692592.655977756"/>
  </r>
  <r>
    <x v="2"/>
    <n v="10"/>
    <x v="0"/>
    <s v="GS3"/>
    <n v="87327777"/>
    <x v="0"/>
    <x v="0"/>
    <n v="2011"/>
    <n v="10"/>
    <n v="4"/>
    <s v="Hist"/>
    <s v="KU_GS3"/>
    <s v="KU_GS"/>
    <s v="KU_GS"/>
    <s v="GS"/>
    <s v="GS3"/>
    <n v="0"/>
    <n v="0"/>
    <n v="0"/>
    <n v="4"/>
    <n v="87327777"/>
  </r>
  <r>
    <x v="2"/>
    <n v="10"/>
    <x v="1"/>
    <s v="GS1"/>
    <n v="33476690"/>
    <x v="0"/>
    <x v="0"/>
    <n v="2011"/>
    <n v="10"/>
    <n v="4"/>
    <s v="Hist"/>
    <s v="LE_GS1"/>
    <s v="LE_GS"/>
    <s v="LE_GS"/>
    <s v="GS"/>
    <s v="GS1"/>
    <n v="0"/>
    <n v="9"/>
    <n v="0"/>
    <n v="2"/>
    <n v="41597988.684499063"/>
  </r>
  <r>
    <x v="2"/>
    <n v="10"/>
    <x v="1"/>
    <s v="GS3"/>
    <n v="74535080"/>
    <x v="0"/>
    <x v="0"/>
    <n v="2011"/>
    <n v="10"/>
    <n v="4"/>
    <s v="Hist"/>
    <s v="LE_GS3"/>
    <s v="LE_GS"/>
    <s v="LE_GS"/>
    <s v="GS"/>
    <s v="GS3"/>
    <n v="0"/>
    <n v="0"/>
    <n v="0"/>
    <n v="2"/>
    <n v="74535080"/>
  </r>
  <r>
    <x v="2"/>
    <n v="11"/>
    <x v="0"/>
    <s v="GS1"/>
    <n v="54621245"/>
    <x v="0"/>
    <x v="0"/>
    <n v="2011"/>
    <n v="11"/>
    <n v="4"/>
    <s v="Hist"/>
    <s v="KU_GS1"/>
    <s v="KU_GS"/>
    <s v="KU_GS"/>
    <s v="GS"/>
    <s v="GS1"/>
    <n v="0"/>
    <n v="3"/>
    <n v="0"/>
    <n v="4"/>
    <n v="54888761.662544534"/>
  </r>
  <r>
    <x v="2"/>
    <n v="11"/>
    <x v="0"/>
    <s v="GS3"/>
    <n v="77032951"/>
    <x v="0"/>
    <x v="0"/>
    <n v="2011"/>
    <n v="11"/>
    <n v="4"/>
    <s v="Hist"/>
    <s v="KU_GS3"/>
    <s v="KU_GS"/>
    <s v="KU_GS"/>
    <s v="GS"/>
    <s v="GS3"/>
    <n v="0"/>
    <n v="0"/>
    <n v="0"/>
    <n v="4"/>
    <n v="77032951"/>
  </r>
  <r>
    <x v="2"/>
    <n v="11"/>
    <x v="1"/>
    <s v="GS1"/>
    <n v="31108203"/>
    <x v="0"/>
    <x v="0"/>
    <n v="2011"/>
    <n v="11"/>
    <n v="4"/>
    <s v="Hist"/>
    <s v="LE_GS1"/>
    <s v="LE_GS"/>
    <s v="LE_GS"/>
    <s v="GS"/>
    <s v="GS1"/>
    <n v="0"/>
    <n v="9"/>
    <n v="0"/>
    <n v="2"/>
    <n v="31260185.85389993"/>
  </r>
  <r>
    <x v="2"/>
    <n v="11"/>
    <x v="1"/>
    <s v="GS3"/>
    <n v="66558024"/>
    <x v="0"/>
    <x v="0"/>
    <n v="2011"/>
    <n v="11"/>
    <n v="4"/>
    <s v="Hist"/>
    <s v="LE_GS3"/>
    <s v="LE_GS"/>
    <s v="LE_GS"/>
    <s v="GS"/>
    <s v="GS3"/>
    <n v="0"/>
    <n v="0"/>
    <n v="0"/>
    <n v="2"/>
    <n v="66558024"/>
  </r>
  <r>
    <x v="2"/>
    <n v="12"/>
    <x v="0"/>
    <s v="GS1"/>
    <n v="66697652"/>
    <x v="0"/>
    <x v="0"/>
    <n v="2011"/>
    <n v="12"/>
    <n v="4"/>
    <s v="Hist"/>
    <s v="KU_GS1"/>
    <s v="KU_GS"/>
    <s v="KU_GS"/>
    <s v="GS"/>
    <s v="GS1"/>
    <n v="0"/>
    <n v="3"/>
    <n v="0"/>
    <n v="4"/>
    <n v="72378968.928972706"/>
  </r>
  <r>
    <x v="2"/>
    <n v="12"/>
    <x v="0"/>
    <s v="GS3"/>
    <n v="88412539"/>
    <x v="0"/>
    <x v="0"/>
    <n v="2011"/>
    <n v="12"/>
    <n v="4"/>
    <s v="Hist"/>
    <s v="KU_GS3"/>
    <s v="KU_GS"/>
    <s v="KU_GS"/>
    <s v="GS"/>
    <s v="GS3"/>
    <n v="0"/>
    <n v="0"/>
    <n v="0"/>
    <n v="4"/>
    <n v="88412539"/>
  </r>
  <r>
    <x v="2"/>
    <n v="12"/>
    <x v="1"/>
    <s v="GS1"/>
    <n v="34337309"/>
    <x v="0"/>
    <x v="0"/>
    <n v="2011"/>
    <n v="12"/>
    <n v="4"/>
    <s v="Hist"/>
    <s v="LE_GS1"/>
    <s v="LE_GS"/>
    <s v="LE_GS"/>
    <s v="GS"/>
    <s v="GS1"/>
    <n v="0"/>
    <n v="9"/>
    <n v="0"/>
    <n v="2"/>
    <n v="35973400.998518601"/>
  </r>
  <r>
    <x v="2"/>
    <n v="12"/>
    <x v="1"/>
    <s v="GS3"/>
    <n v="70309262"/>
    <x v="0"/>
    <x v="0"/>
    <n v="2011"/>
    <n v="12"/>
    <n v="4"/>
    <s v="Hist"/>
    <s v="LE_GS3"/>
    <s v="LE_GS"/>
    <s v="LE_GS"/>
    <s v="GS"/>
    <s v="GS3"/>
    <n v="0"/>
    <n v="0"/>
    <n v="0"/>
    <n v="2"/>
    <n v="70309262"/>
  </r>
  <r>
    <x v="3"/>
    <n v="1"/>
    <x v="0"/>
    <s v="GS1"/>
    <n v="79517883"/>
    <x v="0"/>
    <x v="0"/>
    <n v="2012"/>
    <n v="1"/>
    <n v="1"/>
    <s v="Hist"/>
    <s v="KU_GS1"/>
    <s v="KU_GS"/>
    <s v="KU_GS"/>
    <s v="GS"/>
    <s v="GS1"/>
    <n v="0"/>
    <n v="3"/>
    <n v="0"/>
    <n v="4"/>
    <n v="90145696.712897003"/>
  </r>
  <r>
    <x v="3"/>
    <n v="1"/>
    <x v="0"/>
    <s v="GS3"/>
    <n v="98926149"/>
    <x v="0"/>
    <x v="0"/>
    <n v="2012"/>
    <n v="1"/>
    <n v="1"/>
    <s v="Hist"/>
    <s v="KU_GS3"/>
    <s v="KU_GS"/>
    <s v="KU_GS"/>
    <s v="GS"/>
    <s v="GS3"/>
    <n v="0"/>
    <n v="0"/>
    <n v="0"/>
    <n v="4"/>
    <n v="98926149"/>
  </r>
  <r>
    <x v="3"/>
    <n v="1"/>
    <x v="1"/>
    <s v="GS1"/>
    <n v="38769526"/>
    <x v="0"/>
    <x v="0"/>
    <n v="2012"/>
    <n v="1"/>
    <n v="1"/>
    <s v="Hist"/>
    <s v="LE_GS1"/>
    <s v="LE_GS"/>
    <s v="LE_GS"/>
    <s v="GS"/>
    <s v="GS1"/>
    <n v="0"/>
    <n v="9"/>
    <n v="0"/>
    <n v="2"/>
    <n v="42423493.266642101"/>
  </r>
  <r>
    <x v="3"/>
    <n v="1"/>
    <x v="1"/>
    <s v="GS3"/>
    <n v="78393107"/>
    <x v="0"/>
    <x v="0"/>
    <n v="2012"/>
    <n v="1"/>
    <n v="1"/>
    <s v="Hist"/>
    <s v="LE_GS3"/>
    <s v="LE_GS"/>
    <s v="LE_GS"/>
    <s v="GS"/>
    <s v="GS3"/>
    <n v="0"/>
    <n v="0"/>
    <n v="0"/>
    <n v="2"/>
    <n v="78393107"/>
  </r>
  <r>
    <x v="3"/>
    <n v="2"/>
    <x v="0"/>
    <s v="GS1"/>
    <n v="72157752"/>
    <x v="0"/>
    <x v="0"/>
    <n v="2012"/>
    <n v="2"/>
    <n v="1"/>
    <s v="Hist"/>
    <s v="KU_GS1"/>
    <s v="KU_GS"/>
    <s v="KU_GS"/>
    <s v="GS"/>
    <s v="GS1"/>
    <n v="0"/>
    <n v="3"/>
    <n v="0"/>
    <n v="4"/>
    <n v="82991708.973054752"/>
  </r>
  <r>
    <x v="3"/>
    <n v="2"/>
    <x v="0"/>
    <s v="GS3"/>
    <n v="90813126"/>
    <x v="0"/>
    <x v="0"/>
    <n v="2012"/>
    <n v="2"/>
    <n v="1"/>
    <s v="Hist"/>
    <s v="KU_GS3"/>
    <s v="KU_GS"/>
    <s v="KU_GS"/>
    <s v="GS"/>
    <s v="GS3"/>
    <n v="0"/>
    <n v="0"/>
    <n v="0"/>
    <n v="4"/>
    <n v="90813126"/>
  </r>
  <r>
    <x v="3"/>
    <n v="2"/>
    <x v="1"/>
    <s v="GS1"/>
    <n v="36221744"/>
    <x v="0"/>
    <x v="0"/>
    <n v="2012"/>
    <n v="2"/>
    <n v="1"/>
    <s v="Hist"/>
    <s v="LE_GS1"/>
    <s v="LE_GS"/>
    <s v="LE_GS"/>
    <s v="GS"/>
    <s v="GS1"/>
    <n v="0"/>
    <n v="9"/>
    <n v="0"/>
    <n v="2"/>
    <n v="39205984.861705944"/>
  </r>
  <r>
    <x v="3"/>
    <n v="2"/>
    <x v="1"/>
    <s v="GS3"/>
    <n v="75273236"/>
    <x v="0"/>
    <x v="0"/>
    <n v="2012"/>
    <n v="2"/>
    <n v="1"/>
    <s v="Hist"/>
    <s v="LE_GS3"/>
    <s v="LE_GS"/>
    <s v="LE_GS"/>
    <s v="GS"/>
    <s v="GS3"/>
    <n v="0"/>
    <n v="0"/>
    <n v="0"/>
    <n v="2"/>
    <n v="75273236"/>
  </r>
  <r>
    <x v="3"/>
    <n v="3"/>
    <x v="0"/>
    <s v="GS1"/>
    <n v="64294244"/>
    <x v="0"/>
    <x v="0"/>
    <n v="2012"/>
    <n v="3"/>
    <n v="1"/>
    <s v="Hist"/>
    <s v="KU_GS1"/>
    <s v="KU_GS"/>
    <s v="KU_GS"/>
    <s v="GS"/>
    <s v="GS1"/>
    <n v="0"/>
    <n v="3"/>
    <n v="0"/>
    <n v="4"/>
    <n v="76474299.428632259"/>
  </r>
  <r>
    <x v="3"/>
    <n v="3"/>
    <x v="0"/>
    <s v="GS3"/>
    <n v="85647542"/>
    <x v="0"/>
    <x v="0"/>
    <n v="2012"/>
    <n v="3"/>
    <n v="1"/>
    <s v="Hist"/>
    <s v="KU_GS3"/>
    <s v="KU_GS"/>
    <s v="KU_GS"/>
    <s v="GS"/>
    <s v="GS3"/>
    <n v="0"/>
    <n v="0"/>
    <n v="0"/>
    <n v="4"/>
    <n v="85647542"/>
  </r>
  <r>
    <x v="3"/>
    <n v="3"/>
    <x v="1"/>
    <s v="GS1"/>
    <n v="33620062"/>
    <x v="0"/>
    <x v="0"/>
    <n v="2012"/>
    <n v="3"/>
    <n v="1"/>
    <s v="Hist"/>
    <s v="LE_GS1"/>
    <s v="LE_GS"/>
    <s v="LE_GS"/>
    <s v="GS"/>
    <s v="GS1"/>
    <n v="0"/>
    <n v="9"/>
    <n v="0"/>
    <n v="2"/>
    <n v="37134492.485417798"/>
  </r>
  <r>
    <x v="3"/>
    <n v="3"/>
    <x v="1"/>
    <s v="GS3"/>
    <n v="69958861"/>
    <x v="0"/>
    <x v="0"/>
    <n v="2012"/>
    <n v="3"/>
    <n v="1"/>
    <s v="Hist"/>
    <s v="LE_GS3"/>
    <s v="LE_GS"/>
    <s v="LE_GS"/>
    <s v="GS"/>
    <s v="GS3"/>
    <n v="0"/>
    <n v="0"/>
    <n v="0"/>
    <n v="2"/>
    <n v="69958861"/>
  </r>
  <r>
    <x v="3"/>
    <n v="4"/>
    <x v="0"/>
    <s v="GS1"/>
    <n v="54565256"/>
    <x v="0"/>
    <x v="0"/>
    <n v="2012"/>
    <n v="4"/>
    <n v="2"/>
    <s v="Hist"/>
    <s v="KU_GS1"/>
    <s v="KU_GS"/>
    <s v="KU_GS"/>
    <s v="GS"/>
    <s v="GS1"/>
    <n v="0"/>
    <n v="3"/>
    <n v="0"/>
    <n v="4"/>
    <n v="63869047.063903786"/>
  </r>
  <r>
    <x v="3"/>
    <n v="4"/>
    <x v="0"/>
    <s v="GS3"/>
    <n v="82274942"/>
    <x v="0"/>
    <x v="0"/>
    <n v="2012"/>
    <n v="4"/>
    <n v="2"/>
    <s v="Hist"/>
    <s v="KU_GS3"/>
    <s v="KU_GS"/>
    <s v="KU_GS"/>
    <s v="GS"/>
    <s v="GS3"/>
    <n v="0"/>
    <n v="0"/>
    <n v="0"/>
    <n v="4"/>
    <n v="82274942"/>
  </r>
  <r>
    <x v="3"/>
    <n v="4"/>
    <x v="1"/>
    <s v="GS1"/>
    <n v="32917617"/>
    <x v="0"/>
    <x v="0"/>
    <n v="2012"/>
    <n v="4"/>
    <n v="2"/>
    <s v="Hist"/>
    <s v="LE_GS1"/>
    <s v="LE_GS"/>
    <s v="LE_GS"/>
    <s v="GS"/>
    <s v="GS1"/>
    <n v="0"/>
    <n v="9"/>
    <n v="0"/>
    <n v="2"/>
    <n v="31942696.126402996"/>
  </r>
  <r>
    <x v="3"/>
    <n v="4"/>
    <x v="1"/>
    <s v="GS3"/>
    <n v="71691572"/>
    <x v="0"/>
    <x v="0"/>
    <n v="2012"/>
    <n v="4"/>
    <n v="2"/>
    <s v="Hist"/>
    <s v="LE_GS3"/>
    <s v="LE_GS"/>
    <s v="LE_GS"/>
    <s v="GS"/>
    <s v="GS3"/>
    <n v="0"/>
    <n v="0"/>
    <n v="0"/>
    <n v="2"/>
    <n v="71691572"/>
  </r>
  <r>
    <x v="3"/>
    <n v="5"/>
    <x v="0"/>
    <s v="GS1"/>
    <n v="57533025"/>
    <x v="0"/>
    <x v="0"/>
    <n v="2012"/>
    <n v="5"/>
    <n v="2"/>
    <s v="Hist"/>
    <s v="KU_GS1"/>
    <s v="KU_GS"/>
    <s v="KU_GS"/>
    <s v="GS"/>
    <s v="GS1"/>
    <n v="0"/>
    <n v="3"/>
    <n v="0"/>
    <n v="4"/>
    <n v="53479106.351744257"/>
  </r>
  <r>
    <x v="3"/>
    <n v="5"/>
    <x v="0"/>
    <s v="GS3"/>
    <n v="87662517"/>
    <x v="0"/>
    <x v="0"/>
    <n v="2012"/>
    <n v="5"/>
    <n v="2"/>
    <s v="Hist"/>
    <s v="KU_GS3"/>
    <s v="KU_GS"/>
    <s v="KU_GS"/>
    <s v="GS"/>
    <s v="GS3"/>
    <n v="0"/>
    <n v="0"/>
    <n v="0"/>
    <n v="4"/>
    <n v="87662517"/>
  </r>
  <r>
    <x v="3"/>
    <n v="5"/>
    <x v="1"/>
    <s v="GS1"/>
    <n v="35523179"/>
    <x v="0"/>
    <x v="0"/>
    <n v="2012"/>
    <n v="5"/>
    <n v="2"/>
    <s v="Hist"/>
    <s v="LE_GS1"/>
    <s v="LE_GS"/>
    <s v="LE_GS"/>
    <s v="GS"/>
    <s v="GS1"/>
    <n v="0"/>
    <n v="9"/>
    <n v="0"/>
    <n v="2"/>
    <n v="28330966.33177422"/>
  </r>
  <r>
    <x v="3"/>
    <n v="5"/>
    <x v="1"/>
    <s v="GS3"/>
    <n v="78432405"/>
    <x v="0"/>
    <x v="0"/>
    <n v="2012"/>
    <n v="5"/>
    <n v="2"/>
    <s v="Hist"/>
    <s v="LE_GS3"/>
    <s v="LE_GS"/>
    <s v="LE_GS"/>
    <s v="GS"/>
    <s v="GS3"/>
    <n v="0"/>
    <n v="0"/>
    <n v="0"/>
    <n v="2"/>
    <n v="78432405"/>
  </r>
  <r>
    <x v="3"/>
    <n v="6"/>
    <x v="0"/>
    <s v="GS1"/>
    <n v="66526111"/>
    <x v="0"/>
    <x v="0"/>
    <n v="2012"/>
    <n v="6"/>
    <n v="2"/>
    <s v="Hist"/>
    <s v="KU_GS1"/>
    <s v="KU_GS"/>
    <s v="KU_GS"/>
    <s v="GS"/>
    <s v="GS1"/>
    <n v="0"/>
    <n v="3"/>
    <n v="0"/>
    <n v="4"/>
    <n v="67171190.498885214"/>
  </r>
  <r>
    <x v="3"/>
    <n v="6"/>
    <x v="0"/>
    <s v="GS3"/>
    <n v="100732523"/>
    <x v="0"/>
    <x v="0"/>
    <n v="2012"/>
    <n v="6"/>
    <n v="2"/>
    <s v="Hist"/>
    <s v="KU_GS3"/>
    <s v="KU_GS"/>
    <s v="KU_GS"/>
    <s v="GS"/>
    <s v="GS3"/>
    <n v="0"/>
    <n v="0"/>
    <n v="0"/>
    <n v="4"/>
    <n v="100732523"/>
  </r>
  <r>
    <x v="3"/>
    <n v="6"/>
    <x v="1"/>
    <s v="GS1"/>
    <n v="41323843"/>
    <x v="0"/>
    <x v="0"/>
    <n v="2012"/>
    <n v="6"/>
    <n v="2"/>
    <s v="Hist"/>
    <s v="LE_GS1"/>
    <s v="LE_GS"/>
    <s v="LE_GS"/>
    <s v="GS"/>
    <s v="GS1"/>
    <n v="0"/>
    <n v="9"/>
    <n v="0"/>
    <n v="2"/>
    <n v="38717045.462946206"/>
  </r>
  <r>
    <x v="3"/>
    <n v="6"/>
    <x v="1"/>
    <s v="GS3"/>
    <n v="91128841"/>
    <x v="0"/>
    <x v="0"/>
    <n v="2012"/>
    <n v="6"/>
    <n v="2"/>
    <s v="Hist"/>
    <s v="LE_GS3"/>
    <s v="LE_GS"/>
    <s v="LE_GS"/>
    <s v="GS"/>
    <s v="GS3"/>
    <n v="0"/>
    <n v="0"/>
    <n v="0"/>
    <n v="2"/>
    <n v="91128841"/>
  </r>
  <r>
    <x v="3"/>
    <n v="7"/>
    <x v="0"/>
    <s v="GS1"/>
    <n v="78610894"/>
    <x v="0"/>
    <x v="0"/>
    <n v="2012"/>
    <n v="7"/>
    <n v="3"/>
    <s v="Hist"/>
    <s v="KU_GS1"/>
    <s v="KU_GS"/>
    <s v="KU_GS"/>
    <s v="GS"/>
    <s v="GS1"/>
    <n v="0"/>
    <n v="3"/>
    <n v="0"/>
    <n v="4"/>
    <n v="61977164.172192924"/>
  </r>
  <r>
    <x v="3"/>
    <n v="7"/>
    <x v="0"/>
    <s v="GS3"/>
    <n v="112966632"/>
    <x v="0"/>
    <x v="0"/>
    <n v="2012"/>
    <n v="7"/>
    <n v="3"/>
    <s v="Hist"/>
    <s v="KU_GS3"/>
    <s v="KU_GS"/>
    <s v="KU_GS"/>
    <s v="GS"/>
    <s v="GS3"/>
    <n v="0"/>
    <n v="0"/>
    <n v="0"/>
    <n v="4"/>
    <n v="112966632"/>
  </r>
  <r>
    <x v="3"/>
    <n v="7"/>
    <x v="1"/>
    <s v="GS1"/>
    <n v="47583184"/>
    <x v="0"/>
    <x v="0"/>
    <n v="2012"/>
    <n v="7"/>
    <n v="3"/>
    <s v="Hist"/>
    <s v="LE_GS1"/>
    <s v="LE_GS"/>
    <s v="LE_GS"/>
    <s v="GS"/>
    <s v="GS1"/>
    <n v="0"/>
    <n v="9"/>
    <n v="0"/>
    <n v="2"/>
    <n v="32579342.537151895"/>
  </r>
  <r>
    <x v="3"/>
    <n v="7"/>
    <x v="1"/>
    <s v="GS3"/>
    <n v="104895224"/>
    <x v="0"/>
    <x v="0"/>
    <n v="2012"/>
    <n v="7"/>
    <n v="3"/>
    <s v="Hist"/>
    <s v="LE_GS3"/>
    <s v="LE_GS"/>
    <s v="LE_GS"/>
    <s v="GS"/>
    <s v="GS3"/>
    <n v="0"/>
    <n v="0"/>
    <n v="0"/>
    <n v="2"/>
    <n v="104895224"/>
  </r>
  <r>
    <x v="3"/>
    <n v="8"/>
    <x v="0"/>
    <s v="GS1"/>
    <n v="77584615"/>
    <x v="0"/>
    <x v="0"/>
    <n v="2012"/>
    <n v="8"/>
    <n v="3"/>
    <s v="Hist"/>
    <s v="KU_GS1"/>
    <s v="KU_GS"/>
    <s v="KU_GS"/>
    <s v="GS"/>
    <s v="GS1"/>
    <n v="0"/>
    <n v="3"/>
    <n v="0"/>
    <n v="4"/>
    <n v="72290546.8296929"/>
  </r>
  <r>
    <x v="3"/>
    <n v="8"/>
    <x v="0"/>
    <s v="GS3"/>
    <n v="111670438"/>
    <x v="0"/>
    <x v="0"/>
    <n v="2012"/>
    <n v="8"/>
    <n v="3"/>
    <s v="Hist"/>
    <s v="KU_GS3"/>
    <s v="KU_GS"/>
    <s v="KU_GS"/>
    <s v="GS"/>
    <s v="GS3"/>
    <n v="0"/>
    <n v="0"/>
    <n v="0"/>
    <n v="4"/>
    <n v="111670438"/>
  </r>
  <r>
    <x v="3"/>
    <n v="8"/>
    <x v="1"/>
    <s v="GS1"/>
    <n v="45564060"/>
    <x v="0"/>
    <x v="0"/>
    <n v="2012"/>
    <n v="8"/>
    <n v="3"/>
    <s v="Hist"/>
    <s v="LE_GS1"/>
    <s v="LE_GS"/>
    <s v="LE_GS"/>
    <s v="GS"/>
    <s v="GS1"/>
    <n v="0"/>
    <n v="9"/>
    <n v="0"/>
    <n v="2"/>
    <n v="41375786.219529659"/>
  </r>
  <r>
    <x v="3"/>
    <n v="8"/>
    <x v="1"/>
    <s v="GS3"/>
    <n v="101136280"/>
    <x v="0"/>
    <x v="0"/>
    <n v="2012"/>
    <n v="8"/>
    <n v="3"/>
    <s v="Hist"/>
    <s v="LE_GS3"/>
    <s v="LE_GS"/>
    <s v="LE_GS"/>
    <s v="GS"/>
    <s v="GS3"/>
    <n v="0"/>
    <n v="0"/>
    <n v="0"/>
    <n v="2"/>
    <n v="101136280"/>
  </r>
  <r>
    <x v="3"/>
    <n v="9"/>
    <x v="0"/>
    <s v="GS1"/>
    <n v="71400724"/>
    <x v="0"/>
    <x v="0"/>
    <n v="2012"/>
    <n v="9"/>
    <n v="3"/>
    <s v="Hist"/>
    <s v="KU_GS1"/>
    <s v="KU_GS"/>
    <s v="KU_GS"/>
    <s v="GS"/>
    <s v="GS1"/>
    <n v="0"/>
    <n v="3"/>
    <n v="0"/>
    <n v="4"/>
    <n v="74678282.134031191"/>
  </r>
  <r>
    <x v="3"/>
    <n v="9"/>
    <x v="0"/>
    <s v="GS3"/>
    <n v="106172215"/>
    <x v="0"/>
    <x v="0"/>
    <n v="2012"/>
    <n v="9"/>
    <n v="3"/>
    <s v="Hist"/>
    <s v="KU_GS3"/>
    <s v="KU_GS"/>
    <s v="KU_GS"/>
    <s v="GS"/>
    <s v="GS3"/>
    <n v="0"/>
    <n v="0"/>
    <n v="0"/>
    <n v="4"/>
    <n v="106172215"/>
  </r>
  <r>
    <x v="3"/>
    <n v="9"/>
    <x v="1"/>
    <s v="GS1"/>
    <n v="43602357"/>
    <x v="0"/>
    <x v="0"/>
    <n v="2012"/>
    <n v="9"/>
    <n v="3"/>
    <s v="Hist"/>
    <s v="LE_GS1"/>
    <s v="LE_GS"/>
    <s v="LE_GS"/>
    <s v="GS"/>
    <s v="GS1"/>
    <n v="0"/>
    <n v="9"/>
    <n v="0"/>
    <n v="2"/>
    <n v="45985134.84081839"/>
  </r>
  <r>
    <x v="3"/>
    <n v="9"/>
    <x v="1"/>
    <s v="GS3"/>
    <n v="96730778"/>
    <x v="0"/>
    <x v="0"/>
    <n v="2012"/>
    <n v="9"/>
    <n v="3"/>
    <s v="Hist"/>
    <s v="LE_GS3"/>
    <s v="LE_GS"/>
    <s v="LE_GS"/>
    <s v="GS"/>
    <s v="GS3"/>
    <n v="0"/>
    <n v="0"/>
    <n v="0"/>
    <n v="2"/>
    <n v="96730778"/>
  </r>
  <r>
    <x v="3"/>
    <n v="10"/>
    <x v="0"/>
    <s v="GS1"/>
    <n v="55522872"/>
    <x v="0"/>
    <x v="0"/>
    <n v="2012"/>
    <n v="10"/>
    <n v="4"/>
    <s v="Hist"/>
    <s v="KU_GS1"/>
    <s v="KU_GS"/>
    <s v="KU_GS"/>
    <s v="GS"/>
    <s v="GS1"/>
    <n v="0"/>
    <n v="3"/>
    <n v="0"/>
    <n v="4"/>
    <n v="65556783.77431713"/>
  </r>
  <r>
    <x v="3"/>
    <n v="10"/>
    <x v="0"/>
    <s v="GS3"/>
    <n v="83711326"/>
    <x v="0"/>
    <x v="0"/>
    <n v="2012"/>
    <n v="10"/>
    <n v="4"/>
    <s v="Hist"/>
    <s v="KU_GS3"/>
    <s v="KU_GS"/>
    <s v="KU_GS"/>
    <s v="GS"/>
    <s v="GS3"/>
    <n v="0"/>
    <n v="0"/>
    <n v="0"/>
    <n v="4"/>
    <n v="83711326"/>
  </r>
  <r>
    <x v="3"/>
    <n v="10"/>
    <x v="1"/>
    <s v="GS1"/>
    <n v="33576531"/>
    <x v="0"/>
    <x v="0"/>
    <n v="2012"/>
    <n v="10"/>
    <n v="4"/>
    <s v="Hist"/>
    <s v="LE_GS1"/>
    <s v="LE_GS"/>
    <s v="LE_GS"/>
    <s v="GS"/>
    <s v="GS1"/>
    <n v="0"/>
    <n v="9"/>
    <n v="0"/>
    <n v="2"/>
    <n v="41236619.267575175"/>
  </r>
  <r>
    <x v="3"/>
    <n v="10"/>
    <x v="1"/>
    <s v="GS3"/>
    <n v="72303369"/>
    <x v="0"/>
    <x v="0"/>
    <n v="2012"/>
    <n v="10"/>
    <n v="4"/>
    <s v="Hist"/>
    <s v="LE_GS3"/>
    <s v="LE_GS"/>
    <s v="LE_GS"/>
    <s v="GS"/>
    <s v="GS3"/>
    <n v="0"/>
    <n v="0"/>
    <n v="0"/>
    <n v="2"/>
    <n v="72303369"/>
  </r>
  <r>
    <x v="3"/>
    <n v="11"/>
    <x v="0"/>
    <s v="GS1"/>
    <n v="58067765"/>
    <x v="0"/>
    <x v="0"/>
    <n v="2012"/>
    <n v="11"/>
    <n v="4"/>
    <s v="Hist"/>
    <s v="KU_GS1"/>
    <s v="KU_GS"/>
    <s v="KU_GS"/>
    <s v="GS"/>
    <s v="GS1"/>
    <n v="0"/>
    <n v="3"/>
    <n v="0"/>
    <n v="4"/>
    <n v="56112198.183022447"/>
  </r>
  <r>
    <x v="3"/>
    <n v="11"/>
    <x v="0"/>
    <s v="GS3"/>
    <n v="82416031"/>
    <x v="0"/>
    <x v="0"/>
    <n v="2012"/>
    <n v="11"/>
    <n v="4"/>
    <s v="Hist"/>
    <s v="KU_GS3"/>
    <s v="KU_GS"/>
    <s v="KU_GS"/>
    <s v="GS"/>
    <s v="GS3"/>
    <n v="0"/>
    <n v="0"/>
    <n v="0"/>
    <n v="4"/>
    <n v="82416031"/>
  </r>
  <r>
    <x v="3"/>
    <n v="11"/>
    <x v="1"/>
    <s v="GS1"/>
    <n v="33171442"/>
    <x v="0"/>
    <x v="0"/>
    <n v="2012"/>
    <n v="11"/>
    <n v="4"/>
    <s v="Hist"/>
    <s v="LE_GS1"/>
    <s v="LE_GS"/>
    <s v="LE_GS"/>
    <s v="GS"/>
    <s v="GS1"/>
    <n v="0"/>
    <n v="9"/>
    <n v="0"/>
    <n v="2"/>
    <n v="32585674.488171875"/>
  </r>
  <r>
    <x v="3"/>
    <n v="11"/>
    <x v="1"/>
    <s v="GS3"/>
    <n v="68256849"/>
    <x v="0"/>
    <x v="0"/>
    <n v="2012"/>
    <n v="11"/>
    <n v="4"/>
    <s v="Hist"/>
    <s v="LE_GS3"/>
    <s v="LE_GS"/>
    <s v="LE_GS"/>
    <s v="GS"/>
    <s v="GS3"/>
    <n v="0"/>
    <n v="0"/>
    <n v="0"/>
    <n v="2"/>
    <n v="68256849"/>
  </r>
  <r>
    <x v="3"/>
    <n v="12"/>
    <x v="0"/>
    <s v="GS1"/>
    <n v="65942668"/>
    <x v="0"/>
    <x v="0"/>
    <n v="2012"/>
    <n v="12"/>
    <n v="4"/>
    <s v="Hist"/>
    <s v="KU_GS1"/>
    <s v="KU_GS"/>
    <s v="KU_GS"/>
    <s v="GS"/>
    <s v="GS1"/>
    <n v="0"/>
    <n v="3"/>
    <n v="0"/>
    <n v="4"/>
    <n v="73333330.502549469"/>
  </r>
  <r>
    <x v="3"/>
    <n v="12"/>
    <x v="0"/>
    <s v="GS3"/>
    <n v="85468079"/>
    <x v="0"/>
    <x v="0"/>
    <n v="2012"/>
    <n v="12"/>
    <n v="4"/>
    <s v="Hist"/>
    <s v="KU_GS3"/>
    <s v="KU_GS"/>
    <s v="KU_GS"/>
    <s v="GS"/>
    <s v="GS3"/>
    <n v="0"/>
    <n v="0"/>
    <n v="0"/>
    <n v="4"/>
    <n v="85468079"/>
  </r>
  <r>
    <x v="3"/>
    <n v="12"/>
    <x v="1"/>
    <s v="GS1"/>
    <n v="34097819"/>
    <x v="0"/>
    <x v="0"/>
    <n v="2012"/>
    <n v="12"/>
    <n v="4"/>
    <s v="Hist"/>
    <s v="LE_GS1"/>
    <s v="LE_GS"/>
    <s v="LE_GS"/>
    <s v="GS"/>
    <s v="GS1"/>
    <n v="0"/>
    <n v="9"/>
    <n v="0"/>
    <n v="2"/>
    <n v="35620217.649846762"/>
  </r>
  <r>
    <x v="3"/>
    <n v="12"/>
    <x v="1"/>
    <s v="GS3"/>
    <n v="67685430"/>
    <x v="0"/>
    <x v="0"/>
    <n v="2012"/>
    <n v="12"/>
    <n v="4"/>
    <s v="Hist"/>
    <s v="LE_GS3"/>
    <s v="LE_GS"/>
    <s v="LE_GS"/>
    <s v="GS"/>
    <s v="GS3"/>
    <n v="0"/>
    <n v="0"/>
    <n v="0"/>
    <n v="2"/>
    <n v="67685430"/>
  </r>
  <r>
    <x v="4"/>
    <n v="1"/>
    <x v="0"/>
    <s v="GS1"/>
    <n v="80703675"/>
    <x v="0"/>
    <x v="0"/>
    <n v="2013"/>
    <n v="1"/>
    <n v="1"/>
    <s v="Hist"/>
    <s v="KU_GS1"/>
    <s v="KU_GS"/>
    <s v="KU_GS"/>
    <s v="GS"/>
    <s v="GS1"/>
    <n v="0"/>
    <n v="3"/>
    <n v="0"/>
    <n v="4"/>
    <n v="84724320.498925954"/>
  </r>
  <r>
    <x v="4"/>
    <n v="1"/>
    <x v="0"/>
    <s v="GS3"/>
    <n v="97702096"/>
    <x v="0"/>
    <x v="0"/>
    <n v="2013"/>
    <n v="1"/>
    <n v="1"/>
    <s v="Hist"/>
    <s v="KU_GS3"/>
    <s v="KU_GS"/>
    <s v="KU_GS"/>
    <s v="GS"/>
    <s v="GS3"/>
    <n v="0"/>
    <n v="0"/>
    <n v="0"/>
    <n v="4"/>
    <n v="97702096"/>
  </r>
  <r>
    <x v="4"/>
    <n v="1"/>
    <x v="1"/>
    <s v="GS1"/>
    <n v="39042327"/>
    <x v="0"/>
    <x v="0"/>
    <n v="2013"/>
    <n v="1"/>
    <n v="1"/>
    <s v="Hist"/>
    <s v="LE_GS1"/>
    <s v="LE_GS"/>
    <s v="LE_GS"/>
    <s v="GS"/>
    <s v="GS1"/>
    <n v="0"/>
    <n v="9"/>
    <n v="0"/>
    <n v="2"/>
    <n v="40148649.9759074"/>
  </r>
  <r>
    <x v="4"/>
    <n v="1"/>
    <x v="1"/>
    <s v="GS3"/>
    <n v="75415766"/>
    <x v="0"/>
    <x v="0"/>
    <n v="2013"/>
    <n v="1"/>
    <n v="1"/>
    <s v="Hist"/>
    <s v="LE_GS3"/>
    <s v="LE_GS"/>
    <s v="LE_GS"/>
    <s v="GS"/>
    <s v="GS3"/>
    <n v="0"/>
    <n v="0"/>
    <n v="0"/>
    <n v="2"/>
    <n v="75415766"/>
  </r>
  <r>
    <x v="4"/>
    <n v="2"/>
    <x v="0"/>
    <s v="GS1"/>
    <n v="78765420"/>
    <x v="0"/>
    <x v="0"/>
    <n v="2013"/>
    <n v="2"/>
    <n v="1"/>
    <s v="Hist"/>
    <s v="KU_GS1"/>
    <s v="KU_GS"/>
    <s v="KU_GS"/>
    <s v="GS"/>
    <s v="GS1"/>
    <n v="0"/>
    <n v="3"/>
    <n v="0"/>
    <n v="4"/>
    <n v="81746408.070380583"/>
  </r>
  <r>
    <x v="4"/>
    <n v="2"/>
    <x v="0"/>
    <s v="GS3"/>
    <n v="94739167"/>
    <x v="0"/>
    <x v="0"/>
    <n v="2013"/>
    <n v="2"/>
    <n v="1"/>
    <s v="Hist"/>
    <s v="KU_GS3"/>
    <s v="KU_GS"/>
    <s v="KU_GS"/>
    <s v="GS"/>
    <s v="GS3"/>
    <n v="0"/>
    <n v="0"/>
    <n v="0"/>
    <n v="4"/>
    <n v="94739167"/>
  </r>
  <r>
    <x v="4"/>
    <n v="2"/>
    <x v="1"/>
    <s v="GS1"/>
    <n v="37412114"/>
    <x v="0"/>
    <x v="0"/>
    <n v="2013"/>
    <n v="2"/>
    <n v="1"/>
    <s v="Hist"/>
    <s v="LE_GS1"/>
    <s v="LE_GS"/>
    <s v="LE_GS"/>
    <s v="GS"/>
    <s v="GS1"/>
    <n v="0"/>
    <n v="9"/>
    <n v="0"/>
    <n v="2"/>
    <n v="37828886.478381626"/>
  </r>
  <r>
    <x v="4"/>
    <n v="2"/>
    <x v="1"/>
    <s v="GS3"/>
    <n v="74080443"/>
    <x v="0"/>
    <x v="0"/>
    <n v="2013"/>
    <n v="2"/>
    <n v="1"/>
    <s v="Hist"/>
    <s v="LE_GS3"/>
    <s v="LE_GS"/>
    <s v="LE_GS"/>
    <s v="GS"/>
    <s v="GS3"/>
    <n v="0"/>
    <n v="0"/>
    <n v="0"/>
    <n v="2"/>
    <n v="74080443"/>
  </r>
  <r>
    <x v="4"/>
    <n v="3"/>
    <x v="0"/>
    <s v="GS1"/>
    <n v="74011915"/>
    <x v="0"/>
    <x v="0"/>
    <n v="2013"/>
    <n v="3"/>
    <n v="1"/>
    <s v="Hist"/>
    <s v="KU_GS1"/>
    <s v="KU_GS"/>
    <s v="KU_GS"/>
    <s v="GS"/>
    <s v="GS1"/>
    <n v="0"/>
    <n v="3"/>
    <n v="0"/>
    <n v="4"/>
    <n v="64736385.766703986"/>
  </r>
  <r>
    <x v="4"/>
    <n v="3"/>
    <x v="0"/>
    <s v="GS3"/>
    <n v="90072330"/>
    <x v="0"/>
    <x v="0"/>
    <n v="2013"/>
    <n v="3"/>
    <n v="1"/>
    <s v="Hist"/>
    <s v="KU_GS3"/>
    <s v="KU_GS"/>
    <s v="KU_GS"/>
    <s v="GS"/>
    <s v="GS3"/>
    <n v="0"/>
    <n v="0"/>
    <n v="0"/>
    <n v="4"/>
    <n v="90072330"/>
  </r>
  <r>
    <x v="4"/>
    <n v="3"/>
    <x v="1"/>
    <s v="GS1"/>
    <n v="36541535"/>
    <x v="0"/>
    <x v="0"/>
    <n v="2013"/>
    <n v="3"/>
    <n v="1"/>
    <s v="Hist"/>
    <s v="LE_GS1"/>
    <s v="LE_GS"/>
    <s v="LE_GS"/>
    <s v="GS"/>
    <s v="GS1"/>
    <n v="0"/>
    <n v="9"/>
    <n v="0"/>
    <n v="2"/>
    <n v="34788396.470681541"/>
  </r>
  <r>
    <x v="4"/>
    <n v="3"/>
    <x v="1"/>
    <s v="GS3"/>
    <n v="72032987"/>
    <x v="0"/>
    <x v="0"/>
    <n v="2013"/>
    <n v="3"/>
    <n v="1"/>
    <s v="Hist"/>
    <s v="LE_GS3"/>
    <s v="LE_GS"/>
    <s v="LE_GS"/>
    <s v="GS"/>
    <s v="GS3"/>
    <n v="0"/>
    <n v="0"/>
    <n v="0"/>
    <n v="2"/>
    <n v="72032987"/>
  </r>
  <r>
    <x v="4"/>
    <n v="4"/>
    <x v="0"/>
    <s v="GS1"/>
    <n v="65601532"/>
    <x v="0"/>
    <x v="0"/>
    <n v="2013"/>
    <n v="4"/>
    <n v="2"/>
    <s v="Hist"/>
    <s v="KU_GS1"/>
    <s v="KU_GS"/>
    <s v="KU_GS"/>
    <s v="GS"/>
    <s v="GS1"/>
    <n v="0"/>
    <n v="3"/>
    <n v="0"/>
    <n v="4"/>
    <n v="59192632.111027822"/>
  </r>
  <r>
    <x v="4"/>
    <n v="4"/>
    <x v="0"/>
    <s v="GS3"/>
    <n v="84691576"/>
    <x v="0"/>
    <x v="0"/>
    <n v="2013"/>
    <n v="4"/>
    <n v="2"/>
    <s v="Hist"/>
    <s v="KU_GS3"/>
    <s v="KU_GS"/>
    <s v="KU_GS"/>
    <s v="GS"/>
    <s v="GS3"/>
    <n v="0"/>
    <n v="0"/>
    <n v="0"/>
    <n v="4"/>
    <n v="84691576"/>
  </r>
  <r>
    <x v="4"/>
    <n v="4"/>
    <x v="1"/>
    <s v="GS1"/>
    <n v="34311779"/>
    <x v="0"/>
    <x v="0"/>
    <n v="2013"/>
    <n v="4"/>
    <n v="2"/>
    <s v="Hist"/>
    <s v="LE_GS1"/>
    <s v="LE_GS"/>
    <s v="LE_GS"/>
    <s v="GS"/>
    <s v="GS1"/>
    <n v="0"/>
    <n v="9"/>
    <n v="0"/>
    <n v="2"/>
    <n v="32838058.626066864"/>
  </r>
  <r>
    <x v="4"/>
    <n v="4"/>
    <x v="1"/>
    <s v="GS3"/>
    <n v="68484053"/>
    <x v="0"/>
    <x v="0"/>
    <n v="2013"/>
    <n v="4"/>
    <n v="2"/>
    <s v="Hist"/>
    <s v="LE_GS3"/>
    <s v="LE_GS"/>
    <s v="LE_GS"/>
    <s v="GS"/>
    <s v="GS3"/>
    <n v="0"/>
    <n v="0"/>
    <n v="0"/>
    <n v="2"/>
    <n v="68484053"/>
  </r>
  <r>
    <x v="4"/>
    <n v="5"/>
    <x v="0"/>
    <s v="GS1"/>
    <n v="54270934"/>
    <x v="0"/>
    <x v="0"/>
    <n v="2013"/>
    <n v="5"/>
    <n v="2"/>
    <s v="Hist"/>
    <s v="KU_GS1"/>
    <s v="KU_GS"/>
    <s v="KU_GS"/>
    <s v="GS"/>
    <s v="GS1"/>
    <n v="0"/>
    <n v="3"/>
    <n v="0"/>
    <n v="4"/>
    <n v="55249950.09286382"/>
  </r>
  <r>
    <x v="4"/>
    <n v="5"/>
    <x v="0"/>
    <s v="GS3"/>
    <n v="78748311"/>
    <x v="0"/>
    <x v="0"/>
    <n v="2013"/>
    <n v="5"/>
    <n v="2"/>
    <s v="Hist"/>
    <s v="KU_GS3"/>
    <s v="KU_GS"/>
    <s v="KU_GS"/>
    <s v="GS"/>
    <s v="GS3"/>
    <n v="0"/>
    <n v="0"/>
    <n v="0"/>
    <n v="4"/>
    <n v="78748311"/>
  </r>
  <r>
    <x v="4"/>
    <n v="5"/>
    <x v="1"/>
    <s v="GS1"/>
    <n v="32495154"/>
    <x v="0"/>
    <x v="0"/>
    <n v="2013"/>
    <n v="5"/>
    <n v="2"/>
    <s v="Hist"/>
    <s v="LE_GS1"/>
    <s v="LE_GS"/>
    <s v="LE_GS"/>
    <s v="GS"/>
    <s v="GS1"/>
    <n v="0"/>
    <n v="9"/>
    <n v="0"/>
    <n v="2"/>
    <n v="34386472.244948745"/>
  </r>
  <r>
    <x v="4"/>
    <n v="5"/>
    <x v="1"/>
    <s v="GS3"/>
    <n v="68368026"/>
    <x v="0"/>
    <x v="0"/>
    <n v="2013"/>
    <n v="5"/>
    <n v="2"/>
    <s v="Hist"/>
    <s v="LE_GS3"/>
    <s v="LE_GS"/>
    <s v="LE_GS"/>
    <s v="GS"/>
    <s v="GS3"/>
    <n v="0"/>
    <n v="0"/>
    <n v="0"/>
    <n v="2"/>
    <n v="68368026"/>
  </r>
  <r>
    <x v="4"/>
    <n v="6"/>
    <x v="0"/>
    <s v="GS1"/>
    <n v="62119806"/>
    <x v="0"/>
    <x v="0"/>
    <n v="2013"/>
    <n v="6"/>
    <n v="2"/>
    <s v="Hist"/>
    <s v="KU_GS1"/>
    <s v="KU_GS"/>
    <s v="KU_GS"/>
    <s v="GS"/>
    <s v="GS1"/>
    <n v="0"/>
    <n v="3"/>
    <n v="0"/>
    <n v="4"/>
    <n v="62722629.845521443"/>
  </r>
  <r>
    <x v="4"/>
    <n v="6"/>
    <x v="0"/>
    <s v="GS3"/>
    <n v="88852996"/>
    <x v="0"/>
    <x v="0"/>
    <n v="2013"/>
    <n v="6"/>
    <n v="2"/>
    <s v="Hist"/>
    <s v="KU_GS3"/>
    <s v="KU_GS"/>
    <s v="KU_GS"/>
    <s v="GS"/>
    <s v="GS3"/>
    <n v="0"/>
    <n v="0"/>
    <n v="0"/>
    <n v="4"/>
    <n v="88852996"/>
  </r>
  <r>
    <x v="4"/>
    <n v="6"/>
    <x v="1"/>
    <s v="GS1"/>
    <n v="38804595"/>
    <x v="0"/>
    <x v="0"/>
    <n v="2013"/>
    <n v="6"/>
    <n v="2"/>
    <s v="Hist"/>
    <s v="LE_GS1"/>
    <s v="LE_GS"/>
    <s v="LE_GS"/>
    <s v="GS"/>
    <s v="GS1"/>
    <n v="0"/>
    <n v="9"/>
    <n v="0"/>
    <n v="2"/>
    <n v="40446723.021821722"/>
  </r>
  <r>
    <x v="4"/>
    <n v="6"/>
    <x v="1"/>
    <s v="GS3"/>
    <n v="84104982"/>
    <x v="0"/>
    <x v="0"/>
    <n v="2013"/>
    <n v="6"/>
    <n v="2"/>
    <s v="Hist"/>
    <s v="LE_GS3"/>
    <s v="LE_GS"/>
    <s v="LE_GS"/>
    <s v="GS"/>
    <s v="GS3"/>
    <n v="0"/>
    <n v="0"/>
    <n v="0"/>
    <n v="2"/>
    <n v="84104982"/>
  </r>
  <r>
    <x v="4"/>
    <n v="7"/>
    <x v="0"/>
    <s v="GS1"/>
    <n v="70370940"/>
    <x v="0"/>
    <x v="0"/>
    <n v="2013"/>
    <n v="7"/>
    <n v="3"/>
    <s v="Hist"/>
    <s v="KU_GS1"/>
    <s v="KU_GS"/>
    <s v="KU_GS"/>
    <s v="GS"/>
    <s v="GS1"/>
    <n v="0"/>
    <n v="3"/>
    <n v="0"/>
    <n v="4"/>
    <n v="73338276.657095611"/>
  </r>
  <r>
    <x v="4"/>
    <n v="7"/>
    <x v="0"/>
    <s v="GS3"/>
    <n v="97700355"/>
    <x v="0"/>
    <x v="0"/>
    <n v="2013"/>
    <n v="7"/>
    <n v="3"/>
    <s v="Hist"/>
    <s v="KU_GS3"/>
    <s v="KU_GS"/>
    <s v="KU_GS"/>
    <s v="GS"/>
    <s v="GS3"/>
    <n v="0"/>
    <n v="0"/>
    <n v="0"/>
    <n v="4"/>
    <n v="97700355"/>
  </r>
  <r>
    <x v="4"/>
    <n v="7"/>
    <x v="1"/>
    <s v="GS1"/>
    <n v="42066596"/>
    <x v="0"/>
    <x v="0"/>
    <n v="2013"/>
    <n v="7"/>
    <n v="3"/>
    <s v="Hist"/>
    <s v="LE_GS1"/>
    <s v="LE_GS"/>
    <s v="LE_GS"/>
    <s v="GS"/>
    <s v="GS1"/>
    <n v="0"/>
    <n v="9"/>
    <n v="0"/>
    <n v="2"/>
    <n v="45562994.729846582"/>
  </r>
  <r>
    <x v="4"/>
    <n v="7"/>
    <x v="1"/>
    <s v="GS3"/>
    <n v="90210622"/>
    <x v="0"/>
    <x v="0"/>
    <n v="2013"/>
    <n v="7"/>
    <n v="3"/>
    <s v="Hist"/>
    <s v="LE_GS3"/>
    <s v="LE_GS"/>
    <s v="LE_GS"/>
    <s v="GS"/>
    <s v="GS3"/>
    <n v="0"/>
    <n v="0"/>
    <n v="0"/>
    <n v="2"/>
    <n v="90210622"/>
  </r>
  <r>
    <x v="4"/>
    <n v="8"/>
    <x v="0"/>
    <s v="GS1"/>
    <n v="70118983"/>
    <x v="0"/>
    <x v="0"/>
    <n v="2013"/>
    <n v="8"/>
    <n v="3"/>
    <s v="Hist"/>
    <s v="KU_GS1"/>
    <s v="KU_GS"/>
    <s v="KU_GS"/>
    <s v="GS"/>
    <s v="GS1"/>
    <n v="0"/>
    <n v="3"/>
    <n v="0"/>
    <n v="4"/>
    <n v="81551420.31102176"/>
  </r>
  <r>
    <x v="4"/>
    <n v="8"/>
    <x v="0"/>
    <s v="GS3"/>
    <n v="97162459"/>
    <x v="0"/>
    <x v="0"/>
    <n v="2013"/>
    <n v="8"/>
    <n v="3"/>
    <s v="Hist"/>
    <s v="KU_GS3"/>
    <s v="KU_GS"/>
    <s v="KU_GS"/>
    <s v="GS"/>
    <s v="GS3"/>
    <n v="0"/>
    <n v="0"/>
    <n v="0"/>
    <n v="4"/>
    <n v="97162459"/>
  </r>
  <r>
    <x v="4"/>
    <n v="8"/>
    <x v="1"/>
    <s v="GS1"/>
    <n v="42401557"/>
    <x v="0"/>
    <x v="0"/>
    <n v="2013"/>
    <n v="8"/>
    <n v="3"/>
    <s v="Hist"/>
    <s v="LE_GS1"/>
    <s v="LE_GS"/>
    <s v="LE_GS"/>
    <s v="GS"/>
    <s v="GS1"/>
    <n v="0"/>
    <n v="9"/>
    <n v="0"/>
    <n v="2"/>
    <n v="52441965.50195048"/>
  </r>
  <r>
    <x v="4"/>
    <n v="8"/>
    <x v="1"/>
    <s v="GS3"/>
    <n v="91586154"/>
    <x v="0"/>
    <x v="0"/>
    <n v="2013"/>
    <n v="8"/>
    <n v="3"/>
    <s v="Hist"/>
    <s v="LE_GS3"/>
    <s v="LE_GS"/>
    <s v="LE_GS"/>
    <s v="GS"/>
    <s v="GS3"/>
    <n v="0"/>
    <n v="0"/>
    <n v="0"/>
    <n v="2"/>
    <n v="91586154"/>
  </r>
  <r>
    <x v="4"/>
    <n v="9"/>
    <x v="0"/>
    <s v="GS1"/>
    <n v="71232745"/>
    <x v="0"/>
    <x v="0"/>
    <n v="2013"/>
    <n v="9"/>
    <n v="3"/>
    <s v="Hist"/>
    <s v="KU_GS1"/>
    <s v="KU_GS"/>
    <s v="KU_GS"/>
    <s v="GS"/>
    <s v="GS1"/>
    <n v="0"/>
    <n v="3"/>
    <n v="0"/>
    <n v="4"/>
    <n v="69305143.674346939"/>
  </r>
  <r>
    <x v="4"/>
    <n v="9"/>
    <x v="0"/>
    <s v="GS3"/>
    <n v="99865816"/>
    <x v="0"/>
    <x v="0"/>
    <n v="2013"/>
    <n v="9"/>
    <n v="3"/>
    <s v="Hist"/>
    <s v="KU_GS3"/>
    <s v="KU_GS"/>
    <s v="KU_GS"/>
    <s v="GS"/>
    <s v="GS3"/>
    <n v="0"/>
    <n v="0"/>
    <n v="0"/>
    <n v="4"/>
    <n v="99865816"/>
  </r>
  <r>
    <x v="4"/>
    <n v="9"/>
    <x v="1"/>
    <s v="GS1"/>
    <n v="43161743"/>
    <x v="0"/>
    <x v="0"/>
    <n v="2013"/>
    <n v="9"/>
    <n v="3"/>
    <s v="Hist"/>
    <s v="LE_GS1"/>
    <s v="LE_GS"/>
    <s v="LE_GS"/>
    <s v="GS"/>
    <s v="GS1"/>
    <n v="0"/>
    <n v="9"/>
    <n v="0"/>
    <n v="2"/>
    <n v="40898757.462258704"/>
  </r>
  <r>
    <x v="4"/>
    <n v="9"/>
    <x v="1"/>
    <s v="GS3"/>
    <n v="94899663"/>
    <x v="0"/>
    <x v="0"/>
    <n v="2013"/>
    <n v="9"/>
    <n v="3"/>
    <s v="Hist"/>
    <s v="LE_GS3"/>
    <s v="LE_GS"/>
    <s v="LE_GS"/>
    <s v="GS"/>
    <s v="GS3"/>
    <n v="0"/>
    <n v="0"/>
    <n v="0"/>
    <n v="2"/>
    <n v="94899663"/>
  </r>
  <r>
    <x v="4"/>
    <n v="10"/>
    <x v="0"/>
    <s v="GS1"/>
    <n v="59069504"/>
    <x v="0"/>
    <x v="0"/>
    <n v="2013"/>
    <n v="10"/>
    <n v="4"/>
    <s v="Hist"/>
    <s v="KU_GS1"/>
    <s v="KU_GS"/>
    <s v="KU_GS"/>
    <s v="GS"/>
    <s v="GS1"/>
    <n v="0"/>
    <n v="3"/>
    <n v="0"/>
    <n v="4"/>
    <n v="60245580.021184579"/>
  </r>
  <r>
    <x v="4"/>
    <n v="10"/>
    <x v="0"/>
    <s v="GS3"/>
    <n v="85761256"/>
    <x v="0"/>
    <x v="0"/>
    <n v="2013"/>
    <n v="10"/>
    <n v="4"/>
    <s v="Hist"/>
    <s v="KU_GS3"/>
    <s v="KU_GS"/>
    <s v="KU_GS"/>
    <s v="GS"/>
    <s v="GS3"/>
    <n v="0"/>
    <n v="0"/>
    <n v="0"/>
    <n v="4"/>
    <n v="85761256"/>
  </r>
  <r>
    <x v="4"/>
    <n v="10"/>
    <x v="1"/>
    <s v="GS1"/>
    <n v="35869404"/>
    <x v="0"/>
    <x v="0"/>
    <n v="2013"/>
    <n v="10"/>
    <n v="4"/>
    <s v="Hist"/>
    <s v="LE_GS1"/>
    <s v="LE_GS"/>
    <s v="LE_GS"/>
    <s v="GS"/>
    <s v="GS1"/>
    <n v="0"/>
    <n v="9"/>
    <n v="0"/>
    <n v="2"/>
    <n v="37223975.736532941"/>
  </r>
  <r>
    <x v="4"/>
    <n v="10"/>
    <x v="1"/>
    <s v="GS3"/>
    <n v="77038351"/>
    <x v="0"/>
    <x v="0"/>
    <n v="2013"/>
    <n v="10"/>
    <n v="4"/>
    <s v="Hist"/>
    <s v="LE_GS3"/>
    <s v="LE_GS"/>
    <s v="LE_GS"/>
    <s v="GS"/>
    <s v="GS3"/>
    <n v="0"/>
    <n v="0"/>
    <n v="0"/>
    <n v="2"/>
    <n v="77038351"/>
  </r>
  <r>
    <x v="4"/>
    <n v="11"/>
    <x v="0"/>
    <s v="GS1"/>
    <n v="56343076"/>
    <x v="0"/>
    <x v="0"/>
    <n v="2013"/>
    <n v="11"/>
    <n v="4"/>
    <s v="Hist"/>
    <s v="KU_GS1"/>
    <s v="KU_GS"/>
    <s v="KU_GS"/>
    <s v="GS"/>
    <s v="GS1"/>
    <n v="0"/>
    <n v="3"/>
    <n v="0"/>
    <n v="4"/>
    <n v="54829613.14848569"/>
  </r>
  <r>
    <x v="4"/>
    <n v="11"/>
    <x v="0"/>
    <s v="GS3"/>
    <n v="77312916"/>
    <x v="0"/>
    <x v="0"/>
    <n v="2013"/>
    <n v="11"/>
    <n v="4"/>
    <s v="Hist"/>
    <s v="KU_GS3"/>
    <s v="KU_GS"/>
    <s v="KU_GS"/>
    <s v="GS"/>
    <s v="GS3"/>
    <n v="0"/>
    <n v="0"/>
    <n v="0"/>
    <n v="4"/>
    <n v="77312916"/>
  </r>
  <r>
    <x v="4"/>
    <n v="11"/>
    <x v="1"/>
    <s v="GS1"/>
    <n v="32256875"/>
    <x v="0"/>
    <x v="0"/>
    <n v="2013"/>
    <n v="11"/>
    <n v="4"/>
    <s v="Hist"/>
    <s v="LE_GS1"/>
    <s v="LE_GS"/>
    <s v="LE_GS"/>
    <s v="GS"/>
    <s v="GS1"/>
    <n v="0"/>
    <n v="9"/>
    <n v="0"/>
    <n v="2"/>
    <n v="31789216.403303191"/>
  </r>
  <r>
    <x v="4"/>
    <n v="11"/>
    <x v="1"/>
    <s v="GS3"/>
    <n v="66320538"/>
    <x v="0"/>
    <x v="0"/>
    <n v="2013"/>
    <n v="11"/>
    <n v="4"/>
    <s v="Hist"/>
    <s v="LE_GS3"/>
    <s v="LE_GS"/>
    <s v="LE_GS"/>
    <s v="GS"/>
    <s v="GS3"/>
    <n v="0"/>
    <n v="0"/>
    <n v="0"/>
    <n v="2"/>
    <n v="66320538"/>
  </r>
  <r>
    <x v="4"/>
    <n v="12"/>
    <x v="0"/>
    <s v="GS1"/>
    <n v="75070384"/>
    <x v="0"/>
    <x v="0"/>
    <n v="2013"/>
    <n v="12"/>
    <n v="4"/>
    <s v="Hist"/>
    <s v="KU_GS1"/>
    <s v="KU_GS"/>
    <s v="KU_GS"/>
    <s v="GS"/>
    <s v="GS1"/>
    <n v="0"/>
    <n v="3"/>
    <n v="0"/>
    <n v="4"/>
    <n v="67063878.352983467"/>
  </r>
  <r>
    <x v="4"/>
    <n v="12"/>
    <x v="0"/>
    <s v="GS3"/>
    <n v="90237985"/>
    <x v="0"/>
    <x v="0"/>
    <n v="2013"/>
    <n v="12"/>
    <n v="4"/>
    <s v="Hist"/>
    <s v="KU_GS3"/>
    <s v="KU_GS"/>
    <s v="KU_GS"/>
    <s v="GS"/>
    <s v="GS3"/>
    <n v="0"/>
    <n v="0"/>
    <n v="0"/>
    <n v="4"/>
    <n v="90237985"/>
  </r>
  <r>
    <x v="4"/>
    <n v="12"/>
    <x v="1"/>
    <s v="GS1"/>
    <n v="37547675"/>
    <x v="0"/>
    <x v="0"/>
    <n v="2013"/>
    <n v="12"/>
    <n v="4"/>
    <s v="Hist"/>
    <s v="LE_GS1"/>
    <s v="LE_GS"/>
    <s v="LE_GS"/>
    <s v="GS"/>
    <s v="GS1"/>
    <n v="0"/>
    <n v="9"/>
    <n v="0"/>
    <n v="2"/>
    <n v="35626349.50042218"/>
  </r>
  <r>
    <x v="4"/>
    <n v="12"/>
    <x v="1"/>
    <s v="GS3"/>
    <n v="73704891"/>
    <x v="0"/>
    <x v="0"/>
    <n v="2013"/>
    <n v="12"/>
    <n v="4"/>
    <s v="Hist"/>
    <s v="LE_GS3"/>
    <s v="LE_GS"/>
    <s v="LE_GS"/>
    <s v="GS"/>
    <s v="GS3"/>
    <n v="0"/>
    <n v="0"/>
    <n v="0"/>
    <n v="2"/>
    <n v="73704891"/>
  </r>
  <r>
    <x v="5"/>
    <n v="1"/>
    <x v="0"/>
    <s v="GS1"/>
    <n v="93529063"/>
    <x v="0"/>
    <x v="0"/>
    <n v="2014"/>
    <n v="1"/>
    <n v="1"/>
    <s v="Hist"/>
    <s v="KU_GS1"/>
    <s v="KU_GS"/>
    <s v="KU_GS"/>
    <s v="GS"/>
    <s v="GS1"/>
    <n v="0"/>
    <n v="3"/>
    <n v="0"/>
    <n v="4"/>
    <n v="80848487.635060757"/>
  </r>
  <r>
    <x v="5"/>
    <n v="1"/>
    <x v="0"/>
    <s v="GS3"/>
    <n v="103162336"/>
    <x v="0"/>
    <x v="0"/>
    <n v="2014"/>
    <n v="1"/>
    <n v="1"/>
    <s v="Hist"/>
    <s v="KU_GS3"/>
    <s v="KU_GS"/>
    <s v="KU_GS"/>
    <s v="GS"/>
    <s v="GS3"/>
    <n v="0"/>
    <n v="0"/>
    <n v="0"/>
    <n v="4"/>
    <n v="103162336"/>
  </r>
  <r>
    <x v="5"/>
    <n v="1"/>
    <x v="1"/>
    <s v="GS1"/>
    <n v="42122395"/>
    <x v="0"/>
    <x v="0"/>
    <n v="2014"/>
    <n v="1"/>
    <n v="1"/>
    <s v="Hist"/>
    <s v="LE_GS1"/>
    <s v="LE_GS"/>
    <s v="LE_GS"/>
    <s v="GS"/>
    <s v="GS1"/>
    <n v="0"/>
    <n v="9"/>
    <n v="0"/>
    <n v="2"/>
    <n v="38955440.005357355"/>
  </r>
  <r>
    <x v="5"/>
    <n v="1"/>
    <x v="1"/>
    <s v="GS3"/>
    <n v="80645664"/>
    <x v="0"/>
    <x v="0"/>
    <n v="2014"/>
    <n v="1"/>
    <n v="1"/>
    <s v="Hist"/>
    <s v="LE_GS3"/>
    <s v="LE_GS"/>
    <s v="LE_GS"/>
    <s v="GS"/>
    <s v="GS3"/>
    <n v="0"/>
    <n v="0"/>
    <n v="0"/>
    <n v="2"/>
    <n v="80645664"/>
  </r>
  <r>
    <x v="5"/>
    <n v="2"/>
    <x v="0"/>
    <s v="GS1"/>
    <n v="92358259"/>
    <x v="0"/>
    <x v="0"/>
    <n v="2014"/>
    <n v="2"/>
    <n v="1"/>
    <s v="Hist"/>
    <s v="KU_GS1"/>
    <s v="KU_GS"/>
    <s v="KU_GS"/>
    <s v="GS"/>
    <s v="GS1"/>
    <n v="0"/>
    <n v="3"/>
    <n v="0"/>
    <n v="4"/>
    <n v="74701402.39140296"/>
  </r>
  <r>
    <x v="5"/>
    <n v="2"/>
    <x v="0"/>
    <s v="GS3"/>
    <n v="98867931"/>
    <x v="0"/>
    <x v="0"/>
    <n v="2014"/>
    <n v="2"/>
    <n v="1"/>
    <s v="Hist"/>
    <s v="KU_GS3"/>
    <s v="KU_GS"/>
    <s v="KU_GS"/>
    <s v="GS"/>
    <s v="GS3"/>
    <n v="0"/>
    <n v="0"/>
    <n v="0"/>
    <n v="4"/>
    <n v="98867931"/>
  </r>
  <r>
    <x v="5"/>
    <n v="2"/>
    <x v="1"/>
    <s v="GS1"/>
    <n v="39203086"/>
    <x v="0"/>
    <x v="0"/>
    <n v="2014"/>
    <n v="2"/>
    <n v="1"/>
    <s v="Hist"/>
    <s v="LE_GS1"/>
    <s v="LE_GS"/>
    <s v="LE_GS"/>
    <s v="GS"/>
    <s v="GS1"/>
    <n v="0"/>
    <n v="9"/>
    <n v="0"/>
    <n v="2"/>
    <n v="35353200.460860439"/>
  </r>
  <r>
    <x v="5"/>
    <n v="2"/>
    <x v="1"/>
    <s v="GS3"/>
    <n v="75176128"/>
    <x v="0"/>
    <x v="0"/>
    <n v="2014"/>
    <n v="2"/>
    <n v="1"/>
    <s v="Hist"/>
    <s v="LE_GS3"/>
    <s v="LE_GS"/>
    <s v="LE_GS"/>
    <s v="GS"/>
    <s v="GS3"/>
    <n v="0"/>
    <n v="0"/>
    <n v="0"/>
    <n v="2"/>
    <n v="75176128"/>
  </r>
  <r>
    <x v="5"/>
    <n v="3"/>
    <x v="0"/>
    <s v="GS1"/>
    <n v="78993116"/>
    <x v="0"/>
    <x v="0"/>
    <n v="2014"/>
    <n v="3"/>
    <n v="1"/>
    <s v="Hist"/>
    <s v="KU_GS1"/>
    <s v="KU_GS"/>
    <s v="KU_GS"/>
    <s v="GS"/>
    <s v="GS1"/>
    <n v="0"/>
    <n v="3"/>
    <n v="0"/>
    <n v="4"/>
    <n v="67939602.622175694"/>
  </r>
  <r>
    <x v="5"/>
    <n v="3"/>
    <x v="0"/>
    <s v="GS3"/>
    <n v="90264053"/>
    <x v="0"/>
    <x v="0"/>
    <n v="2014"/>
    <n v="3"/>
    <n v="1"/>
    <s v="Hist"/>
    <s v="KU_GS3"/>
    <s v="KU_GS"/>
    <s v="KU_GS"/>
    <s v="GS"/>
    <s v="GS3"/>
    <n v="0"/>
    <n v="0"/>
    <n v="0"/>
    <n v="4"/>
    <n v="90264053"/>
  </r>
  <r>
    <x v="5"/>
    <n v="3"/>
    <x v="1"/>
    <s v="GS1"/>
    <n v="36159743"/>
    <x v="0"/>
    <x v="0"/>
    <n v="2014"/>
    <n v="3"/>
    <n v="1"/>
    <s v="Hist"/>
    <s v="LE_GS1"/>
    <s v="LE_GS"/>
    <s v="LE_GS"/>
    <s v="GS"/>
    <s v="GS1"/>
    <n v="0"/>
    <n v="9"/>
    <n v="0"/>
    <n v="2"/>
    <n v="33923806.540216371"/>
  </r>
  <r>
    <x v="5"/>
    <n v="3"/>
    <x v="1"/>
    <s v="GS3"/>
    <n v="71683245"/>
    <x v="0"/>
    <x v="0"/>
    <n v="2014"/>
    <n v="3"/>
    <n v="1"/>
    <s v="Hist"/>
    <s v="LE_GS3"/>
    <s v="LE_GS"/>
    <s v="LE_GS"/>
    <s v="GS"/>
    <s v="GS3"/>
    <n v="0"/>
    <n v="0"/>
    <n v="0"/>
    <n v="2"/>
    <n v="71683245"/>
  </r>
  <r>
    <x v="5"/>
    <n v="4"/>
    <x v="0"/>
    <s v="GS1"/>
    <n v="59186577"/>
    <x v="0"/>
    <x v="0"/>
    <n v="2014"/>
    <n v="4"/>
    <n v="2"/>
    <s v="Hist"/>
    <s v="KU_GS1"/>
    <s v="KU_GS"/>
    <s v="KU_GS"/>
    <s v="GS"/>
    <s v="GS1"/>
    <n v="0"/>
    <n v="3"/>
    <n v="0"/>
    <n v="4"/>
    <n v="57170482.092985488"/>
  </r>
  <r>
    <x v="5"/>
    <n v="4"/>
    <x v="0"/>
    <s v="GS3"/>
    <n v="76077858"/>
    <x v="0"/>
    <x v="0"/>
    <n v="2014"/>
    <n v="4"/>
    <n v="2"/>
    <s v="Hist"/>
    <s v="KU_GS3"/>
    <s v="KU_GS"/>
    <s v="KU_GS"/>
    <s v="GS"/>
    <s v="GS3"/>
    <n v="0"/>
    <n v="0"/>
    <n v="0"/>
    <n v="4"/>
    <n v="76077858"/>
  </r>
  <r>
    <x v="5"/>
    <n v="4"/>
    <x v="1"/>
    <s v="GS1"/>
    <n v="31401344"/>
    <x v="0"/>
    <x v="0"/>
    <n v="2014"/>
    <n v="4"/>
    <n v="2"/>
    <s v="Hist"/>
    <s v="LE_GS1"/>
    <s v="LE_GS"/>
    <s v="LE_GS"/>
    <s v="GS"/>
    <s v="GS1"/>
    <n v="0"/>
    <n v="9"/>
    <n v="0"/>
    <n v="2"/>
    <n v="31738355.433324739"/>
  </r>
  <r>
    <x v="5"/>
    <n v="4"/>
    <x v="1"/>
    <s v="GS3"/>
    <n v="63789125"/>
    <x v="0"/>
    <x v="0"/>
    <n v="2014"/>
    <n v="4"/>
    <n v="2"/>
    <s v="Hist"/>
    <s v="LE_GS3"/>
    <s v="LE_GS"/>
    <s v="LE_GS"/>
    <s v="GS"/>
    <s v="GS3"/>
    <n v="0"/>
    <n v="0"/>
    <n v="0"/>
    <n v="2"/>
    <n v="63789125"/>
  </r>
  <r>
    <x v="5"/>
    <n v="5"/>
    <x v="0"/>
    <s v="GS1"/>
    <n v="54838776"/>
    <x v="0"/>
    <x v="0"/>
    <n v="2014"/>
    <n v="5"/>
    <n v="2"/>
    <s v="Hist"/>
    <s v="KU_GS1"/>
    <s v="KU_GS"/>
    <s v="KU_GS"/>
    <s v="GS"/>
    <s v="GS1"/>
    <n v="0"/>
    <n v="3"/>
    <n v="0"/>
    <n v="4"/>
    <n v="54000461.84334109"/>
  </r>
  <r>
    <x v="5"/>
    <n v="5"/>
    <x v="0"/>
    <s v="GS3"/>
    <n v="77091333"/>
    <x v="0"/>
    <x v="0"/>
    <n v="2014"/>
    <n v="5"/>
    <n v="2"/>
    <s v="Hist"/>
    <s v="KU_GS3"/>
    <s v="KU_GS"/>
    <s v="KU_GS"/>
    <s v="GS"/>
    <s v="GS3"/>
    <n v="0"/>
    <n v="0"/>
    <n v="0"/>
    <n v="4"/>
    <n v="77091333"/>
  </r>
  <r>
    <x v="5"/>
    <n v="5"/>
    <x v="1"/>
    <s v="GS1"/>
    <n v="33442822"/>
    <x v="0"/>
    <x v="0"/>
    <n v="2014"/>
    <n v="5"/>
    <n v="2"/>
    <s v="Hist"/>
    <s v="LE_GS1"/>
    <s v="LE_GS"/>
    <s v="LE_GS"/>
    <s v="GS"/>
    <s v="GS1"/>
    <n v="0"/>
    <n v="9"/>
    <n v="0"/>
    <n v="2"/>
    <n v="29850620.890855379"/>
  </r>
  <r>
    <x v="5"/>
    <n v="5"/>
    <x v="1"/>
    <s v="GS3"/>
    <n v="69940684"/>
    <x v="0"/>
    <x v="0"/>
    <n v="2014"/>
    <n v="5"/>
    <n v="2"/>
    <s v="Hist"/>
    <s v="LE_GS3"/>
    <s v="LE_GS"/>
    <s v="LE_GS"/>
    <s v="GS"/>
    <s v="GS3"/>
    <n v="0"/>
    <n v="0"/>
    <n v="0"/>
    <n v="2"/>
    <n v="69940684"/>
  </r>
  <r>
    <x v="5"/>
    <n v="6"/>
    <x v="0"/>
    <s v="GS1"/>
    <n v="59626750"/>
    <x v="0"/>
    <x v="0"/>
    <n v="2014"/>
    <n v="6"/>
    <n v="2"/>
    <s v="Hist"/>
    <s v="KU_GS1"/>
    <s v="KU_GS"/>
    <s v="KU_GS"/>
    <s v="GS"/>
    <s v="GS1"/>
    <n v="0"/>
    <n v="3"/>
    <n v="0"/>
    <n v="4"/>
    <n v="56275622.764183179"/>
  </r>
  <r>
    <x v="5"/>
    <n v="6"/>
    <x v="0"/>
    <s v="GS3"/>
    <n v="90986151"/>
    <x v="0"/>
    <x v="0"/>
    <n v="2014"/>
    <n v="6"/>
    <n v="2"/>
    <s v="Hist"/>
    <s v="KU_GS3"/>
    <s v="KU_GS"/>
    <s v="KU_GS"/>
    <s v="GS"/>
    <s v="GS3"/>
    <n v="0"/>
    <n v="0"/>
    <n v="0"/>
    <n v="4"/>
    <n v="90986151"/>
  </r>
  <r>
    <x v="5"/>
    <n v="6"/>
    <x v="1"/>
    <s v="GS1"/>
    <n v="34509176"/>
    <x v="0"/>
    <x v="0"/>
    <n v="2014"/>
    <n v="6"/>
    <n v="2"/>
    <s v="Hist"/>
    <s v="LE_GS1"/>
    <s v="LE_GS"/>
    <s v="LE_GS"/>
    <s v="GS"/>
    <s v="GS1"/>
    <n v="0"/>
    <n v="9"/>
    <n v="0"/>
    <n v="2"/>
    <n v="25668057.472794496"/>
  </r>
  <r>
    <x v="5"/>
    <n v="6"/>
    <x v="1"/>
    <s v="GS3"/>
    <n v="87061455"/>
    <x v="0"/>
    <x v="0"/>
    <n v="2014"/>
    <n v="6"/>
    <n v="2"/>
    <s v="Hist"/>
    <s v="LE_GS3"/>
    <s v="LE_GS"/>
    <s v="LE_GS"/>
    <s v="GS"/>
    <s v="GS3"/>
    <n v="0"/>
    <n v="0"/>
    <n v="0"/>
    <n v="2"/>
    <n v="87061455"/>
  </r>
  <r>
    <x v="5"/>
    <n v="7"/>
    <x v="0"/>
    <s v="GS1"/>
    <n v="66109289"/>
    <x v="0"/>
    <x v="0"/>
    <n v="2014"/>
    <n v="7"/>
    <n v="3"/>
    <s v="Hist"/>
    <s v="KU_GS1"/>
    <s v="KU_GS"/>
    <s v="KU_GS"/>
    <s v="GS"/>
    <s v="GS1"/>
    <n v="0"/>
    <n v="3"/>
    <n v="0"/>
    <n v="4"/>
    <n v="69206732.834309369"/>
  </r>
  <r>
    <x v="5"/>
    <n v="7"/>
    <x v="0"/>
    <s v="GS3"/>
    <n v="98943420"/>
    <x v="0"/>
    <x v="0"/>
    <n v="2014"/>
    <n v="7"/>
    <n v="3"/>
    <s v="Hist"/>
    <s v="KU_GS3"/>
    <s v="KU_GS"/>
    <s v="KU_GS"/>
    <s v="GS"/>
    <s v="GS3"/>
    <n v="0"/>
    <n v="0"/>
    <n v="0"/>
    <n v="4"/>
    <n v="98943420"/>
  </r>
  <r>
    <x v="5"/>
    <n v="7"/>
    <x v="1"/>
    <s v="GS1"/>
    <n v="37616206"/>
    <x v="0"/>
    <x v="0"/>
    <n v="2014"/>
    <n v="7"/>
    <n v="3"/>
    <s v="Hist"/>
    <s v="LE_GS1"/>
    <s v="LE_GS"/>
    <s v="LE_GS"/>
    <s v="GS"/>
    <s v="GS1"/>
    <n v="0"/>
    <n v="9"/>
    <n v="0"/>
    <n v="2"/>
    <n v="39612664.619878337"/>
  </r>
  <r>
    <x v="5"/>
    <n v="7"/>
    <x v="1"/>
    <s v="GS3"/>
    <n v="97368972"/>
    <x v="0"/>
    <x v="0"/>
    <n v="2014"/>
    <n v="7"/>
    <n v="3"/>
    <s v="Hist"/>
    <s v="LE_GS3"/>
    <s v="LE_GS"/>
    <s v="LE_GS"/>
    <s v="GS"/>
    <s v="GS3"/>
    <n v="0"/>
    <n v="0"/>
    <n v="0"/>
    <n v="2"/>
    <n v="97368972"/>
  </r>
  <r>
    <x v="5"/>
    <n v="8"/>
    <x v="0"/>
    <s v="GS1"/>
    <n v="60207311"/>
    <x v="0"/>
    <x v="0"/>
    <n v="2014"/>
    <n v="8"/>
    <n v="3"/>
    <s v="Hist"/>
    <s v="KU_GS1"/>
    <s v="KU_GS"/>
    <s v="KU_GS"/>
    <s v="GS"/>
    <s v="GS1"/>
    <n v="0"/>
    <n v="3"/>
    <n v="0"/>
    <n v="4"/>
    <n v="71077156.051994443"/>
  </r>
  <r>
    <x v="5"/>
    <n v="8"/>
    <x v="0"/>
    <s v="GS3"/>
    <n v="91001485"/>
    <x v="0"/>
    <x v="0"/>
    <n v="2014"/>
    <n v="8"/>
    <n v="3"/>
    <s v="Hist"/>
    <s v="KU_GS3"/>
    <s v="KU_GS"/>
    <s v="KU_GS"/>
    <s v="GS"/>
    <s v="GS3"/>
    <n v="0"/>
    <n v="0"/>
    <n v="0"/>
    <n v="4"/>
    <n v="91001485"/>
  </r>
  <r>
    <x v="5"/>
    <n v="8"/>
    <x v="1"/>
    <s v="GS1"/>
    <n v="33828036"/>
    <x v="0"/>
    <x v="0"/>
    <n v="2014"/>
    <n v="8"/>
    <n v="3"/>
    <s v="Hist"/>
    <s v="LE_GS1"/>
    <s v="LE_GS"/>
    <s v="LE_GS"/>
    <s v="GS"/>
    <s v="GS1"/>
    <n v="0"/>
    <n v="9"/>
    <n v="0"/>
    <n v="2"/>
    <n v="44687604.207534492"/>
  </r>
  <r>
    <x v="5"/>
    <n v="8"/>
    <x v="1"/>
    <s v="GS3"/>
    <n v="88086945"/>
    <x v="0"/>
    <x v="0"/>
    <n v="2014"/>
    <n v="8"/>
    <n v="3"/>
    <s v="Hist"/>
    <s v="LE_GS3"/>
    <s v="LE_GS"/>
    <s v="LE_GS"/>
    <s v="GS"/>
    <s v="GS3"/>
    <n v="0"/>
    <n v="0"/>
    <n v="0"/>
    <n v="2"/>
    <n v="88086945"/>
  </r>
  <r>
    <x v="5"/>
    <n v="9"/>
    <x v="0"/>
    <s v="GS1"/>
    <n v="64081161"/>
    <x v="0"/>
    <x v="0"/>
    <n v="2014"/>
    <n v="9"/>
    <n v="3"/>
    <s v="Hist"/>
    <s v="KU_GS1"/>
    <s v="KU_GS"/>
    <s v="KU_GS"/>
    <s v="GS"/>
    <s v="GS1"/>
    <n v="0"/>
    <n v="3"/>
    <n v="0"/>
    <n v="4"/>
    <n v="63822980.392549641"/>
  </r>
  <r>
    <x v="5"/>
    <n v="9"/>
    <x v="0"/>
    <s v="GS3"/>
    <n v="97575692"/>
    <x v="0"/>
    <x v="0"/>
    <n v="2014"/>
    <n v="9"/>
    <n v="3"/>
    <s v="Hist"/>
    <s v="KU_GS3"/>
    <s v="KU_GS"/>
    <s v="KU_GS"/>
    <s v="GS"/>
    <s v="GS3"/>
    <n v="0"/>
    <n v="0"/>
    <n v="0"/>
    <n v="4"/>
    <n v="97575692"/>
  </r>
  <r>
    <x v="5"/>
    <n v="9"/>
    <x v="1"/>
    <s v="GS1"/>
    <n v="35366329"/>
    <x v="0"/>
    <x v="0"/>
    <n v="2014"/>
    <n v="9"/>
    <n v="3"/>
    <s v="Hist"/>
    <s v="LE_GS1"/>
    <s v="LE_GS"/>
    <s v="LE_GS"/>
    <s v="GS"/>
    <s v="GS1"/>
    <n v="0"/>
    <n v="9"/>
    <n v="0"/>
    <n v="2"/>
    <n v="35679430.200009577"/>
  </r>
  <r>
    <x v="5"/>
    <n v="9"/>
    <x v="1"/>
    <s v="GS3"/>
    <n v="92868683"/>
    <x v="0"/>
    <x v="0"/>
    <n v="2014"/>
    <n v="9"/>
    <n v="3"/>
    <s v="Hist"/>
    <s v="LE_GS3"/>
    <s v="LE_GS"/>
    <s v="LE_GS"/>
    <s v="GS"/>
    <s v="GS3"/>
    <n v="0"/>
    <n v="0"/>
    <n v="0"/>
    <n v="2"/>
    <n v="92868683"/>
  </r>
  <r>
    <x v="5"/>
    <n v="10"/>
    <x v="0"/>
    <s v="GS1"/>
    <n v="51189979"/>
    <x v="0"/>
    <x v="0"/>
    <n v="2014"/>
    <n v="10"/>
    <n v="4"/>
    <s v="Hist"/>
    <s v="KU_GS1"/>
    <s v="KU_GS"/>
    <s v="KU_GS"/>
    <s v="GS"/>
    <s v="GS1"/>
    <n v="0"/>
    <n v="3"/>
    <n v="0"/>
    <n v="4"/>
    <n v="56765914.699524596"/>
  </r>
  <r>
    <x v="5"/>
    <n v="10"/>
    <x v="0"/>
    <s v="GS3"/>
    <n v="81974632"/>
    <x v="0"/>
    <x v="0"/>
    <n v="2014"/>
    <n v="10"/>
    <n v="4"/>
    <s v="Hist"/>
    <s v="KU_GS3"/>
    <s v="KU_GS"/>
    <s v="KU_GS"/>
    <s v="GS"/>
    <s v="GS3"/>
    <n v="0"/>
    <n v="0"/>
    <n v="0"/>
    <n v="4"/>
    <n v="81974632"/>
  </r>
  <r>
    <x v="5"/>
    <n v="10"/>
    <x v="1"/>
    <s v="GS1"/>
    <n v="29177839"/>
    <x v="0"/>
    <x v="0"/>
    <n v="2014"/>
    <n v="10"/>
    <n v="4"/>
    <s v="Hist"/>
    <s v="LE_GS1"/>
    <s v="LE_GS"/>
    <s v="LE_GS"/>
    <s v="GS"/>
    <s v="GS1"/>
    <n v="0"/>
    <n v="9"/>
    <n v="0"/>
    <n v="2"/>
    <n v="33797998.62889874"/>
  </r>
  <r>
    <x v="5"/>
    <n v="10"/>
    <x v="1"/>
    <s v="GS3"/>
    <n v="75779751"/>
    <x v="0"/>
    <x v="0"/>
    <n v="2014"/>
    <n v="10"/>
    <n v="4"/>
    <s v="Hist"/>
    <s v="LE_GS3"/>
    <s v="LE_GS"/>
    <s v="LE_GS"/>
    <s v="GS"/>
    <s v="GS3"/>
    <n v="0"/>
    <n v="0"/>
    <n v="0"/>
    <n v="2"/>
    <n v="75779751"/>
  </r>
  <r>
    <x v="5"/>
    <n v="11"/>
    <x v="0"/>
    <s v="GS1"/>
    <n v="52744351"/>
    <x v="0"/>
    <x v="0"/>
    <n v="2014"/>
    <n v="11"/>
    <n v="4"/>
    <s v="Hist"/>
    <s v="KU_GS1"/>
    <s v="KU_GS"/>
    <s v="KU_GS"/>
    <s v="GS"/>
    <s v="GS1"/>
    <n v="0"/>
    <n v="3"/>
    <n v="0"/>
    <n v="4"/>
    <n v="50221555.198125221"/>
  </r>
  <r>
    <x v="5"/>
    <n v="11"/>
    <x v="0"/>
    <s v="GS3"/>
    <n v="77480357"/>
    <x v="0"/>
    <x v="0"/>
    <n v="2014"/>
    <n v="11"/>
    <n v="4"/>
    <s v="Hist"/>
    <s v="KU_GS3"/>
    <s v="KU_GS"/>
    <s v="KU_GS"/>
    <s v="GS"/>
    <s v="GS3"/>
    <n v="0"/>
    <n v="0"/>
    <n v="0"/>
    <n v="4"/>
    <n v="77480357"/>
  </r>
  <r>
    <x v="5"/>
    <n v="11"/>
    <x v="1"/>
    <s v="GS1"/>
    <n v="27449862"/>
    <x v="0"/>
    <x v="0"/>
    <n v="2014"/>
    <n v="11"/>
    <n v="4"/>
    <s v="Hist"/>
    <s v="LE_GS1"/>
    <s v="LE_GS"/>
    <s v="LE_GS"/>
    <s v="GS"/>
    <s v="GS1"/>
    <n v="0"/>
    <n v="9"/>
    <n v="0"/>
    <n v="2"/>
    <n v="26717926.818204936"/>
  </r>
  <r>
    <x v="5"/>
    <n v="11"/>
    <x v="1"/>
    <s v="GS3"/>
    <n v="66738901"/>
    <x v="0"/>
    <x v="0"/>
    <n v="2014"/>
    <n v="11"/>
    <n v="4"/>
    <s v="Hist"/>
    <s v="LE_GS3"/>
    <s v="LE_GS"/>
    <s v="LE_GS"/>
    <s v="GS"/>
    <s v="GS3"/>
    <n v="0"/>
    <n v="0"/>
    <n v="0"/>
    <n v="2"/>
    <n v="66738901"/>
  </r>
  <r>
    <x v="5"/>
    <n v="12"/>
    <x v="0"/>
    <s v="GS1"/>
    <n v="70486509"/>
    <x v="0"/>
    <x v="0"/>
    <n v="2014"/>
    <n v="12"/>
    <n v="4"/>
    <s v="Hist"/>
    <s v="KU_GS1"/>
    <s v="KU_GS"/>
    <s v="KU_GS"/>
    <s v="GS"/>
    <s v="GS1"/>
    <n v="0"/>
    <n v="3"/>
    <n v="0"/>
    <n v="4"/>
    <n v="65103998.061388358"/>
  </r>
  <r>
    <x v="5"/>
    <n v="12"/>
    <x v="0"/>
    <s v="GS3"/>
    <n v="90931389"/>
    <x v="0"/>
    <x v="0"/>
    <n v="2014"/>
    <n v="12"/>
    <n v="4"/>
    <s v="Hist"/>
    <s v="KU_GS3"/>
    <s v="KU_GS"/>
    <s v="KU_GS"/>
    <s v="GS"/>
    <s v="GS3"/>
    <n v="0"/>
    <n v="0"/>
    <n v="0"/>
    <n v="4"/>
    <n v="90931389"/>
  </r>
  <r>
    <x v="5"/>
    <n v="12"/>
    <x v="1"/>
    <s v="GS1"/>
    <n v="32270239"/>
    <x v="0"/>
    <x v="0"/>
    <n v="2014"/>
    <n v="12"/>
    <n v="4"/>
    <s v="Hist"/>
    <s v="LE_GS1"/>
    <s v="LE_GS"/>
    <s v="LE_GS"/>
    <s v="GS"/>
    <s v="GS1"/>
    <n v="0"/>
    <n v="9"/>
    <n v="0"/>
    <n v="2"/>
    <n v="31004911.686466098"/>
  </r>
  <r>
    <x v="5"/>
    <n v="12"/>
    <x v="1"/>
    <s v="GS3"/>
    <n v="73980381"/>
    <x v="0"/>
    <x v="0"/>
    <n v="2014"/>
    <n v="12"/>
    <n v="4"/>
    <s v="Hist"/>
    <s v="LE_GS3"/>
    <s v="LE_GS"/>
    <s v="LE_GS"/>
    <s v="GS"/>
    <s v="GS3"/>
    <n v="0"/>
    <n v="0"/>
    <n v="0"/>
    <n v="2"/>
    <n v="73980381"/>
  </r>
  <r>
    <x v="6"/>
    <n v="1"/>
    <x v="0"/>
    <s v="GS1"/>
    <n v="79087275"/>
    <x v="0"/>
    <x v="0"/>
    <n v="2015"/>
    <n v="1"/>
    <n v="1"/>
    <s v="Hist"/>
    <s v="KU_GS1"/>
    <s v="KU_GS"/>
    <s v="KU_GS"/>
    <s v="GS"/>
    <s v="GS1"/>
    <n v="0"/>
    <n v="3"/>
    <n v="0"/>
    <n v="4"/>
    <n v="75126701.181892991"/>
  </r>
  <r>
    <x v="6"/>
    <n v="1"/>
    <x v="0"/>
    <s v="GS3"/>
    <n v="95119319"/>
    <x v="0"/>
    <x v="0"/>
    <n v="2015"/>
    <n v="1"/>
    <n v="1"/>
    <s v="Hist"/>
    <s v="KU_GS3"/>
    <s v="KU_GS"/>
    <s v="KU_GS"/>
    <s v="GS"/>
    <s v="GS3"/>
    <n v="0"/>
    <n v="0"/>
    <n v="0"/>
    <n v="4"/>
    <n v="95119319"/>
  </r>
  <r>
    <x v="6"/>
    <n v="1"/>
    <x v="1"/>
    <s v="GS1"/>
    <n v="35158827"/>
    <x v="0"/>
    <x v="0"/>
    <n v="2015"/>
    <n v="1"/>
    <n v="1"/>
    <s v="Hist"/>
    <s v="LE_GS1"/>
    <s v="LE_GS"/>
    <s v="LE_GS"/>
    <s v="GS"/>
    <s v="GS1"/>
    <n v="0"/>
    <n v="9"/>
    <n v="0"/>
    <n v="2"/>
    <n v="34124868.52208221"/>
  </r>
  <r>
    <x v="6"/>
    <n v="1"/>
    <x v="1"/>
    <s v="GS3"/>
    <n v="78844730"/>
    <x v="0"/>
    <x v="0"/>
    <n v="2015"/>
    <n v="1"/>
    <n v="1"/>
    <s v="Hist"/>
    <s v="LE_GS3"/>
    <s v="LE_GS"/>
    <s v="LE_GS"/>
    <s v="GS"/>
    <s v="GS3"/>
    <n v="0"/>
    <n v="0"/>
    <n v="0"/>
    <n v="2"/>
    <n v="78844730"/>
  </r>
  <r>
    <x v="6"/>
    <n v="2"/>
    <x v="0"/>
    <s v="GS1"/>
    <n v="81239132"/>
    <x v="0"/>
    <x v="0"/>
    <n v="2015"/>
    <n v="2"/>
    <n v="1"/>
    <s v="Hist"/>
    <s v="KU_GS1"/>
    <s v="KU_GS"/>
    <s v="KU_GS"/>
    <s v="GS"/>
    <s v="GS1"/>
    <n v="0"/>
    <n v="3"/>
    <n v="0"/>
    <n v="4"/>
    <n v="71600352.67793864"/>
  </r>
  <r>
    <x v="6"/>
    <n v="2"/>
    <x v="0"/>
    <s v="GS3"/>
    <n v="96176241"/>
    <x v="0"/>
    <x v="0"/>
    <n v="2015"/>
    <n v="2"/>
    <n v="1"/>
    <s v="Hist"/>
    <s v="KU_GS3"/>
    <s v="KU_GS"/>
    <s v="KU_GS"/>
    <s v="GS"/>
    <s v="GS3"/>
    <n v="0"/>
    <n v="0"/>
    <n v="0"/>
    <n v="4"/>
    <n v="96176241"/>
  </r>
  <r>
    <x v="6"/>
    <n v="2"/>
    <x v="1"/>
    <s v="GS1"/>
    <n v="33406013"/>
    <x v="0"/>
    <x v="0"/>
    <n v="2015"/>
    <n v="2"/>
    <n v="1"/>
    <s v="Hist"/>
    <s v="LE_GS1"/>
    <s v="LE_GS"/>
    <s v="LE_GS"/>
    <s v="GS"/>
    <s v="GS1"/>
    <n v="0"/>
    <n v="9"/>
    <n v="0"/>
    <n v="2"/>
    <n v="31168674.354882792"/>
  </r>
  <r>
    <x v="6"/>
    <n v="2"/>
    <x v="1"/>
    <s v="GS3"/>
    <n v="76795344"/>
    <x v="0"/>
    <x v="0"/>
    <n v="2015"/>
    <n v="2"/>
    <n v="1"/>
    <s v="Hist"/>
    <s v="LE_GS3"/>
    <s v="LE_GS"/>
    <s v="LE_GS"/>
    <s v="GS"/>
    <s v="GS3"/>
    <n v="0"/>
    <n v="0"/>
    <n v="0"/>
    <n v="2"/>
    <n v="76795344"/>
  </r>
  <r>
    <x v="6"/>
    <n v="3"/>
    <x v="0"/>
    <s v="GS1"/>
    <n v="78341437"/>
    <x v="0"/>
    <x v="0"/>
    <n v="2015"/>
    <n v="3"/>
    <n v="1"/>
    <s v="Hist"/>
    <s v="KU_GS1"/>
    <s v="KU_GS"/>
    <s v="KU_GS"/>
    <s v="GS"/>
    <s v="GS1"/>
    <n v="0"/>
    <n v="3"/>
    <n v="0"/>
    <n v="4"/>
    <n v="60505507.580458254"/>
  </r>
  <r>
    <x v="6"/>
    <n v="3"/>
    <x v="0"/>
    <s v="GS3"/>
    <n v="93523994"/>
    <x v="0"/>
    <x v="0"/>
    <n v="2015"/>
    <n v="3"/>
    <n v="1"/>
    <s v="Hist"/>
    <s v="KU_GS3"/>
    <s v="KU_GS"/>
    <s v="KU_GS"/>
    <s v="GS"/>
    <s v="GS3"/>
    <n v="0"/>
    <n v="0"/>
    <n v="0"/>
    <n v="4"/>
    <n v="93523994"/>
  </r>
  <r>
    <x v="6"/>
    <n v="3"/>
    <x v="1"/>
    <s v="GS1"/>
    <n v="32789469"/>
    <x v="0"/>
    <x v="0"/>
    <n v="2015"/>
    <n v="3"/>
    <n v="1"/>
    <s v="Hist"/>
    <s v="LE_GS1"/>
    <s v="LE_GS"/>
    <s v="LE_GS"/>
    <s v="GS"/>
    <s v="GS1"/>
    <n v="0"/>
    <n v="9"/>
    <n v="0"/>
    <n v="2"/>
    <n v="29382073.936655201"/>
  </r>
  <r>
    <x v="6"/>
    <n v="3"/>
    <x v="1"/>
    <s v="GS3"/>
    <n v="75191200"/>
    <x v="0"/>
    <x v="0"/>
    <n v="2015"/>
    <n v="3"/>
    <n v="1"/>
    <s v="Hist"/>
    <s v="LE_GS3"/>
    <s v="LE_GS"/>
    <s v="LE_GS"/>
    <s v="GS"/>
    <s v="GS3"/>
    <n v="0"/>
    <n v="0"/>
    <n v="0"/>
    <n v="2"/>
    <n v="75191200"/>
  </r>
  <r>
    <x v="6"/>
    <n v="4"/>
    <x v="0"/>
    <s v="GS1"/>
    <n v="53145059"/>
    <x v="0"/>
    <x v="0"/>
    <n v="2015"/>
    <n v="4"/>
    <n v="2"/>
    <s v="Hist"/>
    <s v="KU_GS1"/>
    <s v="KU_GS"/>
    <s v="KU_GS"/>
    <s v="GS"/>
    <s v="GS1"/>
    <n v="0"/>
    <n v="3"/>
    <n v="0"/>
    <n v="4"/>
    <n v="55272318.358212695"/>
  </r>
  <r>
    <x v="6"/>
    <n v="4"/>
    <x v="0"/>
    <s v="GS3"/>
    <n v="77079408"/>
    <x v="0"/>
    <x v="0"/>
    <n v="2015"/>
    <n v="4"/>
    <n v="2"/>
    <s v="Hist"/>
    <s v="KU_GS3"/>
    <s v="KU_GS"/>
    <s v="KU_GS"/>
    <s v="GS"/>
    <s v="GS3"/>
    <n v="0"/>
    <n v="0"/>
    <n v="0"/>
    <n v="4"/>
    <n v="77079408"/>
  </r>
  <r>
    <x v="6"/>
    <n v="4"/>
    <x v="1"/>
    <s v="GS1"/>
    <n v="27045002"/>
    <x v="0"/>
    <x v="0"/>
    <n v="2015"/>
    <n v="4"/>
    <n v="2"/>
    <s v="Hist"/>
    <s v="LE_GS1"/>
    <s v="LE_GS"/>
    <s v="LE_GS"/>
    <s v="GS"/>
    <s v="GS1"/>
    <n v="0"/>
    <n v="9"/>
    <n v="0"/>
    <n v="2"/>
    <n v="28126338.120901249"/>
  </r>
  <r>
    <x v="6"/>
    <n v="4"/>
    <x v="1"/>
    <s v="GS3"/>
    <n v="66052589"/>
    <x v="0"/>
    <x v="0"/>
    <n v="2015"/>
    <n v="4"/>
    <n v="2"/>
    <s v="Hist"/>
    <s v="LE_GS3"/>
    <s v="LE_GS"/>
    <s v="LE_GS"/>
    <s v="GS"/>
    <s v="GS3"/>
    <n v="0"/>
    <n v="0"/>
    <n v="0"/>
    <n v="2"/>
    <n v="66052589"/>
  </r>
  <r>
    <x v="6"/>
    <n v="5"/>
    <x v="0"/>
    <s v="GS1"/>
    <n v="47084909"/>
    <x v="0"/>
    <x v="0"/>
    <n v="2015"/>
    <n v="5"/>
    <n v="2"/>
    <s v="Hist"/>
    <s v="KU_GS1"/>
    <s v="KU_GS"/>
    <s v="KU_GS"/>
    <s v="GS"/>
    <s v="GS1"/>
    <n v="0"/>
    <n v="3"/>
    <n v="0"/>
    <n v="4"/>
    <n v="44656254.176769808"/>
  </r>
  <r>
    <x v="6"/>
    <n v="5"/>
    <x v="0"/>
    <s v="GS3"/>
    <n v="74363464"/>
    <x v="0"/>
    <x v="0"/>
    <n v="2015"/>
    <n v="5"/>
    <n v="2"/>
    <s v="Hist"/>
    <s v="KU_GS3"/>
    <s v="KU_GS"/>
    <s v="KU_GS"/>
    <s v="GS"/>
    <s v="GS3"/>
    <n v="0"/>
    <n v="0"/>
    <n v="0"/>
    <n v="4"/>
    <n v="74363464"/>
  </r>
  <r>
    <x v="6"/>
    <n v="5"/>
    <x v="1"/>
    <s v="GS1"/>
    <n v="27343517"/>
    <x v="0"/>
    <x v="0"/>
    <n v="2015"/>
    <n v="5"/>
    <n v="2"/>
    <s v="Hist"/>
    <s v="LE_GS1"/>
    <s v="LE_GS"/>
    <s v="LE_GS"/>
    <s v="GS"/>
    <s v="GS1"/>
    <n v="0"/>
    <n v="9"/>
    <n v="0"/>
    <n v="2"/>
    <n v="26085070.16815275"/>
  </r>
  <r>
    <x v="6"/>
    <n v="5"/>
    <x v="1"/>
    <s v="GS3"/>
    <n v="70224960"/>
    <x v="0"/>
    <x v="0"/>
    <n v="2015"/>
    <n v="5"/>
    <n v="2"/>
    <s v="Hist"/>
    <s v="LE_GS3"/>
    <s v="LE_GS"/>
    <s v="LE_GS"/>
    <s v="GS"/>
    <s v="GS3"/>
    <n v="0"/>
    <n v="0"/>
    <n v="0"/>
    <n v="2"/>
    <n v="70224960"/>
  </r>
  <r>
    <x v="6"/>
    <n v="6"/>
    <x v="0"/>
    <s v="GS1"/>
    <n v="59564749"/>
    <x v="0"/>
    <x v="0"/>
    <n v="2015"/>
    <n v="6"/>
    <n v="2"/>
    <s v="Hist"/>
    <s v="KU_GS1"/>
    <s v="KU_GS"/>
    <s v="KU_GS"/>
    <s v="GS"/>
    <s v="GS1"/>
    <n v="0"/>
    <n v="3"/>
    <n v="0"/>
    <n v="4"/>
    <n v="57146782.517935447"/>
  </r>
  <r>
    <x v="6"/>
    <n v="6"/>
    <x v="0"/>
    <s v="GS3"/>
    <n v="92159786"/>
    <x v="0"/>
    <x v="0"/>
    <n v="2015"/>
    <n v="6"/>
    <n v="2"/>
    <s v="Hist"/>
    <s v="KU_GS3"/>
    <s v="KU_GS"/>
    <s v="KU_GS"/>
    <s v="GS"/>
    <s v="GS3"/>
    <n v="0"/>
    <n v="0"/>
    <n v="0"/>
    <n v="4"/>
    <n v="92159786"/>
  </r>
  <r>
    <x v="6"/>
    <n v="6"/>
    <x v="1"/>
    <s v="GS1"/>
    <n v="33178905"/>
    <x v="0"/>
    <x v="0"/>
    <n v="2015"/>
    <n v="6"/>
    <n v="2"/>
    <s v="Hist"/>
    <s v="LE_GS1"/>
    <s v="LE_GS"/>
    <s v="LE_GS"/>
    <s v="GS"/>
    <s v="GS1"/>
    <n v="0"/>
    <n v="9"/>
    <n v="0"/>
    <n v="2"/>
    <n v="31263414.141975023"/>
  </r>
  <r>
    <x v="6"/>
    <n v="6"/>
    <x v="1"/>
    <s v="GS3"/>
    <n v="86626198"/>
    <x v="0"/>
    <x v="0"/>
    <n v="2015"/>
    <n v="6"/>
    <n v="2"/>
    <s v="Hist"/>
    <s v="LE_GS3"/>
    <s v="LE_GS"/>
    <s v="LE_GS"/>
    <s v="GS"/>
    <s v="GS3"/>
    <n v="0"/>
    <n v="0"/>
    <n v="0"/>
    <n v="2"/>
    <n v="86626198"/>
  </r>
  <r>
    <x v="6"/>
    <n v="7"/>
    <x v="0"/>
    <s v="GS1"/>
    <n v="64297554"/>
    <x v="0"/>
    <x v="0"/>
    <n v="2015"/>
    <n v="7"/>
    <n v="3"/>
    <s v="Hist"/>
    <s v="KU_GS1"/>
    <s v="KU_GS"/>
    <s v="KU_GS"/>
    <s v="GS"/>
    <s v="GS1"/>
    <n v="0"/>
    <n v="3"/>
    <n v="0"/>
    <n v="4"/>
    <n v="63883266.579132162"/>
  </r>
  <r>
    <x v="6"/>
    <n v="7"/>
    <x v="0"/>
    <s v="GS3"/>
    <n v="96845180"/>
    <x v="0"/>
    <x v="0"/>
    <n v="2015"/>
    <n v="7"/>
    <n v="3"/>
    <s v="Hist"/>
    <s v="KU_GS3"/>
    <s v="KU_GS"/>
    <s v="KU_GS"/>
    <s v="GS"/>
    <s v="GS3"/>
    <n v="0"/>
    <n v="0"/>
    <n v="0"/>
    <n v="4"/>
    <n v="96845180"/>
  </r>
  <r>
    <x v="6"/>
    <n v="7"/>
    <x v="1"/>
    <s v="GS1"/>
    <n v="36102902"/>
    <x v="0"/>
    <x v="0"/>
    <n v="2015"/>
    <n v="7"/>
    <n v="3"/>
    <s v="Hist"/>
    <s v="LE_GS1"/>
    <s v="LE_GS"/>
    <s v="LE_GS"/>
    <s v="GS"/>
    <s v="GS1"/>
    <n v="0"/>
    <n v="9"/>
    <n v="0"/>
    <n v="2"/>
    <n v="36211895.540340036"/>
  </r>
  <r>
    <x v="6"/>
    <n v="7"/>
    <x v="1"/>
    <s v="GS3"/>
    <n v="93066964"/>
    <x v="0"/>
    <x v="0"/>
    <n v="2015"/>
    <n v="7"/>
    <n v="3"/>
    <s v="Hist"/>
    <s v="LE_GS3"/>
    <s v="LE_GS"/>
    <s v="LE_GS"/>
    <s v="GS"/>
    <s v="GS3"/>
    <n v="0"/>
    <n v="0"/>
    <n v="0"/>
    <n v="2"/>
    <n v="93066964"/>
  </r>
  <r>
    <x v="6"/>
    <n v="8"/>
    <x v="0"/>
    <s v="GS1"/>
    <n v="67034213"/>
    <x v="0"/>
    <x v="0"/>
    <n v="2015"/>
    <n v="8"/>
    <n v="3"/>
    <s v="Hist"/>
    <s v="KU_GS1"/>
    <s v="KU_GS"/>
    <s v="KU_GS"/>
    <s v="GS"/>
    <s v="GS1"/>
    <n v="0"/>
    <n v="3"/>
    <n v="0"/>
    <n v="4"/>
    <n v="68759094.890704155"/>
  </r>
  <r>
    <x v="6"/>
    <n v="8"/>
    <x v="0"/>
    <s v="GS3"/>
    <n v="100305908"/>
    <x v="0"/>
    <x v="0"/>
    <n v="2015"/>
    <n v="8"/>
    <n v="3"/>
    <s v="Hist"/>
    <s v="KU_GS3"/>
    <s v="KU_GS"/>
    <s v="KU_GS"/>
    <s v="GS"/>
    <s v="GS3"/>
    <n v="0"/>
    <n v="0"/>
    <n v="0"/>
    <n v="4"/>
    <n v="100305908"/>
  </r>
  <r>
    <x v="6"/>
    <n v="8"/>
    <x v="1"/>
    <s v="GS1"/>
    <n v="36989114"/>
    <x v="0"/>
    <x v="0"/>
    <n v="2015"/>
    <n v="8"/>
    <n v="3"/>
    <s v="Hist"/>
    <s v="LE_GS1"/>
    <s v="LE_GS"/>
    <s v="LE_GS"/>
    <s v="GS"/>
    <s v="GS1"/>
    <n v="0"/>
    <n v="9"/>
    <n v="0"/>
    <n v="2"/>
    <n v="39024686.151925109"/>
  </r>
  <r>
    <x v="6"/>
    <n v="8"/>
    <x v="1"/>
    <s v="GS3"/>
    <n v="95695083"/>
    <x v="0"/>
    <x v="0"/>
    <n v="2015"/>
    <n v="8"/>
    <n v="3"/>
    <s v="Hist"/>
    <s v="LE_GS3"/>
    <s v="LE_GS"/>
    <s v="LE_GS"/>
    <s v="GS"/>
    <s v="GS3"/>
    <n v="0"/>
    <n v="0"/>
    <n v="0"/>
    <n v="2"/>
    <n v="95695083"/>
  </r>
  <r>
    <x v="6"/>
    <n v="9"/>
    <x v="0"/>
    <s v="GS1"/>
    <n v="65165525"/>
    <x v="0"/>
    <x v="0"/>
    <n v="2015"/>
    <n v="9"/>
    <n v="3"/>
    <s v="Hist"/>
    <s v="KU_GS1"/>
    <s v="KU_GS"/>
    <s v="KU_GS"/>
    <s v="GS"/>
    <s v="GS1"/>
    <n v="0"/>
    <n v="3"/>
    <n v="0"/>
    <n v="4"/>
    <n v="66831988.03168375"/>
  </r>
  <r>
    <x v="6"/>
    <n v="9"/>
    <x v="0"/>
    <s v="GS3"/>
    <n v="100059158"/>
    <x v="0"/>
    <x v="0"/>
    <n v="2015"/>
    <n v="9"/>
    <n v="3"/>
    <s v="Hist"/>
    <s v="KU_GS3"/>
    <s v="KU_GS"/>
    <s v="KU_GS"/>
    <s v="GS"/>
    <s v="GS3"/>
    <n v="0"/>
    <n v="0"/>
    <n v="0"/>
    <n v="4"/>
    <n v="100059158"/>
  </r>
  <r>
    <x v="6"/>
    <n v="9"/>
    <x v="1"/>
    <s v="GS1"/>
    <n v="36031637"/>
    <x v="0"/>
    <x v="0"/>
    <n v="2015"/>
    <n v="9"/>
    <n v="3"/>
    <s v="Hist"/>
    <s v="LE_GS1"/>
    <s v="LE_GS"/>
    <s v="LE_GS"/>
    <s v="GS"/>
    <s v="GS1"/>
    <n v="0"/>
    <n v="9"/>
    <n v="0"/>
    <n v="2"/>
    <n v="38216419.199446812"/>
  </r>
  <r>
    <x v="6"/>
    <n v="9"/>
    <x v="1"/>
    <s v="GS3"/>
    <n v="94469784"/>
    <x v="0"/>
    <x v="0"/>
    <n v="2015"/>
    <n v="9"/>
    <n v="3"/>
    <s v="Hist"/>
    <s v="LE_GS3"/>
    <s v="LE_GS"/>
    <s v="LE_GS"/>
    <s v="GS"/>
    <s v="GS3"/>
    <n v="0"/>
    <n v="0"/>
    <n v="0"/>
    <n v="2"/>
    <n v="94469784"/>
  </r>
  <r>
    <x v="6"/>
    <n v="10"/>
    <x v="0"/>
    <s v="GS1"/>
    <n v="51218176"/>
    <x v="0"/>
    <x v="0"/>
    <n v="2015"/>
    <n v="10"/>
    <n v="4"/>
    <s v="Hist"/>
    <s v="KU_GS1"/>
    <s v="KU_GS"/>
    <s v="KU_GS"/>
    <s v="GS"/>
    <s v="GS1"/>
    <n v="0"/>
    <n v="3"/>
    <n v="0"/>
    <n v="4"/>
    <n v="51983114.134325646"/>
  </r>
  <r>
    <x v="6"/>
    <n v="10"/>
    <x v="0"/>
    <s v="GS3"/>
    <n v="81097128"/>
    <x v="0"/>
    <x v="0"/>
    <n v="2015"/>
    <n v="10"/>
    <n v="4"/>
    <s v="Hist"/>
    <s v="KU_GS3"/>
    <s v="KU_GS"/>
    <s v="KU_GS"/>
    <s v="GS"/>
    <s v="GS3"/>
    <n v="0"/>
    <n v="0"/>
    <n v="0"/>
    <n v="4"/>
    <n v="81097128"/>
  </r>
  <r>
    <x v="6"/>
    <n v="10"/>
    <x v="1"/>
    <s v="GS1"/>
    <n v="28734762"/>
    <x v="0"/>
    <x v="0"/>
    <n v="2015"/>
    <n v="10"/>
    <n v="4"/>
    <s v="Hist"/>
    <s v="LE_GS1"/>
    <s v="LE_GS"/>
    <s v="LE_GS"/>
    <s v="GS"/>
    <s v="GS1"/>
    <n v="0"/>
    <n v="9"/>
    <n v="0"/>
    <n v="2"/>
    <n v="30011814.133146912"/>
  </r>
  <r>
    <x v="6"/>
    <n v="10"/>
    <x v="1"/>
    <s v="GS3"/>
    <n v="74583258"/>
    <x v="0"/>
    <x v="0"/>
    <n v="2015"/>
    <n v="10"/>
    <n v="4"/>
    <s v="Hist"/>
    <s v="LE_GS3"/>
    <s v="LE_GS"/>
    <s v="LE_GS"/>
    <s v="GS"/>
    <s v="GS3"/>
    <n v="0"/>
    <n v="0"/>
    <n v="0"/>
    <n v="2"/>
    <n v="74583258"/>
  </r>
  <r>
    <x v="6"/>
    <n v="11"/>
    <x v="0"/>
    <s v="GS1"/>
    <n v="48085334"/>
    <x v="0"/>
    <x v="0"/>
    <n v="2015"/>
    <n v="11"/>
    <n v="4"/>
    <s v="Hist"/>
    <s v="KU_GS1"/>
    <s v="KU_GS"/>
    <s v="KU_GS"/>
    <s v="GS"/>
    <s v="GS1"/>
    <n v="0"/>
    <n v="3"/>
    <n v="0"/>
    <n v="4"/>
    <n v="50710155.355491579"/>
  </r>
  <r>
    <x v="6"/>
    <n v="11"/>
    <x v="0"/>
    <s v="GS3"/>
    <n v="73688975"/>
    <x v="0"/>
    <x v="0"/>
    <n v="2015"/>
    <n v="11"/>
    <n v="4"/>
    <s v="Hist"/>
    <s v="KU_GS3"/>
    <s v="KU_GS"/>
    <s v="KU_GS"/>
    <s v="GS"/>
    <s v="GS3"/>
    <n v="0"/>
    <n v="0"/>
    <n v="0"/>
    <n v="4"/>
    <n v="73688975"/>
  </r>
  <r>
    <x v="6"/>
    <n v="11"/>
    <x v="1"/>
    <s v="GS1"/>
    <n v="26419054"/>
    <x v="0"/>
    <x v="0"/>
    <n v="2015"/>
    <n v="11"/>
    <n v="4"/>
    <s v="Hist"/>
    <s v="LE_GS1"/>
    <s v="LE_GS"/>
    <s v="LE_GS"/>
    <s v="GS"/>
    <s v="GS1"/>
    <n v="0"/>
    <n v="9"/>
    <n v="0"/>
    <n v="2"/>
    <n v="27042110.08041938"/>
  </r>
  <r>
    <x v="6"/>
    <n v="11"/>
    <x v="1"/>
    <s v="GS3"/>
    <n v="65365079"/>
    <x v="0"/>
    <x v="0"/>
    <n v="2015"/>
    <n v="11"/>
    <n v="4"/>
    <s v="Hist"/>
    <s v="LE_GS3"/>
    <s v="LE_GS"/>
    <s v="LE_GS"/>
    <s v="GS"/>
    <s v="GS3"/>
    <n v="0"/>
    <n v="0"/>
    <n v="0"/>
    <n v="2"/>
    <n v="65365079"/>
  </r>
  <r>
    <x v="6"/>
    <n v="12"/>
    <x v="0"/>
    <s v="GS1"/>
    <n v="57640624"/>
    <x v="0"/>
    <x v="0"/>
    <n v="2015"/>
    <n v="12"/>
    <n v="4"/>
    <s v="Hist"/>
    <s v="KU_GS1"/>
    <s v="KU_GS"/>
    <s v="KU_GS"/>
    <s v="GS"/>
    <s v="GS1"/>
    <n v="0"/>
    <n v="3"/>
    <n v="0"/>
    <n v="4"/>
    <n v="71022018.426213592"/>
  </r>
  <r>
    <x v="6"/>
    <n v="12"/>
    <x v="0"/>
    <s v="GS3"/>
    <n v="80534525"/>
    <x v="0"/>
    <x v="0"/>
    <n v="2015"/>
    <n v="12"/>
    <n v="4"/>
    <s v="Hist"/>
    <s v="KU_GS3"/>
    <s v="KU_GS"/>
    <s v="KU_GS"/>
    <s v="GS"/>
    <s v="GS3"/>
    <n v="0"/>
    <n v="0"/>
    <n v="0"/>
    <n v="4"/>
    <n v="80534525"/>
  </r>
  <r>
    <x v="6"/>
    <n v="12"/>
    <x v="1"/>
    <s v="GS1"/>
    <n v="30299068"/>
    <x v="0"/>
    <x v="0"/>
    <n v="2015"/>
    <n v="12"/>
    <n v="4"/>
    <s v="Hist"/>
    <s v="LE_GS1"/>
    <s v="LE_GS"/>
    <s v="LE_GS"/>
    <s v="GS"/>
    <s v="GS1"/>
    <n v="0"/>
    <n v="9"/>
    <n v="0"/>
    <n v="2"/>
    <n v="33298813.837101672"/>
  </r>
  <r>
    <x v="6"/>
    <n v="12"/>
    <x v="1"/>
    <s v="GS3"/>
    <n v="69845347"/>
    <x v="0"/>
    <x v="0"/>
    <n v="2015"/>
    <n v="12"/>
    <n v="4"/>
    <s v="Hist"/>
    <s v="LE_GS3"/>
    <s v="LE_GS"/>
    <s v="LE_GS"/>
    <s v="GS"/>
    <s v="GS3"/>
    <n v="0"/>
    <n v="0"/>
    <n v="0"/>
    <n v="2"/>
    <n v="69845347"/>
  </r>
  <r>
    <x v="7"/>
    <n v="1"/>
    <x v="0"/>
    <s v="GS1"/>
    <n v="70521109"/>
    <x v="0"/>
    <x v="0"/>
    <n v="2016"/>
    <n v="1"/>
    <n v="1"/>
    <s v="Hist"/>
    <s v="KU_GS1"/>
    <s v="KU_GS"/>
    <s v="KU_GS"/>
    <s v="GS"/>
    <s v="GS1"/>
    <n v="0"/>
    <n v="3"/>
    <n v="0"/>
    <n v="4"/>
    <n v="82824227.628126487"/>
  </r>
  <r>
    <x v="7"/>
    <n v="1"/>
    <x v="0"/>
    <s v="GS3"/>
    <n v="89930283"/>
    <x v="0"/>
    <x v="0"/>
    <n v="2016"/>
    <n v="1"/>
    <n v="1"/>
    <s v="Hist"/>
    <s v="KU_GS3"/>
    <s v="KU_GS"/>
    <s v="KU_GS"/>
    <s v="GS"/>
    <s v="GS3"/>
    <n v="0"/>
    <n v="0"/>
    <n v="0"/>
    <n v="4"/>
    <n v="89930283"/>
  </r>
  <r>
    <x v="7"/>
    <n v="1"/>
    <x v="1"/>
    <s v="GS1"/>
    <n v="33079518"/>
    <x v="0"/>
    <x v="0"/>
    <n v="2016"/>
    <n v="1"/>
    <n v="1"/>
    <s v="Hist"/>
    <s v="LE_GS1"/>
    <s v="LE_GS"/>
    <s v="LE_GS"/>
    <s v="GS"/>
    <s v="GS1"/>
    <n v="0"/>
    <n v="9"/>
    <n v="0"/>
    <n v="2"/>
    <n v="36442379.580151498"/>
  </r>
  <r>
    <x v="7"/>
    <n v="1"/>
    <x v="1"/>
    <s v="GS3"/>
    <n v="75047583"/>
    <x v="0"/>
    <x v="0"/>
    <n v="2016"/>
    <n v="1"/>
    <n v="1"/>
    <s v="Hist"/>
    <s v="LE_GS3"/>
    <s v="LE_GS"/>
    <s v="LE_GS"/>
    <s v="GS"/>
    <s v="GS3"/>
    <n v="0"/>
    <n v="0"/>
    <n v="0"/>
    <n v="2"/>
    <n v="75047583"/>
  </r>
  <r>
    <x v="7"/>
    <n v="2"/>
    <x v="0"/>
    <s v="GS1"/>
    <n v="73965153"/>
    <x v="0"/>
    <x v="0"/>
    <n v="2016"/>
    <n v="2"/>
    <n v="1"/>
    <s v="Hist"/>
    <s v="KU_GS1"/>
    <s v="KU_GS"/>
    <s v="KU_GS"/>
    <s v="GS"/>
    <s v="GS1"/>
    <n v="0"/>
    <n v="3"/>
    <n v="0"/>
    <n v="4"/>
    <n v="76342858.212544173"/>
  </r>
  <r>
    <x v="7"/>
    <n v="2"/>
    <x v="0"/>
    <s v="GS3"/>
    <n v="89562324"/>
    <x v="0"/>
    <x v="0"/>
    <n v="2016"/>
    <n v="2"/>
    <n v="1"/>
    <s v="Hist"/>
    <s v="KU_GS3"/>
    <s v="KU_GS"/>
    <s v="KU_GS"/>
    <s v="GS"/>
    <s v="GS3"/>
    <n v="0"/>
    <n v="0"/>
    <n v="0"/>
    <n v="4"/>
    <n v="89562324"/>
  </r>
  <r>
    <x v="7"/>
    <n v="2"/>
    <x v="1"/>
    <s v="GS1"/>
    <n v="31666171"/>
    <x v="0"/>
    <x v="0"/>
    <n v="2016"/>
    <n v="2"/>
    <n v="1"/>
    <s v="Hist"/>
    <s v="LE_GS1"/>
    <s v="LE_GS"/>
    <s v="LE_GS"/>
    <s v="GS"/>
    <s v="GS1"/>
    <n v="0"/>
    <n v="9"/>
    <n v="0"/>
    <n v="2"/>
    <n v="31941767.087234698"/>
  </r>
  <r>
    <x v="7"/>
    <n v="2"/>
    <x v="1"/>
    <s v="GS3"/>
    <n v="71820438"/>
    <x v="0"/>
    <x v="0"/>
    <n v="2016"/>
    <n v="2"/>
    <n v="1"/>
    <s v="Hist"/>
    <s v="LE_GS3"/>
    <s v="LE_GS"/>
    <s v="LE_GS"/>
    <s v="GS"/>
    <s v="GS3"/>
    <n v="0"/>
    <n v="0"/>
    <n v="0"/>
    <n v="2"/>
    <n v="71820438"/>
  </r>
  <r>
    <x v="7"/>
    <n v="3"/>
    <x v="0"/>
    <s v="GS1"/>
    <n v="60547449"/>
    <x v="0"/>
    <x v="0"/>
    <n v="2016"/>
    <n v="3"/>
    <n v="1"/>
    <s v="Hist"/>
    <s v="KU_GS1"/>
    <s v="KU_GS"/>
    <s v="KU_GS"/>
    <s v="GS"/>
    <s v="GS1"/>
    <n v="0"/>
    <n v="3"/>
    <n v="0"/>
    <n v="4"/>
    <n v="69516101.35526301"/>
  </r>
  <r>
    <x v="7"/>
    <n v="3"/>
    <x v="0"/>
    <s v="GS3"/>
    <n v="80097081"/>
    <x v="0"/>
    <x v="0"/>
    <n v="2016"/>
    <n v="3"/>
    <n v="1"/>
    <s v="Hist"/>
    <s v="KU_GS3"/>
    <s v="KU_GS"/>
    <s v="KU_GS"/>
    <s v="GS"/>
    <s v="GS3"/>
    <n v="0"/>
    <n v="0"/>
    <n v="0"/>
    <n v="4"/>
    <n v="80097081"/>
  </r>
  <r>
    <x v="7"/>
    <n v="3"/>
    <x v="1"/>
    <s v="GS1"/>
    <n v="28364968"/>
    <x v="0"/>
    <x v="0"/>
    <n v="2016"/>
    <n v="3"/>
    <n v="1"/>
    <s v="Hist"/>
    <s v="LE_GS1"/>
    <s v="LE_GS"/>
    <s v="LE_GS"/>
    <s v="GS"/>
    <s v="GS1"/>
    <n v="0"/>
    <n v="9"/>
    <n v="0"/>
    <n v="2"/>
    <n v="30411738.988480493"/>
  </r>
  <r>
    <x v="7"/>
    <n v="3"/>
    <x v="1"/>
    <s v="GS3"/>
    <n v="66598040"/>
    <x v="0"/>
    <x v="0"/>
    <n v="2016"/>
    <n v="3"/>
    <n v="1"/>
    <s v="Hist"/>
    <s v="LE_GS3"/>
    <s v="LE_GS"/>
    <s v="LE_GS"/>
    <s v="GS"/>
    <s v="GS3"/>
    <n v="0"/>
    <n v="0"/>
    <n v="0"/>
    <n v="2"/>
    <n v="66598040"/>
  </r>
  <r>
    <x v="7"/>
    <n v="4"/>
    <x v="0"/>
    <s v="GS1"/>
    <n v="51702381"/>
    <x v="0"/>
    <x v="0"/>
    <n v="2016"/>
    <n v="4"/>
    <n v="2"/>
    <s v="Hist"/>
    <s v="KU_GS1"/>
    <s v="KU_GS"/>
    <s v="KU_GS"/>
    <s v="GS"/>
    <s v="GS1"/>
    <n v="0"/>
    <n v="3"/>
    <n v="0"/>
    <n v="4"/>
    <n v="54359487.109383032"/>
  </r>
  <r>
    <x v="7"/>
    <n v="4"/>
    <x v="0"/>
    <s v="GS3"/>
    <n v="75677337"/>
    <x v="0"/>
    <x v="0"/>
    <n v="2016"/>
    <n v="4"/>
    <n v="2"/>
    <s v="Hist"/>
    <s v="KU_GS3"/>
    <s v="KU_GS"/>
    <s v="KU_GS"/>
    <s v="GS"/>
    <s v="GS3"/>
    <n v="0"/>
    <n v="0"/>
    <n v="0"/>
    <n v="4"/>
    <n v="75677337"/>
  </r>
  <r>
    <x v="7"/>
    <n v="4"/>
    <x v="1"/>
    <s v="GS1"/>
    <n v="27051443"/>
    <x v="0"/>
    <x v="0"/>
    <n v="2016"/>
    <n v="4"/>
    <n v="2"/>
    <s v="Hist"/>
    <s v="LE_GS1"/>
    <s v="LE_GS"/>
    <s v="LE_GS"/>
    <s v="GS"/>
    <s v="GS1"/>
    <n v="0"/>
    <n v="9"/>
    <n v="0"/>
    <n v="2"/>
    <n v="28359222.391613811"/>
  </r>
  <r>
    <x v="7"/>
    <n v="4"/>
    <x v="1"/>
    <s v="GS3"/>
    <n v="65952998"/>
    <x v="0"/>
    <x v="0"/>
    <n v="2016"/>
    <n v="4"/>
    <n v="2"/>
    <s v="Hist"/>
    <s v="LE_GS3"/>
    <s v="LE_GS"/>
    <s v="LE_GS"/>
    <s v="GS"/>
    <s v="GS3"/>
    <n v="0"/>
    <n v="0"/>
    <n v="0"/>
    <n v="2"/>
    <n v="65952998"/>
  </r>
  <r>
    <x v="7"/>
    <n v="5"/>
    <x v="0"/>
    <s v="GS1"/>
    <n v="47884098"/>
    <x v="0"/>
    <x v="0"/>
    <n v="2016"/>
    <n v="5"/>
    <n v="2"/>
    <s v="Hist"/>
    <s v="KU_GS1"/>
    <s v="KU_GS"/>
    <s v="KU_GS"/>
    <s v="GS"/>
    <s v="GS1"/>
    <n v="0"/>
    <n v="3"/>
    <n v="0"/>
    <n v="4"/>
    <n v="49748140.531510562"/>
  </r>
  <r>
    <x v="7"/>
    <n v="5"/>
    <x v="0"/>
    <s v="GS3"/>
    <n v="75122152"/>
    <x v="0"/>
    <x v="0"/>
    <n v="2016"/>
    <n v="5"/>
    <n v="2"/>
    <s v="Hist"/>
    <s v="KU_GS3"/>
    <s v="KU_GS"/>
    <s v="KU_GS"/>
    <s v="GS"/>
    <s v="GS3"/>
    <n v="0"/>
    <n v="0"/>
    <n v="0"/>
    <n v="4"/>
    <n v="75122152"/>
  </r>
  <r>
    <x v="7"/>
    <n v="5"/>
    <x v="1"/>
    <s v="GS1"/>
    <n v="26790346"/>
    <x v="0"/>
    <x v="0"/>
    <n v="2016"/>
    <n v="5"/>
    <n v="2"/>
    <s v="Hist"/>
    <s v="LE_GS1"/>
    <s v="LE_GS"/>
    <s v="LE_GS"/>
    <s v="GS"/>
    <s v="GS1"/>
    <n v="0"/>
    <n v="9"/>
    <n v="0"/>
    <n v="2"/>
    <n v="29784141.110711932"/>
  </r>
  <r>
    <x v="7"/>
    <n v="5"/>
    <x v="1"/>
    <s v="GS3"/>
    <n v="68462117"/>
    <x v="0"/>
    <x v="0"/>
    <n v="2016"/>
    <n v="5"/>
    <n v="2"/>
    <s v="Hist"/>
    <s v="LE_GS3"/>
    <s v="LE_GS"/>
    <s v="LE_GS"/>
    <s v="GS"/>
    <s v="GS3"/>
    <n v="0"/>
    <n v="0"/>
    <n v="0"/>
    <n v="2"/>
    <n v="68462117"/>
  </r>
  <r>
    <x v="7"/>
    <n v="6"/>
    <x v="0"/>
    <s v="GS1"/>
    <n v="58472634"/>
    <x v="0"/>
    <x v="0"/>
    <n v="2016"/>
    <n v="6"/>
    <n v="2"/>
    <s v="Hist"/>
    <s v="KU_GS1"/>
    <s v="KU_GS"/>
    <s v="KU_GS"/>
    <s v="GS"/>
    <s v="GS1"/>
    <n v="0"/>
    <n v="3"/>
    <n v="0"/>
    <n v="4"/>
    <n v="56250072.401906036"/>
  </r>
  <r>
    <x v="7"/>
    <n v="6"/>
    <x v="0"/>
    <s v="GS3"/>
    <n v="89945916"/>
    <x v="0"/>
    <x v="0"/>
    <n v="2016"/>
    <n v="6"/>
    <n v="2"/>
    <s v="Hist"/>
    <s v="KU_GS3"/>
    <s v="KU_GS"/>
    <s v="KU_GS"/>
    <s v="GS"/>
    <s v="GS3"/>
    <n v="0"/>
    <n v="0"/>
    <n v="0"/>
    <n v="4"/>
    <n v="89945916"/>
  </r>
  <r>
    <x v="7"/>
    <n v="6"/>
    <x v="1"/>
    <s v="GS1"/>
    <n v="33433905"/>
    <x v="0"/>
    <x v="0"/>
    <n v="2016"/>
    <n v="6"/>
    <n v="2"/>
    <s v="Hist"/>
    <s v="LE_GS1"/>
    <s v="LE_GS"/>
    <s v="LE_GS"/>
    <s v="GS"/>
    <s v="GS1"/>
    <n v="0"/>
    <n v="9"/>
    <n v="0"/>
    <n v="2"/>
    <n v="31884640.213875066"/>
  </r>
  <r>
    <x v="7"/>
    <n v="6"/>
    <x v="1"/>
    <s v="GS3"/>
    <n v="87489629"/>
    <x v="0"/>
    <x v="0"/>
    <n v="2016"/>
    <n v="6"/>
    <n v="2"/>
    <s v="Hist"/>
    <s v="LE_GS3"/>
    <s v="LE_GS"/>
    <s v="LE_GS"/>
    <s v="GS"/>
    <s v="GS3"/>
    <n v="0"/>
    <n v="0"/>
    <n v="0"/>
    <n v="2"/>
    <n v="87489629"/>
  </r>
  <r>
    <x v="7"/>
    <n v="7"/>
    <x v="0"/>
    <s v="GS1"/>
    <n v="69162011"/>
    <x v="0"/>
    <x v="0"/>
    <n v="2016"/>
    <n v="7"/>
    <n v="3"/>
    <s v="Hist"/>
    <s v="KU_GS1"/>
    <s v="KU_GS"/>
    <s v="KU_GS"/>
    <s v="GS"/>
    <s v="GS1"/>
    <n v="0"/>
    <n v="3"/>
    <n v="0"/>
    <n v="4"/>
    <n v="65409856.858271532"/>
  </r>
  <r>
    <x v="7"/>
    <n v="7"/>
    <x v="0"/>
    <s v="GS3"/>
    <n v="103990218"/>
    <x v="0"/>
    <x v="0"/>
    <n v="2016"/>
    <n v="7"/>
    <n v="3"/>
    <s v="Hist"/>
    <s v="KU_GS3"/>
    <s v="KU_GS"/>
    <s v="KU_GS"/>
    <s v="GS"/>
    <s v="GS3"/>
    <n v="0"/>
    <n v="0"/>
    <n v="0"/>
    <n v="4"/>
    <n v="103990218"/>
  </r>
  <r>
    <x v="7"/>
    <n v="7"/>
    <x v="1"/>
    <s v="GS1"/>
    <n v="37952990"/>
    <x v="0"/>
    <x v="0"/>
    <n v="2016"/>
    <n v="7"/>
    <n v="3"/>
    <s v="Hist"/>
    <s v="LE_GS1"/>
    <s v="LE_GS"/>
    <s v="LE_GS"/>
    <s v="GS"/>
    <s v="GS1"/>
    <n v="0"/>
    <n v="9"/>
    <n v="0"/>
    <n v="2"/>
    <n v="34522587.524760179"/>
  </r>
  <r>
    <x v="7"/>
    <n v="7"/>
    <x v="1"/>
    <s v="GS3"/>
    <n v="97993232"/>
    <x v="0"/>
    <x v="0"/>
    <n v="2016"/>
    <n v="7"/>
    <n v="3"/>
    <s v="Hist"/>
    <s v="LE_GS3"/>
    <s v="LE_GS"/>
    <s v="LE_GS"/>
    <s v="GS"/>
    <s v="GS3"/>
    <n v="0"/>
    <n v="0"/>
    <n v="0"/>
    <n v="2"/>
    <n v="97993232"/>
  </r>
  <r>
    <x v="7"/>
    <n v="8"/>
    <x v="0"/>
    <s v="GS1"/>
    <n v="71220296"/>
    <x v="0"/>
    <x v="0"/>
    <n v="2016"/>
    <n v="8"/>
    <n v="3"/>
    <s v="Hist"/>
    <s v="KU_GS1"/>
    <s v="KU_GS"/>
    <s v="KU_GS"/>
    <s v="GS"/>
    <s v="GS1"/>
    <n v="0"/>
    <n v="3"/>
    <n v="0"/>
    <n v="4"/>
    <n v="63091253.571888842"/>
  </r>
  <r>
    <x v="7"/>
    <n v="8"/>
    <x v="0"/>
    <s v="GS3"/>
    <n v="105875608"/>
    <x v="0"/>
    <x v="0"/>
    <n v="2016"/>
    <n v="8"/>
    <n v="3"/>
    <s v="Hist"/>
    <s v="KU_GS3"/>
    <s v="KU_GS"/>
    <s v="KU_GS"/>
    <s v="GS"/>
    <s v="GS3"/>
    <n v="0"/>
    <n v="0"/>
    <n v="0"/>
    <n v="4"/>
    <n v="105875608"/>
  </r>
  <r>
    <x v="7"/>
    <n v="8"/>
    <x v="1"/>
    <s v="GS1"/>
    <n v="38462136"/>
    <x v="0"/>
    <x v="0"/>
    <n v="2016"/>
    <n v="8"/>
    <n v="3"/>
    <s v="Hist"/>
    <s v="LE_GS1"/>
    <s v="LE_GS"/>
    <s v="LE_GS"/>
    <s v="GS"/>
    <s v="GS1"/>
    <n v="0"/>
    <n v="9"/>
    <n v="0"/>
    <n v="2"/>
    <n v="30542922.206040177"/>
  </r>
  <r>
    <x v="7"/>
    <n v="8"/>
    <x v="1"/>
    <s v="GS3"/>
    <n v="101153437"/>
    <x v="0"/>
    <x v="0"/>
    <n v="2016"/>
    <n v="8"/>
    <n v="3"/>
    <s v="Hist"/>
    <s v="LE_GS3"/>
    <s v="LE_GS"/>
    <s v="LE_GS"/>
    <s v="GS"/>
    <s v="GS3"/>
    <n v="0"/>
    <n v="0"/>
    <n v="0"/>
    <n v="2"/>
    <n v="101153437"/>
  </r>
  <r>
    <x v="7"/>
    <n v="9"/>
    <x v="0"/>
    <s v="GS1"/>
    <n v="69745852"/>
    <x v="0"/>
    <x v="0"/>
    <n v="2016"/>
    <n v="9"/>
    <n v="3"/>
    <s v="Hist"/>
    <s v="KU_GS1"/>
    <s v="KU_GS"/>
    <s v="KU_GS"/>
    <s v="GS"/>
    <s v="GS1"/>
    <n v="0"/>
    <n v="3"/>
    <n v="0"/>
    <n v="4"/>
    <n v="57222436.864416756"/>
  </r>
  <r>
    <x v="7"/>
    <n v="9"/>
    <x v="0"/>
    <s v="GS3"/>
    <n v="105239045"/>
    <x v="0"/>
    <x v="0"/>
    <n v="2016"/>
    <n v="9"/>
    <n v="3"/>
    <s v="Hist"/>
    <s v="KU_GS3"/>
    <s v="KU_GS"/>
    <s v="KU_GS"/>
    <s v="GS"/>
    <s v="GS3"/>
    <n v="0"/>
    <n v="0"/>
    <n v="0"/>
    <n v="4"/>
    <n v="105239045"/>
  </r>
  <r>
    <x v="7"/>
    <n v="9"/>
    <x v="1"/>
    <s v="GS1"/>
    <n v="38247230"/>
    <x v="0"/>
    <x v="0"/>
    <n v="2016"/>
    <n v="9"/>
    <n v="3"/>
    <s v="Hist"/>
    <s v="LE_GS1"/>
    <s v="LE_GS"/>
    <s v="LE_GS"/>
    <s v="GS"/>
    <s v="GS1"/>
    <n v="0"/>
    <n v="9"/>
    <n v="0"/>
    <n v="2"/>
    <n v="26514926.980868056"/>
  </r>
  <r>
    <x v="7"/>
    <n v="9"/>
    <x v="1"/>
    <s v="GS3"/>
    <n v="100618182"/>
    <x v="0"/>
    <x v="0"/>
    <n v="2016"/>
    <n v="9"/>
    <n v="3"/>
    <s v="Hist"/>
    <s v="LE_GS3"/>
    <s v="LE_GS"/>
    <s v="LE_GS"/>
    <s v="GS"/>
    <s v="GS3"/>
    <n v="0"/>
    <n v="0"/>
    <n v="0"/>
    <n v="2"/>
    <n v="100618182"/>
  </r>
  <r>
    <x v="7"/>
    <n v="10"/>
    <x v="0"/>
    <s v="GS1"/>
    <n v="53079525"/>
    <x v="0"/>
    <x v="0"/>
    <n v="2016"/>
    <n v="10"/>
    <n v="4"/>
    <s v="Hist"/>
    <s v="KU_GS1"/>
    <s v="KU_GS"/>
    <s v="KU_GS"/>
    <s v="GS"/>
    <s v="GS1"/>
    <n v="0"/>
    <n v="3"/>
    <n v="0"/>
    <n v="4"/>
    <n v="43962997.249016516"/>
  </r>
  <r>
    <x v="7"/>
    <n v="10"/>
    <x v="0"/>
    <s v="GS3"/>
    <n v="84096623"/>
    <x v="0"/>
    <x v="0"/>
    <n v="2016"/>
    <n v="10"/>
    <n v="4"/>
    <s v="Hist"/>
    <s v="KU_GS3"/>
    <s v="KU_GS"/>
    <s v="KU_GS"/>
    <s v="GS"/>
    <s v="GS3"/>
    <n v="0"/>
    <n v="0"/>
    <n v="0"/>
    <n v="4"/>
    <n v="84096623"/>
  </r>
  <r>
    <x v="7"/>
    <n v="10"/>
    <x v="1"/>
    <s v="GS1"/>
    <n v="28724513"/>
    <x v="0"/>
    <x v="0"/>
    <n v="2016"/>
    <n v="10"/>
    <n v="4"/>
    <s v="Hist"/>
    <s v="LE_GS1"/>
    <s v="LE_GS"/>
    <s v="LE_GS"/>
    <s v="GS"/>
    <s v="GS1"/>
    <n v="0"/>
    <n v="9"/>
    <n v="0"/>
    <n v="2"/>
    <n v="21591060.108573645"/>
  </r>
  <r>
    <x v="7"/>
    <n v="10"/>
    <x v="1"/>
    <s v="GS3"/>
    <n v="74658576"/>
    <x v="0"/>
    <x v="0"/>
    <n v="2016"/>
    <n v="10"/>
    <n v="4"/>
    <s v="Hist"/>
    <s v="LE_GS3"/>
    <s v="LE_GS"/>
    <s v="LE_GS"/>
    <s v="GS"/>
    <s v="GS3"/>
    <n v="0"/>
    <n v="0"/>
    <n v="0"/>
    <n v="2"/>
    <n v="74658576"/>
  </r>
  <r>
    <x v="7"/>
    <n v="11"/>
    <x v="0"/>
    <s v="GS1"/>
    <n v="48122676"/>
    <x v="0"/>
    <x v="0"/>
    <n v="2016"/>
    <n v="11"/>
    <n v="4"/>
    <s v="Hist"/>
    <s v="KU_GS1"/>
    <s v="KU_GS"/>
    <s v="KU_GS"/>
    <s v="GS"/>
    <s v="GS1"/>
    <n v="0"/>
    <n v="3"/>
    <n v="0"/>
    <n v="4"/>
    <n v="51732188.299176715"/>
  </r>
  <r>
    <x v="7"/>
    <n v="11"/>
    <x v="0"/>
    <s v="GS3"/>
    <n v="74755853"/>
    <x v="0"/>
    <x v="0"/>
    <n v="2016"/>
    <n v="11"/>
    <n v="4"/>
    <s v="Hist"/>
    <s v="KU_GS3"/>
    <s v="KU_GS"/>
    <s v="KU_GS"/>
    <s v="GS"/>
    <s v="GS3"/>
    <n v="0"/>
    <n v="0"/>
    <n v="0"/>
    <n v="4"/>
    <n v="74755853"/>
  </r>
  <r>
    <x v="7"/>
    <n v="11"/>
    <x v="1"/>
    <s v="GS1"/>
    <n v="26862883"/>
    <x v="0"/>
    <x v="0"/>
    <n v="2016"/>
    <n v="11"/>
    <n v="4"/>
    <s v="Hist"/>
    <s v="LE_GS1"/>
    <s v="LE_GS"/>
    <s v="LE_GS"/>
    <s v="GS"/>
    <s v="GS1"/>
    <n v="0"/>
    <n v="9"/>
    <n v="0"/>
    <n v="2"/>
    <n v="27800538.031280853"/>
  </r>
  <r>
    <x v="7"/>
    <n v="11"/>
    <x v="1"/>
    <s v="GS3"/>
    <n v="67554426"/>
    <x v="0"/>
    <x v="0"/>
    <n v="2016"/>
    <n v="11"/>
    <n v="4"/>
    <s v="Hist"/>
    <s v="LE_GS3"/>
    <s v="LE_GS"/>
    <s v="LE_GS"/>
    <s v="GS"/>
    <s v="GS3"/>
    <n v="0"/>
    <n v="0"/>
    <n v="0"/>
    <n v="2"/>
    <n v="67554426"/>
  </r>
  <r>
    <x v="7"/>
    <n v="12"/>
    <x v="0"/>
    <s v="GS1"/>
    <n v="63317274"/>
    <x v="0"/>
    <x v="0"/>
    <n v="2016"/>
    <n v="12"/>
    <n v="4"/>
    <s v="Hist"/>
    <s v="KU_GS1"/>
    <s v="KU_GS"/>
    <s v="KU_GS"/>
    <s v="GS"/>
    <s v="GS1"/>
    <n v="0"/>
    <n v="3"/>
    <n v="0"/>
    <n v="4"/>
    <n v="62232395.810421012"/>
  </r>
  <r>
    <x v="7"/>
    <n v="12"/>
    <x v="0"/>
    <s v="GS3"/>
    <n v="83868261"/>
    <x v="0"/>
    <x v="0"/>
    <n v="2016"/>
    <n v="12"/>
    <n v="4"/>
    <s v="Hist"/>
    <s v="KU_GS3"/>
    <s v="KU_GS"/>
    <s v="KU_GS"/>
    <s v="GS"/>
    <s v="GS3"/>
    <n v="0"/>
    <n v="0"/>
    <n v="0"/>
    <n v="4"/>
    <n v="83868261"/>
  </r>
  <r>
    <x v="7"/>
    <n v="12"/>
    <x v="1"/>
    <s v="GS1"/>
    <n v="30551485"/>
    <x v="0"/>
    <x v="0"/>
    <n v="2016"/>
    <n v="12"/>
    <n v="4"/>
    <s v="Hist"/>
    <s v="LE_GS1"/>
    <s v="LE_GS"/>
    <s v="LE_GS"/>
    <s v="GS"/>
    <s v="GS1"/>
    <n v="0"/>
    <n v="9"/>
    <n v="0"/>
    <n v="2"/>
    <n v="30380135.80364459"/>
  </r>
  <r>
    <x v="7"/>
    <n v="12"/>
    <x v="1"/>
    <s v="GS3"/>
    <n v="70327422"/>
    <x v="0"/>
    <x v="0"/>
    <n v="2016"/>
    <n v="12"/>
    <n v="4"/>
    <s v="Hist"/>
    <s v="LE_GS3"/>
    <s v="LE_GS"/>
    <s v="LE_GS"/>
    <s v="GS"/>
    <s v="GS3"/>
    <n v="0"/>
    <n v="0"/>
    <n v="0"/>
    <n v="2"/>
    <n v="70327422"/>
  </r>
  <r>
    <x v="8"/>
    <n v="1"/>
    <x v="0"/>
    <s v="GS1"/>
    <n v="74505084"/>
    <x v="0"/>
    <x v="0"/>
    <n v="2017"/>
    <n v="1"/>
    <n v="1"/>
    <s v="Hist"/>
    <s v="KU_GS1"/>
    <s v="KU_GS"/>
    <s v="KU_GS"/>
    <s v="GS"/>
    <s v="GS1"/>
    <n v="0"/>
    <n v="3"/>
    <n v="0"/>
    <n v="4"/>
    <n v="80890890.588655174"/>
  </r>
  <r>
    <x v="8"/>
    <n v="1"/>
    <x v="0"/>
    <s v="GS3"/>
    <n v="91642093"/>
    <x v="0"/>
    <x v="0"/>
    <n v="2017"/>
    <n v="1"/>
    <n v="1"/>
    <s v="Hist"/>
    <s v="KU_GS3"/>
    <s v="KU_GS"/>
    <s v="KU_GS"/>
    <s v="GS"/>
    <s v="GS3"/>
    <n v="0"/>
    <n v="0"/>
    <n v="0"/>
    <n v="4"/>
    <n v="91642093"/>
  </r>
  <r>
    <x v="8"/>
    <n v="1"/>
    <x v="1"/>
    <s v="GS1"/>
    <n v="32811173"/>
    <x v="0"/>
    <x v="0"/>
    <n v="2017"/>
    <n v="1"/>
    <n v="1"/>
    <s v="Hist"/>
    <s v="LE_GS1"/>
    <s v="LE_GS"/>
    <s v="LE_GS"/>
    <s v="GS"/>
    <s v="GS1"/>
    <n v="0"/>
    <n v="9"/>
    <n v="0"/>
    <n v="2"/>
    <n v="35028836.653372608"/>
  </r>
  <r>
    <x v="8"/>
    <n v="1"/>
    <x v="1"/>
    <s v="GS3"/>
    <n v="72927987"/>
    <x v="0"/>
    <x v="0"/>
    <n v="2017"/>
    <n v="1"/>
    <n v="1"/>
    <s v="Hist"/>
    <s v="LE_GS3"/>
    <s v="LE_GS"/>
    <s v="LE_GS"/>
    <s v="GS"/>
    <s v="GS3"/>
    <n v="0"/>
    <n v="0"/>
    <n v="0"/>
    <n v="2"/>
    <n v="72927987"/>
  </r>
  <r>
    <x v="8"/>
    <n v="2"/>
    <x v="0"/>
    <s v="GS1"/>
    <n v="62335196"/>
    <x v="0"/>
    <x v="0"/>
    <n v="2017"/>
    <n v="2"/>
    <n v="1"/>
    <s v="Hist"/>
    <s v="KU_GS1"/>
    <s v="KU_GS"/>
    <s v="KU_GS"/>
    <s v="GS"/>
    <s v="GS1"/>
    <n v="0"/>
    <n v="3"/>
    <n v="0"/>
    <n v="4"/>
    <n v="82034501.264578506"/>
  </r>
  <r>
    <x v="8"/>
    <n v="2"/>
    <x v="0"/>
    <s v="GS3"/>
    <n v="80903948"/>
    <x v="0"/>
    <x v="0"/>
    <n v="2017"/>
    <n v="2"/>
    <n v="1"/>
    <s v="Hist"/>
    <s v="KU_GS3"/>
    <s v="KU_GS"/>
    <s v="KU_GS"/>
    <s v="GS"/>
    <s v="GS3"/>
    <n v="0"/>
    <n v="0"/>
    <n v="0"/>
    <n v="4"/>
    <n v="80903948"/>
  </r>
  <r>
    <x v="8"/>
    <n v="2"/>
    <x v="1"/>
    <s v="GS1"/>
    <n v="28082504"/>
    <x v="0"/>
    <x v="0"/>
    <n v="2017"/>
    <n v="2"/>
    <n v="1"/>
    <s v="Hist"/>
    <s v="LE_GS1"/>
    <s v="LE_GS"/>
    <s v="LE_GS"/>
    <s v="GS"/>
    <s v="GS1"/>
    <n v="0"/>
    <n v="9"/>
    <n v="0"/>
    <n v="2"/>
    <n v="32697247.946842983"/>
  </r>
  <r>
    <x v="8"/>
    <n v="2"/>
    <x v="1"/>
    <s v="GS3"/>
    <n v="65049731"/>
    <x v="0"/>
    <x v="0"/>
    <n v="2017"/>
    <n v="2"/>
    <n v="1"/>
    <s v="Hist"/>
    <s v="LE_GS3"/>
    <s v="LE_GS"/>
    <s v="LE_GS"/>
    <s v="GS"/>
    <s v="GS3"/>
    <n v="0"/>
    <n v="0"/>
    <n v="0"/>
    <n v="2"/>
    <n v="65049731"/>
  </r>
  <r>
    <x v="8"/>
    <n v="3"/>
    <x v="0"/>
    <s v="GS1"/>
    <n v="56412493"/>
    <x v="0"/>
    <x v="0"/>
    <n v="2017"/>
    <n v="3"/>
    <n v="1"/>
    <s v="Hist"/>
    <s v="KU_GS1"/>
    <s v="KU_GS"/>
    <s v="KU_GS"/>
    <s v="GS"/>
    <s v="GS1"/>
    <n v="0"/>
    <n v="3"/>
    <n v="0"/>
    <n v="4"/>
    <n v="67749950.24744615"/>
  </r>
  <r>
    <x v="8"/>
    <n v="3"/>
    <x v="0"/>
    <s v="GS3"/>
    <n v="76073070"/>
    <x v="0"/>
    <x v="0"/>
    <n v="2017"/>
    <n v="3"/>
    <n v="1"/>
    <s v="Hist"/>
    <s v="KU_GS3"/>
    <s v="KU_GS"/>
    <s v="KU_GS"/>
    <s v="GS"/>
    <s v="GS3"/>
    <n v="0"/>
    <n v="0"/>
    <n v="0"/>
    <n v="4"/>
    <n v="76073070"/>
  </r>
  <r>
    <x v="8"/>
    <n v="3"/>
    <x v="1"/>
    <s v="GS1"/>
    <n v="26478850"/>
    <x v="0"/>
    <x v="0"/>
    <n v="2017"/>
    <n v="3"/>
    <n v="1"/>
    <s v="Hist"/>
    <s v="LE_GS1"/>
    <s v="LE_GS"/>
    <s v="LE_GS"/>
    <s v="GS"/>
    <s v="GS1"/>
    <n v="0"/>
    <n v="9"/>
    <n v="0"/>
    <n v="2"/>
    <n v="29186967.596529938"/>
  </r>
  <r>
    <x v="8"/>
    <n v="3"/>
    <x v="1"/>
    <s v="GS3"/>
    <n v="62877845"/>
    <x v="0"/>
    <x v="0"/>
    <n v="2017"/>
    <n v="3"/>
    <n v="1"/>
    <s v="Hist"/>
    <s v="LE_GS3"/>
    <s v="LE_GS"/>
    <s v="LE_GS"/>
    <s v="GS"/>
    <s v="GS3"/>
    <n v="0"/>
    <n v="0"/>
    <n v="0"/>
    <n v="2"/>
    <n v="62877845"/>
  </r>
  <r>
    <x v="8"/>
    <n v="4"/>
    <x v="0"/>
    <s v="GS1"/>
    <n v="51347292"/>
    <x v="0"/>
    <x v="0"/>
    <n v="2017"/>
    <n v="4"/>
    <n v="2"/>
    <s v="Hist"/>
    <s v="KU_GS1"/>
    <s v="KU_GS"/>
    <s v="KU_GS"/>
    <s v="GS"/>
    <s v="GS1"/>
    <n v="0"/>
    <n v="3"/>
    <n v="0"/>
    <n v="4"/>
    <n v="56910948.434120595"/>
  </r>
  <r>
    <x v="8"/>
    <n v="4"/>
    <x v="0"/>
    <s v="GS3"/>
    <n v="74721718"/>
    <x v="0"/>
    <x v="0"/>
    <n v="2017"/>
    <n v="4"/>
    <n v="2"/>
    <s v="Hist"/>
    <s v="KU_GS3"/>
    <s v="KU_GS"/>
    <s v="KU_GS"/>
    <s v="GS"/>
    <s v="GS3"/>
    <n v="0"/>
    <n v="0"/>
    <n v="0"/>
    <n v="4"/>
    <n v="74721718"/>
  </r>
  <r>
    <x v="8"/>
    <n v="4"/>
    <x v="1"/>
    <s v="GS1"/>
    <n v="27540477"/>
    <x v="0"/>
    <x v="0"/>
    <n v="2017"/>
    <n v="4"/>
    <n v="2"/>
    <s v="Hist"/>
    <s v="LE_GS1"/>
    <s v="LE_GS"/>
    <s v="LE_GS"/>
    <s v="GS"/>
    <s v="GS1"/>
    <n v="0"/>
    <n v="9"/>
    <n v="0"/>
    <n v="2"/>
    <n v="27176114.177891795"/>
  </r>
  <r>
    <x v="8"/>
    <n v="4"/>
    <x v="1"/>
    <s v="GS3"/>
    <n v="67613582"/>
    <x v="0"/>
    <x v="0"/>
    <n v="2017"/>
    <n v="4"/>
    <n v="2"/>
    <s v="Hist"/>
    <s v="LE_GS3"/>
    <s v="LE_GS"/>
    <s v="LE_GS"/>
    <s v="GS"/>
    <s v="GS3"/>
    <n v="0"/>
    <n v="0"/>
    <n v="0"/>
    <n v="2"/>
    <n v="67613582"/>
  </r>
  <r>
    <x v="8"/>
    <n v="5"/>
    <x v="0"/>
    <s v="GS1"/>
    <n v="50031108"/>
    <x v="0"/>
    <x v="0"/>
    <n v="2017"/>
    <n v="5"/>
    <n v="2"/>
    <s v="Hist"/>
    <s v="KU_GS1"/>
    <s v="KU_GS"/>
    <s v="KU_GS"/>
    <s v="GS"/>
    <s v="GS1"/>
    <n v="0"/>
    <n v="3"/>
    <n v="0"/>
    <n v="4"/>
    <n v="46832678.248585023"/>
  </r>
  <r>
    <x v="8"/>
    <n v="5"/>
    <x v="0"/>
    <s v="GS3"/>
    <n v="78275177"/>
    <x v="0"/>
    <x v="0"/>
    <n v="2017"/>
    <n v="5"/>
    <n v="2"/>
    <s v="Hist"/>
    <s v="KU_GS3"/>
    <s v="KU_GS"/>
    <s v="KU_GS"/>
    <s v="GS"/>
    <s v="GS3"/>
    <n v="0"/>
    <n v="0"/>
    <n v="0"/>
    <n v="4"/>
    <n v="78275177"/>
  </r>
  <r>
    <x v="8"/>
    <n v="5"/>
    <x v="1"/>
    <s v="GS1"/>
    <n v="27932930"/>
    <x v="0"/>
    <x v="0"/>
    <n v="2017"/>
    <n v="5"/>
    <n v="2"/>
    <s v="Hist"/>
    <s v="LE_GS1"/>
    <s v="LE_GS"/>
    <s v="LE_GS"/>
    <s v="GS"/>
    <s v="GS1"/>
    <n v="0"/>
    <n v="9"/>
    <n v="0"/>
    <n v="2"/>
    <n v="24755896.051416561"/>
  </r>
  <r>
    <x v="8"/>
    <n v="5"/>
    <x v="1"/>
    <s v="GS3"/>
    <n v="71956191"/>
    <x v="0"/>
    <x v="0"/>
    <n v="2017"/>
    <n v="5"/>
    <n v="2"/>
    <s v="Hist"/>
    <s v="LE_GS3"/>
    <s v="LE_GS"/>
    <s v="LE_GS"/>
    <s v="GS"/>
    <s v="GS3"/>
    <n v="0"/>
    <n v="0"/>
    <n v="0"/>
    <n v="2"/>
    <n v="71956191"/>
  </r>
  <r>
    <x v="8"/>
    <n v="6"/>
    <x v="0"/>
    <s v="GS1"/>
    <n v="59976086"/>
    <x v="0"/>
    <x v="0"/>
    <n v="2017"/>
    <n v="6"/>
    <n v="2"/>
    <s v="Hist"/>
    <s v="KU_GS1"/>
    <s v="KU_GS"/>
    <s v="KU_GS"/>
    <s v="GS"/>
    <s v="GS1"/>
    <n v="0"/>
    <n v="3"/>
    <n v="0"/>
    <n v="4"/>
    <n v="59458544.260943502"/>
  </r>
  <r>
    <x v="8"/>
    <n v="6"/>
    <x v="0"/>
    <s v="GS3"/>
    <n v="93395802"/>
    <x v="0"/>
    <x v="0"/>
    <n v="2017"/>
    <n v="6"/>
    <n v="2"/>
    <s v="Hist"/>
    <s v="KU_GS3"/>
    <s v="KU_GS"/>
    <s v="KU_GS"/>
    <s v="GS"/>
    <s v="GS3"/>
    <n v="0"/>
    <n v="0"/>
    <n v="0"/>
    <n v="4"/>
    <n v="93395802"/>
  </r>
  <r>
    <x v="8"/>
    <n v="6"/>
    <x v="1"/>
    <s v="GS1"/>
    <n v="34164370"/>
    <x v="0"/>
    <x v="0"/>
    <n v="2017"/>
    <n v="6"/>
    <n v="2"/>
    <s v="Hist"/>
    <s v="LE_GS1"/>
    <s v="LE_GS"/>
    <s v="LE_GS"/>
    <s v="GS"/>
    <s v="GS1"/>
    <n v="0"/>
    <n v="9"/>
    <n v="0"/>
    <n v="2"/>
    <n v="34484062.37230733"/>
  </r>
  <r>
    <x v="8"/>
    <n v="6"/>
    <x v="1"/>
    <s v="GS3"/>
    <n v="87907236"/>
    <x v="0"/>
    <x v="0"/>
    <n v="2017"/>
    <n v="6"/>
    <n v="2"/>
    <s v="Hist"/>
    <s v="LE_GS3"/>
    <s v="LE_GS"/>
    <s v="LE_GS"/>
    <s v="GS"/>
    <s v="GS3"/>
    <n v="0"/>
    <n v="0"/>
    <n v="0"/>
    <n v="2"/>
    <n v="87907236"/>
  </r>
  <r>
    <x v="8"/>
    <n v="7"/>
    <x v="0"/>
    <s v="GS1"/>
    <n v="65320156"/>
    <x v="0"/>
    <x v="0"/>
    <n v="2017"/>
    <n v="7"/>
    <n v="3"/>
    <s v="Hist"/>
    <s v="KU_GS1"/>
    <s v="KU_GS"/>
    <s v="KU_GS"/>
    <s v="GS"/>
    <s v="GS1"/>
    <n v="0"/>
    <n v="3"/>
    <n v="0"/>
    <n v="4"/>
    <n v="64628363.127862163"/>
  </r>
  <r>
    <x v="8"/>
    <n v="7"/>
    <x v="0"/>
    <s v="GS3"/>
    <n v="98955124"/>
    <x v="0"/>
    <x v="0"/>
    <n v="2017"/>
    <n v="7"/>
    <n v="3"/>
    <s v="Hist"/>
    <s v="KU_GS3"/>
    <s v="KU_GS"/>
    <s v="KU_GS"/>
    <s v="GS"/>
    <s v="GS3"/>
    <n v="0"/>
    <n v="0"/>
    <n v="0"/>
    <n v="4"/>
    <n v="98955124"/>
  </r>
  <r>
    <x v="8"/>
    <n v="7"/>
    <x v="1"/>
    <s v="GS1"/>
    <n v="37083020"/>
    <x v="0"/>
    <x v="0"/>
    <n v="2017"/>
    <n v="7"/>
    <n v="3"/>
    <s v="Hist"/>
    <s v="LE_GS1"/>
    <s v="LE_GS"/>
    <s v="LE_GS"/>
    <s v="GS"/>
    <s v="GS1"/>
    <n v="0"/>
    <n v="9"/>
    <n v="0"/>
    <n v="2"/>
    <n v="36538028.337134525"/>
  </r>
  <r>
    <x v="8"/>
    <n v="7"/>
    <x v="1"/>
    <s v="GS3"/>
    <n v="94131733"/>
    <x v="0"/>
    <x v="0"/>
    <n v="2017"/>
    <n v="7"/>
    <n v="3"/>
    <s v="Hist"/>
    <s v="LE_GS3"/>
    <s v="LE_GS"/>
    <s v="LE_GS"/>
    <s v="GS"/>
    <s v="GS3"/>
    <n v="0"/>
    <n v="0"/>
    <n v="0"/>
    <n v="2"/>
    <n v="94131733"/>
  </r>
  <r>
    <x v="8"/>
    <n v="8"/>
    <x v="0"/>
    <s v="GS1"/>
    <n v="64108331"/>
    <x v="0"/>
    <x v="0"/>
    <n v="2017"/>
    <n v="8"/>
    <n v="3"/>
    <s v="Hist"/>
    <s v="KU_GS1"/>
    <s v="KU_GS"/>
    <s v="KU_GS"/>
    <s v="GS"/>
    <s v="GS1"/>
    <n v="0"/>
    <n v="3"/>
    <n v="0"/>
    <n v="4"/>
    <n v="67061076.786005482"/>
  </r>
  <r>
    <x v="8"/>
    <n v="8"/>
    <x v="0"/>
    <s v="GS3"/>
    <n v="96371157"/>
    <x v="0"/>
    <x v="0"/>
    <n v="2017"/>
    <n v="8"/>
    <n v="3"/>
    <s v="Hist"/>
    <s v="KU_GS3"/>
    <s v="KU_GS"/>
    <s v="KU_GS"/>
    <s v="GS"/>
    <s v="GS3"/>
    <n v="0"/>
    <n v="0"/>
    <n v="0"/>
    <n v="4"/>
    <n v="96371157"/>
  </r>
  <r>
    <x v="8"/>
    <n v="8"/>
    <x v="1"/>
    <s v="GS1"/>
    <n v="35258325"/>
    <x v="0"/>
    <x v="0"/>
    <n v="2017"/>
    <n v="8"/>
    <n v="3"/>
    <s v="Hist"/>
    <s v="LE_GS1"/>
    <s v="LE_GS"/>
    <s v="LE_GS"/>
    <s v="GS"/>
    <s v="GS1"/>
    <n v="0"/>
    <n v="9"/>
    <n v="0"/>
    <n v="2"/>
    <n v="39150490.628265262"/>
  </r>
  <r>
    <x v="8"/>
    <n v="8"/>
    <x v="1"/>
    <s v="GS3"/>
    <n v="89972563"/>
    <x v="0"/>
    <x v="0"/>
    <n v="2017"/>
    <n v="8"/>
    <n v="3"/>
    <s v="Hist"/>
    <s v="LE_GS3"/>
    <s v="LE_GS"/>
    <s v="LE_GS"/>
    <s v="GS"/>
    <s v="GS3"/>
    <n v="0"/>
    <n v="0"/>
    <n v="0"/>
    <n v="2"/>
    <n v="89972563"/>
  </r>
  <r>
    <x v="8"/>
    <n v="9"/>
    <x v="0"/>
    <s v="GS1"/>
    <n v="58327758"/>
    <x v="0"/>
    <x v="0"/>
    <n v="2017"/>
    <n v="9"/>
    <n v="3"/>
    <s v="Hist"/>
    <s v="KU_GS1"/>
    <s v="KU_GS"/>
    <s v="KU_GS"/>
    <s v="GS"/>
    <s v="GS1"/>
    <n v="0"/>
    <n v="3"/>
    <n v="0"/>
    <n v="4"/>
    <n v="70000926.219168752"/>
  </r>
  <r>
    <x v="8"/>
    <n v="9"/>
    <x v="0"/>
    <s v="GS3"/>
    <n v="90334880"/>
    <x v="0"/>
    <x v="0"/>
    <n v="2017"/>
    <n v="9"/>
    <n v="3"/>
    <s v="Hist"/>
    <s v="KU_GS3"/>
    <s v="KU_GS"/>
    <s v="KU_GS"/>
    <s v="GS"/>
    <s v="GS3"/>
    <n v="0"/>
    <n v="0"/>
    <n v="0"/>
    <n v="4"/>
    <n v="90334880"/>
  </r>
  <r>
    <x v="8"/>
    <n v="9"/>
    <x v="1"/>
    <s v="GS1"/>
    <n v="32174517"/>
    <x v="0"/>
    <x v="0"/>
    <n v="2017"/>
    <n v="9"/>
    <n v="3"/>
    <s v="Hist"/>
    <s v="LE_GS1"/>
    <s v="LE_GS"/>
    <s v="LE_GS"/>
    <s v="GS"/>
    <s v="GS1"/>
    <n v="0"/>
    <n v="9"/>
    <n v="0"/>
    <n v="2"/>
    <n v="44067886.860285975"/>
  </r>
  <r>
    <x v="8"/>
    <n v="9"/>
    <x v="1"/>
    <s v="GS3"/>
    <n v="82863573"/>
    <x v="0"/>
    <x v="0"/>
    <n v="2017"/>
    <n v="9"/>
    <n v="3"/>
    <s v="Hist"/>
    <s v="LE_GS3"/>
    <s v="LE_GS"/>
    <s v="LE_GS"/>
    <s v="GS"/>
    <s v="GS3"/>
    <n v="0"/>
    <n v="0"/>
    <n v="0"/>
    <n v="2"/>
    <n v="82863573"/>
  </r>
  <r>
    <x v="8"/>
    <n v="10"/>
    <x v="0"/>
    <s v="GS1"/>
    <n v="53516839"/>
    <x v="0"/>
    <x v="0"/>
    <n v="2017"/>
    <n v="10"/>
    <n v="4"/>
    <s v="Hist"/>
    <s v="KU_GS1"/>
    <s v="KU_GS"/>
    <s v="KU_GS"/>
    <s v="GS"/>
    <s v="GS1"/>
    <n v="0"/>
    <n v="3"/>
    <n v="0"/>
    <n v="4"/>
    <n v="46341873.127425268"/>
  </r>
  <r>
    <x v="8"/>
    <n v="10"/>
    <x v="0"/>
    <s v="GS3"/>
    <n v="85052987"/>
    <x v="0"/>
    <x v="0"/>
    <n v="2017"/>
    <n v="10"/>
    <n v="4"/>
    <s v="Hist"/>
    <s v="KU_GS3"/>
    <s v="KU_GS"/>
    <s v="KU_GS"/>
    <s v="GS"/>
    <s v="GS3"/>
    <n v="0"/>
    <n v="0"/>
    <n v="0"/>
    <n v="4"/>
    <n v="85052987"/>
  </r>
  <r>
    <x v="8"/>
    <n v="10"/>
    <x v="1"/>
    <s v="GS1"/>
    <n v="29645818"/>
    <x v="0"/>
    <x v="0"/>
    <n v="2017"/>
    <n v="10"/>
    <n v="4"/>
    <s v="Hist"/>
    <s v="LE_GS1"/>
    <s v="LE_GS"/>
    <s v="LE_GS"/>
    <s v="GS"/>
    <s v="GS1"/>
    <n v="0"/>
    <n v="9"/>
    <n v="0"/>
    <n v="2"/>
    <n v="25295188.355151076"/>
  </r>
  <r>
    <x v="8"/>
    <n v="10"/>
    <x v="1"/>
    <s v="GS3"/>
    <n v="76141743"/>
    <x v="0"/>
    <x v="0"/>
    <n v="2017"/>
    <n v="10"/>
    <n v="4"/>
    <s v="Hist"/>
    <s v="LE_GS3"/>
    <s v="LE_GS"/>
    <s v="LE_GS"/>
    <s v="GS"/>
    <s v="GS3"/>
    <n v="0"/>
    <n v="0"/>
    <n v="0"/>
    <n v="2"/>
    <n v="76141743"/>
  </r>
  <r>
    <x v="8"/>
    <n v="11"/>
    <x v="0"/>
    <s v="GS1"/>
    <n v="49140802"/>
    <x v="0"/>
    <x v="0"/>
    <n v="2017"/>
    <n v="11"/>
    <n v="4"/>
    <s v="Hist"/>
    <s v="KU_GS1"/>
    <s v="KU_GS"/>
    <s v="KU_GS"/>
    <s v="GS"/>
    <s v="GS1"/>
    <n v="0"/>
    <n v="3"/>
    <n v="0"/>
    <n v="4"/>
    <n v="48762160.983347505"/>
  </r>
  <r>
    <x v="8"/>
    <n v="11"/>
    <x v="0"/>
    <s v="GS3"/>
    <n v="72653316"/>
    <x v="0"/>
    <x v="0"/>
    <n v="2017"/>
    <n v="11"/>
    <n v="4"/>
    <s v="Hist"/>
    <s v="KU_GS3"/>
    <s v="KU_GS"/>
    <s v="KU_GS"/>
    <s v="GS"/>
    <s v="GS3"/>
    <n v="0"/>
    <n v="0"/>
    <n v="0"/>
    <n v="4"/>
    <n v="72653316"/>
  </r>
  <r>
    <x v="8"/>
    <n v="11"/>
    <x v="1"/>
    <s v="GS1"/>
    <n v="26832747"/>
    <x v="0"/>
    <x v="0"/>
    <n v="2017"/>
    <n v="11"/>
    <n v="4"/>
    <s v="Hist"/>
    <s v="LE_GS1"/>
    <s v="LE_GS"/>
    <s v="LE_GS"/>
    <s v="GS"/>
    <s v="GS1"/>
    <n v="0"/>
    <n v="9"/>
    <n v="0"/>
    <n v="2"/>
    <n v="26688832.071505759"/>
  </r>
  <r>
    <x v="8"/>
    <n v="11"/>
    <x v="1"/>
    <s v="GS3"/>
    <n v="64889791"/>
    <x v="0"/>
    <x v="0"/>
    <n v="2017"/>
    <n v="11"/>
    <n v="4"/>
    <s v="Hist"/>
    <s v="LE_GS3"/>
    <s v="LE_GS"/>
    <s v="LE_GS"/>
    <s v="GS"/>
    <s v="GS3"/>
    <n v="0"/>
    <n v="0"/>
    <n v="0"/>
    <n v="2"/>
    <n v="64889791"/>
  </r>
  <r>
    <x v="8"/>
    <n v="12"/>
    <x v="0"/>
    <s v="GS1"/>
    <n v="62708049"/>
    <x v="0"/>
    <x v="0"/>
    <n v="2017"/>
    <n v="12"/>
    <n v="4"/>
    <s v="Hist"/>
    <s v="KU_GS1"/>
    <s v="KU_GS"/>
    <s v="KU_GS"/>
    <s v="GS"/>
    <s v="GS1"/>
    <n v="0"/>
    <n v="3"/>
    <n v="0"/>
    <n v="4"/>
    <n v="61906517.179165907"/>
  </r>
  <r>
    <x v="8"/>
    <n v="12"/>
    <x v="0"/>
    <s v="GS3"/>
    <n v="81596815"/>
    <x v="0"/>
    <x v="0"/>
    <n v="2017"/>
    <n v="12"/>
    <n v="4"/>
    <s v="Hist"/>
    <s v="KU_GS3"/>
    <s v="KU_GS"/>
    <s v="KU_GS"/>
    <s v="GS"/>
    <s v="GS3"/>
    <n v="0"/>
    <n v="0"/>
    <n v="0"/>
    <n v="4"/>
    <n v="81596815"/>
  </r>
  <r>
    <x v="8"/>
    <n v="12"/>
    <x v="1"/>
    <s v="GS1"/>
    <n v="29672924"/>
    <x v="0"/>
    <x v="0"/>
    <n v="2017"/>
    <n v="12"/>
    <n v="4"/>
    <s v="Hist"/>
    <s v="LE_GS1"/>
    <s v="LE_GS"/>
    <s v="LE_GS"/>
    <s v="GS"/>
    <s v="GS1"/>
    <n v="0"/>
    <n v="9"/>
    <n v="0"/>
    <n v="2"/>
    <n v="29070358.326512627"/>
  </r>
  <r>
    <x v="8"/>
    <n v="12"/>
    <x v="1"/>
    <s v="GS3"/>
    <n v="66091398"/>
    <x v="0"/>
    <x v="0"/>
    <n v="2017"/>
    <n v="12"/>
    <n v="4"/>
    <s v="Hist"/>
    <s v="LE_GS3"/>
    <s v="LE_GS"/>
    <s v="LE_GS"/>
    <s v="GS"/>
    <s v="GS3"/>
    <n v="0"/>
    <n v="0"/>
    <n v="0"/>
    <n v="2"/>
    <n v="66091398"/>
  </r>
  <r>
    <x v="9"/>
    <n v="1"/>
    <x v="0"/>
    <s v="GS1"/>
    <n v="90094418"/>
    <x v="0"/>
    <x v="0"/>
    <n v="2018"/>
    <n v="1"/>
    <n v="1"/>
    <s v="Hist"/>
    <s v="KU_GS1"/>
    <s v="KU_GS"/>
    <s v="KU_GS"/>
    <s v="GS"/>
    <s v="GS1"/>
    <n v="0"/>
    <n v="3"/>
    <n v="0"/>
    <n v="4"/>
    <n v="70143481.613160402"/>
  </r>
  <r>
    <x v="9"/>
    <n v="1"/>
    <x v="0"/>
    <s v="GS3"/>
    <n v="102867671"/>
    <x v="0"/>
    <x v="0"/>
    <n v="2018"/>
    <n v="1"/>
    <n v="1"/>
    <s v="Hist"/>
    <s v="KU_GS3"/>
    <s v="KU_GS"/>
    <s v="KU_GS"/>
    <s v="GS"/>
    <s v="GS3"/>
    <n v="0"/>
    <n v="0"/>
    <n v="0"/>
    <n v="4"/>
    <n v="102867671"/>
  </r>
  <r>
    <x v="9"/>
    <n v="1"/>
    <x v="1"/>
    <s v="GS1"/>
    <n v="36118638"/>
    <x v="0"/>
    <x v="0"/>
    <n v="2018"/>
    <n v="1"/>
    <n v="1"/>
    <s v="Hist"/>
    <s v="LE_GS1"/>
    <s v="LE_GS"/>
    <s v="LE_GS"/>
    <s v="GS"/>
    <s v="GS1"/>
    <n v="0"/>
    <n v="9"/>
    <n v="0"/>
    <n v="2"/>
    <n v="30997323.823679131"/>
  </r>
  <r>
    <x v="9"/>
    <n v="1"/>
    <x v="1"/>
    <s v="GS3"/>
    <n v="78857681"/>
    <x v="0"/>
    <x v="0"/>
    <n v="2018"/>
    <n v="1"/>
    <n v="1"/>
    <s v="Hist"/>
    <s v="LE_GS3"/>
    <s v="LE_GS"/>
    <s v="LE_GS"/>
    <s v="GS"/>
    <s v="GS3"/>
    <n v="0"/>
    <n v="0"/>
    <n v="0"/>
    <n v="2"/>
    <n v="78857681"/>
  </r>
  <r>
    <x v="9"/>
    <n v="2"/>
    <x v="0"/>
    <s v="GS1"/>
    <n v="70944493"/>
    <x v="0"/>
    <x v="0"/>
    <n v="2018"/>
    <n v="2"/>
    <n v="1"/>
    <s v="Hist"/>
    <s v="KU_GS1"/>
    <s v="KU_GS"/>
    <s v="KU_GS"/>
    <s v="GS"/>
    <s v="GS1"/>
    <n v="0"/>
    <n v="3"/>
    <n v="0"/>
    <n v="4"/>
    <n v="77401330.539988458"/>
  </r>
  <r>
    <x v="9"/>
    <n v="2"/>
    <x v="0"/>
    <s v="GS3"/>
    <n v="86165394"/>
    <x v="0"/>
    <x v="0"/>
    <n v="2018"/>
    <n v="2"/>
    <n v="1"/>
    <s v="Hist"/>
    <s v="KU_GS3"/>
    <s v="KU_GS"/>
    <s v="KU_GS"/>
    <s v="GS"/>
    <s v="GS3"/>
    <n v="0"/>
    <n v="0"/>
    <n v="0"/>
    <n v="4"/>
    <n v="86165394"/>
  </r>
  <r>
    <x v="9"/>
    <n v="2"/>
    <x v="1"/>
    <s v="GS1"/>
    <n v="31328819"/>
    <x v="0"/>
    <x v="0"/>
    <n v="2018"/>
    <n v="2"/>
    <n v="1"/>
    <s v="Hist"/>
    <s v="LE_GS1"/>
    <s v="LE_GS"/>
    <s v="LE_GS"/>
    <s v="GS"/>
    <s v="GS1"/>
    <n v="0"/>
    <n v="9"/>
    <n v="0"/>
    <n v="2"/>
    <n v="32585058.722838227"/>
  </r>
  <r>
    <x v="9"/>
    <n v="2"/>
    <x v="1"/>
    <s v="GS3"/>
    <n v="69296099"/>
    <x v="0"/>
    <x v="0"/>
    <n v="2018"/>
    <n v="2"/>
    <n v="1"/>
    <s v="Hist"/>
    <s v="LE_GS3"/>
    <s v="LE_GS"/>
    <s v="LE_GS"/>
    <s v="GS"/>
    <s v="GS3"/>
    <n v="0"/>
    <n v="0"/>
    <n v="0"/>
    <n v="2"/>
    <n v="69296099"/>
  </r>
  <r>
    <x v="9"/>
    <n v="3"/>
    <x v="0"/>
    <s v="GS1"/>
    <n v="57704417"/>
    <x v="0"/>
    <x v="0"/>
    <n v="2018"/>
    <n v="3"/>
    <n v="1"/>
    <s v="Hist"/>
    <s v="KU_GS1"/>
    <s v="KU_GS"/>
    <s v="KU_GS"/>
    <s v="GS"/>
    <s v="GS1"/>
    <n v="0"/>
    <n v="3"/>
    <n v="0"/>
    <n v="4"/>
    <n v="64350152.57154303"/>
  </r>
  <r>
    <x v="9"/>
    <n v="3"/>
    <x v="0"/>
    <s v="GS3"/>
    <n v="77013550"/>
    <x v="0"/>
    <x v="0"/>
    <n v="2018"/>
    <n v="3"/>
    <n v="1"/>
    <s v="Hist"/>
    <s v="KU_GS3"/>
    <s v="KU_GS"/>
    <s v="KU_GS"/>
    <s v="GS"/>
    <s v="GS3"/>
    <n v="0"/>
    <n v="0"/>
    <n v="0"/>
    <n v="4"/>
    <n v="77013550"/>
  </r>
  <r>
    <x v="9"/>
    <n v="3"/>
    <x v="1"/>
    <s v="GS1"/>
    <n v="27427557"/>
    <x v="0"/>
    <x v="0"/>
    <n v="2018"/>
    <n v="3"/>
    <n v="1"/>
    <s v="Hist"/>
    <s v="LE_GS1"/>
    <s v="LE_GS"/>
    <s v="LE_GS"/>
    <s v="GS"/>
    <s v="GS1"/>
    <n v="0"/>
    <n v="9"/>
    <n v="0"/>
    <n v="2"/>
    <n v="28797318.444310714"/>
  </r>
  <r>
    <x v="9"/>
    <n v="3"/>
    <x v="1"/>
    <s v="GS3"/>
    <n v="63552055"/>
    <x v="0"/>
    <x v="0"/>
    <n v="2018"/>
    <n v="3"/>
    <n v="1"/>
    <s v="Hist"/>
    <s v="LE_GS3"/>
    <s v="LE_GS"/>
    <s v="LE_GS"/>
    <s v="GS"/>
    <s v="GS3"/>
    <n v="0"/>
    <n v="0"/>
    <n v="0"/>
    <n v="2"/>
    <n v="63552055"/>
  </r>
  <r>
    <x v="9"/>
    <n v="4"/>
    <x v="0"/>
    <s v="GS1"/>
    <n v="59301020"/>
    <x v="0"/>
    <x v="0"/>
    <n v="2018"/>
    <n v="4"/>
    <n v="2"/>
    <s v="Hist"/>
    <s v="KU_GS1"/>
    <s v="KU_GS"/>
    <s v="KU_GS"/>
    <s v="GS"/>
    <s v="GS1"/>
    <n v="0"/>
    <n v="3"/>
    <n v="0"/>
    <n v="4"/>
    <n v="51759286.27398029"/>
  </r>
  <r>
    <x v="9"/>
    <n v="4"/>
    <x v="0"/>
    <s v="GS3"/>
    <n v="80329162"/>
    <x v="0"/>
    <x v="0"/>
    <n v="2018"/>
    <n v="4"/>
    <n v="2"/>
    <s v="Hist"/>
    <s v="KU_GS3"/>
    <s v="KU_GS"/>
    <s v="KU_GS"/>
    <s v="GS"/>
    <s v="GS3"/>
    <n v="0"/>
    <n v="0"/>
    <n v="0"/>
    <n v="4"/>
    <n v="80329162"/>
  </r>
  <r>
    <x v="9"/>
    <n v="4"/>
    <x v="1"/>
    <s v="GS1"/>
    <n v="28539554"/>
    <x v="0"/>
    <x v="0"/>
    <n v="2018"/>
    <n v="4"/>
    <n v="2"/>
    <s v="Hist"/>
    <s v="LE_GS1"/>
    <s v="LE_GS"/>
    <s v="LE_GS"/>
    <s v="GS"/>
    <s v="GS1"/>
    <n v="0"/>
    <n v="9"/>
    <n v="0"/>
    <n v="2"/>
    <n v="27945578.894961126"/>
  </r>
  <r>
    <x v="9"/>
    <n v="4"/>
    <x v="1"/>
    <s v="GS3"/>
    <n v="65747735"/>
    <x v="0"/>
    <x v="0"/>
    <n v="2018"/>
    <n v="4"/>
    <n v="2"/>
    <s v="Hist"/>
    <s v="LE_GS3"/>
    <s v="LE_GS"/>
    <s v="LE_GS"/>
    <s v="GS"/>
    <s v="GS3"/>
    <n v="0"/>
    <n v="0"/>
    <n v="0"/>
    <n v="2"/>
    <n v="65747735"/>
  </r>
  <r>
    <x v="9"/>
    <n v="5"/>
    <x v="0"/>
    <s v="GS1"/>
    <n v="53270824"/>
    <x v="0"/>
    <x v="0"/>
    <n v="2018"/>
    <n v="5"/>
    <n v="2"/>
    <s v="Hist"/>
    <s v="KU_GS1"/>
    <s v="KU_GS"/>
    <s v="KU_GS"/>
    <s v="GS"/>
    <s v="GS1"/>
    <n v="0"/>
    <n v="3"/>
    <n v="0"/>
    <n v="4"/>
    <n v="45156897.309974797"/>
  </r>
  <r>
    <x v="9"/>
    <n v="5"/>
    <x v="0"/>
    <s v="GS3"/>
    <n v="80105523"/>
    <x v="0"/>
    <x v="0"/>
    <n v="2018"/>
    <n v="5"/>
    <n v="2"/>
    <s v="Hist"/>
    <s v="KU_GS3"/>
    <s v="KU_GS"/>
    <s v="KU_GS"/>
    <s v="GS"/>
    <s v="GS3"/>
    <n v="0"/>
    <n v="0"/>
    <n v="0"/>
    <n v="4"/>
    <n v="80105523"/>
  </r>
  <r>
    <x v="9"/>
    <n v="5"/>
    <x v="1"/>
    <s v="GS1"/>
    <n v="29921134"/>
    <x v="0"/>
    <x v="0"/>
    <n v="2018"/>
    <n v="5"/>
    <n v="2"/>
    <s v="Hist"/>
    <s v="LE_GS1"/>
    <s v="LE_GS"/>
    <s v="LE_GS"/>
    <s v="GS"/>
    <s v="GS1"/>
    <n v="0"/>
    <n v="9"/>
    <n v="0"/>
    <n v="2"/>
    <n v="22846670.044732157"/>
  </r>
  <r>
    <x v="9"/>
    <n v="5"/>
    <x v="1"/>
    <s v="GS3"/>
    <n v="76095022"/>
    <x v="0"/>
    <x v="0"/>
    <n v="2018"/>
    <n v="5"/>
    <n v="2"/>
    <s v="Hist"/>
    <s v="LE_GS3"/>
    <s v="LE_GS"/>
    <s v="LE_GS"/>
    <s v="GS"/>
    <s v="GS3"/>
    <n v="0"/>
    <n v="0"/>
    <n v="0"/>
    <n v="2"/>
    <n v="76095022"/>
  </r>
  <r>
    <x v="9"/>
    <n v="6"/>
    <x v="0"/>
    <s v="GS1"/>
    <n v="61790648"/>
    <x v="0"/>
    <x v="0"/>
    <n v="2018"/>
    <n v="6"/>
    <n v="2"/>
    <s v="Hist"/>
    <s v="KU_GS1"/>
    <s v="KU_GS"/>
    <s v="KU_GS"/>
    <s v="GS"/>
    <s v="GS1"/>
    <n v="0"/>
    <n v="3"/>
    <n v="0"/>
    <n v="4"/>
    <n v="47106615.833234251"/>
  </r>
  <r>
    <x v="9"/>
    <n v="6"/>
    <x v="0"/>
    <s v="GS3"/>
    <n v="94379542"/>
    <x v="0"/>
    <x v="0"/>
    <n v="2018"/>
    <n v="6"/>
    <n v="2"/>
    <s v="Hist"/>
    <s v="KU_GS3"/>
    <s v="KU_GS"/>
    <s v="KU_GS"/>
    <s v="GS"/>
    <s v="GS3"/>
    <n v="0"/>
    <n v="0"/>
    <n v="0"/>
    <n v="4"/>
    <n v="94379542"/>
  </r>
  <r>
    <x v="9"/>
    <n v="6"/>
    <x v="1"/>
    <s v="GS1"/>
    <n v="34564058"/>
    <x v="0"/>
    <x v="0"/>
    <n v="2018"/>
    <n v="6"/>
    <n v="2"/>
    <s v="Hist"/>
    <s v="LE_GS1"/>
    <s v="LE_GS"/>
    <s v="LE_GS"/>
    <s v="GS"/>
    <s v="GS1"/>
    <n v="0"/>
    <n v="9"/>
    <n v="0"/>
    <n v="2"/>
    <n v="21338524.318882015"/>
  </r>
  <r>
    <x v="9"/>
    <n v="6"/>
    <x v="1"/>
    <s v="GS3"/>
    <n v="88410713"/>
    <x v="0"/>
    <x v="0"/>
    <n v="2018"/>
    <n v="6"/>
    <n v="2"/>
    <s v="Hist"/>
    <s v="LE_GS3"/>
    <s v="LE_GS"/>
    <s v="LE_GS"/>
    <s v="GS"/>
    <s v="GS3"/>
    <n v="0"/>
    <n v="0"/>
    <n v="0"/>
    <n v="2"/>
    <n v="88410713"/>
  </r>
  <r>
    <x v="9"/>
    <n v="7"/>
    <x v="0"/>
    <s v="GS1"/>
    <n v="70132188"/>
    <x v="0"/>
    <x v="0"/>
    <n v="2018"/>
    <n v="7"/>
    <n v="3"/>
    <s v="Hist"/>
    <s v="KU_GS1"/>
    <s v="KU_GS"/>
    <s v="KU_GS"/>
    <s v="GS"/>
    <s v="GS1"/>
    <n v="0"/>
    <n v="3"/>
    <n v="0"/>
    <n v="4"/>
    <n v="61527201.187732823"/>
  </r>
  <r>
    <x v="9"/>
    <n v="7"/>
    <x v="0"/>
    <s v="GS3"/>
    <n v="104070578"/>
    <x v="0"/>
    <x v="0"/>
    <n v="2018"/>
    <n v="7"/>
    <n v="3"/>
    <s v="Hist"/>
    <s v="KU_GS3"/>
    <s v="KU_GS"/>
    <s v="KU_GS"/>
    <s v="GS"/>
    <s v="GS3"/>
    <n v="0"/>
    <n v="0"/>
    <n v="0"/>
    <n v="4"/>
    <n v="104070578"/>
  </r>
  <r>
    <x v="9"/>
    <n v="7"/>
    <x v="1"/>
    <s v="GS1"/>
    <n v="38201387"/>
    <x v="0"/>
    <x v="0"/>
    <n v="2018"/>
    <n v="7"/>
    <n v="3"/>
    <s v="Hist"/>
    <s v="LE_GS1"/>
    <s v="LE_GS"/>
    <s v="LE_GS"/>
    <s v="GS"/>
    <s v="GS1"/>
    <n v="0"/>
    <n v="9"/>
    <n v="0"/>
    <n v="2"/>
    <n v="30657384.16320473"/>
  </r>
  <r>
    <x v="9"/>
    <n v="7"/>
    <x v="1"/>
    <s v="GS3"/>
    <n v="98292599"/>
    <x v="0"/>
    <x v="0"/>
    <n v="2018"/>
    <n v="7"/>
    <n v="3"/>
    <s v="Hist"/>
    <s v="LE_GS3"/>
    <s v="LE_GS"/>
    <s v="LE_GS"/>
    <s v="GS"/>
    <s v="GS3"/>
    <n v="0"/>
    <n v="0"/>
    <n v="0"/>
    <n v="2"/>
    <n v="98292599"/>
  </r>
  <r>
    <x v="9"/>
    <n v="8"/>
    <x v="0"/>
    <s v="GS1"/>
    <n v="65442214"/>
    <x v="0"/>
    <x v="0"/>
    <n v="2018"/>
    <n v="8"/>
    <n v="3"/>
    <s v="Hist"/>
    <s v="KU_GS1"/>
    <s v="KU_GS"/>
    <s v="KU_GS"/>
    <s v="GS"/>
    <s v="GS1"/>
    <n v="0"/>
    <n v="3"/>
    <n v="0"/>
    <n v="4"/>
    <n v="68032885.825345874"/>
  </r>
  <r>
    <x v="9"/>
    <n v="8"/>
    <x v="0"/>
    <s v="GS3"/>
    <n v="98393835"/>
    <x v="0"/>
    <x v="0"/>
    <n v="2018"/>
    <n v="8"/>
    <n v="3"/>
    <s v="Hist"/>
    <s v="KU_GS3"/>
    <s v="KU_GS"/>
    <s v="KU_GS"/>
    <s v="GS"/>
    <s v="GS3"/>
    <n v="0"/>
    <n v="0"/>
    <n v="0"/>
    <n v="4"/>
    <n v="98393835"/>
  </r>
  <r>
    <x v="9"/>
    <n v="8"/>
    <x v="1"/>
    <s v="GS1"/>
    <n v="35802090"/>
    <x v="0"/>
    <x v="0"/>
    <n v="2018"/>
    <n v="8"/>
    <n v="3"/>
    <s v="Hist"/>
    <s v="LE_GS1"/>
    <s v="LE_GS"/>
    <s v="LE_GS"/>
    <s v="GS"/>
    <s v="GS1"/>
    <n v="0"/>
    <n v="9"/>
    <n v="0"/>
    <n v="2"/>
    <n v="36645572.835558981"/>
  </r>
  <r>
    <x v="9"/>
    <n v="8"/>
    <x v="1"/>
    <s v="GS3"/>
    <n v="91171036"/>
    <x v="0"/>
    <x v="0"/>
    <n v="2018"/>
    <n v="8"/>
    <n v="3"/>
    <s v="Hist"/>
    <s v="LE_GS3"/>
    <s v="LE_GS"/>
    <s v="LE_GS"/>
    <s v="GS"/>
    <s v="GS3"/>
    <n v="0"/>
    <n v="0"/>
    <n v="0"/>
    <n v="2"/>
    <n v="91171036"/>
  </r>
  <r>
    <x v="9"/>
    <n v="9"/>
    <x v="0"/>
    <s v="GS1"/>
    <n v="64393893"/>
    <x v="0"/>
    <x v="0"/>
    <n v="2018"/>
    <n v="9"/>
    <n v="3"/>
    <s v="Hist"/>
    <s v="KU_GS1"/>
    <s v="KU_GS"/>
    <s v="KU_GS"/>
    <s v="GS"/>
    <s v="GS1"/>
    <n v="0"/>
    <n v="3"/>
    <n v="0"/>
    <n v="4"/>
    <n v="55912193.846087813"/>
  </r>
  <r>
    <x v="9"/>
    <n v="9"/>
    <x v="0"/>
    <s v="GS3"/>
    <n v="98064902"/>
    <x v="0"/>
    <x v="0"/>
    <n v="2018"/>
    <n v="9"/>
    <n v="3"/>
    <s v="Hist"/>
    <s v="KU_GS3"/>
    <s v="KU_GS"/>
    <s v="KU_GS"/>
    <s v="GS"/>
    <s v="GS3"/>
    <n v="0"/>
    <n v="0"/>
    <n v="0"/>
    <n v="4"/>
    <n v="98064902"/>
  </r>
  <r>
    <x v="9"/>
    <n v="9"/>
    <x v="1"/>
    <s v="GS1"/>
    <n v="34804449"/>
    <x v="0"/>
    <x v="0"/>
    <n v="2018"/>
    <n v="9"/>
    <n v="3"/>
    <s v="Hist"/>
    <s v="LE_GS1"/>
    <s v="LE_GS"/>
    <s v="LE_GS"/>
    <s v="GS"/>
    <s v="GS1"/>
    <n v="0"/>
    <n v="9"/>
    <n v="0"/>
    <n v="2"/>
    <n v="23116374.178564798"/>
  </r>
  <r>
    <x v="9"/>
    <n v="9"/>
    <x v="1"/>
    <s v="GS3"/>
    <n v="89575243"/>
    <x v="0"/>
    <x v="0"/>
    <n v="2018"/>
    <n v="9"/>
    <n v="3"/>
    <s v="Hist"/>
    <s v="LE_GS3"/>
    <s v="LE_GS"/>
    <s v="LE_GS"/>
    <s v="GS"/>
    <s v="GS3"/>
    <n v="0"/>
    <n v="0"/>
    <n v="0"/>
    <n v="2"/>
    <n v="89575243"/>
  </r>
  <r>
    <x v="9"/>
    <n v="10"/>
    <x v="0"/>
    <s v="GS1"/>
    <n v="55978229"/>
    <x v="0"/>
    <x v="0"/>
    <n v="2018"/>
    <n v="10"/>
    <n v="4"/>
    <s v="Hist"/>
    <s v="KU_GS1"/>
    <s v="KU_GS"/>
    <s v="KU_GS"/>
    <s v="GS"/>
    <s v="GS1"/>
    <n v="0"/>
    <n v="3"/>
    <n v="0"/>
    <n v="4"/>
    <n v="42097075.998209782"/>
  </r>
  <r>
    <x v="9"/>
    <n v="10"/>
    <x v="0"/>
    <s v="GS3"/>
    <n v="87240770"/>
    <x v="0"/>
    <x v="0"/>
    <n v="2018"/>
    <n v="10"/>
    <n v="4"/>
    <s v="Hist"/>
    <s v="KU_GS3"/>
    <s v="KU_GS"/>
    <s v="KU_GS"/>
    <s v="GS"/>
    <s v="GS3"/>
    <n v="0"/>
    <n v="0"/>
    <n v="0"/>
    <n v="4"/>
    <n v="87240770"/>
  </r>
  <r>
    <x v="9"/>
    <n v="10"/>
    <x v="1"/>
    <s v="GS1"/>
    <n v="31367778"/>
    <x v="0"/>
    <x v="0"/>
    <n v="2018"/>
    <n v="10"/>
    <n v="4"/>
    <s v="Hist"/>
    <s v="LE_GS1"/>
    <s v="LE_GS"/>
    <s v="LE_GS"/>
    <s v="GS"/>
    <s v="GS1"/>
    <n v="0"/>
    <n v="9"/>
    <n v="0"/>
    <n v="2"/>
    <n v="16126633.29095895"/>
  </r>
  <r>
    <x v="9"/>
    <n v="10"/>
    <x v="1"/>
    <s v="GS3"/>
    <n v="79190546"/>
    <x v="0"/>
    <x v="0"/>
    <n v="2018"/>
    <n v="10"/>
    <n v="4"/>
    <s v="Hist"/>
    <s v="LE_GS3"/>
    <s v="LE_GS"/>
    <s v="LE_GS"/>
    <s v="GS"/>
    <s v="GS3"/>
    <n v="0"/>
    <n v="0"/>
    <n v="0"/>
    <n v="2"/>
    <n v="79190546"/>
  </r>
  <r>
    <x v="9"/>
    <n v="11"/>
    <x v="0"/>
    <s v="GS1"/>
    <n v="52502700"/>
    <x v="0"/>
    <x v="0"/>
    <n v="2018"/>
    <n v="11"/>
    <n v="4"/>
    <s v="Hist"/>
    <s v="KU_GS1"/>
    <s v="KU_GS"/>
    <s v="KU_GS"/>
    <s v="GS"/>
    <s v="GS1"/>
    <n v="0"/>
    <n v="3"/>
    <n v="0"/>
    <n v="4"/>
    <n v="49657469.104851313"/>
  </r>
  <r>
    <x v="9"/>
    <n v="11"/>
    <x v="0"/>
    <s v="GS3"/>
    <n v="75219727"/>
    <x v="0"/>
    <x v="0"/>
    <n v="2018"/>
    <n v="11"/>
    <n v="4"/>
    <s v="Hist"/>
    <s v="KU_GS3"/>
    <s v="KU_GS"/>
    <s v="KU_GS"/>
    <s v="GS"/>
    <s v="GS3"/>
    <n v="0"/>
    <n v="0"/>
    <n v="0"/>
    <n v="4"/>
    <n v="75219727"/>
  </r>
  <r>
    <x v="9"/>
    <n v="11"/>
    <x v="1"/>
    <s v="GS1"/>
    <n v="26372883"/>
    <x v="0"/>
    <x v="0"/>
    <n v="2018"/>
    <n v="11"/>
    <n v="4"/>
    <s v="Hist"/>
    <s v="LE_GS1"/>
    <s v="LE_GS"/>
    <s v="LE_GS"/>
    <s v="GS"/>
    <s v="GS1"/>
    <n v="0"/>
    <n v="9"/>
    <n v="0"/>
    <n v="2"/>
    <n v="25796994.702155072"/>
  </r>
  <r>
    <x v="9"/>
    <n v="11"/>
    <x v="1"/>
    <s v="GS3"/>
    <n v="61566783"/>
    <x v="0"/>
    <x v="0"/>
    <n v="2018"/>
    <n v="11"/>
    <n v="4"/>
    <s v="Hist"/>
    <s v="LE_GS3"/>
    <s v="LE_GS"/>
    <s v="LE_GS"/>
    <s v="GS"/>
    <s v="GS3"/>
    <n v="0"/>
    <n v="0"/>
    <n v="0"/>
    <n v="2"/>
    <n v="61566783"/>
  </r>
  <r>
    <x v="9"/>
    <n v="12"/>
    <x v="0"/>
    <s v="GS1"/>
    <n v="68241768"/>
    <x v="0"/>
    <x v="0"/>
    <n v="2018"/>
    <n v="12"/>
    <n v="4"/>
    <s v="Hist"/>
    <s v="KU_GS1"/>
    <s v="KU_GS"/>
    <s v="KU_GS"/>
    <s v="GS"/>
    <s v="GS1"/>
    <n v="0"/>
    <n v="3"/>
    <n v="0"/>
    <n v="4"/>
    <n v="65106025.288036518"/>
  </r>
  <r>
    <x v="9"/>
    <n v="12"/>
    <x v="0"/>
    <s v="GS3"/>
    <n v="87425391"/>
    <x v="0"/>
    <x v="0"/>
    <n v="2018"/>
    <n v="12"/>
    <n v="4"/>
    <s v="Hist"/>
    <s v="KU_GS3"/>
    <s v="KU_GS"/>
    <s v="KU_GS"/>
    <s v="GS"/>
    <s v="GS3"/>
    <n v="0"/>
    <n v="0"/>
    <n v="0"/>
    <n v="4"/>
    <n v="87425391"/>
  </r>
  <r>
    <x v="9"/>
    <n v="12"/>
    <x v="1"/>
    <s v="GS1"/>
    <n v="30150101"/>
    <x v="0"/>
    <x v="0"/>
    <n v="2018"/>
    <n v="12"/>
    <n v="4"/>
    <s v="Hist"/>
    <s v="LE_GS1"/>
    <s v="LE_GS"/>
    <s v="LE_GS"/>
    <s v="GS"/>
    <s v="GS1"/>
    <n v="0"/>
    <n v="9"/>
    <n v="0"/>
    <n v="2"/>
    <n v="29942233.893140845"/>
  </r>
  <r>
    <x v="9"/>
    <n v="12"/>
    <x v="1"/>
    <s v="GS3"/>
    <n v="66352964"/>
    <x v="0"/>
    <x v="0"/>
    <n v="2018"/>
    <n v="12"/>
    <n v="4"/>
    <s v="Hist"/>
    <s v="LE_GS3"/>
    <s v="LE_GS"/>
    <s v="LE_GS"/>
    <s v="GS"/>
    <s v="GS3"/>
    <n v="0"/>
    <n v="0"/>
    <n v="0"/>
    <n v="2"/>
    <n v="66352964"/>
  </r>
  <r>
    <x v="10"/>
    <n v="1"/>
    <x v="0"/>
    <s v="GS1"/>
    <n v="70136762"/>
    <x v="0"/>
    <x v="0"/>
    <n v="2019"/>
    <n v="1"/>
    <n v="1"/>
    <s v="Hist"/>
    <s v="KU_GS1"/>
    <s v="KU_GS"/>
    <s v="KU_GS"/>
    <s v="GS"/>
    <s v="GS1"/>
    <n v="0"/>
    <n v="3"/>
    <n v="0"/>
    <n v="4"/>
    <n v="80995644.818518832"/>
  </r>
  <r>
    <x v="10"/>
    <n v="1"/>
    <x v="0"/>
    <s v="GS3"/>
    <n v="87075854"/>
    <x v="0"/>
    <x v="0"/>
    <n v="2019"/>
    <n v="1"/>
    <n v="1"/>
    <s v="Hist"/>
    <s v="KU_GS3"/>
    <s v="KU_GS"/>
    <s v="KU_GS"/>
    <s v="GS"/>
    <s v="GS3"/>
    <n v="0"/>
    <n v="0"/>
    <n v="0"/>
    <n v="4"/>
    <n v="87075854"/>
  </r>
  <r>
    <x v="10"/>
    <n v="1"/>
    <x v="1"/>
    <s v="GS1"/>
    <n v="31434673"/>
    <x v="0"/>
    <x v="0"/>
    <n v="2019"/>
    <n v="1"/>
    <n v="1"/>
    <s v="Hist"/>
    <s v="LE_GS1"/>
    <s v="LE_GS"/>
    <s v="LE_GS"/>
    <s v="GS"/>
    <s v="GS1"/>
    <n v="0"/>
    <n v="9"/>
    <n v="0"/>
    <n v="2"/>
    <n v="35115700.659482323"/>
  </r>
  <r>
    <x v="10"/>
    <n v="1"/>
    <x v="1"/>
    <s v="GS3"/>
    <n v="69190528"/>
    <x v="0"/>
    <x v="0"/>
    <n v="2019"/>
    <n v="1"/>
    <n v="1"/>
    <s v="Hist"/>
    <s v="LE_GS3"/>
    <s v="LE_GS"/>
    <s v="LE_GS"/>
    <s v="GS"/>
    <s v="GS3"/>
    <n v="0"/>
    <n v="0"/>
    <n v="0"/>
    <n v="2"/>
    <n v="69190528"/>
  </r>
  <r>
    <x v="10"/>
    <n v="2"/>
    <x v="0"/>
    <s v="GS1"/>
    <n v="72248795"/>
    <x v="0"/>
    <x v="0"/>
    <n v="2019"/>
    <n v="2"/>
    <n v="1"/>
    <s v="Hist"/>
    <s v="KU_GS1"/>
    <s v="KU_GS"/>
    <s v="KU_GS"/>
    <s v="GS"/>
    <s v="GS1"/>
    <n v="0"/>
    <n v="3"/>
    <n v="0"/>
    <n v="4"/>
    <n v="75412998.684393302"/>
  </r>
  <r>
    <x v="10"/>
    <n v="2"/>
    <x v="0"/>
    <s v="GS3"/>
    <n v="88003407"/>
    <x v="0"/>
    <x v="0"/>
    <n v="2019"/>
    <n v="2"/>
    <n v="1"/>
    <s v="Hist"/>
    <s v="KU_GS3"/>
    <s v="KU_GS"/>
    <s v="KU_GS"/>
    <s v="GS"/>
    <s v="GS3"/>
    <n v="0"/>
    <n v="0"/>
    <n v="0"/>
    <n v="4"/>
    <n v="88003407"/>
  </r>
  <r>
    <x v="10"/>
    <n v="2"/>
    <x v="1"/>
    <s v="GS1"/>
    <n v="32075395"/>
    <x v="0"/>
    <x v="0"/>
    <n v="2019"/>
    <n v="2"/>
    <n v="1"/>
    <s v="Hist"/>
    <s v="LE_GS1"/>
    <s v="LE_GS"/>
    <s v="LE_GS"/>
    <s v="GS"/>
    <s v="GS1"/>
    <n v="0"/>
    <n v="9"/>
    <n v="0"/>
    <n v="2"/>
    <n v="32375425.494333319"/>
  </r>
  <r>
    <x v="10"/>
    <n v="2"/>
    <x v="1"/>
    <s v="GS3"/>
    <n v="70777483"/>
    <x v="0"/>
    <x v="0"/>
    <n v="2019"/>
    <n v="2"/>
    <n v="1"/>
    <s v="Hist"/>
    <s v="LE_GS3"/>
    <s v="LE_GS"/>
    <s v="LE_GS"/>
    <s v="GS"/>
    <s v="GS3"/>
    <n v="0"/>
    <n v="0"/>
    <n v="0"/>
    <n v="2"/>
    <n v="70777483"/>
  </r>
  <r>
    <x v="10"/>
    <n v="3"/>
    <x v="0"/>
    <s v="GS1"/>
    <n v="63358208"/>
    <x v="0"/>
    <x v="0"/>
    <n v="2019"/>
    <n v="3"/>
    <n v="1"/>
    <s v="Hist"/>
    <s v="KU_GS1"/>
    <s v="KU_GS"/>
    <s v="KU_GS"/>
    <s v="GS"/>
    <s v="GS1"/>
    <n v="0"/>
    <n v="3"/>
    <n v="0"/>
    <n v="4"/>
    <n v="59305899.809624739"/>
  </r>
  <r>
    <x v="10"/>
    <n v="3"/>
    <x v="0"/>
    <s v="GS3"/>
    <n v="80480734"/>
    <x v="0"/>
    <x v="0"/>
    <n v="2019"/>
    <n v="3"/>
    <n v="1"/>
    <s v="Hist"/>
    <s v="KU_GS3"/>
    <s v="KU_GS"/>
    <s v="KU_GS"/>
    <s v="GS"/>
    <s v="GS3"/>
    <n v="0"/>
    <n v="0"/>
    <n v="0"/>
    <n v="4"/>
    <n v="80480734"/>
  </r>
  <r>
    <x v="10"/>
    <n v="3"/>
    <x v="1"/>
    <s v="GS1"/>
    <n v="28813647"/>
    <x v="0"/>
    <x v="0"/>
    <n v="2019"/>
    <n v="3"/>
    <n v="1"/>
    <s v="Hist"/>
    <s v="LE_GS1"/>
    <s v="LE_GS"/>
    <s v="LE_GS"/>
    <s v="GS"/>
    <s v="GS1"/>
    <n v="0"/>
    <n v="9"/>
    <n v="0"/>
    <n v="2"/>
    <n v="27416921.186280046"/>
  </r>
  <r>
    <x v="10"/>
    <n v="3"/>
    <x v="1"/>
    <s v="GS3"/>
    <n v="64046874"/>
    <x v="0"/>
    <x v="0"/>
    <n v="2019"/>
    <n v="3"/>
    <n v="1"/>
    <s v="Hist"/>
    <s v="LE_GS3"/>
    <s v="LE_GS"/>
    <s v="LE_GS"/>
    <s v="GS"/>
    <s v="GS3"/>
    <n v="0"/>
    <n v="0"/>
    <n v="0"/>
    <n v="2"/>
    <n v="64046874"/>
  </r>
  <r>
    <x v="10"/>
    <n v="4"/>
    <x v="0"/>
    <s v="GS1"/>
    <n v="52215390"/>
    <x v="0"/>
    <x v="0"/>
    <n v="2019"/>
    <n v="4"/>
    <n v="2"/>
    <s v="Hist"/>
    <s v="KU_GS1"/>
    <s v="KU_GS"/>
    <s v="KU_GS"/>
    <s v="GS"/>
    <s v="GS1"/>
    <n v="0"/>
    <n v="3"/>
    <n v="0"/>
    <n v="4"/>
    <n v="53823773.976458192"/>
  </r>
  <r>
    <x v="10"/>
    <n v="4"/>
    <x v="0"/>
    <s v="GS3"/>
    <n v="73719744"/>
    <x v="0"/>
    <x v="0"/>
    <n v="2019"/>
    <n v="4"/>
    <n v="2"/>
    <s v="Hist"/>
    <s v="KU_GS3"/>
    <s v="KU_GS"/>
    <s v="KU_GS"/>
    <s v="GS"/>
    <s v="GS3"/>
    <n v="0"/>
    <n v="0"/>
    <n v="0"/>
    <n v="4"/>
    <n v="73719744"/>
  </r>
  <r>
    <x v="10"/>
    <n v="4"/>
    <x v="1"/>
    <s v="GS1"/>
    <n v="26418813"/>
    <x v="0"/>
    <x v="0"/>
    <n v="2019"/>
    <n v="4"/>
    <n v="2"/>
    <s v="Hist"/>
    <s v="LE_GS1"/>
    <s v="LE_GS"/>
    <s v="LE_GS"/>
    <s v="GS"/>
    <s v="GS1"/>
    <n v="0"/>
    <n v="9"/>
    <n v="0"/>
    <n v="2"/>
    <n v="27531214.983161401"/>
  </r>
  <r>
    <x v="10"/>
    <n v="4"/>
    <x v="1"/>
    <s v="GS3"/>
    <n v="61744849"/>
    <x v="0"/>
    <x v="0"/>
    <n v="2019"/>
    <n v="4"/>
    <n v="2"/>
    <s v="Hist"/>
    <s v="LE_GS3"/>
    <s v="LE_GS"/>
    <s v="LE_GS"/>
    <s v="GS"/>
    <s v="GS3"/>
    <n v="0"/>
    <n v="0"/>
    <n v="0"/>
    <n v="2"/>
    <n v="61744849"/>
  </r>
  <r>
    <x v="10"/>
    <n v="5"/>
    <x v="0"/>
    <s v="GS1"/>
    <n v="49501510"/>
    <x v="0"/>
    <x v="0"/>
    <n v="2019"/>
    <n v="5"/>
    <n v="2"/>
    <s v="Hist"/>
    <s v="KU_GS1"/>
    <s v="KU_GS"/>
    <s v="KU_GS"/>
    <s v="GS"/>
    <s v="GS1"/>
    <n v="0"/>
    <n v="3"/>
    <n v="0"/>
    <n v="4"/>
    <n v="47549011.81459929"/>
  </r>
  <r>
    <x v="10"/>
    <n v="5"/>
    <x v="0"/>
    <s v="GS3"/>
    <n v="77489332"/>
    <x v="0"/>
    <x v="0"/>
    <n v="2019"/>
    <n v="5"/>
    <n v="2"/>
    <s v="Hist"/>
    <s v="KU_GS3"/>
    <s v="KU_GS"/>
    <s v="KU_GS"/>
    <s v="GS"/>
    <s v="GS3"/>
    <n v="0"/>
    <n v="0"/>
    <n v="0"/>
    <n v="4"/>
    <n v="77489332"/>
  </r>
  <r>
    <x v="10"/>
    <n v="5"/>
    <x v="1"/>
    <s v="GS1"/>
    <n v="28079757"/>
    <x v="0"/>
    <x v="0"/>
    <n v="2019"/>
    <n v="5"/>
    <n v="2"/>
    <s v="Hist"/>
    <s v="LE_GS1"/>
    <s v="LE_GS"/>
    <s v="LE_GS"/>
    <s v="GS"/>
    <s v="GS1"/>
    <n v="0"/>
    <n v="9"/>
    <n v="0"/>
    <n v="2"/>
    <n v="29128592.613703359"/>
  </r>
  <r>
    <x v="10"/>
    <n v="5"/>
    <x v="1"/>
    <s v="GS3"/>
    <n v="71114867"/>
    <x v="0"/>
    <x v="0"/>
    <n v="2019"/>
    <n v="5"/>
    <n v="2"/>
    <s v="Hist"/>
    <s v="LE_GS3"/>
    <s v="LE_GS"/>
    <s v="LE_GS"/>
    <s v="GS"/>
    <s v="GS3"/>
    <n v="0"/>
    <n v="0"/>
    <n v="0"/>
    <n v="2"/>
    <n v="71114867"/>
  </r>
  <r>
    <x v="10"/>
    <n v="6"/>
    <x v="0"/>
    <s v="GS1"/>
    <n v="56329057"/>
    <x v="0"/>
    <x v="0"/>
    <n v="2019"/>
    <n v="6"/>
    <n v="2"/>
    <s v="Hist"/>
    <s v="KU_GS1"/>
    <s v="KU_GS"/>
    <s v="KU_GS"/>
    <s v="GS"/>
    <s v="GS1"/>
    <n v="0"/>
    <n v="3"/>
    <n v="0"/>
    <n v="4"/>
    <n v="54667075.152831629"/>
  </r>
  <r>
    <x v="10"/>
    <n v="6"/>
    <x v="0"/>
    <s v="GS3"/>
    <n v="87772244"/>
    <x v="0"/>
    <x v="0"/>
    <n v="2019"/>
    <n v="6"/>
    <n v="2"/>
    <s v="Hist"/>
    <s v="KU_GS3"/>
    <s v="KU_GS"/>
    <s v="KU_GS"/>
    <s v="GS"/>
    <s v="GS3"/>
    <n v="0"/>
    <n v="0"/>
    <n v="0"/>
    <n v="4"/>
    <n v="87772244"/>
  </r>
  <r>
    <x v="10"/>
    <n v="6"/>
    <x v="1"/>
    <s v="GS1"/>
    <n v="31222766"/>
    <x v="0"/>
    <x v="0"/>
    <n v="2019"/>
    <n v="6"/>
    <n v="2"/>
    <s v="Hist"/>
    <s v="LE_GS1"/>
    <s v="LE_GS"/>
    <s v="LE_GS"/>
    <s v="GS"/>
    <s v="GS1"/>
    <n v="0"/>
    <n v="9"/>
    <n v="0"/>
    <n v="2"/>
    <n v="32821878.714249138"/>
  </r>
  <r>
    <x v="10"/>
    <n v="6"/>
    <x v="1"/>
    <s v="GS3"/>
    <n v="79536370"/>
    <x v="0"/>
    <x v="0"/>
    <n v="2019"/>
    <n v="6"/>
    <n v="2"/>
    <s v="Hist"/>
    <s v="LE_GS3"/>
    <s v="LE_GS"/>
    <s v="LE_GS"/>
    <s v="GS"/>
    <s v="GS3"/>
    <n v="0"/>
    <n v="0"/>
    <n v="0"/>
    <n v="2"/>
    <n v="79536370"/>
  </r>
  <r>
    <x v="10"/>
    <n v="7"/>
    <x v="0"/>
    <s v="GS1"/>
    <n v="66154049"/>
    <x v="0"/>
    <x v="0"/>
    <n v="2019"/>
    <n v="7"/>
    <n v="3"/>
    <s v="Hist"/>
    <s v="KU_GS1"/>
    <s v="KU_GS"/>
    <s v="KU_GS"/>
    <s v="GS"/>
    <s v="GS1"/>
    <n v="0"/>
    <n v="3"/>
    <n v="0"/>
    <n v="4"/>
    <n v="60468321.713752195"/>
  </r>
  <r>
    <x v="10"/>
    <n v="7"/>
    <x v="0"/>
    <s v="GS3"/>
    <n v="99661043"/>
    <x v="0"/>
    <x v="0"/>
    <n v="2019"/>
    <n v="7"/>
    <n v="3"/>
    <s v="Hist"/>
    <s v="KU_GS3"/>
    <s v="KU_GS"/>
    <s v="KU_GS"/>
    <s v="GS"/>
    <s v="GS3"/>
    <n v="0"/>
    <n v="0"/>
    <n v="0"/>
    <n v="4"/>
    <n v="99661043"/>
  </r>
  <r>
    <x v="10"/>
    <n v="7"/>
    <x v="1"/>
    <s v="GS1"/>
    <n v="35740779"/>
    <x v="0"/>
    <x v="0"/>
    <n v="2019"/>
    <n v="7"/>
    <n v="3"/>
    <s v="Hist"/>
    <s v="LE_GS1"/>
    <s v="LE_GS"/>
    <s v="LE_GS"/>
    <s v="GS"/>
    <s v="GS1"/>
    <n v="0"/>
    <n v="9"/>
    <n v="0"/>
    <n v="2"/>
    <n v="32271625.975162592"/>
  </r>
  <r>
    <x v="10"/>
    <n v="7"/>
    <x v="1"/>
    <s v="GS3"/>
    <n v="92385685"/>
    <x v="0"/>
    <x v="0"/>
    <n v="2019"/>
    <n v="7"/>
    <n v="3"/>
    <s v="Hist"/>
    <s v="LE_GS3"/>
    <s v="LE_GS"/>
    <s v="LE_GS"/>
    <s v="GS"/>
    <s v="GS3"/>
    <n v="0"/>
    <n v="0"/>
    <n v="0"/>
    <n v="2"/>
    <n v="92385685"/>
  </r>
  <r>
    <x v="10"/>
    <n v="8"/>
    <x v="0"/>
    <s v="GS1"/>
    <n v="65356124"/>
    <x v="0"/>
    <x v="0"/>
    <n v="2019"/>
    <n v="8"/>
    <n v="3"/>
    <s v="Hist"/>
    <s v="KU_GS1"/>
    <s v="KU_GS"/>
    <s v="KU_GS"/>
    <s v="GS"/>
    <s v="GS1"/>
    <n v="0"/>
    <n v="3"/>
    <n v="0"/>
    <n v="4"/>
    <n v="60297172.537833646"/>
  </r>
  <r>
    <x v="10"/>
    <n v="8"/>
    <x v="0"/>
    <s v="GS3"/>
    <n v="98263598"/>
    <x v="0"/>
    <x v="0"/>
    <n v="2019"/>
    <n v="8"/>
    <n v="3"/>
    <s v="Hist"/>
    <s v="KU_GS3"/>
    <s v="KU_GS"/>
    <s v="KU_GS"/>
    <s v="GS"/>
    <s v="GS3"/>
    <n v="0"/>
    <n v="0"/>
    <n v="0"/>
    <n v="4"/>
    <n v="98263598"/>
  </r>
  <r>
    <x v="10"/>
    <n v="8"/>
    <x v="1"/>
    <s v="GS1"/>
    <n v="34915640"/>
    <x v="0"/>
    <x v="0"/>
    <n v="2019"/>
    <n v="8"/>
    <n v="3"/>
    <s v="Hist"/>
    <s v="LE_GS1"/>
    <s v="LE_GS"/>
    <s v="LE_GS"/>
    <s v="GS"/>
    <s v="GS1"/>
    <n v="0"/>
    <n v="9"/>
    <n v="0"/>
    <n v="2"/>
    <n v="33435416.095049351"/>
  </r>
  <r>
    <x v="10"/>
    <n v="8"/>
    <x v="1"/>
    <s v="GS3"/>
    <n v="89651103"/>
    <x v="0"/>
    <x v="0"/>
    <n v="2019"/>
    <n v="8"/>
    <n v="3"/>
    <s v="Hist"/>
    <s v="LE_GS3"/>
    <s v="LE_GS"/>
    <s v="LE_GS"/>
    <s v="GS"/>
    <s v="GS3"/>
    <n v="0"/>
    <n v="0"/>
    <n v="0"/>
    <n v="2"/>
    <n v="89651103"/>
  </r>
  <r>
    <x v="10"/>
    <n v="9"/>
    <x v="0"/>
    <s v="GS1"/>
    <n v="65125937"/>
    <x v="0"/>
    <x v="0"/>
    <n v="2019"/>
    <n v="9"/>
    <n v="3"/>
    <s v="Hist"/>
    <s v="KU_GS1"/>
    <s v="KU_GS"/>
    <s v="KU_GS"/>
    <s v="GS"/>
    <s v="GS1"/>
    <n v="0"/>
    <n v="3"/>
    <n v="0"/>
    <n v="4"/>
    <n v="53508965.037971668"/>
  </r>
  <r>
    <x v="10"/>
    <n v="9"/>
    <x v="0"/>
    <s v="GS3"/>
    <n v="99542471"/>
    <x v="0"/>
    <x v="0"/>
    <n v="2019"/>
    <n v="9"/>
    <n v="3"/>
    <s v="Hist"/>
    <s v="KU_GS3"/>
    <s v="KU_GS"/>
    <s v="KU_GS"/>
    <s v="GS"/>
    <s v="GS3"/>
    <n v="0"/>
    <n v="0"/>
    <n v="0"/>
    <n v="4"/>
    <n v="99542471"/>
  </r>
  <r>
    <x v="10"/>
    <n v="9"/>
    <x v="1"/>
    <s v="GS1"/>
    <n v="34088738"/>
    <x v="0"/>
    <x v="0"/>
    <n v="2019"/>
    <n v="9"/>
    <n v="3"/>
    <s v="Hist"/>
    <s v="LE_GS1"/>
    <s v="LE_GS"/>
    <s v="LE_GS"/>
    <s v="GS"/>
    <s v="GS1"/>
    <n v="0"/>
    <n v="9"/>
    <n v="0"/>
    <n v="2"/>
    <n v="26237589.807994962"/>
  </r>
  <r>
    <x v="10"/>
    <n v="9"/>
    <x v="1"/>
    <s v="GS3"/>
    <n v="87959997"/>
    <x v="0"/>
    <x v="0"/>
    <n v="2019"/>
    <n v="9"/>
    <n v="3"/>
    <s v="Hist"/>
    <s v="LE_GS3"/>
    <s v="LE_GS"/>
    <s v="LE_GS"/>
    <s v="GS"/>
    <s v="GS3"/>
    <n v="0"/>
    <n v="0"/>
    <n v="0"/>
    <n v="2"/>
    <n v="87959997"/>
  </r>
  <r>
    <x v="10"/>
    <n v="10"/>
    <x v="0"/>
    <s v="GS1"/>
    <n v="57526866"/>
    <x v="0"/>
    <x v="0"/>
    <n v="2019"/>
    <n v="10"/>
    <n v="4"/>
    <s v="Hist"/>
    <s v="KU_GS1"/>
    <s v="KU_GS"/>
    <s v="KU_GS"/>
    <s v="GS"/>
    <s v="GS1"/>
    <n v="0"/>
    <n v="3"/>
    <n v="0"/>
    <n v="4"/>
    <n v="37837910.220461428"/>
  </r>
  <r>
    <x v="10"/>
    <n v="10"/>
    <x v="0"/>
    <s v="GS3"/>
    <n v="89569851"/>
    <x v="0"/>
    <x v="0"/>
    <n v="2019"/>
    <n v="10"/>
    <n v="4"/>
    <s v="Hist"/>
    <s v="KU_GS3"/>
    <s v="KU_GS"/>
    <s v="KU_GS"/>
    <s v="GS"/>
    <s v="GS3"/>
    <n v="0"/>
    <n v="0"/>
    <n v="0"/>
    <n v="4"/>
    <n v="89569851"/>
  </r>
  <r>
    <x v="10"/>
    <n v="10"/>
    <x v="1"/>
    <s v="GS1"/>
    <n v="31665418"/>
    <x v="0"/>
    <x v="0"/>
    <n v="2019"/>
    <n v="10"/>
    <n v="4"/>
    <s v="Hist"/>
    <s v="LE_GS1"/>
    <s v="LE_GS"/>
    <s v="LE_GS"/>
    <s v="GS"/>
    <s v="GS1"/>
    <n v="0"/>
    <n v="9"/>
    <n v="0"/>
    <n v="2"/>
    <n v="16823602.017105639"/>
  </r>
  <r>
    <x v="10"/>
    <n v="10"/>
    <x v="1"/>
    <s v="GS3"/>
    <n v="80304538"/>
    <x v="0"/>
    <x v="0"/>
    <n v="2019"/>
    <n v="10"/>
    <n v="4"/>
    <s v="Hist"/>
    <s v="LE_GS3"/>
    <s v="LE_GS"/>
    <s v="LE_GS"/>
    <s v="GS"/>
    <s v="GS3"/>
    <n v="0"/>
    <n v="0"/>
    <n v="0"/>
    <n v="2"/>
    <n v="80304538"/>
  </r>
  <r>
    <x v="10"/>
    <n v="11"/>
    <x v="0"/>
    <s v="GS1"/>
    <n v="51293997"/>
    <x v="0"/>
    <x v="0"/>
    <n v="2019"/>
    <n v="11"/>
    <n v="4"/>
    <s v="Hist"/>
    <s v="KU_GS1"/>
    <s v="KU_GS"/>
    <s v="KU_GS"/>
    <s v="GS"/>
    <s v="GS1"/>
    <n v="0"/>
    <n v="3"/>
    <n v="0"/>
    <n v="4"/>
    <n v="48649406.640842177"/>
  </r>
  <r>
    <x v="10"/>
    <n v="11"/>
    <x v="0"/>
    <s v="GS3"/>
    <n v="74031700"/>
    <x v="0"/>
    <x v="0"/>
    <n v="2019"/>
    <n v="11"/>
    <n v="4"/>
    <s v="Hist"/>
    <s v="KU_GS3"/>
    <s v="KU_GS"/>
    <s v="KU_GS"/>
    <s v="GS"/>
    <s v="GS3"/>
    <n v="0"/>
    <n v="0"/>
    <n v="0"/>
    <n v="4"/>
    <n v="74031700"/>
  </r>
  <r>
    <x v="10"/>
    <n v="11"/>
    <x v="1"/>
    <s v="GS1"/>
    <n v="26537730"/>
    <x v="0"/>
    <x v="0"/>
    <n v="2019"/>
    <n v="11"/>
    <n v="4"/>
    <s v="Hist"/>
    <s v="LE_GS1"/>
    <s v="LE_GS"/>
    <s v="LE_GS"/>
    <s v="GS"/>
    <s v="GS1"/>
    <n v="0"/>
    <n v="9"/>
    <n v="0"/>
    <n v="2"/>
    <n v="25770997.412814107"/>
  </r>
  <r>
    <x v="10"/>
    <n v="11"/>
    <x v="1"/>
    <s v="GS3"/>
    <n v="62226077"/>
    <x v="0"/>
    <x v="0"/>
    <n v="2019"/>
    <n v="11"/>
    <n v="4"/>
    <s v="Hist"/>
    <s v="LE_GS3"/>
    <s v="LE_GS"/>
    <s v="LE_GS"/>
    <s v="GS"/>
    <s v="GS3"/>
    <n v="0"/>
    <n v="0"/>
    <n v="0"/>
    <n v="2"/>
    <n v="62226077"/>
  </r>
  <r>
    <x v="10"/>
    <n v="12"/>
    <x v="0"/>
    <s v="GS1"/>
    <n v="66081636"/>
    <x v="0"/>
    <x v="0"/>
    <n v="2019"/>
    <n v="12"/>
    <n v="4"/>
    <s v="Hist"/>
    <s v="KU_GS1"/>
    <s v="KU_GS"/>
    <s v="KU_GS"/>
    <s v="GS"/>
    <s v="GS1"/>
    <n v="0"/>
    <n v="3"/>
    <n v="0"/>
    <n v="4"/>
    <n v="65454865.354668014"/>
  </r>
  <r>
    <x v="10"/>
    <n v="12"/>
    <x v="0"/>
    <s v="GS3"/>
    <n v="84765587"/>
    <x v="0"/>
    <x v="0"/>
    <n v="2019"/>
    <n v="12"/>
    <n v="4"/>
    <s v="Hist"/>
    <s v="KU_GS3"/>
    <s v="KU_GS"/>
    <s v="KU_GS"/>
    <s v="GS"/>
    <s v="GS3"/>
    <n v="0"/>
    <n v="0"/>
    <n v="0"/>
    <n v="4"/>
    <n v="84765587"/>
  </r>
  <r>
    <x v="10"/>
    <n v="12"/>
    <x v="1"/>
    <s v="GS1"/>
    <n v="32194114"/>
    <x v="0"/>
    <x v="0"/>
    <n v="2019"/>
    <n v="12"/>
    <n v="4"/>
    <s v="Hist"/>
    <s v="LE_GS1"/>
    <s v="LE_GS"/>
    <s v="LE_GS"/>
    <s v="GS"/>
    <s v="GS1"/>
    <n v="0"/>
    <n v="9"/>
    <n v="0"/>
    <n v="2"/>
    <n v="32102798.795253791"/>
  </r>
  <r>
    <x v="10"/>
    <n v="12"/>
    <x v="1"/>
    <s v="GS3"/>
    <n v="70478253"/>
    <x v="0"/>
    <x v="0"/>
    <n v="2019"/>
    <n v="12"/>
    <n v="4"/>
    <s v="Hist"/>
    <s v="LE_GS3"/>
    <s v="LE_GS"/>
    <s v="LE_GS"/>
    <s v="GS"/>
    <s v="GS3"/>
    <n v="0"/>
    <n v="0"/>
    <n v="0"/>
    <n v="2"/>
    <n v="70478253"/>
  </r>
  <r>
    <x v="11"/>
    <n v="1"/>
    <x v="0"/>
    <s v="GS1"/>
    <n v="65956495"/>
    <x v="0"/>
    <x v="0"/>
    <n v="2020"/>
    <n v="1"/>
    <n v="1"/>
    <s v="Hist"/>
    <s v="KU_GS1"/>
    <s v="KU_GS"/>
    <s v="KU_GS"/>
    <s v="GS"/>
    <s v="GS1"/>
    <n v="0"/>
    <n v="3"/>
    <n v="0"/>
    <n v="4"/>
    <n v="85956703.865036994"/>
  </r>
  <r>
    <x v="11"/>
    <n v="1"/>
    <x v="0"/>
    <s v="GS3"/>
    <n v="83780461"/>
    <x v="0"/>
    <x v="0"/>
    <n v="2020"/>
    <n v="1"/>
    <n v="1"/>
    <s v="Hist"/>
    <s v="KU_GS3"/>
    <s v="KU_GS"/>
    <s v="KU_GS"/>
    <s v="GS"/>
    <s v="GS3"/>
    <n v="0"/>
    <n v="0"/>
    <n v="0"/>
    <n v="4"/>
    <n v="83780461"/>
  </r>
  <r>
    <x v="11"/>
    <n v="1"/>
    <x v="1"/>
    <s v="GS1"/>
    <n v="29916597"/>
    <x v="0"/>
    <x v="0"/>
    <n v="2020"/>
    <n v="1"/>
    <n v="1"/>
    <s v="Hist"/>
    <s v="LE_GS1"/>
    <s v="LE_GS"/>
    <s v="LE_GS"/>
    <s v="GS"/>
    <s v="GS1"/>
    <n v="0"/>
    <n v="9"/>
    <n v="0"/>
    <n v="2"/>
    <n v="35720744.16096662"/>
  </r>
  <r>
    <x v="11"/>
    <n v="1"/>
    <x v="1"/>
    <s v="GS3"/>
    <n v="65569802"/>
    <x v="0"/>
    <x v="0"/>
    <n v="2020"/>
    <n v="1"/>
    <n v="1"/>
    <s v="Hist"/>
    <s v="LE_GS3"/>
    <s v="LE_GS"/>
    <s v="LE_GS"/>
    <s v="GS"/>
    <s v="GS3"/>
    <n v="0"/>
    <n v="0"/>
    <n v="0"/>
    <n v="2"/>
    <n v="65569802"/>
  </r>
  <r>
    <x v="11"/>
    <n v="2"/>
    <x v="0"/>
    <s v="GS1"/>
    <n v="65343269"/>
    <x v="0"/>
    <x v="0"/>
    <n v="2020"/>
    <n v="2"/>
    <n v="1"/>
    <s v="Hist"/>
    <s v="KU_GS1"/>
    <s v="KU_GS"/>
    <s v="KU_GS"/>
    <s v="GS"/>
    <s v="GS1"/>
    <n v="0"/>
    <n v="3"/>
    <n v="0"/>
    <n v="4"/>
    <n v="75501050.236555338"/>
  </r>
  <r>
    <x v="11"/>
    <n v="2"/>
    <x v="0"/>
    <s v="GS3"/>
    <n v="82680653"/>
    <x v="0"/>
    <x v="0"/>
    <n v="2020"/>
    <n v="2"/>
    <n v="1"/>
    <s v="Hist"/>
    <s v="KU_GS3"/>
    <s v="KU_GS"/>
    <s v="KU_GS"/>
    <s v="GS"/>
    <s v="GS3"/>
    <n v="0"/>
    <n v="0"/>
    <n v="0"/>
    <n v="4"/>
    <n v="82680653"/>
  </r>
  <r>
    <x v="11"/>
    <n v="2"/>
    <x v="1"/>
    <s v="GS1"/>
    <n v="28929693"/>
    <x v="0"/>
    <x v="0"/>
    <n v="2020"/>
    <n v="2"/>
    <n v="1"/>
    <s v="Hist"/>
    <s v="LE_GS1"/>
    <s v="LE_GS"/>
    <s v="LE_GS"/>
    <s v="GS"/>
    <s v="GS1"/>
    <n v="0"/>
    <n v="9"/>
    <n v="0"/>
    <n v="2"/>
    <n v="31065481.749975152"/>
  </r>
  <r>
    <x v="11"/>
    <n v="2"/>
    <x v="1"/>
    <s v="GS3"/>
    <n v="63761697"/>
    <x v="0"/>
    <x v="0"/>
    <n v="2020"/>
    <n v="2"/>
    <n v="1"/>
    <s v="Hist"/>
    <s v="LE_GS3"/>
    <s v="LE_GS"/>
    <s v="LE_GS"/>
    <s v="GS"/>
    <s v="GS3"/>
    <n v="0"/>
    <n v="0"/>
    <n v="0"/>
    <n v="2"/>
    <n v="63761697"/>
  </r>
  <r>
    <x v="11"/>
    <n v="3"/>
    <x v="0"/>
    <s v="GS1"/>
    <n v="60357851"/>
    <x v="0"/>
    <x v="0"/>
    <n v="2020"/>
    <n v="3"/>
    <n v="1"/>
    <s v="Hist"/>
    <s v="KU_GS1"/>
    <s v="KU_GS"/>
    <s v="KU_GS"/>
    <s v="GS"/>
    <s v="GS1"/>
    <n v="0"/>
    <n v="3"/>
    <n v="0"/>
    <n v="4"/>
    <n v="65497518.396866933"/>
  </r>
  <r>
    <x v="11"/>
    <n v="3"/>
    <x v="0"/>
    <s v="GS3"/>
    <n v="77986623"/>
    <x v="0"/>
    <x v="0"/>
    <n v="2020"/>
    <n v="3"/>
    <n v="1"/>
    <s v="Hist"/>
    <s v="KU_GS3"/>
    <s v="KU_GS"/>
    <s v="KU_GS"/>
    <s v="GS"/>
    <s v="GS3"/>
    <n v="0"/>
    <n v="0"/>
    <n v="0"/>
    <n v="4"/>
    <n v="77986623"/>
  </r>
  <r>
    <x v="11"/>
    <n v="3"/>
    <x v="1"/>
    <s v="GS1"/>
    <n v="27608974"/>
    <x v="0"/>
    <x v="0"/>
    <n v="2020"/>
    <n v="3"/>
    <n v="1"/>
    <s v="Hist"/>
    <s v="LE_GS1"/>
    <s v="LE_GS"/>
    <s v="LE_GS"/>
    <s v="GS"/>
    <s v="GS1"/>
    <n v="0"/>
    <n v="9"/>
    <n v="0"/>
    <n v="2"/>
    <n v="28757838.975340001"/>
  </r>
  <r>
    <x v="11"/>
    <n v="3"/>
    <x v="1"/>
    <s v="GS3"/>
    <n v="60855037"/>
    <x v="0"/>
    <x v="0"/>
    <n v="2020"/>
    <n v="3"/>
    <n v="1"/>
    <s v="Hist"/>
    <s v="LE_GS3"/>
    <s v="LE_GS"/>
    <s v="LE_GS"/>
    <s v="GS"/>
    <s v="GS3"/>
    <n v="0"/>
    <n v="0"/>
    <n v="0"/>
    <n v="2"/>
    <n v="60855037"/>
  </r>
  <r>
    <x v="11"/>
    <n v="4"/>
    <x v="0"/>
    <s v="GS1"/>
    <n v="46585107"/>
    <x v="0"/>
    <x v="0"/>
    <n v="2020"/>
    <n v="4"/>
    <n v="2"/>
    <s v="Hist"/>
    <s v="KU_GS1"/>
    <s v="KU_GS"/>
    <s v="KU_GS"/>
    <s v="GS"/>
    <s v="GS1"/>
    <n v="0"/>
    <n v="3"/>
    <n v="0"/>
    <n v="4"/>
    <n v="48453873.414849214"/>
  </r>
  <r>
    <x v="11"/>
    <n v="4"/>
    <x v="0"/>
    <s v="GS3"/>
    <n v="65121739"/>
    <x v="0"/>
    <x v="0"/>
    <n v="2020"/>
    <n v="4"/>
    <n v="2"/>
    <s v="Hist"/>
    <s v="KU_GS3"/>
    <s v="KU_GS"/>
    <s v="KU_GS"/>
    <s v="GS"/>
    <s v="GS3"/>
    <n v="0"/>
    <n v="0"/>
    <n v="0"/>
    <n v="4"/>
    <n v="65121739"/>
  </r>
  <r>
    <x v="11"/>
    <n v="4"/>
    <x v="1"/>
    <s v="GS1"/>
    <n v="24337676"/>
    <x v="0"/>
    <x v="0"/>
    <n v="2020"/>
    <n v="4"/>
    <n v="2"/>
    <s v="Hist"/>
    <s v="LE_GS1"/>
    <s v="LE_GS"/>
    <s v="LE_GS"/>
    <s v="GS"/>
    <s v="GS1"/>
    <n v="0"/>
    <n v="9"/>
    <n v="0"/>
    <n v="2"/>
    <n v="24853313.766919877"/>
  </r>
  <r>
    <x v="11"/>
    <n v="4"/>
    <x v="1"/>
    <s v="GS3"/>
    <n v="54357100"/>
    <x v="0"/>
    <x v="0"/>
    <n v="2020"/>
    <n v="4"/>
    <n v="2"/>
    <s v="Hist"/>
    <s v="LE_GS3"/>
    <s v="LE_GS"/>
    <s v="LE_GS"/>
    <s v="GS"/>
    <s v="GS3"/>
    <n v="0"/>
    <n v="0"/>
    <n v="0"/>
    <n v="2"/>
    <n v="54357100"/>
  </r>
  <r>
    <x v="11"/>
    <n v="5"/>
    <x v="0"/>
    <s v="GS1"/>
    <n v="42528527"/>
    <x v="0"/>
    <x v="0"/>
    <n v="2020"/>
    <n v="5"/>
    <n v="2"/>
    <s v="Hist"/>
    <s v="KU_GS1"/>
    <s v="KU_GS"/>
    <s v="KU_GS"/>
    <s v="GS"/>
    <s v="GS1"/>
    <n v="0"/>
    <n v="3"/>
    <n v="0"/>
    <n v="4"/>
    <n v="47555468.007158935"/>
  </r>
  <r>
    <x v="11"/>
    <n v="5"/>
    <x v="0"/>
    <s v="GS3"/>
    <n v="60866405"/>
    <x v="0"/>
    <x v="0"/>
    <n v="2020"/>
    <n v="5"/>
    <n v="2"/>
    <s v="Hist"/>
    <s v="KU_GS3"/>
    <s v="KU_GS"/>
    <s v="KU_GS"/>
    <s v="GS"/>
    <s v="GS3"/>
    <n v="0"/>
    <n v="0"/>
    <n v="0"/>
    <n v="4"/>
    <n v="60866405"/>
  </r>
  <r>
    <x v="11"/>
    <n v="5"/>
    <x v="1"/>
    <s v="GS1"/>
    <n v="22368134"/>
    <x v="0"/>
    <x v="0"/>
    <n v="2020"/>
    <n v="5"/>
    <n v="2"/>
    <s v="Hist"/>
    <s v="LE_GS1"/>
    <s v="LE_GS"/>
    <s v="LE_GS"/>
    <s v="GS"/>
    <s v="GS1"/>
    <n v="0"/>
    <n v="9"/>
    <n v="0"/>
    <n v="2"/>
    <n v="27342211.815607607"/>
  </r>
  <r>
    <x v="11"/>
    <n v="5"/>
    <x v="1"/>
    <s v="GS3"/>
    <n v="49745166"/>
    <x v="0"/>
    <x v="0"/>
    <n v="2020"/>
    <n v="5"/>
    <n v="2"/>
    <s v="Hist"/>
    <s v="LE_GS3"/>
    <s v="LE_GS"/>
    <s v="LE_GS"/>
    <s v="GS"/>
    <s v="GS3"/>
    <n v="0"/>
    <n v="0"/>
    <n v="0"/>
    <n v="2"/>
    <n v="49745166"/>
  </r>
  <r>
    <x v="11"/>
    <n v="6"/>
    <x v="0"/>
    <s v="GS1"/>
    <n v="50870817"/>
    <x v="0"/>
    <x v="0"/>
    <n v="2020"/>
    <n v="6"/>
    <n v="2"/>
    <s v="Hist"/>
    <s v="KU_GS1"/>
    <s v="KU_GS"/>
    <s v="KU_GS"/>
    <s v="GS"/>
    <s v="GS1"/>
    <n v="0"/>
    <n v="3"/>
    <n v="0"/>
    <n v="4"/>
    <n v="50043274.649056233"/>
  </r>
  <r>
    <x v="11"/>
    <n v="6"/>
    <x v="0"/>
    <s v="GS3"/>
    <n v="76520647"/>
    <x v="0"/>
    <x v="0"/>
    <n v="2020"/>
    <n v="6"/>
    <n v="2"/>
    <s v="Hist"/>
    <s v="KU_GS3"/>
    <s v="KU_GS"/>
    <s v="KU_GS"/>
    <s v="GS"/>
    <s v="GS3"/>
    <n v="0"/>
    <n v="0"/>
    <n v="0"/>
    <n v="4"/>
    <n v="76520647"/>
  </r>
  <r>
    <x v="11"/>
    <n v="6"/>
    <x v="1"/>
    <s v="GS1"/>
    <n v="28014820"/>
    <x v="0"/>
    <x v="0"/>
    <n v="2020"/>
    <n v="6"/>
    <n v="2"/>
    <s v="Hist"/>
    <s v="LE_GS1"/>
    <s v="LE_GS"/>
    <s v="LE_GS"/>
    <s v="GS"/>
    <s v="GS1"/>
    <n v="0"/>
    <n v="9"/>
    <n v="0"/>
    <n v="2"/>
    <n v="29549679.88537994"/>
  </r>
  <r>
    <x v="11"/>
    <n v="6"/>
    <x v="1"/>
    <s v="GS3"/>
    <n v="66198545"/>
    <x v="0"/>
    <x v="0"/>
    <n v="2020"/>
    <n v="6"/>
    <n v="2"/>
    <s v="Hist"/>
    <s v="LE_GS3"/>
    <s v="LE_GS"/>
    <s v="LE_GS"/>
    <s v="GS"/>
    <s v="GS3"/>
    <n v="0"/>
    <n v="0"/>
    <n v="0"/>
    <n v="2"/>
    <n v="66198545"/>
  </r>
  <r>
    <x v="11"/>
    <n v="7"/>
    <x v="0"/>
    <s v="GS1"/>
    <n v="62234345"/>
    <x v="0"/>
    <x v="0"/>
    <n v="2020"/>
    <n v="7"/>
    <n v="3"/>
    <s v="Hist"/>
    <s v="KU_GS1"/>
    <s v="KU_GS"/>
    <s v="KU_GS"/>
    <s v="GS"/>
    <s v="GS1"/>
    <n v="0"/>
    <n v="3"/>
    <n v="0"/>
    <n v="4"/>
    <n v="56426726.59767919"/>
  </r>
  <r>
    <x v="11"/>
    <n v="7"/>
    <x v="0"/>
    <s v="GS3"/>
    <n v="92250308"/>
    <x v="0"/>
    <x v="0"/>
    <n v="2020"/>
    <n v="7"/>
    <n v="3"/>
    <s v="Hist"/>
    <s v="KU_GS3"/>
    <s v="KU_GS"/>
    <s v="KU_GS"/>
    <s v="GS"/>
    <s v="GS3"/>
    <n v="0"/>
    <n v="0"/>
    <n v="0"/>
    <n v="4"/>
    <n v="92250308"/>
  </r>
  <r>
    <x v="11"/>
    <n v="7"/>
    <x v="1"/>
    <s v="GS1"/>
    <n v="34294773"/>
    <x v="0"/>
    <x v="0"/>
    <n v="2020"/>
    <n v="7"/>
    <n v="3"/>
    <s v="Hist"/>
    <s v="LE_GS1"/>
    <s v="LE_GS"/>
    <s v="LE_GS"/>
    <s v="GS"/>
    <s v="GS1"/>
    <n v="0"/>
    <n v="9"/>
    <n v="0"/>
    <n v="2"/>
    <n v="31409665.480451521"/>
  </r>
  <r>
    <x v="11"/>
    <n v="7"/>
    <x v="1"/>
    <s v="GS3"/>
    <n v="84409435"/>
    <x v="0"/>
    <x v="0"/>
    <n v="2020"/>
    <n v="7"/>
    <n v="3"/>
    <s v="Hist"/>
    <s v="LE_GS3"/>
    <s v="LE_GS"/>
    <s v="LE_GS"/>
    <s v="GS"/>
    <s v="GS3"/>
    <n v="0"/>
    <n v="0"/>
    <n v="0"/>
    <n v="2"/>
    <n v="84409435"/>
  </r>
  <r>
    <x v="11"/>
    <n v="8"/>
    <x v="0"/>
    <s v="GS1"/>
    <n v="62892682"/>
    <x v="0"/>
    <x v="0"/>
    <n v="2020"/>
    <n v="8"/>
    <n v="3"/>
    <s v="Hist"/>
    <s v="KU_GS1"/>
    <s v="KU_GS"/>
    <s v="KU_GS"/>
    <s v="GS"/>
    <s v="GS1"/>
    <n v="0"/>
    <n v="3"/>
    <n v="0"/>
    <n v="4"/>
    <n v="62933088.600443527"/>
  </r>
  <r>
    <x v="11"/>
    <n v="8"/>
    <x v="0"/>
    <s v="GS3"/>
    <n v="92845443"/>
    <x v="0"/>
    <x v="0"/>
    <n v="2020"/>
    <n v="8"/>
    <n v="3"/>
    <s v="Hist"/>
    <s v="KU_GS3"/>
    <s v="KU_GS"/>
    <s v="KU_GS"/>
    <s v="GS"/>
    <s v="GS3"/>
    <n v="0"/>
    <n v="0"/>
    <n v="0"/>
    <n v="4"/>
    <n v="92845443"/>
  </r>
  <r>
    <x v="11"/>
    <n v="8"/>
    <x v="1"/>
    <s v="GS1"/>
    <n v="33423239"/>
    <x v="0"/>
    <x v="0"/>
    <n v="2020"/>
    <n v="8"/>
    <n v="3"/>
    <s v="Hist"/>
    <s v="LE_GS1"/>
    <s v="LE_GS"/>
    <s v="LE_GS"/>
    <s v="GS"/>
    <s v="GS1"/>
    <n v="0"/>
    <n v="9"/>
    <n v="0"/>
    <n v="2"/>
    <n v="34312580.85352882"/>
  </r>
  <r>
    <x v="11"/>
    <n v="8"/>
    <x v="1"/>
    <s v="GS3"/>
    <n v="82596209"/>
    <x v="0"/>
    <x v="0"/>
    <n v="2020"/>
    <n v="8"/>
    <n v="3"/>
    <s v="Hist"/>
    <s v="LE_GS3"/>
    <s v="LE_GS"/>
    <s v="LE_GS"/>
    <s v="GS"/>
    <s v="GS3"/>
    <n v="0"/>
    <n v="0"/>
    <n v="0"/>
    <n v="2"/>
    <n v="82596209"/>
  </r>
  <r>
    <x v="11"/>
    <n v="9"/>
    <x v="0"/>
    <s v="GS1"/>
    <n v="58924525"/>
    <x v="0"/>
    <x v="0"/>
    <n v="2020"/>
    <n v="9"/>
    <n v="3"/>
    <s v="Hist"/>
    <s v="KU_GS1"/>
    <s v="KU_GS"/>
    <s v="KU_GS"/>
    <s v="GS"/>
    <s v="GS1"/>
    <n v="0"/>
    <n v="3"/>
    <n v="0"/>
    <n v="4"/>
    <n v="58020620.641447105"/>
  </r>
  <r>
    <x v="11"/>
    <n v="9"/>
    <x v="0"/>
    <s v="GS3"/>
    <n v="88409171"/>
    <x v="0"/>
    <x v="0"/>
    <n v="2020"/>
    <n v="9"/>
    <n v="3"/>
    <s v="Hist"/>
    <s v="KU_GS3"/>
    <s v="KU_GS"/>
    <s v="KU_GS"/>
    <s v="GS"/>
    <s v="GS3"/>
    <n v="0"/>
    <n v="0"/>
    <n v="0"/>
    <n v="4"/>
    <n v="88409171"/>
  </r>
  <r>
    <x v="11"/>
    <n v="9"/>
    <x v="1"/>
    <s v="GS1"/>
    <n v="31822140"/>
    <x v="0"/>
    <x v="0"/>
    <n v="2020"/>
    <n v="9"/>
    <n v="3"/>
    <s v="Hist"/>
    <s v="LE_GS1"/>
    <s v="LE_GS"/>
    <s v="LE_GS"/>
    <s v="GS"/>
    <s v="GS1"/>
    <n v="0"/>
    <n v="9"/>
    <n v="0"/>
    <n v="2"/>
    <n v="31391050.588249885"/>
  </r>
  <r>
    <x v="11"/>
    <n v="9"/>
    <x v="1"/>
    <s v="GS3"/>
    <n v="79731932"/>
    <x v="0"/>
    <x v="0"/>
    <n v="2020"/>
    <n v="9"/>
    <n v="3"/>
    <s v="Hist"/>
    <s v="LE_GS3"/>
    <s v="LE_GS"/>
    <s v="LE_GS"/>
    <s v="GS"/>
    <s v="GS3"/>
    <n v="0"/>
    <n v="0"/>
    <n v="0"/>
    <n v="2"/>
    <n v="79731932"/>
  </r>
  <r>
    <x v="11"/>
    <n v="10"/>
    <x v="0"/>
    <s v="GS1"/>
    <n v="46456083"/>
    <x v="0"/>
    <x v="0"/>
    <n v="2020"/>
    <n v="10"/>
    <n v="4"/>
    <s v="Hist"/>
    <s v="KU_GS1"/>
    <s v="KU_GS"/>
    <s v="KU_GS"/>
    <s v="GS"/>
    <s v="GS1"/>
    <n v="0"/>
    <n v="3"/>
    <n v="0"/>
    <n v="4"/>
    <n v="52208202.610625193"/>
  </r>
  <r>
    <x v="11"/>
    <n v="10"/>
    <x v="0"/>
    <s v="GS3"/>
    <n v="72694919"/>
    <x v="0"/>
    <x v="0"/>
    <n v="2020"/>
    <n v="10"/>
    <n v="4"/>
    <s v="Hist"/>
    <s v="KU_GS3"/>
    <s v="KU_GS"/>
    <s v="KU_GS"/>
    <s v="GS"/>
    <s v="GS3"/>
    <n v="0"/>
    <n v="0"/>
    <n v="0"/>
    <n v="4"/>
    <n v="72694919"/>
  </r>
  <r>
    <x v="11"/>
    <n v="10"/>
    <x v="1"/>
    <s v="GS1"/>
    <n v="24873012"/>
    <x v="0"/>
    <x v="0"/>
    <n v="2020"/>
    <n v="10"/>
    <n v="4"/>
    <s v="Hist"/>
    <s v="LE_GS1"/>
    <s v="LE_GS"/>
    <s v="LE_GS"/>
    <s v="GS"/>
    <s v="GS1"/>
    <n v="0"/>
    <n v="9"/>
    <n v="0"/>
    <n v="2"/>
    <n v="29802804.445708547"/>
  </r>
  <r>
    <x v="11"/>
    <n v="10"/>
    <x v="1"/>
    <s v="GS3"/>
    <n v="60775385"/>
    <x v="0"/>
    <x v="0"/>
    <n v="2020"/>
    <n v="10"/>
    <n v="4"/>
    <s v="Hist"/>
    <s v="LE_GS3"/>
    <s v="LE_GS"/>
    <s v="LE_GS"/>
    <s v="GS"/>
    <s v="GS3"/>
    <n v="0"/>
    <n v="0"/>
    <n v="0"/>
    <n v="2"/>
    <n v="60775385"/>
  </r>
  <r>
    <x v="11"/>
    <n v="11"/>
    <x v="0"/>
    <s v="GS1"/>
    <n v="44741487"/>
    <x v="0"/>
    <x v="0"/>
    <n v="2020"/>
    <n v="11"/>
    <n v="4"/>
    <s v="Hist"/>
    <s v="KU_GS1"/>
    <s v="KU_GS"/>
    <s v="KU_GS"/>
    <s v="GS"/>
    <s v="GS1"/>
    <n v="0"/>
    <n v="3"/>
    <n v="0"/>
    <n v="4"/>
    <n v="46133877.965729274"/>
  </r>
  <r>
    <x v="11"/>
    <n v="11"/>
    <x v="0"/>
    <s v="GS3"/>
    <n v="66508654"/>
    <x v="0"/>
    <x v="0"/>
    <n v="2020"/>
    <n v="11"/>
    <n v="4"/>
    <s v="Hist"/>
    <s v="KU_GS3"/>
    <s v="KU_GS"/>
    <s v="KU_GS"/>
    <s v="GS"/>
    <s v="GS3"/>
    <n v="0"/>
    <n v="0"/>
    <n v="0"/>
    <n v="4"/>
    <n v="66508654"/>
  </r>
  <r>
    <x v="11"/>
    <n v="11"/>
    <x v="1"/>
    <s v="GS1"/>
    <n v="24385001"/>
    <x v="0"/>
    <x v="0"/>
    <n v="2020"/>
    <n v="11"/>
    <n v="4"/>
    <s v="Hist"/>
    <s v="LE_GS1"/>
    <s v="LE_GS"/>
    <s v="LE_GS"/>
    <s v="GS"/>
    <s v="GS1"/>
    <n v="0"/>
    <n v="9"/>
    <n v="0"/>
    <n v="2"/>
    <n v="24692998.824637458"/>
  </r>
  <r>
    <x v="11"/>
    <n v="11"/>
    <x v="1"/>
    <s v="GS3"/>
    <n v="56260986"/>
    <x v="0"/>
    <x v="0"/>
    <n v="2020"/>
    <n v="11"/>
    <n v="4"/>
    <s v="Hist"/>
    <s v="LE_GS3"/>
    <s v="LE_GS"/>
    <s v="LE_GS"/>
    <s v="GS"/>
    <s v="GS3"/>
    <n v="0"/>
    <n v="0"/>
    <n v="0"/>
    <n v="2"/>
    <n v="56260986"/>
  </r>
  <r>
    <x v="11"/>
    <n v="12"/>
    <x v="0"/>
    <s v="GS1"/>
    <n v="60052317"/>
    <x v="0"/>
    <x v="0"/>
    <n v="2020"/>
    <n v="12"/>
    <n v="4"/>
    <s v="Hist"/>
    <s v="KU_GS1"/>
    <s v="KU_GS"/>
    <s v="KU_GS"/>
    <s v="GS"/>
    <s v="GS1"/>
    <n v="0"/>
    <n v="3"/>
    <n v="0"/>
    <n v="4"/>
    <n v="64232084.214342371"/>
  </r>
  <r>
    <x v="11"/>
    <n v="12"/>
    <x v="0"/>
    <s v="GS3"/>
    <n v="77864751"/>
    <x v="0"/>
    <x v="0"/>
    <n v="2020"/>
    <n v="12"/>
    <n v="4"/>
    <s v="Hist"/>
    <s v="KU_GS3"/>
    <s v="KU_GS"/>
    <s v="KU_GS"/>
    <s v="GS"/>
    <s v="GS3"/>
    <n v="0"/>
    <n v="0"/>
    <n v="0"/>
    <n v="4"/>
    <n v="77864751"/>
  </r>
  <r>
    <x v="11"/>
    <n v="12"/>
    <x v="1"/>
    <s v="GS1"/>
    <n v="27827479"/>
    <x v="0"/>
    <x v="0"/>
    <n v="2020"/>
    <n v="12"/>
    <n v="4"/>
    <s v="Hist"/>
    <s v="LE_GS1"/>
    <s v="LE_GS"/>
    <s v="LE_GS"/>
    <s v="GS"/>
    <s v="GS1"/>
    <n v="0"/>
    <n v="9"/>
    <n v="0"/>
    <n v="2"/>
    <n v="28484159.24464028"/>
  </r>
  <r>
    <x v="11"/>
    <n v="12"/>
    <x v="1"/>
    <s v="GS3"/>
    <n v="61220365"/>
    <x v="0"/>
    <x v="0"/>
    <n v="2020"/>
    <n v="12"/>
    <n v="4"/>
    <s v="Hist"/>
    <s v="LE_GS3"/>
    <s v="LE_GS"/>
    <s v="LE_GS"/>
    <s v="GS"/>
    <s v="GS3"/>
    <n v="0"/>
    <n v="0"/>
    <n v="0"/>
    <n v="2"/>
    <n v="61220365"/>
  </r>
  <r>
    <x v="12"/>
    <n v="1"/>
    <x v="0"/>
    <s v="GS1"/>
    <n v="72749700"/>
    <x v="0"/>
    <x v="0"/>
    <n v="2021"/>
    <n v="1"/>
    <n v="1"/>
    <s v="Hist"/>
    <s v="KU_GS1"/>
    <s v="KU_GS"/>
    <s v="KU_GS"/>
    <s v="GS"/>
    <s v="GS1"/>
    <n v="0"/>
    <n v="3"/>
    <n v="0"/>
    <n v="4"/>
    <n v="75963892.491917282"/>
  </r>
  <r>
    <x v="12"/>
    <n v="1"/>
    <x v="0"/>
    <s v="GS3"/>
    <n v="87525079"/>
    <x v="0"/>
    <x v="0"/>
    <n v="2021"/>
    <n v="1"/>
    <n v="1"/>
    <s v="Hist"/>
    <s v="KU_GS3"/>
    <s v="KU_GS"/>
    <s v="KU_GS"/>
    <s v="GS"/>
    <s v="GS3"/>
    <n v="0"/>
    <n v="0"/>
    <n v="0"/>
    <n v="4"/>
    <n v="87525079"/>
  </r>
  <r>
    <x v="12"/>
    <n v="1"/>
    <x v="1"/>
    <s v="GS1"/>
    <n v="31336278"/>
    <x v="0"/>
    <x v="0"/>
    <n v="2021"/>
    <n v="1"/>
    <n v="1"/>
    <s v="Hist"/>
    <s v="LE_GS1"/>
    <s v="LE_GS"/>
    <s v="LE_GS"/>
    <s v="GS"/>
    <s v="GS1"/>
    <n v="0"/>
    <n v="9"/>
    <n v="0"/>
    <n v="2"/>
    <n v="32314811.126085319"/>
  </r>
  <r>
    <x v="12"/>
    <n v="1"/>
    <x v="1"/>
    <s v="GS3"/>
    <n v="66889791"/>
    <x v="0"/>
    <x v="0"/>
    <n v="2021"/>
    <n v="1"/>
    <n v="1"/>
    <s v="Hist"/>
    <s v="LE_GS3"/>
    <s v="LE_GS"/>
    <s v="LE_GS"/>
    <s v="GS"/>
    <s v="GS3"/>
    <n v="0"/>
    <n v="0"/>
    <n v="0"/>
    <n v="2"/>
    <n v="66889791"/>
  </r>
  <r>
    <x v="12"/>
    <n v="2"/>
    <x v="0"/>
    <s v="GS1"/>
    <n v="75224889"/>
    <x v="0"/>
    <x v="0"/>
    <n v="2021"/>
    <n v="2"/>
    <n v="1"/>
    <s v="Hist"/>
    <s v="KU_GS1"/>
    <s v="KU_GS"/>
    <s v="KU_GS"/>
    <s v="GS"/>
    <s v="GS1"/>
    <n v="0"/>
    <n v="3"/>
    <n v="0"/>
    <n v="4"/>
    <n v="67389703.426255718"/>
  </r>
  <r>
    <x v="12"/>
    <n v="2"/>
    <x v="0"/>
    <s v="GS3"/>
    <n v="89688037"/>
    <x v="0"/>
    <x v="0"/>
    <n v="2021"/>
    <n v="2"/>
    <n v="1"/>
    <s v="Hist"/>
    <s v="KU_GS3"/>
    <s v="KU_GS"/>
    <s v="KU_GS"/>
    <s v="GS"/>
    <s v="GS3"/>
    <n v="0"/>
    <n v="0"/>
    <n v="0"/>
    <n v="4"/>
    <n v="89688037"/>
  </r>
  <r>
    <x v="12"/>
    <n v="2"/>
    <x v="1"/>
    <s v="GS1"/>
    <n v="31405125"/>
    <x v="0"/>
    <x v="0"/>
    <n v="2021"/>
    <n v="2"/>
    <n v="1"/>
    <s v="Hist"/>
    <s v="LE_GS1"/>
    <s v="LE_GS"/>
    <s v="LE_GS"/>
    <s v="GS"/>
    <s v="GS1"/>
    <n v="0"/>
    <n v="9"/>
    <n v="0"/>
    <n v="2"/>
    <n v="29669485.852702938"/>
  </r>
  <r>
    <x v="12"/>
    <n v="2"/>
    <x v="1"/>
    <s v="GS3"/>
    <n v="68172168"/>
    <x v="0"/>
    <x v="0"/>
    <n v="2021"/>
    <n v="2"/>
    <n v="1"/>
    <s v="Hist"/>
    <s v="LE_GS3"/>
    <s v="LE_GS"/>
    <s v="LE_GS"/>
    <s v="GS"/>
    <s v="GS3"/>
    <n v="0"/>
    <n v="0"/>
    <n v="0"/>
    <n v="2"/>
    <n v="68172168"/>
  </r>
  <r>
    <x v="12"/>
    <n v="3"/>
    <x v="0"/>
    <s v="GS1"/>
    <n v="63166912"/>
    <x v="0"/>
    <x v="0"/>
    <n v="2021"/>
    <n v="3"/>
    <n v="1"/>
    <s v="Hist"/>
    <s v="KU_GS1"/>
    <s v="KU_GS"/>
    <s v="KU_GS"/>
    <s v="GS"/>
    <s v="GS1"/>
    <n v="0"/>
    <n v="3"/>
    <n v="0"/>
    <n v="4"/>
    <n v="65656758.994392365"/>
  </r>
  <r>
    <x v="12"/>
    <n v="3"/>
    <x v="0"/>
    <s v="GS3"/>
    <n v="77916727"/>
    <x v="0"/>
    <x v="0"/>
    <n v="2021"/>
    <n v="3"/>
    <n v="1"/>
    <s v="Hist"/>
    <s v="KU_GS3"/>
    <s v="KU_GS"/>
    <s v="KU_GS"/>
    <s v="GS"/>
    <s v="GS3"/>
    <n v="0"/>
    <n v="0"/>
    <n v="0"/>
    <n v="4"/>
    <n v="77916727"/>
  </r>
  <r>
    <x v="12"/>
    <n v="3"/>
    <x v="1"/>
    <s v="GS1"/>
    <n v="27511962"/>
    <x v="0"/>
    <x v="0"/>
    <n v="2021"/>
    <n v="3"/>
    <n v="1"/>
    <s v="Hist"/>
    <s v="LE_GS1"/>
    <s v="LE_GS"/>
    <s v="LE_GS"/>
    <s v="GS"/>
    <s v="GS1"/>
    <n v="0"/>
    <n v="9"/>
    <n v="0"/>
    <n v="2"/>
    <n v="28064142.010561977"/>
  </r>
  <r>
    <x v="12"/>
    <n v="3"/>
    <x v="1"/>
    <s v="GS3"/>
    <n v="59981829"/>
    <x v="0"/>
    <x v="0"/>
    <n v="2021"/>
    <n v="3"/>
    <n v="1"/>
    <s v="Hist"/>
    <s v="LE_GS3"/>
    <s v="LE_GS"/>
    <s v="LE_GS"/>
    <s v="GS"/>
    <s v="GS3"/>
    <n v="0"/>
    <n v="0"/>
    <n v="0"/>
    <n v="2"/>
    <n v="59981829"/>
  </r>
  <r>
    <x v="12"/>
    <n v="4"/>
    <x v="0"/>
    <s v="GS1"/>
    <n v="49622649"/>
    <x v="0"/>
    <x v="0"/>
    <n v="2021"/>
    <n v="4"/>
    <n v="2"/>
    <s v="Hist"/>
    <s v="KU_GS1"/>
    <s v="KU_GS"/>
    <s v="KU_GS"/>
    <s v="GS"/>
    <s v="GS1"/>
    <n v="0"/>
    <n v="3"/>
    <n v="0"/>
    <n v="4"/>
    <n v="52508195.186749093"/>
  </r>
  <r>
    <x v="12"/>
    <n v="4"/>
    <x v="0"/>
    <s v="GS3"/>
    <n v="71422308"/>
    <x v="0"/>
    <x v="0"/>
    <n v="2021"/>
    <n v="4"/>
    <n v="2"/>
    <s v="Hist"/>
    <s v="KU_GS3"/>
    <s v="KU_GS"/>
    <s v="KU_GS"/>
    <s v="GS"/>
    <s v="GS3"/>
    <n v="0"/>
    <n v="0"/>
    <n v="0"/>
    <n v="4"/>
    <n v="71422308"/>
  </r>
  <r>
    <x v="12"/>
    <n v="4"/>
    <x v="1"/>
    <s v="GS1"/>
    <n v="24827369"/>
    <x v="0"/>
    <x v="0"/>
    <n v="2021"/>
    <n v="4"/>
    <n v="2"/>
    <s v="Hist"/>
    <s v="LE_GS1"/>
    <s v="LE_GS"/>
    <s v="LE_GS"/>
    <s v="GS"/>
    <s v="GS1"/>
    <n v="0"/>
    <n v="9"/>
    <n v="0"/>
    <n v="2"/>
    <n v="26206272.618464723"/>
  </r>
  <r>
    <x v="12"/>
    <n v="4"/>
    <x v="1"/>
    <s v="GS3"/>
    <n v="57713443"/>
    <x v="0"/>
    <x v="0"/>
    <n v="2021"/>
    <n v="4"/>
    <n v="2"/>
    <s v="Hist"/>
    <s v="LE_GS3"/>
    <s v="LE_GS"/>
    <s v="LE_GS"/>
    <s v="GS"/>
    <s v="GS3"/>
    <n v="0"/>
    <n v="0"/>
    <n v="0"/>
    <n v="2"/>
    <n v="57713443"/>
  </r>
  <r>
    <x v="12"/>
    <n v="5"/>
    <x v="0"/>
    <s v="GS1"/>
    <n v="45329113"/>
    <x v="0"/>
    <x v="0"/>
    <n v="2021"/>
    <n v="5"/>
    <n v="2"/>
    <s v="Hist"/>
    <s v="KU_GS1"/>
    <s v="KU_GS"/>
    <s v="KU_GS"/>
    <s v="GS"/>
    <s v="GS1"/>
    <n v="0"/>
    <n v="3"/>
    <n v="0"/>
    <n v="4"/>
    <n v="48329426.391011216"/>
  </r>
  <r>
    <x v="12"/>
    <n v="5"/>
    <x v="0"/>
    <s v="GS3"/>
    <n v="68420027"/>
    <x v="0"/>
    <x v="0"/>
    <n v="2021"/>
    <n v="5"/>
    <n v="2"/>
    <s v="Hist"/>
    <s v="KU_GS3"/>
    <s v="KU_GS"/>
    <s v="KU_GS"/>
    <s v="GS"/>
    <s v="GS3"/>
    <n v="0"/>
    <n v="0"/>
    <n v="0"/>
    <n v="4"/>
    <n v="68420027"/>
  </r>
  <r>
    <x v="12"/>
    <n v="5"/>
    <x v="1"/>
    <s v="GS1"/>
    <n v="24388139"/>
    <x v="0"/>
    <x v="0"/>
    <n v="2021"/>
    <n v="5"/>
    <n v="2"/>
    <s v="Hist"/>
    <s v="LE_GS1"/>
    <s v="LE_GS"/>
    <s v="LE_GS"/>
    <s v="GS"/>
    <s v="GS1"/>
    <n v="0"/>
    <n v="9"/>
    <n v="0"/>
    <n v="2"/>
    <n v="27503869.036706261"/>
  </r>
  <r>
    <x v="12"/>
    <n v="5"/>
    <x v="1"/>
    <s v="GS3"/>
    <n v="58946495"/>
    <x v="0"/>
    <x v="0"/>
    <n v="2021"/>
    <n v="5"/>
    <n v="2"/>
    <s v="Hist"/>
    <s v="LE_GS3"/>
    <s v="LE_GS"/>
    <s v="LE_GS"/>
    <s v="GS"/>
    <s v="GS3"/>
    <n v="0"/>
    <n v="0"/>
    <n v="0"/>
    <n v="2"/>
    <n v="58946495"/>
  </r>
  <r>
    <x v="12"/>
    <n v="6"/>
    <x v="0"/>
    <s v="GS1"/>
    <n v="54143120"/>
    <x v="0"/>
    <x v="0"/>
    <n v="2021"/>
    <n v="6"/>
    <n v="2"/>
    <s v="Hist"/>
    <s v="KU_GS1"/>
    <s v="KU_GS"/>
    <s v="KU_GS"/>
    <s v="GS"/>
    <s v="GS1"/>
    <n v="0"/>
    <n v="3"/>
    <n v="0"/>
    <n v="4"/>
    <n v="53732626.291941375"/>
  </r>
  <r>
    <x v="12"/>
    <n v="6"/>
    <x v="0"/>
    <s v="GS3"/>
    <n v="83404485"/>
    <x v="0"/>
    <x v="0"/>
    <n v="2021"/>
    <n v="6"/>
    <n v="2"/>
    <s v="Hist"/>
    <s v="KU_GS3"/>
    <s v="KU_GS"/>
    <s v="KU_GS"/>
    <s v="GS"/>
    <s v="GS3"/>
    <n v="0"/>
    <n v="0"/>
    <n v="0"/>
    <n v="4"/>
    <n v="83404485"/>
  </r>
  <r>
    <x v="12"/>
    <n v="6"/>
    <x v="1"/>
    <s v="GS1"/>
    <n v="29402468"/>
    <x v="0"/>
    <x v="0"/>
    <n v="2021"/>
    <n v="6"/>
    <n v="2"/>
    <s v="Hist"/>
    <s v="LE_GS1"/>
    <s v="LE_GS"/>
    <s v="LE_GS"/>
    <s v="GS"/>
    <s v="GS1"/>
    <n v="0"/>
    <n v="9"/>
    <n v="0"/>
    <n v="2"/>
    <n v="30600104.905373298"/>
  </r>
  <r>
    <x v="12"/>
    <n v="6"/>
    <x v="1"/>
    <s v="GS3"/>
    <n v="73530078"/>
    <x v="0"/>
    <x v="0"/>
    <n v="2021"/>
    <n v="6"/>
    <n v="2"/>
    <s v="Hist"/>
    <s v="LE_GS3"/>
    <s v="LE_GS"/>
    <s v="LE_GS"/>
    <s v="GS"/>
    <s v="GS3"/>
    <n v="0"/>
    <n v="0"/>
    <n v="0"/>
    <n v="2"/>
    <n v="73530078"/>
  </r>
  <r>
    <x v="12"/>
    <n v="7"/>
    <x v="0"/>
    <s v="GS1"/>
    <n v="63395400"/>
    <x v="0"/>
    <x v="0"/>
    <n v="2021"/>
    <n v="7"/>
    <n v="3"/>
    <s v="Hist"/>
    <s v="KU_GS1"/>
    <s v="KU_GS"/>
    <s v="KU_GS"/>
    <s v="GS"/>
    <s v="GS1"/>
    <n v="0"/>
    <n v="3"/>
    <n v="0"/>
    <n v="4"/>
    <n v="60435744.543038927"/>
  </r>
  <r>
    <x v="12"/>
    <n v="7"/>
    <x v="0"/>
    <s v="GS3"/>
    <n v="96212390"/>
    <x v="0"/>
    <x v="0"/>
    <n v="2021"/>
    <n v="7"/>
    <n v="3"/>
    <s v="Hist"/>
    <s v="KU_GS3"/>
    <s v="KU_GS"/>
    <s v="KU_GS"/>
    <s v="GS"/>
    <s v="GS3"/>
    <n v="0"/>
    <n v="0"/>
    <n v="0"/>
    <n v="4"/>
    <n v="96212390"/>
  </r>
  <r>
    <x v="12"/>
    <n v="7"/>
    <x v="1"/>
    <s v="GS1"/>
    <n v="34077972"/>
    <x v="0"/>
    <x v="0"/>
    <n v="2021"/>
    <n v="7"/>
    <n v="3"/>
    <s v="Hist"/>
    <s v="LE_GS1"/>
    <s v="LE_GS"/>
    <s v="LE_GS"/>
    <s v="GS"/>
    <s v="GS1"/>
    <n v="0"/>
    <n v="9"/>
    <n v="0"/>
    <n v="2"/>
    <n v="32582802.922024738"/>
  </r>
  <r>
    <x v="12"/>
    <n v="7"/>
    <x v="1"/>
    <s v="GS3"/>
    <n v="86927363"/>
    <x v="0"/>
    <x v="0"/>
    <n v="2021"/>
    <n v="7"/>
    <n v="3"/>
    <s v="Hist"/>
    <s v="LE_GS3"/>
    <s v="LE_GS"/>
    <s v="LE_GS"/>
    <s v="GS"/>
    <s v="GS3"/>
    <n v="0"/>
    <n v="0"/>
    <n v="0"/>
    <n v="2"/>
    <n v="86927363"/>
  </r>
  <r>
    <x v="12"/>
    <n v="8"/>
    <x v="0"/>
    <s v="GS1"/>
    <n v="64984862"/>
    <x v="0"/>
    <x v="0"/>
    <n v="2021"/>
    <n v="8"/>
    <n v="3"/>
    <s v="Hist"/>
    <s v="KU_GS1"/>
    <s v="KU_GS"/>
    <s v="KU_GS"/>
    <s v="GS"/>
    <s v="GS1"/>
    <n v="0"/>
    <n v="3"/>
    <n v="0"/>
    <n v="4"/>
    <n v="62609760.70339112"/>
  </r>
  <r>
    <x v="12"/>
    <n v="8"/>
    <x v="0"/>
    <s v="GS3"/>
    <n v="98236059"/>
    <x v="0"/>
    <x v="0"/>
    <n v="2021"/>
    <n v="8"/>
    <n v="3"/>
    <s v="Hist"/>
    <s v="KU_GS3"/>
    <s v="KU_GS"/>
    <s v="KU_GS"/>
    <s v="GS"/>
    <s v="GS3"/>
    <n v="0"/>
    <n v="0"/>
    <n v="0"/>
    <n v="4"/>
    <n v="98236059"/>
  </r>
  <r>
    <x v="12"/>
    <n v="8"/>
    <x v="1"/>
    <s v="GS1"/>
    <n v="34448074"/>
    <x v="0"/>
    <x v="0"/>
    <n v="2021"/>
    <n v="8"/>
    <n v="3"/>
    <s v="Hist"/>
    <s v="LE_GS1"/>
    <s v="LE_GS"/>
    <s v="LE_GS"/>
    <s v="GS"/>
    <s v="GS1"/>
    <n v="0"/>
    <n v="9"/>
    <n v="0"/>
    <n v="2"/>
    <n v="33947239.814341068"/>
  </r>
  <r>
    <x v="12"/>
    <n v="8"/>
    <x v="1"/>
    <s v="GS3"/>
    <n v="89923873"/>
    <x v="0"/>
    <x v="0"/>
    <n v="2021"/>
    <n v="8"/>
    <n v="3"/>
    <s v="Hist"/>
    <s v="LE_GS3"/>
    <s v="LE_GS"/>
    <s v="LE_GS"/>
    <s v="GS"/>
    <s v="GS3"/>
    <n v="0"/>
    <n v="0"/>
    <n v="0"/>
    <n v="2"/>
    <n v="89923873"/>
  </r>
  <r>
    <x v="12"/>
    <n v="9"/>
    <x v="0"/>
    <s v="GS1"/>
    <n v="62685261"/>
    <x v="0"/>
    <x v="0"/>
    <n v="2021"/>
    <n v="9"/>
    <n v="3"/>
    <s v="Hist"/>
    <s v="KU_GS1"/>
    <s v="KU_GS"/>
    <s v="KU_GS"/>
    <s v="GS"/>
    <s v="GS1"/>
    <n v="0"/>
    <n v="3"/>
    <n v="0"/>
    <n v="4"/>
    <n v="55492793.851218231"/>
  </r>
  <r>
    <x v="12"/>
    <n v="9"/>
    <x v="0"/>
    <s v="GS3"/>
    <n v="96698628"/>
    <x v="0"/>
    <x v="0"/>
    <n v="2021"/>
    <n v="9"/>
    <n v="3"/>
    <s v="Hist"/>
    <s v="KU_GS3"/>
    <s v="KU_GS"/>
    <s v="KU_GS"/>
    <s v="GS"/>
    <s v="GS3"/>
    <n v="0"/>
    <n v="0"/>
    <n v="0"/>
    <n v="4"/>
    <n v="96698628"/>
  </r>
  <r>
    <x v="12"/>
    <n v="9"/>
    <x v="1"/>
    <s v="GS1"/>
    <n v="33647413"/>
    <x v="0"/>
    <x v="0"/>
    <n v="2021"/>
    <n v="9"/>
    <n v="3"/>
    <s v="Hist"/>
    <s v="LE_GS1"/>
    <s v="LE_GS"/>
    <s v="LE_GS"/>
    <s v="GS"/>
    <s v="GS1"/>
    <n v="0"/>
    <n v="9"/>
    <n v="0"/>
    <n v="2"/>
    <n v="28577636.133766539"/>
  </r>
  <r>
    <x v="12"/>
    <n v="9"/>
    <x v="1"/>
    <s v="GS3"/>
    <n v="87005986"/>
    <x v="0"/>
    <x v="0"/>
    <n v="2021"/>
    <n v="9"/>
    <n v="3"/>
    <s v="Hist"/>
    <s v="LE_GS3"/>
    <s v="LE_GS"/>
    <s v="LE_GS"/>
    <s v="GS"/>
    <s v="GS3"/>
    <n v="0"/>
    <n v="0"/>
    <n v="0"/>
    <n v="2"/>
    <n v="87005986"/>
  </r>
  <r>
    <x v="12"/>
    <n v="10"/>
    <x v="0"/>
    <s v="GS1"/>
    <n v="47943741"/>
    <x v="0"/>
    <x v="0"/>
    <n v="2021"/>
    <n v="10"/>
    <n v="4"/>
    <s v="Hist"/>
    <s v="KU_GS1"/>
    <s v="KU_GS"/>
    <s v="KU_GS"/>
    <s v="GS"/>
    <s v="GS1"/>
    <n v="0"/>
    <n v="3"/>
    <n v="0"/>
    <n v="4"/>
    <n v="38653753.187762767"/>
  </r>
  <r>
    <x v="12"/>
    <n v="10"/>
    <x v="0"/>
    <s v="GS3"/>
    <n v="76538541"/>
    <x v="0"/>
    <x v="0"/>
    <n v="2021"/>
    <n v="10"/>
    <n v="4"/>
    <s v="Hist"/>
    <s v="KU_GS3"/>
    <s v="KU_GS"/>
    <s v="KU_GS"/>
    <s v="GS"/>
    <s v="GS3"/>
    <n v="0"/>
    <n v="0"/>
    <n v="0"/>
    <n v="4"/>
    <n v="76538541"/>
  </r>
  <r>
    <x v="12"/>
    <n v="10"/>
    <x v="1"/>
    <s v="GS1"/>
    <n v="26271153"/>
    <x v="0"/>
    <x v="0"/>
    <n v="2021"/>
    <n v="10"/>
    <n v="4"/>
    <s v="Hist"/>
    <s v="LE_GS1"/>
    <s v="LE_GS"/>
    <s v="LE_GS"/>
    <s v="GS"/>
    <s v="GS1"/>
    <n v="0"/>
    <n v="9"/>
    <n v="0"/>
    <n v="2"/>
    <n v="19401456.395954303"/>
  </r>
  <r>
    <x v="12"/>
    <n v="10"/>
    <x v="1"/>
    <s v="GS3"/>
    <n v="67901812"/>
    <x v="0"/>
    <x v="0"/>
    <n v="2021"/>
    <n v="10"/>
    <n v="4"/>
    <s v="Hist"/>
    <s v="LE_GS3"/>
    <s v="LE_GS"/>
    <s v="LE_GS"/>
    <s v="GS"/>
    <s v="GS3"/>
    <n v="0"/>
    <n v="0"/>
    <n v="0"/>
    <n v="2"/>
    <n v="67901812"/>
  </r>
  <r>
    <x v="12"/>
    <n v="11"/>
    <x v="0"/>
    <s v="GS1"/>
    <n v="49063455"/>
    <x v="0"/>
    <x v="0"/>
    <n v="2021"/>
    <n v="11"/>
    <n v="4"/>
    <s v="Hist"/>
    <s v="KU_GS1"/>
    <s v="KU_GS"/>
    <s v="KU_GS"/>
    <s v="GS"/>
    <s v="GS1"/>
    <n v="0"/>
    <n v="3"/>
    <n v="0"/>
    <n v="4"/>
    <n v="49135309.579239376"/>
  </r>
  <r>
    <x v="12"/>
    <n v="11"/>
    <x v="0"/>
    <s v="GS3"/>
    <n v="71862869"/>
    <x v="0"/>
    <x v="0"/>
    <n v="2021"/>
    <n v="11"/>
    <n v="4"/>
    <s v="Hist"/>
    <s v="KU_GS3"/>
    <s v="KU_GS"/>
    <s v="KU_GS"/>
    <s v="GS"/>
    <s v="GS3"/>
    <n v="0"/>
    <n v="0"/>
    <n v="0"/>
    <n v="4"/>
    <n v="71862869"/>
  </r>
  <r>
    <x v="12"/>
    <n v="11"/>
    <x v="1"/>
    <s v="GS1"/>
    <n v="25894188"/>
    <x v="0"/>
    <x v="0"/>
    <n v="2021"/>
    <n v="11"/>
    <n v="4"/>
    <s v="Hist"/>
    <s v="LE_GS1"/>
    <s v="LE_GS"/>
    <s v="LE_GS"/>
    <s v="GS"/>
    <s v="GS1"/>
    <n v="0"/>
    <n v="9"/>
    <n v="0"/>
    <n v="2"/>
    <n v="25814043.392799683"/>
  </r>
  <r>
    <x v="12"/>
    <n v="11"/>
    <x v="1"/>
    <s v="GS3"/>
    <n v="60710567"/>
    <x v="0"/>
    <x v="0"/>
    <n v="2021"/>
    <n v="11"/>
    <n v="4"/>
    <s v="Hist"/>
    <s v="LE_GS3"/>
    <s v="LE_GS"/>
    <s v="LE_GS"/>
    <s v="GS"/>
    <s v="GS3"/>
    <n v="0"/>
    <n v="0"/>
    <n v="0"/>
    <n v="2"/>
    <n v="60710567"/>
  </r>
  <r>
    <x v="12"/>
    <n v="12"/>
    <x v="0"/>
    <s v="GS1"/>
    <n v="60401128"/>
    <x v="0"/>
    <x v="0"/>
    <n v="2021"/>
    <n v="12"/>
    <n v="4"/>
    <s v="Hist"/>
    <s v="KU_GS1"/>
    <s v="KU_GS"/>
    <s v="KU_GS"/>
    <s v="GS"/>
    <s v="GS1"/>
    <n v="0"/>
    <n v="3"/>
    <n v="0"/>
    <n v="4"/>
    <n v="68114350.005330667"/>
  </r>
  <r>
    <x v="12"/>
    <n v="12"/>
    <x v="0"/>
    <s v="GS3"/>
    <n v="79695578"/>
    <x v="0"/>
    <x v="0"/>
    <n v="2021"/>
    <n v="12"/>
    <n v="4"/>
    <s v="Hist"/>
    <s v="KU_GS3"/>
    <s v="KU_GS"/>
    <s v="KU_GS"/>
    <s v="GS"/>
    <s v="GS3"/>
    <n v="0"/>
    <n v="0"/>
    <n v="0"/>
    <n v="4"/>
    <n v="79695578"/>
  </r>
  <r>
    <x v="12"/>
    <n v="12"/>
    <x v="1"/>
    <s v="GS1"/>
    <n v="28221765"/>
    <x v="0"/>
    <x v="0"/>
    <n v="2021"/>
    <n v="12"/>
    <n v="4"/>
    <s v="Hist"/>
    <s v="LE_GS1"/>
    <s v="LE_GS"/>
    <s v="LE_GS"/>
    <s v="GS"/>
    <s v="GS1"/>
    <n v="0"/>
    <n v="9"/>
    <n v="0"/>
    <n v="2"/>
    <n v="29787813.014675587"/>
  </r>
  <r>
    <x v="12"/>
    <n v="12"/>
    <x v="1"/>
    <s v="GS3"/>
    <n v="62581027"/>
    <x v="0"/>
    <x v="0"/>
    <n v="2021"/>
    <n v="12"/>
    <n v="4"/>
    <s v="Hist"/>
    <s v="LE_GS3"/>
    <s v="LE_GS"/>
    <s v="LE_GS"/>
    <s v="GS"/>
    <s v="GS3"/>
    <n v="0"/>
    <n v="0"/>
    <n v="0"/>
    <n v="2"/>
    <n v="62581027"/>
  </r>
  <r>
    <x v="13"/>
    <n v="1"/>
    <x v="0"/>
    <s v="GS1"/>
    <n v="69128818"/>
    <x v="0"/>
    <x v="0"/>
    <n v="2022"/>
    <n v="1"/>
    <n v="1"/>
    <s v="2022BP_Avg"/>
    <s v="KU_GS1"/>
    <s v="KU_GS"/>
    <s v="KU_GS"/>
    <s v="GS"/>
    <s v="GS1"/>
    <n v="0"/>
    <n v="3"/>
    <n v="0"/>
    <n v="4"/>
    <n v="81584019.587034255"/>
  </r>
  <r>
    <x v="13"/>
    <n v="1"/>
    <x v="0"/>
    <s v="GS3"/>
    <n v="86054658"/>
    <x v="0"/>
    <x v="0"/>
    <n v="2022"/>
    <n v="1"/>
    <n v="1"/>
    <s v="2022BP_Avg"/>
    <s v="KU_GS3"/>
    <s v="KU_GS"/>
    <s v="KU_GS"/>
    <s v="GS"/>
    <s v="GS3"/>
    <n v="0"/>
    <n v="0"/>
    <n v="0"/>
    <n v="4"/>
    <n v="86054658"/>
  </r>
  <r>
    <x v="13"/>
    <n v="1"/>
    <x v="1"/>
    <s v="GS1"/>
    <n v="30503872"/>
    <x v="0"/>
    <x v="0"/>
    <n v="2022"/>
    <n v="1"/>
    <n v="1"/>
    <s v="2022BP_Avg"/>
    <s v="LE_GS1"/>
    <s v="LE_GS"/>
    <s v="LE_GS"/>
    <s v="GS"/>
    <s v="GS1"/>
    <n v="0"/>
    <n v="9"/>
    <n v="0"/>
    <n v="2"/>
    <n v="33940420.743006714"/>
  </r>
  <r>
    <x v="13"/>
    <n v="1"/>
    <x v="1"/>
    <s v="GS3"/>
    <n v="66560482"/>
    <x v="0"/>
    <x v="0"/>
    <n v="2022"/>
    <n v="1"/>
    <n v="1"/>
    <s v="2022BP_Avg"/>
    <s v="LE_GS3"/>
    <s v="LE_GS"/>
    <s v="LE_GS"/>
    <s v="GS"/>
    <s v="GS3"/>
    <n v="0"/>
    <n v="0"/>
    <n v="0"/>
    <n v="2"/>
    <n v="66560482"/>
  </r>
  <r>
    <x v="13"/>
    <n v="2"/>
    <x v="0"/>
    <s v="GS1"/>
    <n v="73996626"/>
    <x v="0"/>
    <x v="0"/>
    <n v="2022"/>
    <n v="2"/>
    <n v="1"/>
    <s v="2022BP_Avg"/>
    <s v="KU_GS1"/>
    <s v="KU_GS"/>
    <s v="KU_GS"/>
    <s v="GS"/>
    <s v="GS1"/>
    <n v="0"/>
    <n v="3"/>
    <n v="0"/>
    <n v="4"/>
    <n v="70715751.578680232"/>
  </r>
  <r>
    <x v="13"/>
    <n v="2"/>
    <x v="0"/>
    <s v="GS3"/>
    <n v="87249756"/>
    <x v="0"/>
    <x v="0"/>
    <n v="2022"/>
    <n v="2"/>
    <n v="1"/>
    <s v="2022BP_Avg"/>
    <s v="KU_GS3"/>
    <s v="KU_GS"/>
    <s v="KU_GS"/>
    <s v="GS"/>
    <s v="GS3"/>
    <n v="0"/>
    <n v="0"/>
    <n v="0"/>
    <n v="4"/>
    <n v="87249756"/>
  </r>
  <r>
    <x v="13"/>
    <n v="2"/>
    <x v="1"/>
    <s v="GS1"/>
    <n v="30710138"/>
    <x v="0"/>
    <x v="0"/>
    <n v="2022"/>
    <n v="2"/>
    <n v="1"/>
    <s v="2022BP_Avg"/>
    <s v="LE_GS1"/>
    <s v="LE_GS"/>
    <s v="LE_GS"/>
    <s v="GS"/>
    <s v="GS1"/>
    <n v="0"/>
    <n v="9"/>
    <n v="0"/>
    <n v="2"/>
    <n v="29694819.082534768"/>
  </r>
  <r>
    <x v="13"/>
    <n v="2"/>
    <x v="1"/>
    <s v="GS3"/>
    <n v="66122841"/>
    <x v="0"/>
    <x v="0"/>
    <n v="2022"/>
    <n v="2"/>
    <n v="1"/>
    <s v="2022BP_Avg"/>
    <s v="LE_GS3"/>
    <s v="LE_GS"/>
    <s v="LE_GS"/>
    <s v="GS"/>
    <s v="GS3"/>
    <n v="0"/>
    <n v="0"/>
    <n v="0"/>
    <n v="2"/>
    <n v="66122841"/>
  </r>
  <r>
    <x v="0"/>
    <n v="4"/>
    <x v="0"/>
    <s v="GS1"/>
    <n v="62788"/>
    <x v="1"/>
    <x v="0"/>
    <n v="2009"/>
    <n v="4"/>
    <n v="2"/>
    <s v="Hist"/>
    <s v="KU_GS1"/>
    <s v="KU_GS"/>
    <s v="KU_GS"/>
    <s v="GS"/>
    <s v="GS1"/>
    <n v="0"/>
    <n v="0"/>
    <n v="0"/>
    <n v="4"/>
    <n v="62788"/>
  </r>
  <r>
    <x v="0"/>
    <n v="4"/>
    <x v="0"/>
    <s v="GS3"/>
    <n v="16315"/>
    <x v="1"/>
    <x v="0"/>
    <n v="2009"/>
    <n v="4"/>
    <n v="2"/>
    <s v="Hist"/>
    <s v="KU_GS3"/>
    <s v="KU_GS"/>
    <s v="KU_GS"/>
    <s v="GS"/>
    <s v="GS3"/>
    <n v="0"/>
    <n v="0"/>
    <n v="0"/>
    <n v="4"/>
    <n v="16315"/>
  </r>
  <r>
    <x v="0"/>
    <n v="4"/>
    <x v="1"/>
    <s v="GS1"/>
    <n v="27993"/>
    <x v="1"/>
    <x v="0"/>
    <n v="2009"/>
    <n v="4"/>
    <n v="2"/>
    <s v="Hist"/>
    <s v="LE_GS1"/>
    <s v="LE_GS"/>
    <s v="LE_GS"/>
    <s v="GS"/>
    <s v="GS1"/>
    <n v="0"/>
    <n v="0"/>
    <n v="0"/>
    <n v="2"/>
    <n v="27993"/>
  </r>
  <r>
    <x v="0"/>
    <n v="4"/>
    <x v="1"/>
    <s v="GS3"/>
    <n v="15391"/>
    <x v="1"/>
    <x v="0"/>
    <n v="2009"/>
    <n v="4"/>
    <n v="2"/>
    <s v="Hist"/>
    <s v="LE_GS3"/>
    <s v="LE_GS"/>
    <s v="LE_GS"/>
    <s v="GS"/>
    <s v="GS3"/>
    <n v="0"/>
    <n v="0"/>
    <n v="0"/>
    <n v="2"/>
    <n v="15391"/>
  </r>
  <r>
    <x v="0"/>
    <n v="5"/>
    <x v="0"/>
    <s v="GS1"/>
    <n v="62710"/>
    <x v="1"/>
    <x v="0"/>
    <n v="2009"/>
    <n v="5"/>
    <n v="2"/>
    <s v="Hist"/>
    <s v="KU_GS1"/>
    <s v="KU_GS"/>
    <s v="KU_GS"/>
    <s v="GS"/>
    <s v="GS1"/>
    <n v="0"/>
    <n v="0"/>
    <n v="0"/>
    <n v="4"/>
    <n v="62710"/>
  </r>
  <r>
    <x v="0"/>
    <n v="5"/>
    <x v="0"/>
    <s v="GS3"/>
    <n v="16283"/>
    <x v="1"/>
    <x v="0"/>
    <n v="2009"/>
    <n v="5"/>
    <n v="2"/>
    <s v="Hist"/>
    <s v="KU_GS3"/>
    <s v="KU_GS"/>
    <s v="KU_GS"/>
    <s v="GS"/>
    <s v="GS3"/>
    <n v="0"/>
    <n v="0"/>
    <n v="0"/>
    <n v="4"/>
    <n v="16283"/>
  </r>
  <r>
    <x v="0"/>
    <n v="5"/>
    <x v="1"/>
    <s v="GS1"/>
    <n v="27970"/>
    <x v="1"/>
    <x v="0"/>
    <n v="2009"/>
    <n v="5"/>
    <n v="2"/>
    <s v="Hist"/>
    <s v="LE_GS1"/>
    <s v="LE_GS"/>
    <s v="LE_GS"/>
    <s v="GS"/>
    <s v="GS1"/>
    <n v="0"/>
    <n v="0"/>
    <n v="0"/>
    <n v="2"/>
    <n v="27970"/>
  </r>
  <r>
    <x v="0"/>
    <n v="5"/>
    <x v="1"/>
    <s v="GS3"/>
    <n v="15328"/>
    <x v="1"/>
    <x v="0"/>
    <n v="2009"/>
    <n v="5"/>
    <n v="2"/>
    <s v="Hist"/>
    <s v="LE_GS3"/>
    <s v="LE_GS"/>
    <s v="LE_GS"/>
    <s v="GS"/>
    <s v="GS3"/>
    <n v="0"/>
    <n v="0"/>
    <n v="0"/>
    <n v="2"/>
    <n v="15328"/>
  </r>
  <r>
    <x v="0"/>
    <n v="6"/>
    <x v="0"/>
    <s v="GS1"/>
    <n v="62954"/>
    <x v="1"/>
    <x v="0"/>
    <n v="2009"/>
    <n v="6"/>
    <n v="2"/>
    <s v="Hist"/>
    <s v="KU_GS1"/>
    <s v="KU_GS"/>
    <s v="KU_GS"/>
    <s v="GS"/>
    <s v="GS1"/>
    <n v="0"/>
    <n v="0"/>
    <n v="0"/>
    <n v="4"/>
    <n v="62954"/>
  </r>
  <r>
    <x v="0"/>
    <n v="6"/>
    <x v="0"/>
    <s v="GS3"/>
    <n v="16257"/>
    <x v="1"/>
    <x v="0"/>
    <n v="2009"/>
    <n v="6"/>
    <n v="2"/>
    <s v="Hist"/>
    <s v="KU_GS3"/>
    <s v="KU_GS"/>
    <s v="KU_GS"/>
    <s v="GS"/>
    <s v="GS3"/>
    <n v="0"/>
    <n v="0"/>
    <n v="0"/>
    <n v="4"/>
    <n v="16257"/>
  </r>
  <r>
    <x v="0"/>
    <n v="6"/>
    <x v="1"/>
    <s v="GS1"/>
    <n v="28030"/>
    <x v="1"/>
    <x v="0"/>
    <n v="2009"/>
    <n v="6"/>
    <n v="2"/>
    <s v="Hist"/>
    <s v="LE_GS1"/>
    <s v="LE_GS"/>
    <s v="LE_GS"/>
    <s v="GS"/>
    <s v="GS1"/>
    <n v="0"/>
    <n v="0"/>
    <n v="0"/>
    <n v="2"/>
    <n v="28030"/>
  </r>
  <r>
    <x v="0"/>
    <n v="6"/>
    <x v="1"/>
    <s v="GS3"/>
    <n v="15319"/>
    <x v="1"/>
    <x v="0"/>
    <n v="2009"/>
    <n v="6"/>
    <n v="2"/>
    <s v="Hist"/>
    <s v="LE_GS3"/>
    <s v="LE_GS"/>
    <s v="LE_GS"/>
    <s v="GS"/>
    <s v="GS3"/>
    <n v="0"/>
    <n v="0"/>
    <n v="0"/>
    <n v="2"/>
    <n v="15319"/>
  </r>
  <r>
    <x v="0"/>
    <n v="7"/>
    <x v="0"/>
    <s v="GS1"/>
    <n v="63091"/>
    <x v="1"/>
    <x v="0"/>
    <n v="2009"/>
    <n v="7"/>
    <n v="3"/>
    <s v="Hist"/>
    <s v="KU_GS1"/>
    <s v="KU_GS"/>
    <s v="KU_GS"/>
    <s v="GS"/>
    <s v="GS1"/>
    <n v="0"/>
    <n v="0"/>
    <n v="0"/>
    <n v="4"/>
    <n v="63091"/>
  </r>
  <r>
    <x v="0"/>
    <n v="7"/>
    <x v="0"/>
    <s v="GS3"/>
    <n v="16233"/>
    <x v="1"/>
    <x v="0"/>
    <n v="2009"/>
    <n v="7"/>
    <n v="3"/>
    <s v="Hist"/>
    <s v="KU_GS3"/>
    <s v="KU_GS"/>
    <s v="KU_GS"/>
    <s v="GS"/>
    <s v="GS3"/>
    <n v="0"/>
    <n v="0"/>
    <n v="0"/>
    <n v="4"/>
    <n v="16233"/>
  </r>
  <r>
    <x v="0"/>
    <n v="7"/>
    <x v="1"/>
    <s v="GS1"/>
    <n v="28082"/>
    <x v="1"/>
    <x v="0"/>
    <n v="2009"/>
    <n v="7"/>
    <n v="3"/>
    <s v="Hist"/>
    <s v="LE_GS1"/>
    <s v="LE_GS"/>
    <s v="LE_GS"/>
    <s v="GS"/>
    <s v="GS1"/>
    <n v="0"/>
    <n v="0"/>
    <n v="0"/>
    <n v="2"/>
    <n v="28082"/>
  </r>
  <r>
    <x v="0"/>
    <n v="7"/>
    <x v="1"/>
    <s v="GS3"/>
    <n v="15297"/>
    <x v="1"/>
    <x v="0"/>
    <n v="2009"/>
    <n v="7"/>
    <n v="3"/>
    <s v="Hist"/>
    <s v="LE_GS3"/>
    <s v="LE_GS"/>
    <s v="LE_GS"/>
    <s v="GS"/>
    <s v="GS3"/>
    <n v="0"/>
    <n v="0"/>
    <n v="0"/>
    <n v="2"/>
    <n v="15297"/>
  </r>
  <r>
    <x v="0"/>
    <n v="8"/>
    <x v="0"/>
    <s v="GS1"/>
    <n v="63236"/>
    <x v="1"/>
    <x v="0"/>
    <n v="2009"/>
    <n v="8"/>
    <n v="3"/>
    <s v="Hist"/>
    <s v="KU_GS1"/>
    <s v="KU_GS"/>
    <s v="KU_GS"/>
    <s v="GS"/>
    <s v="GS1"/>
    <n v="0"/>
    <n v="0"/>
    <n v="0"/>
    <n v="4"/>
    <n v="63236"/>
  </r>
  <r>
    <x v="0"/>
    <n v="8"/>
    <x v="0"/>
    <s v="GS3"/>
    <n v="16202"/>
    <x v="1"/>
    <x v="0"/>
    <n v="2009"/>
    <n v="8"/>
    <n v="3"/>
    <s v="Hist"/>
    <s v="KU_GS3"/>
    <s v="KU_GS"/>
    <s v="KU_GS"/>
    <s v="GS"/>
    <s v="GS3"/>
    <n v="0"/>
    <n v="0"/>
    <n v="0"/>
    <n v="4"/>
    <n v="16202"/>
  </r>
  <r>
    <x v="0"/>
    <n v="8"/>
    <x v="1"/>
    <s v="GS1"/>
    <n v="28134"/>
    <x v="1"/>
    <x v="0"/>
    <n v="2009"/>
    <n v="8"/>
    <n v="3"/>
    <s v="Hist"/>
    <s v="LE_GS1"/>
    <s v="LE_GS"/>
    <s v="LE_GS"/>
    <s v="GS"/>
    <s v="GS1"/>
    <n v="0"/>
    <n v="0"/>
    <n v="0"/>
    <n v="2"/>
    <n v="28134"/>
  </r>
  <r>
    <x v="0"/>
    <n v="8"/>
    <x v="1"/>
    <s v="GS3"/>
    <n v="15246"/>
    <x v="1"/>
    <x v="0"/>
    <n v="2009"/>
    <n v="8"/>
    <n v="3"/>
    <s v="Hist"/>
    <s v="LE_GS3"/>
    <s v="LE_GS"/>
    <s v="LE_GS"/>
    <s v="GS"/>
    <s v="GS3"/>
    <n v="0"/>
    <n v="0"/>
    <n v="0"/>
    <n v="2"/>
    <n v="15246"/>
  </r>
  <r>
    <x v="0"/>
    <n v="9"/>
    <x v="0"/>
    <s v="GS1"/>
    <n v="63374"/>
    <x v="1"/>
    <x v="0"/>
    <n v="2009"/>
    <n v="9"/>
    <n v="3"/>
    <s v="Hist"/>
    <s v="KU_GS1"/>
    <s v="KU_GS"/>
    <s v="KU_GS"/>
    <s v="GS"/>
    <s v="GS1"/>
    <n v="0"/>
    <n v="0"/>
    <n v="0"/>
    <n v="4"/>
    <n v="63374"/>
  </r>
  <r>
    <x v="0"/>
    <n v="9"/>
    <x v="0"/>
    <s v="GS3"/>
    <n v="16191"/>
    <x v="1"/>
    <x v="0"/>
    <n v="2009"/>
    <n v="9"/>
    <n v="3"/>
    <s v="Hist"/>
    <s v="KU_GS3"/>
    <s v="KU_GS"/>
    <s v="KU_GS"/>
    <s v="GS"/>
    <s v="GS3"/>
    <n v="0"/>
    <n v="0"/>
    <n v="0"/>
    <n v="4"/>
    <n v="16191"/>
  </r>
  <r>
    <x v="0"/>
    <n v="9"/>
    <x v="1"/>
    <s v="GS1"/>
    <n v="28104"/>
    <x v="1"/>
    <x v="0"/>
    <n v="2009"/>
    <n v="9"/>
    <n v="3"/>
    <s v="Hist"/>
    <s v="LE_GS1"/>
    <s v="LE_GS"/>
    <s v="LE_GS"/>
    <s v="GS"/>
    <s v="GS1"/>
    <n v="0"/>
    <n v="0"/>
    <n v="0"/>
    <n v="2"/>
    <n v="28104"/>
  </r>
  <r>
    <x v="0"/>
    <n v="9"/>
    <x v="1"/>
    <s v="GS3"/>
    <n v="15239"/>
    <x v="1"/>
    <x v="0"/>
    <n v="2009"/>
    <n v="9"/>
    <n v="3"/>
    <s v="Hist"/>
    <s v="LE_GS3"/>
    <s v="LE_GS"/>
    <s v="LE_GS"/>
    <s v="GS"/>
    <s v="GS3"/>
    <n v="0"/>
    <n v="0"/>
    <n v="0"/>
    <n v="2"/>
    <n v="15239"/>
  </r>
  <r>
    <x v="0"/>
    <n v="10"/>
    <x v="0"/>
    <s v="GS1"/>
    <n v="63669"/>
    <x v="1"/>
    <x v="0"/>
    <n v="2009"/>
    <n v="10"/>
    <n v="4"/>
    <s v="Hist"/>
    <s v="KU_GS1"/>
    <s v="KU_GS"/>
    <s v="KU_GS"/>
    <s v="GS"/>
    <s v="GS1"/>
    <n v="0"/>
    <n v="0"/>
    <n v="0"/>
    <n v="4"/>
    <n v="63669"/>
  </r>
  <r>
    <x v="0"/>
    <n v="10"/>
    <x v="0"/>
    <s v="GS3"/>
    <n v="16200"/>
    <x v="1"/>
    <x v="0"/>
    <n v="2009"/>
    <n v="10"/>
    <n v="4"/>
    <s v="Hist"/>
    <s v="KU_GS3"/>
    <s v="KU_GS"/>
    <s v="KU_GS"/>
    <s v="GS"/>
    <s v="GS3"/>
    <n v="0"/>
    <n v="0"/>
    <n v="0"/>
    <n v="4"/>
    <n v="16200"/>
  </r>
  <r>
    <x v="0"/>
    <n v="10"/>
    <x v="1"/>
    <s v="GS1"/>
    <n v="28118"/>
    <x v="1"/>
    <x v="0"/>
    <n v="2009"/>
    <n v="10"/>
    <n v="4"/>
    <s v="Hist"/>
    <s v="LE_GS1"/>
    <s v="LE_GS"/>
    <s v="LE_GS"/>
    <s v="GS"/>
    <s v="GS1"/>
    <n v="0"/>
    <n v="0"/>
    <n v="0"/>
    <n v="2"/>
    <n v="28118"/>
  </r>
  <r>
    <x v="0"/>
    <n v="10"/>
    <x v="1"/>
    <s v="GS3"/>
    <n v="15248"/>
    <x v="1"/>
    <x v="0"/>
    <n v="2009"/>
    <n v="10"/>
    <n v="4"/>
    <s v="Hist"/>
    <s v="LE_GS3"/>
    <s v="LE_GS"/>
    <s v="LE_GS"/>
    <s v="GS"/>
    <s v="GS3"/>
    <n v="0"/>
    <n v="0"/>
    <n v="0"/>
    <n v="2"/>
    <n v="15248"/>
  </r>
  <r>
    <x v="0"/>
    <n v="11"/>
    <x v="0"/>
    <s v="GS1"/>
    <n v="63943"/>
    <x v="1"/>
    <x v="0"/>
    <n v="2009"/>
    <n v="11"/>
    <n v="4"/>
    <s v="Hist"/>
    <s v="KU_GS1"/>
    <s v="KU_GS"/>
    <s v="KU_GS"/>
    <s v="GS"/>
    <s v="GS1"/>
    <n v="0"/>
    <n v="0"/>
    <n v="0"/>
    <n v="4"/>
    <n v="63943"/>
  </r>
  <r>
    <x v="0"/>
    <n v="11"/>
    <x v="0"/>
    <s v="GS3"/>
    <n v="16226"/>
    <x v="1"/>
    <x v="0"/>
    <n v="2009"/>
    <n v="11"/>
    <n v="4"/>
    <s v="Hist"/>
    <s v="KU_GS3"/>
    <s v="KU_GS"/>
    <s v="KU_GS"/>
    <s v="GS"/>
    <s v="GS3"/>
    <n v="0"/>
    <n v="0"/>
    <n v="0"/>
    <n v="4"/>
    <n v="16226"/>
  </r>
  <r>
    <x v="0"/>
    <n v="11"/>
    <x v="1"/>
    <s v="GS1"/>
    <n v="28216"/>
    <x v="1"/>
    <x v="0"/>
    <n v="2009"/>
    <n v="11"/>
    <n v="4"/>
    <s v="Hist"/>
    <s v="LE_GS1"/>
    <s v="LE_GS"/>
    <s v="LE_GS"/>
    <s v="GS"/>
    <s v="GS1"/>
    <n v="0"/>
    <n v="0"/>
    <n v="0"/>
    <n v="2"/>
    <n v="28216"/>
  </r>
  <r>
    <x v="0"/>
    <n v="11"/>
    <x v="1"/>
    <s v="GS3"/>
    <n v="15268"/>
    <x v="1"/>
    <x v="0"/>
    <n v="2009"/>
    <n v="11"/>
    <n v="4"/>
    <s v="Hist"/>
    <s v="LE_GS3"/>
    <s v="LE_GS"/>
    <s v="LE_GS"/>
    <s v="GS"/>
    <s v="GS3"/>
    <n v="0"/>
    <n v="0"/>
    <n v="0"/>
    <n v="2"/>
    <n v="15268"/>
  </r>
  <r>
    <x v="0"/>
    <n v="12"/>
    <x v="0"/>
    <s v="GS1"/>
    <n v="64068"/>
    <x v="1"/>
    <x v="0"/>
    <n v="2009"/>
    <n v="12"/>
    <n v="4"/>
    <s v="Hist"/>
    <s v="KU_GS1"/>
    <s v="KU_GS"/>
    <s v="KU_GS"/>
    <s v="GS"/>
    <s v="GS1"/>
    <n v="0"/>
    <n v="0"/>
    <n v="0"/>
    <n v="4"/>
    <n v="64068"/>
  </r>
  <r>
    <x v="0"/>
    <n v="12"/>
    <x v="0"/>
    <s v="GS3"/>
    <n v="16219"/>
    <x v="1"/>
    <x v="0"/>
    <n v="2009"/>
    <n v="12"/>
    <n v="4"/>
    <s v="Hist"/>
    <s v="KU_GS3"/>
    <s v="KU_GS"/>
    <s v="KU_GS"/>
    <s v="GS"/>
    <s v="GS3"/>
    <n v="0"/>
    <n v="0"/>
    <n v="0"/>
    <n v="4"/>
    <n v="16219"/>
  </r>
  <r>
    <x v="0"/>
    <n v="12"/>
    <x v="1"/>
    <s v="GS1"/>
    <n v="28270"/>
    <x v="1"/>
    <x v="0"/>
    <n v="2009"/>
    <n v="12"/>
    <n v="4"/>
    <s v="Hist"/>
    <s v="LE_GS1"/>
    <s v="LE_GS"/>
    <s v="LE_GS"/>
    <s v="GS"/>
    <s v="GS1"/>
    <n v="0"/>
    <n v="0"/>
    <n v="0"/>
    <n v="2"/>
    <n v="28270"/>
  </r>
  <r>
    <x v="0"/>
    <n v="12"/>
    <x v="1"/>
    <s v="GS3"/>
    <n v="15326"/>
    <x v="1"/>
    <x v="0"/>
    <n v="2009"/>
    <n v="12"/>
    <n v="4"/>
    <s v="Hist"/>
    <s v="LE_GS3"/>
    <s v="LE_GS"/>
    <s v="LE_GS"/>
    <s v="GS"/>
    <s v="GS3"/>
    <n v="0"/>
    <n v="0"/>
    <n v="0"/>
    <n v="2"/>
    <n v="15326"/>
  </r>
  <r>
    <x v="1"/>
    <n v="1"/>
    <x v="0"/>
    <s v="GS1"/>
    <n v="63818"/>
    <x v="1"/>
    <x v="0"/>
    <n v="2010"/>
    <n v="1"/>
    <n v="1"/>
    <s v="Hist"/>
    <s v="KU_GS1"/>
    <s v="KU_GS"/>
    <s v="KU_GS"/>
    <s v="GS"/>
    <s v="GS1"/>
    <n v="0"/>
    <n v="0"/>
    <n v="0"/>
    <n v="4"/>
    <n v="63818"/>
  </r>
  <r>
    <x v="1"/>
    <n v="1"/>
    <x v="0"/>
    <s v="GS3"/>
    <n v="16222"/>
    <x v="1"/>
    <x v="0"/>
    <n v="2010"/>
    <n v="1"/>
    <n v="1"/>
    <s v="Hist"/>
    <s v="KU_GS3"/>
    <s v="KU_GS"/>
    <s v="KU_GS"/>
    <s v="GS"/>
    <s v="GS3"/>
    <n v="0"/>
    <n v="0"/>
    <n v="0"/>
    <n v="4"/>
    <n v="16222"/>
  </r>
  <r>
    <x v="1"/>
    <n v="1"/>
    <x v="1"/>
    <s v="GS1"/>
    <n v="28315"/>
    <x v="1"/>
    <x v="0"/>
    <n v="2010"/>
    <n v="1"/>
    <n v="1"/>
    <s v="Hist"/>
    <s v="LE_GS1"/>
    <s v="LE_GS"/>
    <s v="LE_GS"/>
    <s v="GS"/>
    <s v="GS1"/>
    <n v="0"/>
    <n v="0"/>
    <n v="0"/>
    <n v="2"/>
    <n v="28315"/>
  </r>
  <r>
    <x v="1"/>
    <n v="1"/>
    <x v="1"/>
    <s v="GS3"/>
    <n v="15331"/>
    <x v="1"/>
    <x v="0"/>
    <n v="2010"/>
    <n v="1"/>
    <n v="1"/>
    <s v="Hist"/>
    <s v="LE_GS3"/>
    <s v="LE_GS"/>
    <s v="LE_GS"/>
    <s v="GS"/>
    <s v="GS3"/>
    <n v="0"/>
    <n v="0"/>
    <n v="0"/>
    <n v="2"/>
    <n v="15331"/>
  </r>
  <r>
    <x v="1"/>
    <n v="2"/>
    <x v="0"/>
    <s v="GS1"/>
    <n v="63596"/>
    <x v="1"/>
    <x v="0"/>
    <n v="2010"/>
    <n v="2"/>
    <n v="1"/>
    <s v="Hist"/>
    <s v="KU_GS1"/>
    <s v="KU_GS"/>
    <s v="KU_GS"/>
    <s v="GS"/>
    <s v="GS1"/>
    <n v="0"/>
    <n v="0"/>
    <n v="0"/>
    <n v="4"/>
    <n v="63596"/>
  </r>
  <r>
    <x v="1"/>
    <n v="2"/>
    <x v="0"/>
    <s v="GS3"/>
    <n v="16242"/>
    <x v="1"/>
    <x v="0"/>
    <n v="2010"/>
    <n v="2"/>
    <n v="1"/>
    <s v="Hist"/>
    <s v="KU_GS3"/>
    <s v="KU_GS"/>
    <s v="KU_GS"/>
    <s v="GS"/>
    <s v="GS3"/>
    <n v="0"/>
    <n v="0"/>
    <n v="0"/>
    <n v="4"/>
    <n v="16242"/>
  </r>
  <r>
    <x v="1"/>
    <n v="2"/>
    <x v="1"/>
    <s v="GS1"/>
    <n v="28323"/>
    <x v="1"/>
    <x v="0"/>
    <n v="2010"/>
    <n v="2"/>
    <n v="1"/>
    <s v="Hist"/>
    <s v="LE_GS1"/>
    <s v="LE_GS"/>
    <s v="LE_GS"/>
    <s v="GS"/>
    <s v="GS1"/>
    <n v="0"/>
    <n v="0"/>
    <n v="0"/>
    <n v="2"/>
    <n v="28323"/>
  </r>
  <r>
    <x v="1"/>
    <n v="2"/>
    <x v="1"/>
    <s v="GS3"/>
    <n v="15343"/>
    <x v="1"/>
    <x v="0"/>
    <n v="2010"/>
    <n v="2"/>
    <n v="1"/>
    <s v="Hist"/>
    <s v="LE_GS3"/>
    <s v="LE_GS"/>
    <s v="LE_GS"/>
    <s v="GS"/>
    <s v="GS3"/>
    <n v="0"/>
    <n v="0"/>
    <n v="0"/>
    <n v="2"/>
    <n v="15343"/>
  </r>
  <r>
    <x v="1"/>
    <n v="3"/>
    <x v="0"/>
    <s v="GS1"/>
    <n v="63735"/>
    <x v="1"/>
    <x v="0"/>
    <n v="2010"/>
    <n v="3"/>
    <n v="1"/>
    <s v="Hist"/>
    <s v="KU_GS1"/>
    <s v="KU_GS"/>
    <s v="KU_GS"/>
    <s v="GS"/>
    <s v="GS1"/>
    <n v="0"/>
    <n v="0"/>
    <n v="0"/>
    <n v="4"/>
    <n v="63735"/>
  </r>
  <r>
    <x v="1"/>
    <n v="3"/>
    <x v="0"/>
    <s v="GS3"/>
    <n v="16265"/>
    <x v="1"/>
    <x v="0"/>
    <n v="2010"/>
    <n v="3"/>
    <n v="1"/>
    <s v="Hist"/>
    <s v="KU_GS3"/>
    <s v="KU_GS"/>
    <s v="KU_GS"/>
    <s v="GS"/>
    <s v="GS3"/>
    <n v="0"/>
    <n v="0"/>
    <n v="0"/>
    <n v="4"/>
    <n v="16265"/>
  </r>
  <r>
    <x v="1"/>
    <n v="3"/>
    <x v="1"/>
    <s v="GS1"/>
    <n v="28404"/>
    <x v="1"/>
    <x v="0"/>
    <n v="2010"/>
    <n v="3"/>
    <n v="1"/>
    <s v="Hist"/>
    <s v="LE_GS1"/>
    <s v="LE_GS"/>
    <s v="LE_GS"/>
    <s v="GS"/>
    <s v="GS1"/>
    <n v="0"/>
    <n v="0"/>
    <n v="0"/>
    <n v="2"/>
    <n v="28404"/>
  </r>
  <r>
    <x v="1"/>
    <n v="3"/>
    <x v="1"/>
    <s v="GS3"/>
    <n v="15324"/>
    <x v="1"/>
    <x v="0"/>
    <n v="2010"/>
    <n v="3"/>
    <n v="1"/>
    <s v="Hist"/>
    <s v="LE_GS3"/>
    <s v="LE_GS"/>
    <s v="LE_GS"/>
    <s v="GS"/>
    <s v="GS3"/>
    <n v="0"/>
    <n v="0"/>
    <n v="0"/>
    <n v="2"/>
    <n v="15324"/>
  </r>
  <r>
    <x v="1"/>
    <n v="4"/>
    <x v="0"/>
    <s v="GS1"/>
    <n v="63717"/>
    <x v="1"/>
    <x v="0"/>
    <n v="2010"/>
    <n v="4"/>
    <n v="2"/>
    <s v="Hist"/>
    <s v="KU_GS1"/>
    <s v="KU_GS"/>
    <s v="KU_GS"/>
    <s v="GS"/>
    <s v="GS1"/>
    <n v="0"/>
    <n v="0"/>
    <n v="0"/>
    <n v="4"/>
    <n v="63717"/>
  </r>
  <r>
    <x v="1"/>
    <n v="4"/>
    <x v="0"/>
    <s v="GS3"/>
    <n v="16236"/>
    <x v="1"/>
    <x v="0"/>
    <n v="2010"/>
    <n v="4"/>
    <n v="2"/>
    <s v="Hist"/>
    <s v="KU_GS3"/>
    <s v="KU_GS"/>
    <s v="KU_GS"/>
    <s v="GS"/>
    <s v="GS3"/>
    <n v="0"/>
    <n v="0"/>
    <n v="0"/>
    <n v="4"/>
    <n v="16236"/>
  </r>
  <r>
    <x v="1"/>
    <n v="4"/>
    <x v="1"/>
    <s v="GS1"/>
    <n v="28398"/>
    <x v="1"/>
    <x v="0"/>
    <n v="2010"/>
    <n v="4"/>
    <n v="2"/>
    <s v="Hist"/>
    <s v="LE_GS1"/>
    <s v="LE_GS"/>
    <s v="LE_GS"/>
    <s v="GS"/>
    <s v="GS1"/>
    <n v="0"/>
    <n v="0"/>
    <n v="0"/>
    <n v="2"/>
    <n v="28398"/>
  </r>
  <r>
    <x v="1"/>
    <n v="4"/>
    <x v="1"/>
    <s v="GS3"/>
    <n v="15251"/>
    <x v="1"/>
    <x v="0"/>
    <n v="2010"/>
    <n v="4"/>
    <n v="2"/>
    <s v="Hist"/>
    <s v="LE_GS3"/>
    <s v="LE_GS"/>
    <s v="LE_GS"/>
    <s v="GS"/>
    <s v="GS3"/>
    <n v="0"/>
    <n v="0"/>
    <n v="0"/>
    <n v="2"/>
    <n v="15251"/>
  </r>
  <r>
    <x v="1"/>
    <n v="5"/>
    <x v="0"/>
    <s v="GS1"/>
    <n v="63920"/>
    <x v="1"/>
    <x v="0"/>
    <n v="2010"/>
    <n v="5"/>
    <n v="2"/>
    <s v="Hist"/>
    <s v="KU_GS1"/>
    <s v="KU_GS"/>
    <s v="KU_GS"/>
    <s v="GS"/>
    <s v="GS1"/>
    <n v="0"/>
    <n v="0"/>
    <n v="0"/>
    <n v="4"/>
    <n v="63920"/>
  </r>
  <r>
    <x v="1"/>
    <n v="5"/>
    <x v="0"/>
    <s v="GS3"/>
    <n v="16223"/>
    <x v="1"/>
    <x v="0"/>
    <n v="2010"/>
    <n v="5"/>
    <n v="2"/>
    <s v="Hist"/>
    <s v="KU_GS3"/>
    <s v="KU_GS"/>
    <s v="KU_GS"/>
    <s v="GS"/>
    <s v="GS3"/>
    <n v="0"/>
    <n v="0"/>
    <n v="0"/>
    <n v="4"/>
    <n v="16223"/>
  </r>
  <r>
    <x v="1"/>
    <n v="5"/>
    <x v="1"/>
    <s v="GS1"/>
    <n v="28362"/>
    <x v="1"/>
    <x v="0"/>
    <n v="2010"/>
    <n v="5"/>
    <n v="2"/>
    <s v="Hist"/>
    <s v="LE_GS1"/>
    <s v="LE_GS"/>
    <s v="LE_GS"/>
    <s v="GS"/>
    <s v="GS1"/>
    <n v="0"/>
    <n v="0"/>
    <n v="0"/>
    <n v="2"/>
    <n v="28362"/>
  </r>
  <r>
    <x v="1"/>
    <n v="5"/>
    <x v="1"/>
    <s v="GS3"/>
    <n v="15242"/>
    <x v="1"/>
    <x v="0"/>
    <n v="2010"/>
    <n v="5"/>
    <n v="2"/>
    <s v="Hist"/>
    <s v="LE_GS3"/>
    <s v="LE_GS"/>
    <s v="LE_GS"/>
    <s v="GS"/>
    <s v="GS3"/>
    <n v="0"/>
    <n v="0"/>
    <n v="0"/>
    <n v="2"/>
    <n v="15242"/>
  </r>
  <r>
    <x v="1"/>
    <n v="6"/>
    <x v="0"/>
    <s v="GS1"/>
    <n v="63943"/>
    <x v="1"/>
    <x v="0"/>
    <n v="2010"/>
    <n v="6"/>
    <n v="2"/>
    <s v="Hist"/>
    <s v="KU_GS1"/>
    <s v="KU_GS"/>
    <s v="KU_GS"/>
    <s v="GS"/>
    <s v="GS1"/>
    <n v="0"/>
    <n v="0"/>
    <n v="0"/>
    <n v="4"/>
    <n v="63943"/>
  </r>
  <r>
    <x v="1"/>
    <n v="6"/>
    <x v="0"/>
    <s v="GS3"/>
    <n v="16199"/>
    <x v="1"/>
    <x v="0"/>
    <n v="2010"/>
    <n v="6"/>
    <n v="2"/>
    <s v="Hist"/>
    <s v="KU_GS3"/>
    <s v="KU_GS"/>
    <s v="KU_GS"/>
    <s v="GS"/>
    <s v="GS3"/>
    <n v="0"/>
    <n v="0"/>
    <n v="0"/>
    <n v="4"/>
    <n v="16199"/>
  </r>
  <r>
    <x v="1"/>
    <n v="6"/>
    <x v="1"/>
    <s v="GS1"/>
    <n v="28424"/>
    <x v="1"/>
    <x v="0"/>
    <n v="2010"/>
    <n v="6"/>
    <n v="2"/>
    <s v="Hist"/>
    <s v="LE_GS1"/>
    <s v="LE_GS"/>
    <s v="LE_GS"/>
    <s v="GS"/>
    <s v="GS1"/>
    <n v="0"/>
    <n v="0"/>
    <n v="0"/>
    <n v="2"/>
    <n v="28424"/>
  </r>
  <r>
    <x v="1"/>
    <n v="6"/>
    <x v="1"/>
    <s v="GS3"/>
    <n v="15259"/>
    <x v="1"/>
    <x v="0"/>
    <n v="2010"/>
    <n v="6"/>
    <n v="2"/>
    <s v="Hist"/>
    <s v="LE_GS3"/>
    <s v="LE_GS"/>
    <s v="LE_GS"/>
    <s v="GS"/>
    <s v="GS3"/>
    <n v="0"/>
    <n v="0"/>
    <n v="0"/>
    <n v="2"/>
    <n v="15259"/>
  </r>
  <r>
    <x v="1"/>
    <n v="7"/>
    <x v="0"/>
    <s v="GS1"/>
    <n v="63958"/>
    <x v="1"/>
    <x v="0"/>
    <n v="2010"/>
    <n v="7"/>
    <n v="3"/>
    <s v="Hist"/>
    <s v="KU_GS1"/>
    <s v="KU_GS"/>
    <s v="KU_GS"/>
    <s v="GS"/>
    <s v="GS1"/>
    <n v="0"/>
    <n v="0"/>
    <n v="0"/>
    <n v="4"/>
    <n v="63958"/>
  </r>
  <r>
    <x v="1"/>
    <n v="7"/>
    <x v="0"/>
    <s v="GS3"/>
    <n v="16208"/>
    <x v="1"/>
    <x v="0"/>
    <n v="2010"/>
    <n v="7"/>
    <n v="3"/>
    <s v="Hist"/>
    <s v="KU_GS3"/>
    <s v="KU_GS"/>
    <s v="KU_GS"/>
    <s v="GS"/>
    <s v="GS3"/>
    <n v="0"/>
    <n v="0"/>
    <n v="0"/>
    <n v="4"/>
    <n v="16208"/>
  </r>
  <r>
    <x v="1"/>
    <n v="7"/>
    <x v="1"/>
    <s v="GS1"/>
    <n v="28407"/>
    <x v="1"/>
    <x v="0"/>
    <n v="2010"/>
    <n v="7"/>
    <n v="3"/>
    <s v="Hist"/>
    <s v="LE_GS1"/>
    <s v="LE_GS"/>
    <s v="LE_GS"/>
    <s v="GS"/>
    <s v="GS1"/>
    <n v="0"/>
    <n v="0"/>
    <n v="0"/>
    <n v="2"/>
    <n v="28407"/>
  </r>
  <r>
    <x v="1"/>
    <n v="7"/>
    <x v="1"/>
    <s v="GS3"/>
    <n v="15231"/>
    <x v="1"/>
    <x v="0"/>
    <n v="2010"/>
    <n v="7"/>
    <n v="3"/>
    <s v="Hist"/>
    <s v="LE_GS3"/>
    <s v="LE_GS"/>
    <s v="LE_GS"/>
    <s v="GS"/>
    <s v="GS3"/>
    <n v="0"/>
    <n v="0"/>
    <n v="0"/>
    <n v="2"/>
    <n v="15231"/>
  </r>
  <r>
    <x v="1"/>
    <n v="8"/>
    <x v="0"/>
    <s v="GS1"/>
    <n v="64229"/>
    <x v="1"/>
    <x v="0"/>
    <n v="2010"/>
    <n v="8"/>
    <n v="3"/>
    <s v="Hist"/>
    <s v="KU_GS1"/>
    <s v="KU_GS"/>
    <s v="KU_GS"/>
    <s v="GS"/>
    <s v="GS1"/>
    <n v="0"/>
    <n v="0"/>
    <n v="0"/>
    <n v="4"/>
    <n v="64229"/>
  </r>
  <r>
    <x v="1"/>
    <n v="8"/>
    <x v="0"/>
    <s v="GS3"/>
    <n v="16394"/>
    <x v="1"/>
    <x v="0"/>
    <n v="2010"/>
    <n v="8"/>
    <n v="3"/>
    <s v="Hist"/>
    <s v="KU_GS3"/>
    <s v="KU_GS"/>
    <s v="KU_GS"/>
    <s v="GS"/>
    <s v="GS3"/>
    <n v="0"/>
    <n v="0"/>
    <n v="0"/>
    <n v="4"/>
    <n v="16394"/>
  </r>
  <r>
    <x v="1"/>
    <n v="8"/>
    <x v="1"/>
    <s v="GS1"/>
    <n v="28504"/>
    <x v="1"/>
    <x v="0"/>
    <n v="2010"/>
    <n v="8"/>
    <n v="3"/>
    <s v="Hist"/>
    <s v="LE_GS1"/>
    <s v="LE_GS"/>
    <s v="LE_GS"/>
    <s v="GS"/>
    <s v="GS1"/>
    <n v="0"/>
    <n v="0"/>
    <n v="0"/>
    <n v="2"/>
    <n v="28504"/>
  </r>
  <r>
    <x v="1"/>
    <n v="8"/>
    <x v="1"/>
    <s v="GS3"/>
    <n v="15274"/>
    <x v="1"/>
    <x v="0"/>
    <n v="2010"/>
    <n v="8"/>
    <n v="3"/>
    <s v="Hist"/>
    <s v="LE_GS3"/>
    <s v="LE_GS"/>
    <s v="LE_GS"/>
    <s v="GS"/>
    <s v="GS3"/>
    <n v="0"/>
    <n v="0"/>
    <n v="0"/>
    <n v="2"/>
    <n v="15274"/>
  </r>
  <r>
    <x v="1"/>
    <n v="9"/>
    <x v="0"/>
    <s v="GS1"/>
    <n v="64595"/>
    <x v="1"/>
    <x v="0"/>
    <n v="2010"/>
    <n v="9"/>
    <n v="3"/>
    <s v="Hist"/>
    <s v="KU_GS1"/>
    <s v="KU_GS"/>
    <s v="KU_GS"/>
    <s v="GS"/>
    <s v="GS1"/>
    <n v="0"/>
    <n v="0"/>
    <n v="0"/>
    <n v="4"/>
    <n v="64595"/>
  </r>
  <r>
    <x v="1"/>
    <n v="9"/>
    <x v="0"/>
    <s v="GS3"/>
    <n v="16714"/>
    <x v="1"/>
    <x v="0"/>
    <n v="2010"/>
    <n v="9"/>
    <n v="3"/>
    <s v="Hist"/>
    <s v="KU_GS3"/>
    <s v="KU_GS"/>
    <s v="KU_GS"/>
    <s v="GS"/>
    <s v="GS3"/>
    <n v="0"/>
    <n v="0"/>
    <n v="0"/>
    <n v="4"/>
    <n v="16714"/>
  </r>
  <r>
    <x v="1"/>
    <n v="9"/>
    <x v="1"/>
    <s v="GS1"/>
    <n v="28493"/>
    <x v="1"/>
    <x v="0"/>
    <n v="2010"/>
    <n v="9"/>
    <n v="3"/>
    <s v="Hist"/>
    <s v="LE_GS1"/>
    <s v="LE_GS"/>
    <s v="LE_GS"/>
    <s v="GS"/>
    <s v="GS1"/>
    <n v="0"/>
    <n v="0"/>
    <n v="0"/>
    <n v="2"/>
    <n v="28493"/>
  </r>
  <r>
    <x v="1"/>
    <n v="9"/>
    <x v="1"/>
    <s v="GS3"/>
    <n v="15252"/>
    <x v="1"/>
    <x v="0"/>
    <n v="2010"/>
    <n v="9"/>
    <n v="3"/>
    <s v="Hist"/>
    <s v="LE_GS3"/>
    <s v="LE_GS"/>
    <s v="LE_GS"/>
    <s v="GS"/>
    <s v="GS3"/>
    <n v="0"/>
    <n v="0"/>
    <n v="0"/>
    <n v="2"/>
    <n v="15252"/>
  </r>
  <r>
    <x v="1"/>
    <n v="10"/>
    <x v="0"/>
    <s v="GS1"/>
    <n v="64612"/>
    <x v="1"/>
    <x v="0"/>
    <n v="2010"/>
    <n v="10"/>
    <n v="4"/>
    <s v="Hist"/>
    <s v="KU_GS1"/>
    <s v="KU_GS"/>
    <s v="KU_GS"/>
    <s v="GS"/>
    <s v="GS1"/>
    <n v="0"/>
    <n v="0"/>
    <n v="0"/>
    <n v="4"/>
    <n v="64612"/>
  </r>
  <r>
    <x v="1"/>
    <n v="10"/>
    <x v="0"/>
    <s v="GS3"/>
    <n v="16727"/>
    <x v="1"/>
    <x v="0"/>
    <n v="2010"/>
    <n v="10"/>
    <n v="4"/>
    <s v="Hist"/>
    <s v="KU_GS3"/>
    <s v="KU_GS"/>
    <s v="KU_GS"/>
    <s v="GS"/>
    <s v="GS3"/>
    <n v="0"/>
    <n v="0"/>
    <n v="0"/>
    <n v="4"/>
    <n v="16727"/>
  </r>
  <r>
    <x v="1"/>
    <n v="10"/>
    <x v="1"/>
    <s v="GS1"/>
    <n v="28517"/>
    <x v="1"/>
    <x v="0"/>
    <n v="2010"/>
    <n v="10"/>
    <n v="4"/>
    <s v="Hist"/>
    <s v="LE_GS1"/>
    <s v="LE_GS"/>
    <s v="LE_GS"/>
    <s v="GS"/>
    <s v="GS1"/>
    <n v="0"/>
    <n v="0"/>
    <n v="0"/>
    <n v="2"/>
    <n v="28517"/>
  </r>
  <r>
    <x v="1"/>
    <n v="10"/>
    <x v="1"/>
    <s v="GS3"/>
    <n v="15228"/>
    <x v="1"/>
    <x v="0"/>
    <n v="2010"/>
    <n v="10"/>
    <n v="4"/>
    <s v="Hist"/>
    <s v="LE_GS3"/>
    <s v="LE_GS"/>
    <s v="LE_GS"/>
    <s v="GS"/>
    <s v="GS3"/>
    <n v="0"/>
    <n v="0"/>
    <n v="0"/>
    <n v="2"/>
    <n v="15228"/>
  </r>
  <r>
    <x v="1"/>
    <n v="11"/>
    <x v="0"/>
    <s v="GS1"/>
    <n v="64501"/>
    <x v="1"/>
    <x v="0"/>
    <n v="2010"/>
    <n v="11"/>
    <n v="4"/>
    <s v="Hist"/>
    <s v="KU_GS1"/>
    <s v="KU_GS"/>
    <s v="KU_GS"/>
    <s v="GS"/>
    <s v="GS1"/>
    <n v="0"/>
    <n v="0"/>
    <n v="0"/>
    <n v="4"/>
    <n v="64501"/>
  </r>
  <r>
    <x v="1"/>
    <n v="11"/>
    <x v="0"/>
    <s v="GS3"/>
    <n v="16899"/>
    <x v="1"/>
    <x v="0"/>
    <n v="2010"/>
    <n v="11"/>
    <n v="4"/>
    <s v="Hist"/>
    <s v="KU_GS3"/>
    <s v="KU_GS"/>
    <s v="KU_GS"/>
    <s v="GS"/>
    <s v="GS3"/>
    <n v="0"/>
    <n v="0"/>
    <n v="0"/>
    <n v="4"/>
    <n v="16899"/>
  </r>
  <r>
    <x v="1"/>
    <n v="11"/>
    <x v="1"/>
    <s v="GS1"/>
    <n v="28559"/>
    <x v="1"/>
    <x v="0"/>
    <n v="2010"/>
    <n v="11"/>
    <n v="4"/>
    <s v="Hist"/>
    <s v="LE_GS1"/>
    <s v="LE_GS"/>
    <s v="LE_GS"/>
    <s v="GS"/>
    <s v="GS1"/>
    <n v="0"/>
    <n v="0"/>
    <n v="0"/>
    <n v="2"/>
    <n v="28559"/>
  </r>
  <r>
    <x v="1"/>
    <n v="11"/>
    <x v="1"/>
    <s v="GS3"/>
    <n v="15298"/>
    <x v="1"/>
    <x v="0"/>
    <n v="2010"/>
    <n v="11"/>
    <n v="4"/>
    <s v="Hist"/>
    <s v="LE_GS3"/>
    <s v="LE_GS"/>
    <s v="LE_GS"/>
    <s v="GS"/>
    <s v="GS3"/>
    <n v="0"/>
    <n v="0"/>
    <n v="0"/>
    <n v="2"/>
    <n v="15298"/>
  </r>
  <r>
    <x v="1"/>
    <n v="12"/>
    <x v="0"/>
    <s v="GS1"/>
    <n v="64542"/>
    <x v="1"/>
    <x v="0"/>
    <n v="2010"/>
    <n v="12"/>
    <n v="4"/>
    <s v="Hist"/>
    <s v="KU_GS1"/>
    <s v="KU_GS"/>
    <s v="KU_GS"/>
    <s v="GS"/>
    <s v="GS1"/>
    <n v="0"/>
    <n v="0"/>
    <n v="0"/>
    <n v="4"/>
    <n v="64542"/>
  </r>
  <r>
    <x v="1"/>
    <n v="12"/>
    <x v="0"/>
    <s v="GS3"/>
    <n v="16959"/>
    <x v="1"/>
    <x v="0"/>
    <n v="2010"/>
    <n v="12"/>
    <n v="4"/>
    <s v="Hist"/>
    <s v="KU_GS3"/>
    <s v="KU_GS"/>
    <s v="KU_GS"/>
    <s v="GS"/>
    <s v="GS3"/>
    <n v="0"/>
    <n v="0"/>
    <n v="0"/>
    <n v="4"/>
    <n v="16959"/>
  </r>
  <r>
    <x v="1"/>
    <n v="12"/>
    <x v="1"/>
    <s v="GS1"/>
    <n v="28592"/>
    <x v="1"/>
    <x v="0"/>
    <n v="2010"/>
    <n v="12"/>
    <n v="4"/>
    <s v="Hist"/>
    <s v="LE_GS1"/>
    <s v="LE_GS"/>
    <s v="LE_GS"/>
    <s v="GS"/>
    <s v="GS1"/>
    <n v="0"/>
    <n v="0"/>
    <n v="0"/>
    <n v="2"/>
    <n v="28592"/>
  </r>
  <r>
    <x v="1"/>
    <n v="12"/>
    <x v="1"/>
    <s v="GS3"/>
    <n v="15319"/>
    <x v="1"/>
    <x v="0"/>
    <n v="2010"/>
    <n v="12"/>
    <n v="4"/>
    <s v="Hist"/>
    <s v="LE_GS3"/>
    <s v="LE_GS"/>
    <s v="LE_GS"/>
    <s v="GS"/>
    <s v="GS3"/>
    <n v="0"/>
    <n v="0"/>
    <n v="0"/>
    <n v="2"/>
    <n v="15319"/>
  </r>
  <r>
    <x v="2"/>
    <n v="1"/>
    <x v="0"/>
    <s v="GS1"/>
    <n v="64578"/>
    <x v="1"/>
    <x v="0"/>
    <n v="2011"/>
    <n v="1"/>
    <n v="1"/>
    <s v="Hist"/>
    <s v="KU_GS1"/>
    <s v="KU_GS"/>
    <s v="KU_GS"/>
    <s v="GS"/>
    <s v="GS1"/>
    <n v="0"/>
    <n v="0"/>
    <n v="0"/>
    <n v="4"/>
    <n v="64578"/>
  </r>
  <r>
    <x v="2"/>
    <n v="1"/>
    <x v="0"/>
    <s v="GS3"/>
    <n v="17030"/>
    <x v="1"/>
    <x v="0"/>
    <n v="2011"/>
    <n v="1"/>
    <n v="1"/>
    <s v="Hist"/>
    <s v="KU_GS3"/>
    <s v="KU_GS"/>
    <s v="KU_GS"/>
    <s v="GS"/>
    <s v="GS3"/>
    <n v="0"/>
    <n v="0"/>
    <n v="0"/>
    <n v="4"/>
    <n v="17030"/>
  </r>
  <r>
    <x v="2"/>
    <n v="1"/>
    <x v="1"/>
    <s v="GS1"/>
    <n v="28637"/>
    <x v="1"/>
    <x v="0"/>
    <n v="2011"/>
    <n v="1"/>
    <n v="1"/>
    <s v="Hist"/>
    <s v="LE_GS1"/>
    <s v="LE_GS"/>
    <s v="LE_GS"/>
    <s v="GS"/>
    <s v="GS1"/>
    <n v="0"/>
    <n v="0"/>
    <n v="0"/>
    <n v="2"/>
    <n v="28637"/>
  </r>
  <r>
    <x v="2"/>
    <n v="1"/>
    <x v="1"/>
    <s v="GS3"/>
    <n v="15360"/>
    <x v="1"/>
    <x v="0"/>
    <n v="2011"/>
    <n v="1"/>
    <n v="1"/>
    <s v="Hist"/>
    <s v="LE_GS3"/>
    <s v="LE_GS"/>
    <s v="LE_GS"/>
    <s v="GS"/>
    <s v="GS3"/>
    <n v="0"/>
    <n v="0"/>
    <n v="0"/>
    <n v="2"/>
    <n v="15360"/>
  </r>
  <r>
    <x v="2"/>
    <n v="2"/>
    <x v="0"/>
    <s v="GS1"/>
    <n v="64465"/>
    <x v="1"/>
    <x v="0"/>
    <n v="2011"/>
    <n v="2"/>
    <n v="1"/>
    <s v="Hist"/>
    <s v="KU_GS1"/>
    <s v="KU_GS"/>
    <s v="KU_GS"/>
    <s v="GS"/>
    <s v="GS1"/>
    <n v="0"/>
    <n v="0"/>
    <n v="0"/>
    <n v="4"/>
    <n v="64465"/>
  </r>
  <r>
    <x v="2"/>
    <n v="2"/>
    <x v="0"/>
    <s v="GS3"/>
    <n v="16996"/>
    <x v="1"/>
    <x v="0"/>
    <n v="2011"/>
    <n v="2"/>
    <n v="1"/>
    <s v="Hist"/>
    <s v="KU_GS3"/>
    <s v="KU_GS"/>
    <s v="KU_GS"/>
    <s v="GS"/>
    <s v="GS3"/>
    <n v="0"/>
    <n v="0"/>
    <n v="0"/>
    <n v="4"/>
    <n v="16996"/>
  </r>
  <r>
    <x v="2"/>
    <n v="2"/>
    <x v="1"/>
    <s v="GS1"/>
    <n v="28627"/>
    <x v="1"/>
    <x v="0"/>
    <n v="2011"/>
    <n v="2"/>
    <n v="1"/>
    <s v="Hist"/>
    <s v="LE_GS1"/>
    <s v="LE_GS"/>
    <s v="LE_GS"/>
    <s v="GS"/>
    <s v="GS1"/>
    <n v="0"/>
    <n v="0"/>
    <n v="0"/>
    <n v="2"/>
    <n v="28627"/>
  </r>
  <r>
    <x v="2"/>
    <n v="2"/>
    <x v="1"/>
    <s v="GS3"/>
    <n v="15356"/>
    <x v="1"/>
    <x v="0"/>
    <n v="2011"/>
    <n v="2"/>
    <n v="1"/>
    <s v="Hist"/>
    <s v="LE_GS3"/>
    <s v="LE_GS"/>
    <s v="LE_GS"/>
    <s v="GS"/>
    <s v="GS3"/>
    <n v="0"/>
    <n v="0"/>
    <n v="0"/>
    <n v="2"/>
    <n v="15356"/>
  </r>
  <r>
    <x v="2"/>
    <n v="3"/>
    <x v="0"/>
    <s v="GS1"/>
    <n v="64450"/>
    <x v="1"/>
    <x v="0"/>
    <n v="2011"/>
    <n v="3"/>
    <n v="1"/>
    <s v="Hist"/>
    <s v="KU_GS1"/>
    <s v="KU_GS"/>
    <s v="KU_GS"/>
    <s v="GS"/>
    <s v="GS1"/>
    <n v="0"/>
    <n v="0"/>
    <n v="0"/>
    <n v="4"/>
    <n v="64450"/>
  </r>
  <r>
    <x v="2"/>
    <n v="3"/>
    <x v="0"/>
    <s v="GS3"/>
    <n v="16997"/>
    <x v="1"/>
    <x v="0"/>
    <n v="2011"/>
    <n v="3"/>
    <n v="1"/>
    <s v="Hist"/>
    <s v="KU_GS3"/>
    <s v="KU_GS"/>
    <s v="KU_GS"/>
    <s v="GS"/>
    <s v="GS3"/>
    <n v="0"/>
    <n v="0"/>
    <n v="0"/>
    <n v="4"/>
    <n v="16997"/>
  </r>
  <r>
    <x v="2"/>
    <n v="3"/>
    <x v="1"/>
    <s v="GS1"/>
    <n v="28630"/>
    <x v="1"/>
    <x v="0"/>
    <n v="2011"/>
    <n v="3"/>
    <n v="1"/>
    <s v="Hist"/>
    <s v="LE_GS1"/>
    <s v="LE_GS"/>
    <s v="LE_GS"/>
    <s v="GS"/>
    <s v="GS1"/>
    <n v="0"/>
    <n v="0"/>
    <n v="0"/>
    <n v="2"/>
    <n v="28630"/>
  </r>
  <r>
    <x v="2"/>
    <n v="3"/>
    <x v="1"/>
    <s v="GS3"/>
    <n v="15394"/>
    <x v="1"/>
    <x v="0"/>
    <n v="2011"/>
    <n v="3"/>
    <n v="1"/>
    <s v="Hist"/>
    <s v="LE_GS3"/>
    <s v="LE_GS"/>
    <s v="LE_GS"/>
    <s v="GS"/>
    <s v="GS3"/>
    <n v="0"/>
    <n v="0"/>
    <n v="0"/>
    <n v="2"/>
    <n v="15394"/>
  </r>
  <r>
    <x v="2"/>
    <n v="4"/>
    <x v="0"/>
    <s v="GS1"/>
    <n v="64470"/>
    <x v="1"/>
    <x v="0"/>
    <n v="2011"/>
    <n v="4"/>
    <n v="2"/>
    <s v="Hist"/>
    <s v="KU_GS1"/>
    <s v="KU_GS"/>
    <s v="KU_GS"/>
    <s v="GS"/>
    <s v="GS1"/>
    <n v="0"/>
    <n v="0"/>
    <n v="0"/>
    <n v="4"/>
    <n v="64470"/>
  </r>
  <r>
    <x v="2"/>
    <n v="4"/>
    <x v="0"/>
    <s v="GS3"/>
    <n v="16982"/>
    <x v="1"/>
    <x v="0"/>
    <n v="2011"/>
    <n v="4"/>
    <n v="2"/>
    <s v="Hist"/>
    <s v="KU_GS3"/>
    <s v="KU_GS"/>
    <s v="KU_GS"/>
    <s v="GS"/>
    <s v="GS3"/>
    <n v="0"/>
    <n v="0"/>
    <n v="0"/>
    <n v="4"/>
    <n v="16982"/>
  </r>
  <r>
    <x v="2"/>
    <n v="4"/>
    <x v="1"/>
    <s v="GS1"/>
    <n v="28594"/>
    <x v="1"/>
    <x v="0"/>
    <n v="2011"/>
    <n v="4"/>
    <n v="2"/>
    <s v="Hist"/>
    <s v="LE_GS1"/>
    <s v="LE_GS"/>
    <s v="LE_GS"/>
    <s v="GS"/>
    <s v="GS1"/>
    <n v="0"/>
    <n v="0"/>
    <n v="0"/>
    <n v="2"/>
    <n v="28594"/>
  </r>
  <r>
    <x v="2"/>
    <n v="4"/>
    <x v="1"/>
    <s v="GS3"/>
    <n v="15347"/>
    <x v="1"/>
    <x v="0"/>
    <n v="2011"/>
    <n v="4"/>
    <n v="2"/>
    <s v="Hist"/>
    <s v="LE_GS3"/>
    <s v="LE_GS"/>
    <s v="LE_GS"/>
    <s v="GS"/>
    <s v="GS3"/>
    <n v="0"/>
    <n v="0"/>
    <n v="0"/>
    <n v="2"/>
    <n v="15347"/>
  </r>
  <r>
    <x v="2"/>
    <n v="5"/>
    <x v="0"/>
    <s v="GS1"/>
    <n v="64504"/>
    <x v="1"/>
    <x v="0"/>
    <n v="2011"/>
    <n v="5"/>
    <n v="2"/>
    <s v="Hist"/>
    <s v="KU_GS1"/>
    <s v="KU_GS"/>
    <s v="KU_GS"/>
    <s v="GS"/>
    <s v="GS1"/>
    <n v="0"/>
    <n v="0"/>
    <n v="0"/>
    <n v="4"/>
    <n v="64504"/>
  </r>
  <r>
    <x v="2"/>
    <n v="5"/>
    <x v="0"/>
    <s v="GS3"/>
    <n v="16995"/>
    <x v="1"/>
    <x v="0"/>
    <n v="2011"/>
    <n v="5"/>
    <n v="2"/>
    <s v="Hist"/>
    <s v="KU_GS3"/>
    <s v="KU_GS"/>
    <s v="KU_GS"/>
    <s v="GS"/>
    <s v="GS3"/>
    <n v="0"/>
    <n v="0"/>
    <n v="0"/>
    <n v="4"/>
    <n v="16995"/>
  </r>
  <r>
    <x v="2"/>
    <n v="5"/>
    <x v="1"/>
    <s v="GS1"/>
    <n v="28657"/>
    <x v="1"/>
    <x v="0"/>
    <n v="2011"/>
    <n v="5"/>
    <n v="2"/>
    <s v="Hist"/>
    <s v="LE_GS1"/>
    <s v="LE_GS"/>
    <s v="LE_GS"/>
    <s v="GS"/>
    <s v="GS1"/>
    <n v="0"/>
    <n v="0"/>
    <n v="0"/>
    <n v="2"/>
    <n v="28657"/>
  </r>
  <r>
    <x v="2"/>
    <n v="5"/>
    <x v="1"/>
    <s v="GS3"/>
    <n v="15356"/>
    <x v="1"/>
    <x v="0"/>
    <n v="2011"/>
    <n v="5"/>
    <n v="2"/>
    <s v="Hist"/>
    <s v="LE_GS3"/>
    <s v="LE_GS"/>
    <s v="LE_GS"/>
    <s v="GS"/>
    <s v="GS3"/>
    <n v="0"/>
    <n v="0"/>
    <n v="0"/>
    <n v="2"/>
    <n v="15356"/>
  </r>
  <r>
    <x v="2"/>
    <n v="6"/>
    <x v="0"/>
    <s v="GS1"/>
    <n v="64505"/>
    <x v="1"/>
    <x v="0"/>
    <n v="2011"/>
    <n v="6"/>
    <n v="2"/>
    <s v="Hist"/>
    <s v="KU_GS1"/>
    <s v="KU_GS"/>
    <s v="KU_GS"/>
    <s v="GS"/>
    <s v="GS1"/>
    <n v="0"/>
    <n v="0"/>
    <n v="0"/>
    <n v="4"/>
    <n v="64505"/>
  </r>
  <r>
    <x v="2"/>
    <n v="6"/>
    <x v="0"/>
    <s v="GS3"/>
    <n v="17005"/>
    <x v="1"/>
    <x v="0"/>
    <n v="2011"/>
    <n v="6"/>
    <n v="2"/>
    <s v="Hist"/>
    <s v="KU_GS3"/>
    <s v="KU_GS"/>
    <s v="KU_GS"/>
    <s v="GS"/>
    <s v="GS3"/>
    <n v="0"/>
    <n v="0"/>
    <n v="0"/>
    <n v="4"/>
    <n v="17005"/>
  </r>
  <r>
    <x v="2"/>
    <n v="6"/>
    <x v="1"/>
    <s v="GS1"/>
    <n v="28615"/>
    <x v="1"/>
    <x v="0"/>
    <n v="2011"/>
    <n v="6"/>
    <n v="2"/>
    <s v="Hist"/>
    <s v="LE_GS1"/>
    <s v="LE_GS"/>
    <s v="LE_GS"/>
    <s v="GS"/>
    <s v="GS1"/>
    <n v="0"/>
    <n v="0"/>
    <n v="0"/>
    <n v="2"/>
    <n v="28615"/>
  </r>
  <r>
    <x v="2"/>
    <n v="6"/>
    <x v="1"/>
    <s v="GS3"/>
    <n v="15348"/>
    <x v="1"/>
    <x v="0"/>
    <n v="2011"/>
    <n v="6"/>
    <n v="2"/>
    <s v="Hist"/>
    <s v="LE_GS3"/>
    <s v="LE_GS"/>
    <s v="LE_GS"/>
    <s v="GS"/>
    <s v="GS3"/>
    <n v="0"/>
    <n v="0"/>
    <n v="0"/>
    <n v="2"/>
    <n v="15348"/>
  </r>
  <r>
    <x v="2"/>
    <n v="7"/>
    <x v="0"/>
    <s v="GS1"/>
    <n v="64550"/>
    <x v="1"/>
    <x v="0"/>
    <n v="2011"/>
    <n v="7"/>
    <n v="3"/>
    <s v="Hist"/>
    <s v="KU_GS1"/>
    <s v="KU_GS"/>
    <s v="KU_GS"/>
    <s v="GS"/>
    <s v="GS1"/>
    <n v="0"/>
    <n v="0"/>
    <n v="0"/>
    <n v="4"/>
    <n v="64550"/>
  </r>
  <r>
    <x v="2"/>
    <n v="7"/>
    <x v="0"/>
    <s v="GS3"/>
    <n v="16994"/>
    <x v="1"/>
    <x v="0"/>
    <n v="2011"/>
    <n v="7"/>
    <n v="3"/>
    <s v="Hist"/>
    <s v="KU_GS3"/>
    <s v="KU_GS"/>
    <s v="KU_GS"/>
    <s v="GS"/>
    <s v="GS3"/>
    <n v="0"/>
    <n v="0"/>
    <n v="0"/>
    <n v="4"/>
    <n v="16994"/>
  </r>
  <r>
    <x v="2"/>
    <n v="7"/>
    <x v="1"/>
    <s v="GS1"/>
    <n v="28594"/>
    <x v="1"/>
    <x v="0"/>
    <n v="2011"/>
    <n v="7"/>
    <n v="3"/>
    <s v="Hist"/>
    <s v="LE_GS1"/>
    <s v="LE_GS"/>
    <s v="LE_GS"/>
    <s v="GS"/>
    <s v="GS1"/>
    <n v="0"/>
    <n v="0"/>
    <n v="0"/>
    <n v="2"/>
    <n v="28594"/>
  </r>
  <r>
    <x v="2"/>
    <n v="7"/>
    <x v="1"/>
    <s v="GS3"/>
    <n v="15344"/>
    <x v="1"/>
    <x v="0"/>
    <n v="2011"/>
    <n v="7"/>
    <n v="3"/>
    <s v="Hist"/>
    <s v="LE_GS3"/>
    <s v="LE_GS"/>
    <s v="LE_GS"/>
    <s v="GS"/>
    <s v="GS3"/>
    <n v="0"/>
    <n v="0"/>
    <n v="0"/>
    <n v="2"/>
    <n v="15344"/>
  </r>
  <r>
    <x v="2"/>
    <n v="8"/>
    <x v="0"/>
    <s v="GS1"/>
    <n v="64579"/>
    <x v="1"/>
    <x v="0"/>
    <n v="2011"/>
    <n v="8"/>
    <n v="3"/>
    <s v="Hist"/>
    <s v="KU_GS1"/>
    <s v="KU_GS"/>
    <s v="KU_GS"/>
    <s v="GS"/>
    <s v="GS1"/>
    <n v="0"/>
    <n v="0"/>
    <n v="0"/>
    <n v="4"/>
    <n v="64579"/>
  </r>
  <r>
    <x v="2"/>
    <n v="8"/>
    <x v="0"/>
    <s v="GS3"/>
    <n v="16995"/>
    <x v="1"/>
    <x v="0"/>
    <n v="2011"/>
    <n v="8"/>
    <n v="3"/>
    <s v="Hist"/>
    <s v="KU_GS3"/>
    <s v="KU_GS"/>
    <s v="KU_GS"/>
    <s v="GS"/>
    <s v="GS3"/>
    <n v="0"/>
    <n v="0"/>
    <n v="0"/>
    <n v="4"/>
    <n v="16995"/>
  </r>
  <r>
    <x v="2"/>
    <n v="8"/>
    <x v="1"/>
    <s v="GS1"/>
    <n v="28610"/>
    <x v="1"/>
    <x v="0"/>
    <n v="2011"/>
    <n v="8"/>
    <n v="3"/>
    <s v="Hist"/>
    <s v="LE_GS1"/>
    <s v="LE_GS"/>
    <s v="LE_GS"/>
    <s v="GS"/>
    <s v="GS1"/>
    <n v="0"/>
    <n v="0"/>
    <n v="0"/>
    <n v="2"/>
    <n v="28610"/>
  </r>
  <r>
    <x v="2"/>
    <n v="8"/>
    <x v="1"/>
    <s v="GS3"/>
    <n v="15360"/>
    <x v="1"/>
    <x v="0"/>
    <n v="2011"/>
    <n v="8"/>
    <n v="3"/>
    <s v="Hist"/>
    <s v="LE_GS3"/>
    <s v="LE_GS"/>
    <s v="LE_GS"/>
    <s v="GS"/>
    <s v="GS3"/>
    <n v="0"/>
    <n v="0"/>
    <n v="0"/>
    <n v="2"/>
    <n v="15360"/>
  </r>
  <r>
    <x v="2"/>
    <n v="9"/>
    <x v="0"/>
    <s v="GS1"/>
    <n v="64567"/>
    <x v="1"/>
    <x v="0"/>
    <n v="2011"/>
    <n v="9"/>
    <n v="3"/>
    <s v="Hist"/>
    <s v="KU_GS1"/>
    <s v="KU_GS"/>
    <s v="KU_GS"/>
    <s v="GS"/>
    <s v="GS1"/>
    <n v="0"/>
    <n v="0"/>
    <n v="0"/>
    <n v="4"/>
    <n v="64567"/>
  </r>
  <r>
    <x v="2"/>
    <n v="9"/>
    <x v="0"/>
    <s v="GS3"/>
    <n v="16967"/>
    <x v="1"/>
    <x v="0"/>
    <n v="2011"/>
    <n v="9"/>
    <n v="3"/>
    <s v="Hist"/>
    <s v="KU_GS3"/>
    <s v="KU_GS"/>
    <s v="KU_GS"/>
    <s v="GS"/>
    <s v="GS3"/>
    <n v="0"/>
    <n v="0"/>
    <n v="0"/>
    <n v="4"/>
    <n v="16967"/>
  </r>
  <r>
    <x v="2"/>
    <n v="9"/>
    <x v="1"/>
    <s v="GS1"/>
    <n v="28611"/>
    <x v="1"/>
    <x v="0"/>
    <n v="2011"/>
    <n v="9"/>
    <n v="3"/>
    <s v="Hist"/>
    <s v="LE_GS1"/>
    <s v="LE_GS"/>
    <s v="LE_GS"/>
    <s v="GS"/>
    <s v="GS1"/>
    <n v="0"/>
    <n v="0"/>
    <n v="0"/>
    <n v="2"/>
    <n v="28611"/>
  </r>
  <r>
    <x v="2"/>
    <n v="9"/>
    <x v="1"/>
    <s v="GS3"/>
    <n v="15373"/>
    <x v="1"/>
    <x v="0"/>
    <n v="2011"/>
    <n v="9"/>
    <n v="3"/>
    <s v="Hist"/>
    <s v="LE_GS3"/>
    <s v="LE_GS"/>
    <s v="LE_GS"/>
    <s v="GS"/>
    <s v="GS3"/>
    <n v="0"/>
    <n v="0"/>
    <n v="0"/>
    <n v="2"/>
    <n v="15373"/>
  </r>
  <r>
    <x v="2"/>
    <n v="10"/>
    <x v="0"/>
    <s v="GS1"/>
    <n v="64461"/>
    <x v="1"/>
    <x v="0"/>
    <n v="2011"/>
    <n v="10"/>
    <n v="4"/>
    <s v="Hist"/>
    <s v="KU_GS1"/>
    <s v="KU_GS"/>
    <s v="KU_GS"/>
    <s v="GS"/>
    <s v="GS1"/>
    <n v="0"/>
    <n v="0"/>
    <n v="0"/>
    <n v="4"/>
    <n v="64461"/>
  </r>
  <r>
    <x v="2"/>
    <n v="10"/>
    <x v="0"/>
    <s v="GS3"/>
    <n v="17029"/>
    <x v="1"/>
    <x v="0"/>
    <n v="2011"/>
    <n v="10"/>
    <n v="4"/>
    <s v="Hist"/>
    <s v="KU_GS3"/>
    <s v="KU_GS"/>
    <s v="KU_GS"/>
    <s v="GS"/>
    <s v="GS3"/>
    <n v="0"/>
    <n v="0"/>
    <n v="0"/>
    <n v="4"/>
    <n v="17029"/>
  </r>
  <r>
    <x v="2"/>
    <n v="10"/>
    <x v="1"/>
    <s v="GS1"/>
    <n v="28563"/>
    <x v="1"/>
    <x v="0"/>
    <n v="2011"/>
    <n v="10"/>
    <n v="4"/>
    <s v="Hist"/>
    <s v="LE_GS1"/>
    <s v="LE_GS"/>
    <s v="LE_GS"/>
    <s v="GS"/>
    <s v="GS1"/>
    <n v="0"/>
    <n v="0"/>
    <n v="0"/>
    <n v="2"/>
    <n v="28563"/>
  </r>
  <r>
    <x v="2"/>
    <n v="10"/>
    <x v="1"/>
    <s v="GS3"/>
    <n v="15374"/>
    <x v="1"/>
    <x v="0"/>
    <n v="2011"/>
    <n v="10"/>
    <n v="4"/>
    <s v="Hist"/>
    <s v="LE_GS3"/>
    <s v="LE_GS"/>
    <s v="LE_GS"/>
    <s v="GS"/>
    <s v="GS3"/>
    <n v="0"/>
    <n v="0"/>
    <n v="0"/>
    <n v="2"/>
    <n v="15374"/>
  </r>
  <r>
    <x v="2"/>
    <n v="11"/>
    <x v="0"/>
    <s v="GS1"/>
    <n v="64213"/>
    <x v="1"/>
    <x v="0"/>
    <n v="2011"/>
    <n v="11"/>
    <n v="4"/>
    <s v="Hist"/>
    <s v="KU_GS1"/>
    <s v="KU_GS"/>
    <s v="KU_GS"/>
    <s v="GS"/>
    <s v="GS1"/>
    <n v="0"/>
    <n v="0"/>
    <n v="0"/>
    <n v="4"/>
    <n v="64213"/>
  </r>
  <r>
    <x v="2"/>
    <n v="11"/>
    <x v="0"/>
    <s v="GS3"/>
    <n v="17051"/>
    <x v="1"/>
    <x v="0"/>
    <n v="2011"/>
    <n v="11"/>
    <n v="4"/>
    <s v="Hist"/>
    <s v="KU_GS3"/>
    <s v="KU_GS"/>
    <s v="KU_GS"/>
    <s v="GS"/>
    <s v="GS3"/>
    <n v="0"/>
    <n v="0"/>
    <n v="0"/>
    <n v="4"/>
    <n v="17051"/>
  </r>
  <r>
    <x v="2"/>
    <n v="11"/>
    <x v="1"/>
    <s v="GS1"/>
    <n v="28478"/>
    <x v="1"/>
    <x v="0"/>
    <n v="2011"/>
    <n v="11"/>
    <n v="4"/>
    <s v="Hist"/>
    <s v="LE_GS1"/>
    <s v="LE_GS"/>
    <s v="LE_GS"/>
    <s v="GS"/>
    <s v="GS1"/>
    <n v="0"/>
    <n v="0"/>
    <n v="0"/>
    <n v="2"/>
    <n v="28478"/>
  </r>
  <r>
    <x v="2"/>
    <n v="11"/>
    <x v="1"/>
    <s v="GS3"/>
    <n v="15380"/>
    <x v="1"/>
    <x v="0"/>
    <n v="2011"/>
    <n v="11"/>
    <n v="4"/>
    <s v="Hist"/>
    <s v="LE_GS3"/>
    <s v="LE_GS"/>
    <s v="LE_GS"/>
    <s v="GS"/>
    <s v="GS3"/>
    <n v="0"/>
    <n v="0"/>
    <n v="0"/>
    <n v="2"/>
    <n v="15380"/>
  </r>
  <r>
    <x v="2"/>
    <n v="12"/>
    <x v="0"/>
    <s v="GS1"/>
    <n v="64206"/>
    <x v="1"/>
    <x v="0"/>
    <n v="2011"/>
    <n v="12"/>
    <n v="4"/>
    <s v="Hist"/>
    <s v="KU_GS1"/>
    <s v="KU_GS"/>
    <s v="KU_GS"/>
    <s v="GS"/>
    <s v="GS1"/>
    <n v="0"/>
    <n v="0"/>
    <n v="0"/>
    <n v="4"/>
    <n v="64206"/>
  </r>
  <r>
    <x v="2"/>
    <n v="12"/>
    <x v="0"/>
    <s v="GS3"/>
    <n v="17122"/>
    <x v="1"/>
    <x v="0"/>
    <n v="2011"/>
    <n v="12"/>
    <n v="4"/>
    <s v="Hist"/>
    <s v="KU_GS3"/>
    <s v="KU_GS"/>
    <s v="KU_GS"/>
    <s v="GS"/>
    <s v="GS3"/>
    <n v="0"/>
    <n v="0"/>
    <n v="0"/>
    <n v="4"/>
    <n v="17122"/>
  </r>
  <r>
    <x v="2"/>
    <n v="12"/>
    <x v="1"/>
    <s v="GS1"/>
    <n v="28510"/>
    <x v="1"/>
    <x v="0"/>
    <n v="2011"/>
    <n v="12"/>
    <n v="4"/>
    <s v="Hist"/>
    <s v="LE_GS1"/>
    <s v="LE_GS"/>
    <s v="LE_GS"/>
    <s v="GS"/>
    <s v="GS1"/>
    <n v="0"/>
    <n v="0"/>
    <n v="0"/>
    <n v="2"/>
    <n v="28510"/>
  </r>
  <r>
    <x v="2"/>
    <n v="12"/>
    <x v="1"/>
    <s v="GS3"/>
    <n v="15441"/>
    <x v="1"/>
    <x v="0"/>
    <n v="2011"/>
    <n v="12"/>
    <n v="4"/>
    <s v="Hist"/>
    <s v="LE_GS3"/>
    <s v="LE_GS"/>
    <s v="LE_GS"/>
    <s v="GS"/>
    <s v="GS3"/>
    <n v="0"/>
    <n v="0"/>
    <n v="0"/>
    <n v="2"/>
    <n v="15441"/>
  </r>
  <r>
    <x v="3"/>
    <n v="1"/>
    <x v="0"/>
    <s v="GS1"/>
    <n v="64222"/>
    <x v="1"/>
    <x v="0"/>
    <n v="2012"/>
    <n v="1"/>
    <n v="1"/>
    <s v="Hist"/>
    <s v="KU_GS1"/>
    <s v="KU_GS"/>
    <s v="KU_GS"/>
    <s v="GS"/>
    <s v="GS1"/>
    <n v="0"/>
    <n v="0"/>
    <n v="0"/>
    <n v="4"/>
    <n v="64222"/>
  </r>
  <r>
    <x v="3"/>
    <n v="1"/>
    <x v="0"/>
    <s v="GS3"/>
    <n v="17166"/>
    <x v="1"/>
    <x v="0"/>
    <n v="2012"/>
    <n v="1"/>
    <n v="1"/>
    <s v="Hist"/>
    <s v="KU_GS3"/>
    <s v="KU_GS"/>
    <s v="KU_GS"/>
    <s v="GS"/>
    <s v="GS3"/>
    <n v="0"/>
    <n v="0"/>
    <n v="0"/>
    <n v="4"/>
    <n v="17166"/>
  </r>
  <r>
    <x v="3"/>
    <n v="1"/>
    <x v="1"/>
    <s v="GS1"/>
    <n v="28577"/>
    <x v="1"/>
    <x v="0"/>
    <n v="2012"/>
    <n v="1"/>
    <n v="1"/>
    <s v="Hist"/>
    <s v="LE_GS1"/>
    <s v="LE_GS"/>
    <s v="LE_GS"/>
    <s v="GS"/>
    <s v="GS1"/>
    <n v="0"/>
    <n v="0"/>
    <n v="0"/>
    <n v="2"/>
    <n v="28577"/>
  </r>
  <r>
    <x v="3"/>
    <n v="1"/>
    <x v="1"/>
    <s v="GS3"/>
    <n v="15446"/>
    <x v="1"/>
    <x v="0"/>
    <n v="2012"/>
    <n v="1"/>
    <n v="1"/>
    <s v="Hist"/>
    <s v="LE_GS3"/>
    <s v="LE_GS"/>
    <s v="LE_GS"/>
    <s v="GS"/>
    <s v="GS3"/>
    <n v="0"/>
    <n v="0"/>
    <n v="0"/>
    <n v="2"/>
    <n v="15446"/>
  </r>
  <r>
    <x v="3"/>
    <n v="2"/>
    <x v="0"/>
    <s v="GS1"/>
    <n v="64174"/>
    <x v="1"/>
    <x v="0"/>
    <n v="2012"/>
    <n v="2"/>
    <n v="1"/>
    <s v="Hist"/>
    <s v="KU_GS1"/>
    <s v="KU_GS"/>
    <s v="KU_GS"/>
    <s v="GS"/>
    <s v="GS1"/>
    <n v="0"/>
    <n v="0"/>
    <n v="0"/>
    <n v="4"/>
    <n v="64174"/>
  </r>
  <r>
    <x v="3"/>
    <n v="2"/>
    <x v="0"/>
    <s v="GS3"/>
    <n v="17162"/>
    <x v="1"/>
    <x v="0"/>
    <n v="2012"/>
    <n v="2"/>
    <n v="1"/>
    <s v="Hist"/>
    <s v="KU_GS3"/>
    <s v="KU_GS"/>
    <s v="KU_GS"/>
    <s v="GS"/>
    <s v="GS3"/>
    <n v="0"/>
    <n v="0"/>
    <n v="0"/>
    <n v="4"/>
    <n v="17162"/>
  </r>
  <r>
    <x v="3"/>
    <n v="2"/>
    <x v="1"/>
    <s v="GS1"/>
    <n v="28611"/>
    <x v="1"/>
    <x v="0"/>
    <n v="2012"/>
    <n v="2"/>
    <n v="1"/>
    <s v="Hist"/>
    <s v="LE_GS1"/>
    <s v="LE_GS"/>
    <s v="LE_GS"/>
    <s v="GS"/>
    <s v="GS1"/>
    <n v="0"/>
    <n v="0"/>
    <n v="0"/>
    <n v="2"/>
    <n v="28611"/>
  </r>
  <r>
    <x v="3"/>
    <n v="2"/>
    <x v="1"/>
    <s v="GS3"/>
    <n v="15405"/>
    <x v="1"/>
    <x v="0"/>
    <n v="2012"/>
    <n v="2"/>
    <n v="1"/>
    <s v="Hist"/>
    <s v="LE_GS3"/>
    <s v="LE_GS"/>
    <s v="LE_GS"/>
    <s v="GS"/>
    <s v="GS3"/>
    <n v="0"/>
    <n v="0"/>
    <n v="0"/>
    <n v="2"/>
    <n v="15405"/>
  </r>
  <r>
    <x v="3"/>
    <n v="3"/>
    <x v="0"/>
    <s v="GS1"/>
    <n v="64130"/>
    <x v="1"/>
    <x v="0"/>
    <n v="2012"/>
    <n v="3"/>
    <n v="1"/>
    <s v="Hist"/>
    <s v="KU_GS1"/>
    <s v="KU_GS"/>
    <s v="KU_GS"/>
    <s v="GS"/>
    <s v="GS1"/>
    <n v="0"/>
    <n v="0"/>
    <n v="0"/>
    <n v="4"/>
    <n v="64130"/>
  </r>
  <r>
    <x v="3"/>
    <n v="3"/>
    <x v="0"/>
    <s v="GS3"/>
    <n v="17172"/>
    <x v="1"/>
    <x v="0"/>
    <n v="2012"/>
    <n v="3"/>
    <n v="1"/>
    <s v="Hist"/>
    <s v="KU_GS3"/>
    <s v="KU_GS"/>
    <s v="KU_GS"/>
    <s v="GS"/>
    <s v="GS3"/>
    <n v="0"/>
    <n v="0"/>
    <n v="0"/>
    <n v="4"/>
    <n v="17172"/>
  </r>
  <r>
    <x v="3"/>
    <n v="3"/>
    <x v="1"/>
    <s v="GS1"/>
    <n v="28636"/>
    <x v="1"/>
    <x v="0"/>
    <n v="2012"/>
    <n v="3"/>
    <n v="1"/>
    <s v="Hist"/>
    <s v="LE_GS1"/>
    <s v="LE_GS"/>
    <s v="LE_GS"/>
    <s v="GS"/>
    <s v="GS1"/>
    <n v="0"/>
    <n v="0"/>
    <n v="0"/>
    <n v="2"/>
    <n v="28636"/>
  </r>
  <r>
    <x v="3"/>
    <n v="3"/>
    <x v="1"/>
    <s v="GS3"/>
    <n v="15392"/>
    <x v="1"/>
    <x v="0"/>
    <n v="2012"/>
    <n v="3"/>
    <n v="1"/>
    <s v="Hist"/>
    <s v="LE_GS3"/>
    <s v="LE_GS"/>
    <s v="LE_GS"/>
    <s v="GS"/>
    <s v="GS3"/>
    <n v="0"/>
    <n v="0"/>
    <n v="0"/>
    <n v="2"/>
    <n v="15392"/>
  </r>
  <r>
    <x v="3"/>
    <n v="4"/>
    <x v="0"/>
    <s v="GS1"/>
    <n v="64213"/>
    <x v="1"/>
    <x v="0"/>
    <n v="2012"/>
    <n v="4"/>
    <n v="2"/>
    <s v="Hist"/>
    <s v="KU_GS1"/>
    <s v="KU_GS"/>
    <s v="KU_GS"/>
    <s v="GS"/>
    <s v="GS1"/>
    <n v="0"/>
    <n v="0"/>
    <n v="0"/>
    <n v="4"/>
    <n v="64213"/>
  </r>
  <r>
    <x v="3"/>
    <n v="4"/>
    <x v="0"/>
    <s v="GS3"/>
    <n v="17185"/>
    <x v="1"/>
    <x v="0"/>
    <n v="2012"/>
    <n v="4"/>
    <n v="2"/>
    <s v="Hist"/>
    <s v="KU_GS3"/>
    <s v="KU_GS"/>
    <s v="KU_GS"/>
    <s v="GS"/>
    <s v="GS3"/>
    <n v="0"/>
    <n v="0"/>
    <n v="0"/>
    <n v="4"/>
    <n v="17185"/>
  </r>
  <r>
    <x v="3"/>
    <n v="4"/>
    <x v="1"/>
    <s v="GS1"/>
    <n v="28663"/>
    <x v="1"/>
    <x v="0"/>
    <n v="2012"/>
    <n v="4"/>
    <n v="2"/>
    <s v="Hist"/>
    <s v="LE_GS1"/>
    <s v="LE_GS"/>
    <s v="LE_GS"/>
    <s v="GS"/>
    <s v="GS1"/>
    <n v="0"/>
    <n v="0"/>
    <n v="0"/>
    <n v="2"/>
    <n v="28663"/>
  </r>
  <r>
    <x v="3"/>
    <n v="4"/>
    <x v="1"/>
    <s v="GS3"/>
    <n v="15361"/>
    <x v="1"/>
    <x v="0"/>
    <n v="2012"/>
    <n v="4"/>
    <n v="2"/>
    <s v="Hist"/>
    <s v="LE_GS3"/>
    <s v="LE_GS"/>
    <s v="LE_GS"/>
    <s v="GS"/>
    <s v="GS3"/>
    <n v="0"/>
    <n v="0"/>
    <n v="0"/>
    <n v="2"/>
    <n v="15361"/>
  </r>
  <r>
    <x v="3"/>
    <n v="5"/>
    <x v="0"/>
    <s v="GS1"/>
    <n v="64300"/>
    <x v="1"/>
    <x v="0"/>
    <n v="2012"/>
    <n v="5"/>
    <n v="2"/>
    <s v="Hist"/>
    <s v="KU_GS1"/>
    <s v="KU_GS"/>
    <s v="KU_GS"/>
    <s v="GS"/>
    <s v="GS1"/>
    <n v="0"/>
    <n v="0"/>
    <n v="0"/>
    <n v="4"/>
    <n v="64300"/>
  </r>
  <r>
    <x v="3"/>
    <n v="5"/>
    <x v="0"/>
    <s v="GS3"/>
    <n v="17149"/>
    <x v="1"/>
    <x v="0"/>
    <n v="2012"/>
    <n v="5"/>
    <n v="2"/>
    <s v="Hist"/>
    <s v="KU_GS3"/>
    <s v="KU_GS"/>
    <s v="KU_GS"/>
    <s v="GS"/>
    <s v="GS3"/>
    <n v="0"/>
    <n v="0"/>
    <n v="0"/>
    <n v="4"/>
    <n v="17149"/>
  </r>
  <r>
    <x v="3"/>
    <n v="5"/>
    <x v="1"/>
    <s v="GS1"/>
    <n v="28678"/>
    <x v="1"/>
    <x v="0"/>
    <n v="2012"/>
    <n v="5"/>
    <n v="2"/>
    <s v="Hist"/>
    <s v="LE_GS1"/>
    <s v="LE_GS"/>
    <s v="LE_GS"/>
    <s v="GS"/>
    <s v="GS1"/>
    <n v="0"/>
    <n v="0"/>
    <n v="0"/>
    <n v="2"/>
    <n v="28678"/>
  </r>
  <r>
    <x v="3"/>
    <n v="5"/>
    <x v="1"/>
    <s v="GS3"/>
    <n v="15356"/>
    <x v="1"/>
    <x v="0"/>
    <n v="2012"/>
    <n v="5"/>
    <n v="2"/>
    <s v="Hist"/>
    <s v="LE_GS3"/>
    <s v="LE_GS"/>
    <s v="LE_GS"/>
    <s v="GS"/>
    <s v="GS3"/>
    <n v="0"/>
    <n v="0"/>
    <n v="0"/>
    <n v="2"/>
    <n v="15356"/>
  </r>
  <r>
    <x v="3"/>
    <n v="6"/>
    <x v="0"/>
    <s v="GS1"/>
    <n v="64286"/>
    <x v="1"/>
    <x v="0"/>
    <n v="2012"/>
    <n v="6"/>
    <n v="2"/>
    <s v="Hist"/>
    <s v="KU_GS1"/>
    <s v="KU_GS"/>
    <s v="KU_GS"/>
    <s v="GS"/>
    <s v="GS1"/>
    <n v="0"/>
    <n v="0"/>
    <n v="0"/>
    <n v="4"/>
    <n v="64286"/>
  </r>
  <r>
    <x v="3"/>
    <n v="6"/>
    <x v="0"/>
    <s v="GS3"/>
    <n v="17176"/>
    <x v="1"/>
    <x v="0"/>
    <n v="2012"/>
    <n v="6"/>
    <n v="2"/>
    <s v="Hist"/>
    <s v="KU_GS3"/>
    <s v="KU_GS"/>
    <s v="KU_GS"/>
    <s v="GS"/>
    <s v="GS3"/>
    <n v="0"/>
    <n v="0"/>
    <n v="0"/>
    <n v="4"/>
    <n v="17176"/>
  </r>
  <r>
    <x v="3"/>
    <n v="6"/>
    <x v="1"/>
    <s v="GS1"/>
    <n v="28703"/>
    <x v="1"/>
    <x v="0"/>
    <n v="2012"/>
    <n v="6"/>
    <n v="2"/>
    <s v="Hist"/>
    <s v="LE_GS1"/>
    <s v="LE_GS"/>
    <s v="LE_GS"/>
    <s v="GS"/>
    <s v="GS1"/>
    <n v="0"/>
    <n v="0"/>
    <n v="0"/>
    <n v="2"/>
    <n v="28703"/>
  </r>
  <r>
    <x v="3"/>
    <n v="6"/>
    <x v="1"/>
    <s v="GS3"/>
    <n v="15346"/>
    <x v="1"/>
    <x v="0"/>
    <n v="2012"/>
    <n v="6"/>
    <n v="2"/>
    <s v="Hist"/>
    <s v="LE_GS3"/>
    <s v="LE_GS"/>
    <s v="LE_GS"/>
    <s v="GS"/>
    <s v="GS3"/>
    <n v="0"/>
    <n v="0"/>
    <n v="0"/>
    <n v="2"/>
    <n v="15346"/>
  </r>
  <r>
    <x v="3"/>
    <n v="7"/>
    <x v="0"/>
    <s v="GS1"/>
    <n v="64421"/>
    <x v="1"/>
    <x v="0"/>
    <n v="2012"/>
    <n v="7"/>
    <n v="3"/>
    <s v="Hist"/>
    <s v="KU_GS1"/>
    <s v="KU_GS"/>
    <s v="KU_GS"/>
    <s v="GS"/>
    <s v="GS1"/>
    <n v="0"/>
    <n v="0"/>
    <n v="0"/>
    <n v="4"/>
    <n v="64421"/>
  </r>
  <r>
    <x v="3"/>
    <n v="7"/>
    <x v="0"/>
    <s v="GS3"/>
    <n v="17180"/>
    <x v="1"/>
    <x v="0"/>
    <n v="2012"/>
    <n v="7"/>
    <n v="3"/>
    <s v="Hist"/>
    <s v="KU_GS3"/>
    <s v="KU_GS"/>
    <s v="KU_GS"/>
    <s v="GS"/>
    <s v="GS3"/>
    <n v="0"/>
    <n v="0"/>
    <n v="0"/>
    <n v="4"/>
    <n v="17180"/>
  </r>
  <r>
    <x v="3"/>
    <n v="7"/>
    <x v="1"/>
    <s v="GS1"/>
    <n v="28736"/>
    <x v="1"/>
    <x v="0"/>
    <n v="2012"/>
    <n v="7"/>
    <n v="3"/>
    <s v="Hist"/>
    <s v="LE_GS1"/>
    <s v="LE_GS"/>
    <s v="LE_GS"/>
    <s v="GS"/>
    <s v="GS1"/>
    <n v="0"/>
    <n v="0"/>
    <n v="0"/>
    <n v="2"/>
    <n v="28736"/>
  </r>
  <r>
    <x v="3"/>
    <n v="7"/>
    <x v="1"/>
    <s v="GS3"/>
    <n v="15353"/>
    <x v="1"/>
    <x v="0"/>
    <n v="2012"/>
    <n v="7"/>
    <n v="3"/>
    <s v="Hist"/>
    <s v="LE_GS3"/>
    <s v="LE_GS"/>
    <s v="LE_GS"/>
    <s v="GS"/>
    <s v="GS3"/>
    <n v="0"/>
    <n v="0"/>
    <n v="0"/>
    <n v="2"/>
    <n v="15353"/>
  </r>
  <r>
    <x v="3"/>
    <n v="8"/>
    <x v="0"/>
    <s v="GS1"/>
    <n v="64405"/>
    <x v="1"/>
    <x v="0"/>
    <n v="2012"/>
    <n v="8"/>
    <n v="3"/>
    <s v="Hist"/>
    <s v="KU_GS1"/>
    <s v="KU_GS"/>
    <s v="KU_GS"/>
    <s v="GS"/>
    <s v="GS1"/>
    <n v="0"/>
    <n v="0"/>
    <n v="0"/>
    <n v="4"/>
    <n v="64405"/>
  </r>
  <r>
    <x v="3"/>
    <n v="8"/>
    <x v="0"/>
    <s v="GS3"/>
    <n v="17169"/>
    <x v="1"/>
    <x v="0"/>
    <n v="2012"/>
    <n v="8"/>
    <n v="3"/>
    <s v="Hist"/>
    <s v="KU_GS3"/>
    <s v="KU_GS"/>
    <s v="KU_GS"/>
    <s v="GS"/>
    <s v="GS3"/>
    <n v="0"/>
    <n v="0"/>
    <n v="0"/>
    <n v="4"/>
    <n v="17169"/>
  </r>
  <r>
    <x v="3"/>
    <n v="8"/>
    <x v="1"/>
    <s v="GS1"/>
    <n v="28736"/>
    <x v="1"/>
    <x v="0"/>
    <n v="2012"/>
    <n v="8"/>
    <n v="3"/>
    <s v="Hist"/>
    <s v="LE_GS1"/>
    <s v="LE_GS"/>
    <s v="LE_GS"/>
    <s v="GS"/>
    <s v="GS1"/>
    <n v="0"/>
    <n v="0"/>
    <n v="0"/>
    <n v="2"/>
    <n v="28736"/>
  </r>
  <r>
    <x v="3"/>
    <n v="8"/>
    <x v="1"/>
    <s v="GS3"/>
    <n v="15354"/>
    <x v="1"/>
    <x v="0"/>
    <n v="2012"/>
    <n v="8"/>
    <n v="3"/>
    <s v="Hist"/>
    <s v="LE_GS3"/>
    <s v="LE_GS"/>
    <s v="LE_GS"/>
    <s v="GS"/>
    <s v="GS3"/>
    <n v="0"/>
    <n v="0"/>
    <n v="0"/>
    <n v="2"/>
    <n v="15354"/>
  </r>
  <r>
    <x v="3"/>
    <n v="9"/>
    <x v="0"/>
    <s v="GS1"/>
    <n v="64517"/>
    <x v="1"/>
    <x v="0"/>
    <n v="2012"/>
    <n v="9"/>
    <n v="3"/>
    <s v="Hist"/>
    <s v="KU_GS1"/>
    <s v="KU_GS"/>
    <s v="KU_GS"/>
    <s v="GS"/>
    <s v="GS1"/>
    <n v="0"/>
    <n v="0"/>
    <n v="0"/>
    <n v="4"/>
    <n v="64517"/>
  </r>
  <r>
    <x v="3"/>
    <n v="9"/>
    <x v="0"/>
    <s v="GS3"/>
    <n v="17126"/>
    <x v="1"/>
    <x v="0"/>
    <n v="2012"/>
    <n v="9"/>
    <n v="3"/>
    <s v="Hist"/>
    <s v="KU_GS3"/>
    <s v="KU_GS"/>
    <s v="KU_GS"/>
    <s v="GS"/>
    <s v="GS3"/>
    <n v="0"/>
    <n v="0"/>
    <n v="0"/>
    <n v="4"/>
    <n v="17126"/>
  </r>
  <r>
    <x v="3"/>
    <n v="9"/>
    <x v="1"/>
    <s v="GS1"/>
    <n v="28718"/>
    <x v="1"/>
    <x v="0"/>
    <n v="2012"/>
    <n v="9"/>
    <n v="3"/>
    <s v="Hist"/>
    <s v="LE_GS1"/>
    <s v="LE_GS"/>
    <s v="LE_GS"/>
    <s v="GS"/>
    <s v="GS1"/>
    <n v="0"/>
    <n v="0"/>
    <n v="0"/>
    <n v="2"/>
    <n v="28718"/>
  </r>
  <r>
    <x v="3"/>
    <n v="9"/>
    <x v="1"/>
    <s v="GS3"/>
    <n v="15328"/>
    <x v="1"/>
    <x v="0"/>
    <n v="2012"/>
    <n v="9"/>
    <n v="3"/>
    <s v="Hist"/>
    <s v="LE_GS3"/>
    <s v="LE_GS"/>
    <s v="LE_GS"/>
    <s v="GS"/>
    <s v="GS3"/>
    <n v="0"/>
    <n v="0"/>
    <n v="0"/>
    <n v="2"/>
    <n v="15328"/>
  </r>
  <r>
    <x v="3"/>
    <n v="10"/>
    <x v="0"/>
    <s v="GS1"/>
    <n v="64578"/>
    <x v="1"/>
    <x v="0"/>
    <n v="2012"/>
    <n v="10"/>
    <n v="4"/>
    <s v="Hist"/>
    <s v="KU_GS1"/>
    <s v="KU_GS"/>
    <s v="KU_GS"/>
    <s v="GS"/>
    <s v="GS1"/>
    <n v="0"/>
    <n v="0"/>
    <n v="0"/>
    <n v="4"/>
    <n v="64578"/>
  </r>
  <r>
    <x v="3"/>
    <n v="10"/>
    <x v="0"/>
    <s v="GS3"/>
    <n v="17155"/>
    <x v="1"/>
    <x v="0"/>
    <n v="2012"/>
    <n v="10"/>
    <n v="4"/>
    <s v="Hist"/>
    <s v="KU_GS3"/>
    <s v="KU_GS"/>
    <s v="KU_GS"/>
    <s v="GS"/>
    <s v="GS3"/>
    <n v="0"/>
    <n v="0"/>
    <n v="0"/>
    <n v="4"/>
    <n v="17155"/>
  </r>
  <r>
    <x v="3"/>
    <n v="10"/>
    <x v="1"/>
    <s v="GS1"/>
    <n v="28789"/>
    <x v="1"/>
    <x v="0"/>
    <n v="2012"/>
    <n v="10"/>
    <n v="4"/>
    <s v="Hist"/>
    <s v="LE_GS1"/>
    <s v="LE_GS"/>
    <s v="LE_GS"/>
    <s v="GS"/>
    <s v="GS1"/>
    <n v="0"/>
    <n v="0"/>
    <n v="0"/>
    <n v="2"/>
    <n v="28789"/>
  </r>
  <r>
    <x v="3"/>
    <n v="10"/>
    <x v="1"/>
    <s v="GS3"/>
    <n v="15342"/>
    <x v="1"/>
    <x v="0"/>
    <n v="2012"/>
    <n v="10"/>
    <n v="4"/>
    <s v="Hist"/>
    <s v="LE_GS3"/>
    <s v="LE_GS"/>
    <s v="LE_GS"/>
    <s v="GS"/>
    <s v="GS3"/>
    <n v="0"/>
    <n v="0"/>
    <n v="0"/>
    <n v="2"/>
    <n v="15342"/>
  </r>
  <r>
    <x v="3"/>
    <n v="11"/>
    <x v="0"/>
    <s v="GS1"/>
    <n v="64385"/>
    <x v="1"/>
    <x v="0"/>
    <n v="2012"/>
    <n v="11"/>
    <n v="4"/>
    <s v="Hist"/>
    <s v="KU_GS1"/>
    <s v="KU_GS"/>
    <s v="KU_GS"/>
    <s v="GS"/>
    <s v="GS1"/>
    <n v="0"/>
    <n v="0"/>
    <n v="0"/>
    <n v="4"/>
    <n v="64385"/>
  </r>
  <r>
    <x v="3"/>
    <n v="11"/>
    <x v="0"/>
    <s v="GS3"/>
    <n v="17139"/>
    <x v="1"/>
    <x v="0"/>
    <n v="2012"/>
    <n v="11"/>
    <n v="4"/>
    <s v="Hist"/>
    <s v="KU_GS3"/>
    <s v="KU_GS"/>
    <s v="KU_GS"/>
    <s v="GS"/>
    <s v="GS3"/>
    <n v="0"/>
    <n v="0"/>
    <n v="0"/>
    <n v="4"/>
    <n v="17139"/>
  </r>
  <r>
    <x v="3"/>
    <n v="11"/>
    <x v="1"/>
    <s v="GS1"/>
    <n v="28814"/>
    <x v="1"/>
    <x v="0"/>
    <n v="2012"/>
    <n v="11"/>
    <n v="4"/>
    <s v="Hist"/>
    <s v="LE_GS1"/>
    <s v="LE_GS"/>
    <s v="LE_GS"/>
    <s v="GS"/>
    <s v="GS1"/>
    <n v="0"/>
    <n v="0"/>
    <n v="0"/>
    <n v="2"/>
    <n v="28814"/>
  </r>
  <r>
    <x v="3"/>
    <n v="11"/>
    <x v="1"/>
    <s v="GS3"/>
    <n v="15314"/>
    <x v="1"/>
    <x v="0"/>
    <n v="2012"/>
    <n v="11"/>
    <n v="4"/>
    <s v="Hist"/>
    <s v="LE_GS3"/>
    <s v="LE_GS"/>
    <s v="LE_GS"/>
    <s v="GS"/>
    <s v="GS3"/>
    <n v="0"/>
    <n v="0"/>
    <n v="0"/>
    <n v="2"/>
    <n v="15314"/>
  </r>
  <r>
    <x v="3"/>
    <n v="12"/>
    <x v="0"/>
    <s v="GS1"/>
    <n v="64437"/>
    <x v="1"/>
    <x v="0"/>
    <n v="2012"/>
    <n v="12"/>
    <n v="4"/>
    <s v="Hist"/>
    <s v="KU_GS1"/>
    <s v="KU_GS"/>
    <s v="KU_GS"/>
    <s v="GS"/>
    <s v="GS1"/>
    <n v="0"/>
    <n v="0"/>
    <n v="0"/>
    <n v="4"/>
    <n v="64437"/>
  </r>
  <r>
    <x v="3"/>
    <n v="12"/>
    <x v="0"/>
    <s v="GS3"/>
    <n v="17125"/>
    <x v="1"/>
    <x v="0"/>
    <n v="2012"/>
    <n v="12"/>
    <n v="4"/>
    <s v="Hist"/>
    <s v="KU_GS3"/>
    <s v="KU_GS"/>
    <s v="KU_GS"/>
    <s v="GS"/>
    <s v="GS3"/>
    <n v="0"/>
    <n v="0"/>
    <n v="0"/>
    <n v="4"/>
    <n v="17125"/>
  </r>
  <r>
    <x v="3"/>
    <n v="12"/>
    <x v="1"/>
    <s v="GS1"/>
    <n v="28832"/>
    <x v="1"/>
    <x v="0"/>
    <n v="2012"/>
    <n v="12"/>
    <n v="4"/>
    <s v="Hist"/>
    <s v="LE_GS1"/>
    <s v="LE_GS"/>
    <s v="LE_GS"/>
    <s v="GS"/>
    <s v="GS1"/>
    <n v="0"/>
    <n v="0"/>
    <n v="0"/>
    <n v="2"/>
    <n v="28832"/>
  </r>
  <r>
    <x v="3"/>
    <n v="12"/>
    <x v="1"/>
    <s v="GS3"/>
    <n v="15341"/>
    <x v="1"/>
    <x v="0"/>
    <n v="2012"/>
    <n v="12"/>
    <n v="4"/>
    <s v="Hist"/>
    <s v="LE_GS3"/>
    <s v="LE_GS"/>
    <s v="LE_GS"/>
    <s v="GS"/>
    <s v="GS3"/>
    <n v="0"/>
    <n v="0"/>
    <n v="0"/>
    <n v="2"/>
    <n v="15341"/>
  </r>
  <r>
    <x v="4"/>
    <n v="1"/>
    <x v="0"/>
    <s v="GS1"/>
    <n v="64570"/>
    <x v="1"/>
    <x v="0"/>
    <n v="2013"/>
    <n v="1"/>
    <n v="1"/>
    <s v="Hist"/>
    <s v="KU_GS1"/>
    <s v="KU_GS"/>
    <s v="KU_GS"/>
    <s v="GS"/>
    <s v="GS1"/>
    <n v="0"/>
    <n v="0"/>
    <n v="0"/>
    <n v="4"/>
    <n v="64570"/>
  </r>
  <r>
    <x v="4"/>
    <n v="1"/>
    <x v="0"/>
    <s v="GS3"/>
    <n v="17180"/>
    <x v="1"/>
    <x v="0"/>
    <n v="2013"/>
    <n v="1"/>
    <n v="1"/>
    <s v="Hist"/>
    <s v="KU_GS3"/>
    <s v="KU_GS"/>
    <s v="KU_GS"/>
    <s v="GS"/>
    <s v="GS3"/>
    <n v="0"/>
    <n v="0"/>
    <n v="0"/>
    <n v="4"/>
    <n v="17180"/>
  </r>
  <r>
    <x v="4"/>
    <n v="1"/>
    <x v="1"/>
    <s v="GS1"/>
    <n v="28897"/>
    <x v="1"/>
    <x v="0"/>
    <n v="2013"/>
    <n v="1"/>
    <n v="1"/>
    <s v="Hist"/>
    <s v="LE_GS1"/>
    <s v="LE_GS"/>
    <s v="LE_GS"/>
    <s v="GS"/>
    <s v="GS1"/>
    <n v="0"/>
    <n v="0"/>
    <n v="0"/>
    <n v="2"/>
    <n v="28897"/>
  </r>
  <r>
    <x v="4"/>
    <n v="1"/>
    <x v="1"/>
    <s v="GS3"/>
    <n v="15361"/>
    <x v="1"/>
    <x v="0"/>
    <n v="2013"/>
    <n v="1"/>
    <n v="1"/>
    <s v="Hist"/>
    <s v="LE_GS3"/>
    <s v="LE_GS"/>
    <s v="LE_GS"/>
    <s v="GS"/>
    <s v="GS3"/>
    <n v="0"/>
    <n v="0"/>
    <n v="0"/>
    <n v="2"/>
    <n v="15361"/>
  </r>
  <r>
    <x v="4"/>
    <n v="2"/>
    <x v="0"/>
    <s v="GS1"/>
    <n v="64439"/>
    <x v="1"/>
    <x v="0"/>
    <n v="2013"/>
    <n v="2"/>
    <n v="1"/>
    <s v="Hist"/>
    <s v="KU_GS1"/>
    <s v="KU_GS"/>
    <s v="KU_GS"/>
    <s v="GS"/>
    <s v="GS1"/>
    <n v="0"/>
    <n v="0"/>
    <n v="0"/>
    <n v="4"/>
    <n v="64439"/>
  </r>
  <r>
    <x v="4"/>
    <n v="2"/>
    <x v="0"/>
    <s v="GS3"/>
    <n v="17151"/>
    <x v="1"/>
    <x v="0"/>
    <n v="2013"/>
    <n v="2"/>
    <n v="1"/>
    <s v="Hist"/>
    <s v="KU_GS3"/>
    <s v="KU_GS"/>
    <s v="KU_GS"/>
    <s v="GS"/>
    <s v="GS3"/>
    <n v="0"/>
    <n v="0"/>
    <n v="0"/>
    <n v="4"/>
    <n v="17151"/>
  </r>
  <r>
    <x v="4"/>
    <n v="2"/>
    <x v="1"/>
    <s v="GS1"/>
    <n v="28912"/>
    <x v="1"/>
    <x v="0"/>
    <n v="2013"/>
    <n v="2"/>
    <n v="1"/>
    <s v="Hist"/>
    <s v="LE_GS1"/>
    <s v="LE_GS"/>
    <s v="LE_GS"/>
    <s v="GS"/>
    <s v="GS1"/>
    <n v="0"/>
    <n v="0"/>
    <n v="0"/>
    <n v="2"/>
    <n v="28912"/>
  </r>
  <r>
    <x v="4"/>
    <n v="2"/>
    <x v="1"/>
    <s v="GS3"/>
    <n v="15344"/>
    <x v="1"/>
    <x v="0"/>
    <n v="2013"/>
    <n v="2"/>
    <n v="1"/>
    <s v="Hist"/>
    <s v="LE_GS3"/>
    <s v="LE_GS"/>
    <s v="LE_GS"/>
    <s v="GS"/>
    <s v="GS3"/>
    <n v="0"/>
    <n v="0"/>
    <n v="0"/>
    <n v="2"/>
    <n v="15344"/>
  </r>
  <r>
    <x v="4"/>
    <n v="3"/>
    <x v="0"/>
    <s v="GS1"/>
    <n v="64536"/>
    <x v="1"/>
    <x v="0"/>
    <n v="2013"/>
    <n v="3"/>
    <n v="1"/>
    <s v="Hist"/>
    <s v="KU_GS1"/>
    <s v="KU_GS"/>
    <s v="KU_GS"/>
    <s v="GS"/>
    <s v="GS1"/>
    <n v="0"/>
    <n v="0"/>
    <n v="0"/>
    <n v="4"/>
    <n v="64536"/>
  </r>
  <r>
    <x v="4"/>
    <n v="3"/>
    <x v="0"/>
    <s v="GS3"/>
    <n v="17157"/>
    <x v="1"/>
    <x v="0"/>
    <n v="2013"/>
    <n v="3"/>
    <n v="1"/>
    <s v="Hist"/>
    <s v="KU_GS3"/>
    <s v="KU_GS"/>
    <s v="KU_GS"/>
    <s v="GS"/>
    <s v="GS3"/>
    <n v="0"/>
    <n v="0"/>
    <n v="0"/>
    <n v="4"/>
    <n v="17157"/>
  </r>
  <r>
    <x v="4"/>
    <n v="3"/>
    <x v="1"/>
    <s v="GS1"/>
    <n v="28965"/>
    <x v="1"/>
    <x v="0"/>
    <n v="2013"/>
    <n v="3"/>
    <n v="1"/>
    <s v="Hist"/>
    <s v="LE_GS1"/>
    <s v="LE_GS"/>
    <s v="LE_GS"/>
    <s v="GS"/>
    <s v="GS1"/>
    <n v="0"/>
    <n v="0"/>
    <n v="0"/>
    <n v="2"/>
    <n v="28965"/>
  </r>
  <r>
    <x v="4"/>
    <n v="3"/>
    <x v="1"/>
    <s v="GS3"/>
    <n v="15327"/>
    <x v="1"/>
    <x v="0"/>
    <n v="2013"/>
    <n v="3"/>
    <n v="1"/>
    <s v="Hist"/>
    <s v="LE_GS3"/>
    <s v="LE_GS"/>
    <s v="LE_GS"/>
    <s v="GS"/>
    <s v="GS3"/>
    <n v="0"/>
    <n v="0"/>
    <n v="0"/>
    <n v="2"/>
    <n v="15327"/>
  </r>
  <r>
    <x v="4"/>
    <n v="4"/>
    <x v="0"/>
    <s v="GS1"/>
    <n v="64672"/>
    <x v="1"/>
    <x v="0"/>
    <n v="2013"/>
    <n v="4"/>
    <n v="2"/>
    <s v="Hist"/>
    <s v="KU_GS1"/>
    <s v="KU_GS"/>
    <s v="KU_GS"/>
    <s v="GS"/>
    <s v="GS1"/>
    <n v="0"/>
    <n v="0"/>
    <n v="0"/>
    <n v="4"/>
    <n v="64672"/>
  </r>
  <r>
    <x v="4"/>
    <n v="4"/>
    <x v="0"/>
    <s v="GS3"/>
    <n v="17141"/>
    <x v="1"/>
    <x v="0"/>
    <n v="2013"/>
    <n v="4"/>
    <n v="2"/>
    <s v="Hist"/>
    <s v="KU_GS3"/>
    <s v="KU_GS"/>
    <s v="KU_GS"/>
    <s v="GS"/>
    <s v="GS3"/>
    <n v="0"/>
    <n v="0"/>
    <n v="0"/>
    <n v="4"/>
    <n v="17141"/>
  </r>
  <r>
    <x v="4"/>
    <n v="4"/>
    <x v="1"/>
    <s v="GS1"/>
    <n v="28995"/>
    <x v="1"/>
    <x v="0"/>
    <n v="2013"/>
    <n v="4"/>
    <n v="2"/>
    <s v="Hist"/>
    <s v="LE_GS1"/>
    <s v="LE_GS"/>
    <s v="LE_GS"/>
    <s v="GS"/>
    <s v="GS1"/>
    <n v="0"/>
    <n v="0"/>
    <n v="0"/>
    <n v="2"/>
    <n v="28995"/>
  </r>
  <r>
    <x v="4"/>
    <n v="4"/>
    <x v="1"/>
    <s v="GS3"/>
    <n v="15328"/>
    <x v="1"/>
    <x v="0"/>
    <n v="2013"/>
    <n v="4"/>
    <n v="2"/>
    <s v="Hist"/>
    <s v="LE_GS3"/>
    <s v="LE_GS"/>
    <s v="LE_GS"/>
    <s v="GS"/>
    <s v="GS3"/>
    <n v="0"/>
    <n v="0"/>
    <n v="0"/>
    <n v="2"/>
    <n v="15328"/>
  </r>
  <r>
    <x v="4"/>
    <n v="5"/>
    <x v="0"/>
    <s v="GS1"/>
    <n v="64669"/>
    <x v="1"/>
    <x v="0"/>
    <n v="2013"/>
    <n v="5"/>
    <n v="2"/>
    <s v="Hist"/>
    <s v="KU_GS1"/>
    <s v="KU_GS"/>
    <s v="KU_GS"/>
    <s v="GS"/>
    <s v="GS1"/>
    <n v="0"/>
    <n v="0"/>
    <n v="0"/>
    <n v="4"/>
    <n v="64669"/>
  </r>
  <r>
    <x v="4"/>
    <n v="5"/>
    <x v="0"/>
    <s v="GS3"/>
    <n v="17147"/>
    <x v="1"/>
    <x v="0"/>
    <n v="2013"/>
    <n v="5"/>
    <n v="2"/>
    <s v="Hist"/>
    <s v="KU_GS3"/>
    <s v="KU_GS"/>
    <s v="KU_GS"/>
    <s v="GS"/>
    <s v="GS3"/>
    <n v="0"/>
    <n v="0"/>
    <n v="0"/>
    <n v="4"/>
    <n v="17147"/>
  </r>
  <r>
    <x v="4"/>
    <n v="5"/>
    <x v="1"/>
    <s v="GS1"/>
    <n v="28986"/>
    <x v="1"/>
    <x v="0"/>
    <n v="2013"/>
    <n v="5"/>
    <n v="2"/>
    <s v="Hist"/>
    <s v="LE_GS1"/>
    <s v="LE_GS"/>
    <s v="LE_GS"/>
    <s v="GS"/>
    <s v="GS1"/>
    <n v="0"/>
    <n v="0"/>
    <n v="0"/>
    <n v="2"/>
    <n v="28986"/>
  </r>
  <r>
    <x v="4"/>
    <n v="5"/>
    <x v="1"/>
    <s v="GS3"/>
    <n v="15287"/>
    <x v="1"/>
    <x v="0"/>
    <n v="2013"/>
    <n v="5"/>
    <n v="2"/>
    <s v="Hist"/>
    <s v="LE_GS3"/>
    <s v="LE_GS"/>
    <s v="LE_GS"/>
    <s v="GS"/>
    <s v="GS3"/>
    <n v="0"/>
    <n v="0"/>
    <n v="0"/>
    <n v="2"/>
    <n v="15287"/>
  </r>
  <r>
    <x v="4"/>
    <n v="6"/>
    <x v="0"/>
    <s v="GS1"/>
    <n v="64652"/>
    <x v="1"/>
    <x v="0"/>
    <n v="2013"/>
    <n v="6"/>
    <n v="2"/>
    <s v="Hist"/>
    <s v="KU_GS1"/>
    <s v="KU_GS"/>
    <s v="KU_GS"/>
    <s v="GS"/>
    <s v="GS1"/>
    <n v="0"/>
    <n v="0"/>
    <n v="0"/>
    <n v="4"/>
    <n v="64652"/>
  </r>
  <r>
    <x v="4"/>
    <n v="6"/>
    <x v="0"/>
    <s v="GS3"/>
    <n v="17125"/>
    <x v="1"/>
    <x v="0"/>
    <n v="2013"/>
    <n v="6"/>
    <n v="2"/>
    <s v="Hist"/>
    <s v="KU_GS3"/>
    <s v="KU_GS"/>
    <s v="KU_GS"/>
    <s v="GS"/>
    <s v="GS3"/>
    <n v="0"/>
    <n v="0"/>
    <n v="0"/>
    <n v="4"/>
    <n v="17125"/>
  </r>
  <r>
    <x v="4"/>
    <n v="6"/>
    <x v="1"/>
    <s v="GS1"/>
    <n v="28978"/>
    <x v="1"/>
    <x v="0"/>
    <n v="2013"/>
    <n v="6"/>
    <n v="2"/>
    <s v="Hist"/>
    <s v="LE_GS1"/>
    <s v="LE_GS"/>
    <s v="LE_GS"/>
    <s v="GS"/>
    <s v="GS1"/>
    <n v="0"/>
    <n v="0"/>
    <n v="0"/>
    <n v="2"/>
    <n v="28978"/>
  </r>
  <r>
    <x v="4"/>
    <n v="6"/>
    <x v="1"/>
    <s v="GS3"/>
    <n v="15289"/>
    <x v="1"/>
    <x v="0"/>
    <n v="2013"/>
    <n v="6"/>
    <n v="2"/>
    <s v="Hist"/>
    <s v="LE_GS3"/>
    <s v="LE_GS"/>
    <s v="LE_GS"/>
    <s v="GS"/>
    <s v="GS3"/>
    <n v="0"/>
    <n v="0"/>
    <n v="0"/>
    <n v="2"/>
    <n v="15289"/>
  </r>
  <r>
    <x v="4"/>
    <n v="7"/>
    <x v="0"/>
    <s v="GS1"/>
    <n v="64696"/>
    <x v="1"/>
    <x v="0"/>
    <n v="2013"/>
    <n v="7"/>
    <n v="3"/>
    <s v="Hist"/>
    <s v="KU_GS1"/>
    <s v="KU_GS"/>
    <s v="KU_GS"/>
    <s v="GS"/>
    <s v="GS1"/>
    <n v="0"/>
    <n v="0"/>
    <n v="0"/>
    <n v="4"/>
    <n v="64696"/>
  </r>
  <r>
    <x v="4"/>
    <n v="7"/>
    <x v="0"/>
    <s v="GS3"/>
    <n v="17159"/>
    <x v="1"/>
    <x v="0"/>
    <n v="2013"/>
    <n v="7"/>
    <n v="3"/>
    <s v="Hist"/>
    <s v="KU_GS3"/>
    <s v="KU_GS"/>
    <s v="KU_GS"/>
    <s v="GS"/>
    <s v="GS3"/>
    <n v="0"/>
    <n v="0"/>
    <n v="0"/>
    <n v="4"/>
    <n v="17159"/>
  </r>
  <r>
    <x v="4"/>
    <n v="7"/>
    <x v="1"/>
    <s v="GS1"/>
    <n v="28956"/>
    <x v="1"/>
    <x v="0"/>
    <n v="2013"/>
    <n v="7"/>
    <n v="3"/>
    <s v="Hist"/>
    <s v="LE_GS1"/>
    <s v="LE_GS"/>
    <s v="LE_GS"/>
    <s v="GS"/>
    <s v="GS1"/>
    <n v="0"/>
    <n v="0"/>
    <n v="0"/>
    <n v="2"/>
    <n v="28956"/>
  </r>
  <r>
    <x v="4"/>
    <n v="7"/>
    <x v="1"/>
    <s v="GS3"/>
    <n v="15276"/>
    <x v="1"/>
    <x v="0"/>
    <n v="2013"/>
    <n v="7"/>
    <n v="3"/>
    <s v="Hist"/>
    <s v="LE_GS3"/>
    <s v="LE_GS"/>
    <s v="LE_GS"/>
    <s v="GS"/>
    <s v="GS3"/>
    <n v="0"/>
    <n v="0"/>
    <n v="0"/>
    <n v="2"/>
    <n v="15276"/>
  </r>
  <r>
    <x v="4"/>
    <n v="8"/>
    <x v="0"/>
    <s v="GS1"/>
    <n v="64595"/>
    <x v="1"/>
    <x v="0"/>
    <n v="2013"/>
    <n v="8"/>
    <n v="3"/>
    <s v="Hist"/>
    <s v="KU_GS1"/>
    <s v="KU_GS"/>
    <s v="KU_GS"/>
    <s v="GS"/>
    <s v="GS1"/>
    <n v="0"/>
    <n v="0"/>
    <n v="0"/>
    <n v="4"/>
    <n v="64595"/>
  </r>
  <r>
    <x v="4"/>
    <n v="8"/>
    <x v="0"/>
    <s v="GS3"/>
    <n v="17143"/>
    <x v="1"/>
    <x v="0"/>
    <n v="2013"/>
    <n v="8"/>
    <n v="3"/>
    <s v="Hist"/>
    <s v="KU_GS3"/>
    <s v="KU_GS"/>
    <s v="KU_GS"/>
    <s v="GS"/>
    <s v="GS3"/>
    <n v="0"/>
    <n v="0"/>
    <n v="0"/>
    <n v="4"/>
    <n v="17143"/>
  </r>
  <r>
    <x v="4"/>
    <n v="8"/>
    <x v="1"/>
    <s v="GS1"/>
    <n v="28926"/>
    <x v="1"/>
    <x v="0"/>
    <n v="2013"/>
    <n v="8"/>
    <n v="3"/>
    <s v="Hist"/>
    <s v="LE_GS1"/>
    <s v="LE_GS"/>
    <s v="LE_GS"/>
    <s v="GS"/>
    <s v="GS1"/>
    <n v="0"/>
    <n v="0"/>
    <n v="0"/>
    <n v="2"/>
    <n v="28926"/>
  </r>
  <r>
    <x v="4"/>
    <n v="8"/>
    <x v="1"/>
    <s v="GS3"/>
    <n v="15273"/>
    <x v="1"/>
    <x v="0"/>
    <n v="2013"/>
    <n v="8"/>
    <n v="3"/>
    <s v="Hist"/>
    <s v="LE_GS3"/>
    <s v="LE_GS"/>
    <s v="LE_GS"/>
    <s v="GS"/>
    <s v="GS3"/>
    <n v="0"/>
    <n v="0"/>
    <n v="0"/>
    <n v="2"/>
    <n v="15273"/>
  </r>
  <r>
    <x v="4"/>
    <n v="9"/>
    <x v="0"/>
    <s v="GS1"/>
    <n v="64725"/>
    <x v="1"/>
    <x v="0"/>
    <n v="2013"/>
    <n v="9"/>
    <n v="3"/>
    <s v="Hist"/>
    <s v="KU_GS1"/>
    <s v="KU_GS"/>
    <s v="KU_GS"/>
    <s v="GS"/>
    <s v="GS1"/>
    <n v="0"/>
    <n v="0"/>
    <n v="0"/>
    <n v="4"/>
    <n v="64725"/>
  </r>
  <r>
    <x v="4"/>
    <n v="9"/>
    <x v="0"/>
    <s v="GS3"/>
    <n v="17160"/>
    <x v="1"/>
    <x v="0"/>
    <n v="2013"/>
    <n v="9"/>
    <n v="3"/>
    <s v="Hist"/>
    <s v="KU_GS3"/>
    <s v="KU_GS"/>
    <s v="KU_GS"/>
    <s v="GS"/>
    <s v="GS3"/>
    <n v="0"/>
    <n v="0"/>
    <n v="0"/>
    <n v="4"/>
    <n v="17160"/>
  </r>
  <r>
    <x v="4"/>
    <n v="9"/>
    <x v="1"/>
    <s v="GS1"/>
    <n v="28921"/>
    <x v="1"/>
    <x v="0"/>
    <n v="2013"/>
    <n v="9"/>
    <n v="3"/>
    <s v="Hist"/>
    <s v="LE_GS1"/>
    <s v="LE_GS"/>
    <s v="LE_GS"/>
    <s v="GS"/>
    <s v="GS1"/>
    <n v="0"/>
    <n v="0"/>
    <n v="0"/>
    <n v="2"/>
    <n v="28921"/>
  </r>
  <r>
    <x v="4"/>
    <n v="9"/>
    <x v="1"/>
    <s v="GS3"/>
    <n v="15288"/>
    <x v="1"/>
    <x v="0"/>
    <n v="2013"/>
    <n v="9"/>
    <n v="3"/>
    <s v="Hist"/>
    <s v="LE_GS3"/>
    <s v="LE_GS"/>
    <s v="LE_GS"/>
    <s v="GS"/>
    <s v="GS3"/>
    <n v="0"/>
    <n v="0"/>
    <n v="0"/>
    <n v="2"/>
    <n v="15288"/>
  </r>
  <r>
    <x v="4"/>
    <n v="10"/>
    <x v="0"/>
    <s v="GS1"/>
    <n v="64786"/>
    <x v="1"/>
    <x v="0"/>
    <n v="2013"/>
    <n v="10"/>
    <n v="4"/>
    <s v="Hist"/>
    <s v="KU_GS1"/>
    <s v="KU_GS"/>
    <s v="KU_GS"/>
    <s v="GS"/>
    <s v="GS1"/>
    <n v="0"/>
    <n v="0"/>
    <n v="0"/>
    <n v="4"/>
    <n v="64786"/>
  </r>
  <r>
    <x v="4"/>
    <n v="10"/>
    <x v="0"/>
    <s v="GS3"/>
    <n v="17174"/>
    <x v="1"/>
    <x v="0"/>
    <n v="2013"/>
    <n v="10"/>
    <n v="4"/>
    <s v="Hist"/>
    <s v="KU_GS3"/>
    <s v="KU_GS"/>
    <s v="KU_GS"/>
    <s v="GS"/>
    <s v="GS3"/>
    <n v="0"/>
    <n v="0"/>
    <n v="0"/>
    <n v="4"/>
    <n v="17174"/>
  </r>
  <r>
    <x v="4"/>
    <n v="10"/>
    <x v="1"/>
    <s v="GS1"/>
    <n v="28877"/>
    <x v="1"/>
    <x v="0"/>
    <n v="2013"/>
    <n v="10"/>
    <n v="4"/>
    <s v="Hist"/>
    <s v="LE_GS1"/>
    <s v="LE_GS"/>
    <s v="LE_GS"/>
    <s v="GS"/>
    <s v="GS1"/>
    <n v="0"/>
    <n v="0"/>
    <n v="0"/>
    <n v="2"/>
    <n v="28877"/>
  </r>
  <r>
    <x v="4"/>
    <n v="10"/>
    <x v="1"/>
    <s v="GS3"/>
    <n v="15306"/>
    <x v="1"/>
    <x v="0"/>
    <n v="2013"/>
    <n v="10"/>
    <n v="4"/>
    <s v="Hist"/>
    <s v="LE_GS3"/>
    <s v="LE_GS"/>
    <s v="LE_GS"/>
    <s v="GS"/>
    <s v="GS3"/>
    <n v="0"/>
    <n v="0"/>
    <n v="0"/>
    <n v="2"/>
    <n v="15306"/>
  </r>
  <r>
    <x v="4"/>
    <n v="11"/>
    <x v="0"/>
    <s v="GS1"/>
    <n v="64488"/>
    <x v="1"/>
    <x v="0"/>
    <n v="2013"/>
    <n v="11"/>
    <n v="4"/>
    <s v="Hist"/>
    <s v="KU_GS1"/>
    <s v="KU_GS"/>
    <s v="KU_GS"/>
    <s v="GS"/>
    <s v="GS1"/>
    <n v="0"/>
    <n v="0"/>
    <n v="0"/>
    <n v="4"/>
    <n v="64488"/>
  </r>
  <r>
    <x v="4"/>
    <n v="11"/>
    <x v="0"/>
    <s v="GS3"/>
    <n v="17168"/>
    <x v="1"/>
    <x v="0"/>
    <n v="2013"/>
    <n v="11"/>
    <n v="4"/>
    <s v="Hist"/>
    <s v="KU_GS3"/>
    <s v="KU_GS"/>
    <s v="KU_GS"/>
    <s v="GS"/>
    <s v="GS3"/>
    <n v="0"/>
    <n v="0"/>
    <n v="0"/>
    <n v="4"/>
    <n v="17168"/>
  </r>
  <r>
    <x v="4"/>
    <n v="11"/>
    <x v="1"/>
    <s v="GS1"/>
    <n v="28856"/>
    <x v="1"/>
    <x v="0"/>
    <n v="2013"/>
    <n v="11"/>
    <n v="4"/>
    <s v="Hist"/>
    <s v="LE_GS1"/>
    <s v="LE_GS"/>
    <s v="LE_GS"/>
    <s v="GS"/>
    <s v="GS1"/>
    <n v="0"/>
    <n v="0"/>
    <n v="0"/>
    <n v="2"/>
    <n v="28856"/>
  </r>
  <r>
    <x v="4"/>
    <n v="11"/>
    <x v="1"/>
    <s v="GS3"/>
    <n v="15299"/>
    <x v="1"/>
    <x v="0"/>
    <n v="2013"/>
    <n v="11"/>
    <n v="4"/>
    <s v="Hist"/>
    <s v="LE_GS3"/>
    <s v="LE_GS"/>
    <s v="LE_GS"/>
    <s v="GS"/>
    <s v="GS3"/>
    <n v="0"/>
    <n v="0"/>
    <n v="0"/>
    <n v="2"/>
    <n v="15299"/>
  </r>
  <r>
    <x v="4"/>
    <n v="12"/>
    <x v="0"/>
    <s v="GS1"/>
    <n v="64530"/>
    <x v="1"/>
    <x v="0"/>
    <n v="2013"/>
    <n v="12"/>
    <n v="4"/>
    <s v="Hist"/>
    <s v="KU_GS1"/>
    <s v="KU_GS"/>
    <s v="KU_GS"/>
    <s v="GS"/>
    <s v="GS1"/>
    <n v="0"/>
    <n v="0"/>
    <n v="0"/>
    <n v="4"/>
    <n v="64530"/>
  </r>
  <r>
    <x v="4"/>
    <n v="12"/>
    <x v="0"/>
    <s v="GS3"/>
    <n v="17222"/>
    <x v="1"/>
    <x v="0"/>
    <n v="2013"/>
    <n v="12"/>
    <n v="4"/>
    <s v="Hist"/>
    <s v="KU_GS3"/>
    <s v="KU_GS"/>
    <s v="KU_GS"/>
    <s v="GS"/>
    <s v="GS3"/>
    <n v="0"/>
    <n v="0"/>
    <n v="0"/>
    <n v="4"/>
    <n v="17222"/>
  </r>
  <r>
    <x v="4"/>
    <n v="12"/>
    <x v="1"/>
    <s v="GS1"/>
    <n v="28895"/>
    <x v="1"/>
    <x v="0"/>
    <n v="2013"/>
    <n v="12"/>
    <n v="4"/>
    <s v="Hist"/>
    <s v="LE_GS1"/>
    <s v="LE_GS"/>
    <s v="LE_GS"/>
    <s v="GS"/>
    <s v="GS1"/>
    <n v="0"/>
    <n v="0"/>
    <n v="0"/>
    <n v="2"/>
    <n v="28895"/>
  </r>
  <r>
    <x v="4"/>
    <n v="12"/>
    <x v="1"/>
    <s v="GS3"/>
    <n v="15327"/>
    <x v="1"/>
    <x v="0"/>
    <n v="2013"/>
    <n v="12"/>
    <n v="4"/>
    <s v="Hist"/>
    <s v="LE_GS3"/>
    <s v="LE_GS"/>
    <s v="LE_GS"/>
    <s v="GS"/>
    <s v="GS3"/>
    <n v="0"/>
    <n v="0"/>
    <n v="0"/>
    <n v="2"/>
    <n v="15327"/>
  </r>
  <r>
    <x v="5"/>
    <n v="1"/>
    <x v="0"/>
    <s v="GS1"/>
    <n v="64615"/>
    <x v="1"/>
    <x v="0"/>
    <n v="2014"/>
    <n v="1"/>
    <n v="1"/>
    <s v="Hist"/>
    <s v="KU_GS1"/>
    <s v="KU_GS"/>
    <s v="KU_GS"/>
    <s v="GS"/>
    <s v="GS1"/>
    <n v="0"/>
    <n v="0"/>
    <n v="0"/>
    <n v="4"/>
    <n v="64615"/>
  </r>
  <r>
    <x v="5"/>
    <n v="1"/>
    <x v="0"/>
    <s v="GS3"/>
    <n v="17287"/>
    <x v="1"/>
    <x v="0"/>
    <n v="2014"/>
    <n v="1"/>
    <n v="1"/>
    <s v="Hist"/>
    <s v="KU_GS3"/>
    <s v="KU_GS"/>
    <s v="KU_GS"/>
    <s v="GS"/>
    <s v="GS3"/>
    <n v="0"/>
    <n v="0"/>
    <n v="0"/>
    <n v="4"/>
    <n v="17287"/>
  </r>
  <r>
    <x v="5"/>
    <n v="1"/>
    <x v="1"/>
    <s v="GS1"/>
    <n v="28935"/>
    <x v="1"/>
    <x v="0"/>
    <n v="2014"/>
    <n v="1"/>
    <n v="1"/>
    <s v="Hist"/>
    <s v="LE_GS1"/>
    <s v="LE_GS"/>
    <s v="LE_GS"/>
    <s v="GS"/>
    <s v="GS1"/>
    <n v="0"/>
    <n v="0"/>
    <n v="0"/>
    <n v="2"/>
    <n v="28935"/>
  </r>
  <r>
    <x v="5"/>
    <n v="1"/>
    <x v="1"/>
    <s v="GS3"/>
    <n v="15387"/>
    <x v="1"/>
    <x v="0"/>
    <n v="2014"/>
    <n v="1"/>
    <n v="1"/>
    <s v="Hist"/>
    <s v="LE_GS3"/>
    <s v="LE_GS"/>
    <s v="LE_GS"/>
    <s v="GS"/>
    <s v="GS3"/>
    <n v="0"/>
    <n v="0"/>
    <n v="0"/>
    <n v="2"/>
    <n v="15387"/>
  </r>
  <r>
    <x v="5"/>
    <n v="2"/>
    <x v="0"/>
    <s v="GS1"/>
    <n v="64491"/>
    <x v="1"/>
    <x v="0"/>
    <n v="2014"/>
    <n v="2"/>
    <n v="1"/>
    <s v="Hist"/>
    <s v="KU_GS1"/>
    <s v="KU_GS"/>
    <s v="KU_GS"/>
    <s v="GS"/>
    <s v="GS1"/>
    <n v="0"/>
    <n v="0"/>
    <n v="0"/>
    <n v="4"/>
    <n v="64491"/>
  </r>
  <r>
    <x v="5"/>
    <n v="2"/>
    <x v="0"/>
    <s v="GS3"/>
    <n v="17249"/>
    <x v="1"/>
    <x v="0"/>
    <n v="2014"/>
    <n v="2"/>
    <n v="1"/>
    <s v="Hist"/>
    <s v="KU_GS3"/>
    <s v="KU_GS"/>
    <s v="KU_GS"/>
    <s v="GS"/>
    <s v="GS3"/>
    <n v="0"/>
    <n v="0"/>
    <n v="0"/>
    <n v="4"/>
    <n v="17249"/>
  </r>
  <r>
    <x v="5"/>
    <n v="2"/>
    <x v="1"/>
    <s v="GS1"/>
    <n v="28967"/>
    <x v="1"/>
    <x v="0"/>
    <n v="2014"/>
    <n v="2"/>
    <n v="1"/>
    <s v="Hist"/>
    <s v="LE_GS1"/>
    <s v="LE_GS"/>
    <s v="LE_GS"/>
    <s v="GS"/>
    <s v="GS1"/>
    <n v="0"/>
    <n v="0"/>
    <n v="0"/>
    <n v="2"/>
    <n v="28967"/>
  </r>
  <r>
    <x v="5"/>
    <n v="2"/>
    <x v="1"/>
    <s v="GS3"/>
    <n v="15364"/>
    <x v="1"/>
    <x v="0"/>
    <n v="2014"/>
    <n v="2"/>
    <n v="1"/>
    <s v="Hist"/>
    <s v="LE_GS3"/>
    <s v="LE_GS"/>
    <s v="LE_GS"/>
    <s v="GS"/>
    <s v="GS3"/>
    <n v="0"/>
    <n v="0"/>
    <n v="0"/>
    <n v="2"/>
    <n v="15364"/>
  </r>
  <r>
    <x v="5"/>
    <n v="3"/>
    <x v="0"/>
    <s v="GS1"/>
    <n v="64480"/>
    <x v="1"/>
    <x v="0"/>
    <n v="2014"/>
    <n v="3"/>
    <n v="1"/>
    <s v="Hist"/>
    <s v="KU_GS1"/>
    <s v="KU_GS"/>
    <s v="KU_GS"/>
    <s v="GS"/>
    <s v="GS1"/>
    <n v="0"/>
    <n v="0"/>
    <n v="0"/>
    <n v="4"/>
    <n v="64480"/>
  </r>
  <r>
    <x v="5"/>
    <n v="3"/>
    <x v="0"/>
    <s v="GS3"/>
    <n v="17272"/>
    <x v="1"/>
    <x v="0"/>
    <n v="2014"/>
    <n v="3"/>
    <n v="1"/>
    <s v="Hist"/>
    <s v="KU_GS3"/>
    <s v="KU_GS"/>
    <s v="KU_GS"/>
    <s v="GS"/>
    <s v="GS3"/>
    <n v="0"/>
    <n v="0"/>
    <n v="0"/>
    <n v="4"/>
    <n v="17272"/>
  </r>
  <r>
    <x v="5"/>
    <n v="3"/>
    <x v="1"/>
    <s v="GS1"/>
    <n v="29029"/>
    <x v="1"/>
    <x v="0"/>
    <n v="2014"/>
    <n v="3"/>
    <n v="1"/>
    <s v="Hist"/>
    <s v="LE_GS1"/>
    <s v="LE_GS"/>
    <s v="LE_GS"/>
    <s v="GS"/>
    <s v="GS1"/>
    <n v="0"/>
    <n v="0"/>
    <n v="0"/>
    <n v="2"/>
    <n v="29029"/>
  </r>
  <r>
    <x v="5"/>
    <n v="3"/>
    <x v="1"/>
    <s v="GS3"/>
    <n v="15420"/>
    <x v="1"/>
    <x v="0"/>
    <n v="2014"/>
    <n v="3"/>
    <n v="1"/>
    <s v="Hist"/>
    <s v="LE_GS3"/>
    <s v="LE_GS"/>
    <s v="LE_GS"/>
    <s v="GS"/>
    <s v="GS3"/>
    <n v="0"/>
    <n v="0"/>
    <n v="0"/>
    <n v="2"/>
    <n v="15420"/>
  </r>
  <r>
    <x v="5"/>
    <n v="4"/>
    <x v="0"/>
    <s v="GS1"/>
    <n v="64491"/>
    <x v="1"/>
    <x v="0"/>
    <n v="2014"/>
    <n v="4"/>
    <n v="2"/>
    <s v="Hist"/>
    <s v="KU_GS1"/>
    <s v="KU_GS"/>
    <s v="KU_GS"/>
    <s v="GS"/>
    <s v="GS1"/>
    <n v="0"/>
    <n v="0"/>
    <n v="0"/>
    <n v="4"/>
    <n v="64491"/>
  </r>
  <r>
    <x v="5"/>
    <n v="4"/>
    <x v="0"/>
    <s v="GS3"/>
    <n v="17304"/>
    <x v="1"/>
    <x v="0"/>
    <n v="2014"/>
    <n v="4"/>
    <n v="2"/>
    <s v="Hist"/>
    <s v="KU_GS3"/>
    <s v="KU_GS"/>
    <s v="KU_GS"/>
    <s v="GS"/>
    <s v="GS3"/>
    <n v="0"/>
    <n v="0"/>
    <n v="0"/>
    <n v="4"/>
    <n v="17304"/>
  </r>
  <r>
    <x v="5"/>
    <n v="4"/>
    <x v="1"/>
    <s v="GS1"/>
    <n v="29017"/>
    <x v="1"/>
    <x v="0"/>
    <n v="2014"/>
    <n v="4"/>
    <n v="2"/>
    <s v="Hist"/>
    <s v="LE_GS1"/>
    <s v="LE_GS"/>
    <s v="LE_GS"/>
    <s v="GS"/>
    <s v="GS1"/>
    <n v="0"/>
    <n v="0"/>
    <n v="0"/>
    <n v="2"/>
    <n v="29017"/>
  </r>
  <r>
    <x v="5"/>
    <n v="4"/>
    <x v="1"/>
    <s v="GS3"/>
    <n v="15387"/>
    <x v="1"/>
    <x v="0"/>
    <n v="2014"/>
    <n v="4"/>
    <n v="2"/>
    <s v="Hist"/>
    <s v="LE_GS3"/>
    <s v="LE_GS"/>
    <s v="LE_GS"/>
    <s v="GS"/>
    <s v="GS3"/>
    <n v="0"/>
    <n v="0"/>
    <n v="0"/>
    <n v="2"/>
    <n v="15387"/>
  </r>
  <r>
    <x v="5"/>
    <n v="5"/>
    <x v="0"/>
    <s v="GS1"/>
    <n v="64758"/>
    <x v="1"/>
    <x v="0"/>
    <n v="2014"/>
    <n v="5"/>
    <n v="2"/>
    <s v="Hist"/>
    <s v="KU_GS1"/>
    <s v="KU_GS"/>
    <s v="KU_GS"/>
    <s v="GS"/>
    <s v="GS1"/>
    <n v="0"/>
    <n v="0"/>
    <n v="0"/>
    <n v="4"/>
    <n v="64758"/>
  </r>
  <r>
    <x v="5"/>
    <n v="5"/>
    <x v="0"/>
    <s v="GS3"/>
    <n v="17150"/>
    <x v="1"/>
    <x v="0"/>
    <n v="2014"/>
    <n v="5"/>
    <n v="2"/>
    <s v="Hist"/>
    <s v="KU_GS3"/>
    <s v="KU_GS"/>
    <s v="KU_GS"/>
    <s v="GS"/>
    <s v="GS3"/>
    <n v="0"/>
    <n v="0"/>
    <n v="0"/>
    <n v="4"/>
    <n v="17150"/>
  </r>
  <r>
    <x v="5"/>
    <n v="5"/>
    <x v="1"/>
    <s v="GS1"/>
    <n v="29398"/>
    <x v="1"/>
    <x v="0"/>
    <n v="2014"/>
    <n v="5"/>
    <n v="2"/>
    <s v="Hist"/>
    <s v="LE_GS1"/>
    <s v="LE_GS"/>
    <s v="LE_GS"/>
    <s v="GS"/>
    <s v="GS1"/>
    <n v="0"/>
    <n v="0"/>
    <n v="0"/>
    <n v="2"/>
    <n v="29398"/>
  </r>
  <r>
    <x v="5"/>
    <n v="5"/>
    <x v="1"/>
    <s v="GS3"/>
    <n v="15026"/>
    <x v="1"/>
    <x v="0"/>
    <n v="2014"/>
    <n v="5"/>
    <n v="2"/>
    <s v="Hist"/>
    <s v="LE_GS3"/>
    <s v="LE_GS"/>
    <s v="LE_GS"/>
    <s v="GS"/>
    <s v="GS3"/>
    <n v="0"/>
    <n v="0"/>
    <n v="0"/>
    <n v="2"/>
    <n v="15026"/>
  </r>
  <r>
    <x v="5"/>
    <n v="6"/>
    <x v="0"/>
    <s v="GS1"/>
    <n v="63746"/>
    <x v="1"/>
    <x v="0"/>
    <n v="2014"/>
    <n v="6"/>
    <n v="2"/>
    <s v="Hist"/>
    <s v="KU_GS1"/>
    <s v="KU_GS"/>
    <s v="KU_GS"/>
    <s v="GS"/>
    <s v="GS1"/>
    <n v="0"/>
    <n v="0"/>
    <n v="0"/>
    <n v="4"/>
    <n v="63746"/>
  </r>
  <r>
    <x v="5"/>
    <n v="6"/>
    <x v="0"/>
    <s v="GS3"/>
    <n v="18329"/>
    <x v="1"/>
    <x v="0"/>
    <n v="2014"/>
    <n v="6"/>
    <n v="2"/>
    <s v="Hist"/>
    <s v="KU_GS3"/>
    <s v="KU_GS"/>
    <s v="KU_GS"/>
    <s v="GS"/>
    <s v="GS3"/>
    <n v="0"/>
    <n v="0"/>
    <n v="0"/>
    <n v="4"/>
    <n v="18329"/>
  </r>
  <r>
    <x v="5"/>
    <n v="6"/>
    <x v="1"/>
    <s v="GS1"/>
    <n v="28128"/>
    <x v="1"/>
    <x v="0"/>
    <n v="2014"/>
    <n v="6"/>
    <n v="2"/>
    <s v="Hist"/>
    <s v="LE_GS1"/>
    <s v="LE_GS"/>
    <s v="LE_GS"/>
    <s v="GS"/>
    <s v="GS1"/>
    <n v="0"/>
    <n v="0"/>
    <n v="0"/>
    <n v="2"/>
    <n v="28128"/>
  </r>
  <r>
    <x v="5"/>
    <n v="6"/>
    <x v="1"/>
    <s v="GS3"/>
    <n v="16262"/>
    <x v="1"/>
    <x v="0"/>
    <n v="2014"/>
    <n v="6"/>
    <n v="2"/>
    <s v="Hist"/>
    <s v="LE_GS3"/>
    <s v="LE_GS"/>
    <s v="LE_GS"/>
    <s v="GS"/>
    <s v="GS3"/>
    <n v="0"/>
    <n v="0"/>
    <n v="0"/>
    <n v="2"/>
    <n v="16262"/>
  </r>
  <r>
    <x v="5"/>
    <n v="7"/>
    <x v="0"/>
    <s v="GS1"/>
    <n v="63718"/>
    <x v="1"/>
    <x v="0"/>
    <n v="2014"/>
    <n v="7"/>
    <n v="3"/>
    <s v="Hist"/>
    <s v="KU_GS1"/>
    <s v="KU_GS"/>
    <s v="KU_GS"/>
    <s v="GS"/>
    <s v="GS1"/>
    <n v="0"/>
    <n v="0"/>
    <n v="0"/>
    <n v="4"/>
    <n v="63718"/>
  </r>
  <r>
    <x v="5"/>
    <n v="7"/>
    <x v="0"/>
    <s v="GS3"/>
    <n v="18407"/>
    <x v="1"/>
    <x v="0"/>
    <n v="2014"/>
    <n v="7"/>
    <n v="3"/>
    <s v="Hist"/>
    <s v="KU_GS3"/>
    <s v="KU_GS"/>
    <s v="KU_GS"/>
    <s v="GS"/>
    <s v="GS3"/>
    <n v="0"/>
    <n v="0"/>
    <n v="0"/>
    <n v="4"/>
    <n v="18407"/>
  </r>
  <r>
    <x v="5"/>
    <n v="7"/>
    <x v="1"/>
    <s v="GS1"/>
    <n v="28126"/>
    <x v="1"/>
    <x v="0"/>
    <n v="2014"/>
    <n v="7"/>
    <n v="3"/>
    <s v="Hist"/>
    <s v="LE_GS1"/>
    <s v="LE_GS"/>
    <s v="LE_GS"/>
    <s v="GS"/>
    <s v="GS1"/>
    <n v="0"/>
    <n v="0"/>
    <n v="0"/>
    <n v="2"/>
    <n v="28126"/>
  </r>
  <r>
    <x v="5"/>
    <n v="7"/>
    <x v="1"/>
    <s v="GS3"/>
    <n v="16353"/>
    <x v="1"/>
    <x v="0"/>
    <n v="2014"/>
    <n v="7"/>
    <n v="3"/>
    <s v="Hist"/>
    <s v="LE_GS3"/>
    <s v="LE_GS"/>
    <s v="LE_GS"/>
    <s v="GS"/>
    <s v="GS3"/>
    <n v="0"/>
    <n v="0"/>
    <n v="0"/>
    <n v="2"/>
    <n v="16353"/>
  </r>
  <r>
    <x v="5"/>
    <n v="8"/>
    <x v="0"/>
    <s v="GS1"/>
    <n v="63582"/>
    <x v="1"/>
    <x v="0"/>
    <n v="2014"/>
    <n v="8"/>
    <n v="3"/>
    <s v="Hist"/>
    <s v="KU_GS1"/>
    <s v="KU_GS"/>
    <s v="KU_GS"/>
    <s v="GS"/>
    <s v="GS1"/>
    <n v="0"/>
    <n v="0"/>
    <n v="0"/>
    <n v="4"/>
    <n v="63582"/>
  </r>
  <r>
    <x v="5"/>
    <n v="8"/>
    <x v="0"/>
    <s v="GS3"/>
    <n v="18409"/>
    <x v="1"/>
    <x v="0"/>
    <n v="2014"/>
    <n v="8"/>
    <n v="3"/>
    <s v="Hist"/>
    <s v="KU_GS3"/>
    <s v="KU_GS"/>
    <s v="KU_GS"/>
    <s v="GS"/>
    <s v="GS3"/>
    <n v="0"/>
    <n v="0"/>
    <n v="0"/>
    <n v="4"/>
    <n v="18409"/>
  </r>
  <r>
    <x v="5"/>
    <n v="8"/>
    <x v="1"/>
    <s v="GS1"/>
    <n v="28075"/>
    <x v="1"/>
    <x v="0"/>
    <n v="2014"/>
    <n v="8"/>
    <n v="3"/>
    <s v="Hist"/>
    <s v="LE_GS1"/>
    <s v="LE_GS"/>
    <s v="LE_GS"/>
    <s v="GS"/>
    <s v="GS1"/>
    <n v="0"/>
    <n v="0"/>
    <n v="0"/>
    <n v="2"/>
    <n v="28075"/>
  </r>
  <r>
    <x v="5"/>
    <n v="8"/>
    <x v="1"/>
    <s v="GS3"/>
    <n v="16324"/>
    <x v="1"/>
    <x v="0"/>
    <n v="2014"/>
    <n v="8"/>
    <n v="3"/>
    <s v="Hist"/>
    <s v="LE_GS3"/>
    <s v="LE_GS"/>
    <s v="LE_GS"/>
    <s v="GS"/>
    <s v="GS3"/>
    <n v="0"/>
    <n v="0"/>
    <n v="0"/>
    <n v="2"/>
    <n v="16324"/>
  </r>
  <r>
    <x v="5"/>
    <n v="9"/>
    <x v="0"/>
    <s v="GS1"/>
    <n v="63747"/>
    <x v="1"/>
    <x v="0"/>
    <n v="2014"/>
    <n v="9"/>
    <n v="3"/>
    <s v="Hist"/>
    <s v="KU_GS1"/>
    <s v="KU_GS"/>
    <s v="KU_GS"/>
    <s v="GS"/>
    <s v="GS1"/>
    <n v="0"/>
    <n v="0"/>
    <n v="0"/>
    <n v="4"/>
    <n v="63747"/>
  </r>
  <r>
    <x v="5"/>
    <n v="9"/>
    <x v="0"/>
    <s v="GS3"/>
    <n v="18450"/>
    <x v="1"/>
    <x v="0"/>
    <n v="2014"/>
    <n v="9"/>
    <n v="3"/>
    <s v="Hist"/>
    <s v="KU_GS3"/>
    <s v="KU_GS"/>
    <s v="KU_GS"/>
    <s v="GS"/>
    <s v="GS3"/>
    <n v="0"/>
    <n v="0"/>
    <n v="0"/>
    <n v="4"/>
    <n v="18450"/>
  </r>
  <r>
    <x v="5"/>
    <n v="9"/>
    <x v="1"/>
    <s v="GS1"/>
    <n v="28151"/>
    <x v="1"/>
    <x v="0"/>
    <n v="2014"/>
    <n v="9"/>
    <n v="3"/>
    <s v="Hist"/>
    <s v="LE_GS1"/>
    <s v="LE_GS"/>
    <s v="LE_GS"/>
    <s v="GS"/>
    <s v="GS1"/>
    <n v="0"/>
    <n v="0"/>
    <n v="0"/>
    <n v="2"/>
    <n v="28151"/>
  </r>
  <r>
    <x v="5"/>
    <n v="9"/>
    <x v="1"/>
    <s v="GS3"/>
    <n v="16381"/>
    <x v="1"/>
    <x v="0"/>
    <n v="2014"/>
    <n v="9"/>
    <n v="3"/>
    <s v="Hist"/>
    <s v="LE_GS3"/>
    <s v="LE_GS"/>
    <s v="LE_GS"/>
    <s v="GS"/>
    <s v="GS3"/>
    <n v="0"/>
    <n v="0"/>
    <n v="0"/>
    <n v="2"/>
    <n v="16381"/>
  </r>
  <r>
    <x v="5"/>
    <n v="10"/>
    <x v="0"/>
    <s v="GS1"/>
    <n v="63745"/>
    <x v="1"/>
    <x v="0"/>
    <n v="2014"/>
    <n v="10"/>
    <n v="4"/>
    <s v="Hist"/>
    <s v="KU_GS1"/>
    <s v="KU_GS"/>
    <s v="KU_GS"/>
    <s v="GS"/>
    <s v="GS1"/>
    <n v="0"/>
    <n v="0"/>
    <n v="0"/>
    <n v="4"/>
    <n v="63745"/>
  </r>
  <r>
    <x v="5"/>
    <n v="10"/>
    <x v="0"/>
    <s v="GS3"/>
    <n v="18525"/>
    <x v="1"/>
    <x v="0"/>
    <n v="2014"/>
    <n v="10"/>
    <n v="4"/>
    <s v="Hist"/>
    <s v="KU_GS3"/>
    <s v="KU_GS"/>
    <s v="KU_GS"/>
    <s v="GS"/>
    <s v="GS3"/>
    <n v="0"/>
    <n v="0"/>
    <n v="0"/>
    <n v="4"/>
    <n v="18525"/>
  </r>
  <r>
    <x v="5"/>
    <n v="10"/>
    <x v="1"/>
    <s v="GS1"/>
    <n v="28146"/>
    <x v="1"/>
    <x v="0"/>
    <n v="2014"/>
    <n v="10"/>
    <n v="4"/>
    <s v="Hist"/>
    <s v="LE_GS1"/>
    <s v="LE_GS"/>
    <s v="LE_GS"/>
    <s v="GS"/>
    <s v="GS1"/>
    <n v="0"/>
    <n v="0"/>
    <n v="0"/>
    <n v="2"/>
    <n v="28146"/>
  </r>
  <r>
    <x v="5"/>
    <n v="10"/>
    <x v="1"/>
    <s v="GS3"/>
    <n v="16394"/>
    <x v="1"/>
    <x v="0"/>
    <n v="2014"/>
    <n v="10"/>
    <n v="4"/>
    <s v="Hist"/>
    <s v="LE_GS3"/>
    <s v="LE_GS"/>
    <s v="LE_GS"/>
    <s v="GS"/>
    <s v="GS3"/>
    <n v="0"/>
    <n v="0"/>
    <n v="0"/>
    <n v="2"/>
    <n v="16394"/>
  </r>
  <r>
    <x v="5"/>
    <n v="11"/>
    <x v="0"/>
    <s v="GS1"/>
    <n v="63634"/>
    <x v="1"/>
    <x v="0"/>
    <n v="2014"/>
    <n v="11"/>
    <n v="4"/>
    <s v="Hist"/>
    <s v="KU_GS1"/>
    <s v="KU_GS"/>
    <s v="KU_GS"/>
    <s v="GS"/>
    <s v="GS1"/>
    <n v="0"/>
    <n v="0"/>
    <n v="0"/>
    <n v="4"/>
    <n v="63634"/>
  </r>
  <r>
    <x v="5"/>
    <n v="11"/>
    <x v="0"/>
    <s v="GS3"/>
    <n v="18611"/>
    <x v="1"/>
    <x v="0"/>
    <n v="2014"/>
    <n v="11"/>
    <n v="4"/>
    <s v="Hist"/>
    <s v="KU_GS3"/>
    <s v="KU_GS"/>
    <s v="KU_GS"/>
    <s v="GS"/>
    <s v="GS3"/>
    <n v="0"/>
    <n v="0"/>
    <n v="0"/>
    <n v="4"/>
    <n v="18611"/>
  </r>
  <r>
    <x v="5"/>
    <n v="11"/>
    <x v="1"/>
    <s v="GS1"/>
    <n v="28146"/>
    <x v="1"/>
    <x v="0"/>
    <n v="2014"/>
    <n v="11"/>
    <n v="4"/>
    <s v="Hist"/>
    <s v="LE_GS1"/>
    <s v="LE_GS"/>
    <s v="LE_GS"/>
    <s v="GS"/>
    <s v="GS1"/>
    <n v="0"/>
    <n v="0"/>
    <n v="0"/>
    <n v="2"/>
    <n v="28146"/>
  </r>
  <r>
    <x v="5"/>
    <n v="11"/>
    <x v="1"/>
    <s v="GS3"/>
    <n v="16444"/>
    <x v="1"/>
    <x v="0"/>
    <n v="2014"/>
    <n v="11"/>
    <n v="4"/>
    <s v="Hist"/>
    <s v="LE_GS3"/>
    <s v="LE_GS"/>
    <s v="LE_GS"/>
    <s v="GS"/>
    <s v="GS3"/>
    <n v="0"/>
    <n v="0"/>
    <n v="0"/>
    <n v="2"/>
    <n v="16444"/>
  </r>
  <r>
    <x v="5"/>
    <n v="12"/>
    <x v="0"/>
    <s v="GS1"/>
    <n v="63628"/>
    <x v="1"/>
    <x v="0"/>
    <n v="2014"/>
    <n v="12"/>
    <n v="4"/>
    <s v="Hist"/>
    <s v="KU_GS1"/>
    <s v="KU_GS"/>
    <s v="KU_GS"/>
    <s v="GS"/>
    <s v="GS1"/>
    <n v="0"/>
    <n v="0"/>
    <n v="0"/>
    <n v="4"/>
    <n v="63628"/>
  </r>
  <r>
    <x v="5"/>
    <n v="12"/>
    <x v="0"/>
    <s v="GS3"/>
    <n v="18685"/>
    <x v="1"/>
    <x v="0"/>
    <n v="2014"/>
    <n v="12"/>
    <n v="4"/>
    <s v="Hist"/>
    <s v="KU_GS3"/>
    <s v="KU_GS"/>
    <s v="KU_GS"/>
    <s v="GS"/>
    <s v="GS3"/>
    <n v="0"/>
    <n v="0"/>
    <n v="0"/>
    <n v="4"/>
    <n v="18685"/>
  </r>
  <r>
    <x v="5"/>
    <n v="12"/>
    <x v="1"/>
    <s v="GS1"/>
    <n v="28237"/>
    <x v="1"/>
    <x v="0"/>
    <n v="2014"/>
    <n v="12"/>
    <n v="4"/>
    <s v="Hist"/>
    <s v="LE_GS1"/>
    <s v="LE_GS"/>
    <s v="LE_GS"/>
    <s v="GS"/>
    <s v="GS1"/>
    <n v="0"/>
    <n v="0"/>
    <n v="0"/>
    <n v="2"/>
    <n v="28237"/>
  </r>
  <r>
    <x v="5"/>
    <n v="12"/>
    <x v="1"/>
    <s v="GS3"/>
    <n v="16479"/>
    <x v="1"/>
    <x v="0"/>
    <n v="2014"/>
    <n v="12"/>
    <n v="4"/>
    <s v="Hist"/>
    <s v="LE_GS3"/>
    <s v="LE_GS"/>
    <s v="LE_GS"/>
    <s v="GS"/>
    <s v="GS3"/>
    <n v="0"/>
    <n v="0"/>
    <n v="0"/>
    <n v="2"/>
    <n v="16479"/>
  </r>
  <r>
    <x v="6"/>
    <n v="1"/>
    <x v="0"/>
    <s v="GS1"/>
    <n v="63615"/>
    <x v="1"/>
    <x v="0"/>
    <n v="2015"/>
    <n v="1"/>
    <n v="1"/>
    <s v="Hist"/>
    <s v="KU_GS1"/>
    <s v="KU_GS"/>
    <s v="KU_GS"/>
    <s v="GS"/>
    <s v="GS1"/>
    <n v="0"/>
    <n v="0"/>
    <n v="0"/>
    <n v="4"/>
    <n v="63615"/>
  </r>
  <r>
    <x v="6"/>
    <n v="1"/>
    <x v="0"/>
    <s v="GS3"/>
    <n v="18722"/>
    <x v="1"/>
    <x v="0"/>
    <n v="2015"/>
    <n v="1"/>
    <n v="1"/>
    <s v="Hist"/>
    <s v="KU_GS3"/>
    <s v="KU_GS"/>
    <s v="KU_GS"/>
    <s v="GS"/>
    <s v="GS3"/>
    <n v="0"/>
    <n v="0"/>
    <n v="0"/>
    <n v="4"/>
    <n v="18722"/>
  </r>
  <r>
    <x v="6"/>
    <n v="1"/>
    <x v="1"/>
    <s v="GS1"/>
    <n v="28271"/>
    <x v="1"/>
    <x v="0"/>
    <n v="2015"/>
    <n v="1"/>
    <n v="1"/>
    <s v="Hist"/>
    <s v="LE_GS1"/>
    <s v="LE_GS"/>
    <s v="LE_GS"/>
    <s v="GS"/>
    <s v="GS1"/>
    <n v="0"/>
    <n v="0"/>
    <n v="0"/>
    <n v="2"/>
    <n v="28271"/>
  </r>
  <r>
    <x v="6"/>
    <n v="1"/>
    <x v="1"/>
    <s v="GS3"/>
    <n v="16522"/>
    <x v="1"/>
    <x v="0"/>
    <n v="2015"/>
    <n v="1"/>
    <n v="1"/>
    <s v="Hist"/>
    <s v="LE_GS3"/>
    <s v="LE_GS"/>
    <s v="LE_GS"/>
    <s v="GS"/>
    <s v="GS3"/>
    <n v="0"/>
    <n v="0"/>
    <n v="0"/>
    <n v="2"/>
    <n v="16522"/>
  </r>
  <r>
    <x v="6"/>
    <n v="2"/>
    <x v="0"/>
    <s v="GS1"/>
    <n v="63626"/>
    <x v="1"/>
    <x v="0"/>
    <n v="2015"/>
    <n v="2"/>
    <n v="1"/>
    <s v="Hist"/>
    <s v="KU_GS1"/>
    <s v="KU_GS"/>
    <s v="KU_GS"/>
    <s v="GS"/>
    <s v="GS1"/>
    <n v="0"/>
    <n v="0"/>
    <n v="0"/>
    <n v="4"/>
    <n v="63626"/>
  </r>
  <r>
    <x v="6"/>
    <n v="2"/>
    <x v="0"/>
    <s v="GS3"/>
    <n v="18723"/>
    <x v="1"/>
    <x v="0"/>
    <n v="2015"/>
    <n v="2"/>
    <n v="1"/>
    <s v="Hist"/>
    <s v="KU_GS3"/>
    <s v="KU_GS"/>
    <s v="KU_GS"/>
    <s v="GS"/>
    <s v="GS3"/>
    <n v="0"/>
    <n v="0"/>
    <n v="0"/>
    <n v="4"/>
    <n v="18723"/>
  </r>
  <r>
    <x v="6"/>
    <n v="2"/>
    <x v="1"/>
    <s v="GS1"/>
    <n v="28327"/>
    <x v="1"/>
    <x v="0"/>
    <n v="2015"/>
    <n v="2"/>
    <n v="1"/>
    <s v="Hist"/>
    <s v="LE_GS1"/>
    <s v="LE_GS"/>
    <s v="LE_GS"/>
    <s v="GS"/>
    <s v="GS1"/>
    <n v="0"/>
    <n v="0"/>
    <n v="0"/>
    <n v="2"/>
    <n v="28327"/>
  </r>
  <r>
    <x v="6"/>
    <n v="2"/>
    <x v="1"/>
    <s v="GS3"/>
    <n v="16548"/>
    <x v="1"/>
    <x v="0"/>
    <n v="2015"/>
    <n v="2"/>
    <n v="1"/>
    <s v="Hist"/>
    <s v="LE_GS3"/>
    <s v="LE_GS"/>
    <s v="LE_GS"/>
    <s v="GS"/>
    <s v="GS3"/>
    <n v="0"/>
    <n v="0"/>
    <n v="0"/>
    <n v="2"/>
    <n v="16548"/>
  </r>
  <r>
    <x v="6"/>
    <n v="3"/>
    <x v="0"/>
    <s v="GS1"/>
    <n v="63648"/>
    <x v="1"/>
    <x v="0"/>
    <n v="2015"/>
    <n v="3"/>
    <n v="1"/>
    <s v="Hist"/>
    <s v="KU_GS1"/>
    <s v="KU_GS"/>
    <s v="KU_GS"/>
    <s v="GS"/>
    <s v="GS1"/>
    <n v="0"/>
    <n v="0"/>
    <n v="0"/>
    <n v="4"/>
    <n v="63648"/>
  </r>
  <r>
    <x v="6"/>
    <n v="3"/>
    <x v="0"/>
    <s v="GS3"/>
    <n v="18757"/>
    <x v="1"/>
    <x v="0"/>
    <n v="2015"/>
    <n v="3"/>
    <n v="1"/>
    <s v="Hist"/>
    <s v="KU_GS3"/>
    <s v="KU_GS"/>
    <s v="KU_GS"/>
    <s v="GS"/>
    <s v="GS3"/>
    <n v="0"/>
    <n v="0"/>
    <n v="0"/>
    <n v="4"/>
    <n v="18757"/>
  </r>
  <r>
    <x v="6"/>
    <n v="3"/>
    <x v="1"/>
    <s v="GS1"/>
    <n v="28332"/>
    <x v="1"/>
    <x v="0"/>
    <n v="2015"/>
    <n v="3"/>
    <n v="1"/>
    <s v="Hist"/>
    <s v="LE_GS1"/>
    <s v="LE_GS"/>
    <s v="LE_GS"/>
    <s v="GS"/>
    <s v="GS1"/>
    <n v="0"/>
    <n v="0"/>
    <n v="0"/>
    <n v="2"/>
    <n v="28332"/>
  </r>
  <r>
    <x v="6"/>
    <n v="3"/>
    <x v="1"/>
    <s v="GS3"/>
    <n v="16597"/>
    <x v="1"/>
    <x v="0"/>
    <n v="2015"/>
    <n v="3"/>
    <n v="1"/>
    <s v="Hist"/>
    <s v="LE_GS3"/>
    <s v="LE_GS"/>
    <s v="LE_GS"/>
    <s v="GS"/>
    <s v="GS3"/>
    <n v="0"/>
    <n v="0"/>
    <n v="0"/>
    <n v="2"/>
    <n v="16597"/>
  </r>
  <r>
    <x v="6"/>
    <n v="4"/>
    <x v="0"/>
    <s v="GS1"/>
    <n v="63623"/>
    <x v="1"/>
    <x v="0"/>
    <n v="2015"/>
    <n v="4"/>
    <n v="2"/>
    <s v="Hist"/>
    <s v="KU_GS1"/>
    <s v="KU_GS"/>
    <s v="KU_GS"/>
    <s v="GS"/>
    <s v="GS1"/>
    <n v="0"/>
    <n v="0"/>
    <n v="0"/>
    <n v="4"/>
    <n v="63623"/>
  </r>
  <r>
    <x v="6"/>
    <n v="4"/>
    <x v="0"/>
    <s v="GS3"/>
    <n v="18710"/>
    <x v="1"/>
    <x v="0"/>
    <n v="2015"/>
    <n v="4"/>
    <n v="2"/>
    <s v="Hist"/>
    <s v="KU_GS3"/>
    <s v="KU_GS"/>
    <s v="KU_GS"/>
    <s v="GS"/>
    <s v="GS3"/>
    <n v="0"/>
    <n v="0"/>
    <n v="0"/>
    <n v="4"/>
    <n v="18710"/>
  </r>
  <r>
    <x v="6"/>
    <n v="4"/>
    <x v="1"/>
    <s v="GS1"/>
    <n v="28299"/>
    <x v="1"/>
    <x v="0"/>
    <n v="2015"/>
    <n v="4"/>
    <n v="2"/>
    <s v="Hist"/>
    <s v="LE_GS1"/>
    <s v="LE_GS"/>
    <s v="LE_GS"/>
    <s v="GS"/>
    <s v="GS1"/>
    <n v="0"/>
    <n v="0"/>
    <n v="0"/>
    <n v="2"/>
    <n v="28299"/>
  </r>
  <r>
    <x v="6"/>
    <n v="4"/>
    <x v="1"/>
    <s v="GS3"/>
    <n v="16568"/>
    <x v="1"/>
    <x v="0"/>
    <n v="2015"/>
    <n v="4"/>
    <n v="2"/>
    <s v="Hist"/>
    <s v="LE_GS3"/>
    <s v="LE_GS"/>
    <s v="LE_GS"/>
    <s v="GS"/>
    <s v="GS3"/>
    <n v="0"/>
    <n v="0"/>
    <n v="0"/>
    <n v="2"/>
    <n v="16568"/>
  </r>
  <r>
    <x v="6"/>
    <n v="5"/>
    <x v="0"/>
    <s v="GS1"/>
    <n v="63665"/>
    <x v="1"/>
    <x v="0"/>
    <n v="2015"/>
    <n v="5"/>
    <n v="2"/>
    <s v="Hist"/>
    <s v="KU_GS1"/>
    <s v="KU_GS"/>
    <s v="KU_GS"/>
    <s v="GS"/>
    <s v="GS1"/>
    <n v="0"/>
    <n v="0"/>
    <n v="0"/>
    <n v="4"/>
    <n v="63665"/>
  </r>
  <r>
    <x v="6"/>
    <n v="5"/>
    <x v="0"/>
    <s v="GS3"/>
    <n v="18722"/>
    <x v="1"/>
    <x v="0"/>
    <n v="2015"/>
    <n v="5"/>
    <n v="2"/>
    <s v="Hist"/>
    <s v="KU_GS3"/>
    <s v="KU_GS"/>
    <s v="KU_GS"/>
    <s v="GS"/>
    <s v="GS3"/>
    <n v="0"/>
    <n v="0"/>
    <n v="0"/>
    <n v="4"/>
    <n v="18722"/>
  </r>
  <r>
    <x v="6"/>
    <n v="5"/>
    <x v="1"/>
    <s v="GS1"/>
    <n v="28264"/>
    <x v="1"/>
    <x v="0"/>
    <n v="2015"/>
    <n v="5"/>
    <n v="2"/>
    <s v="Hist"/>
    <s v="LE_GS1"/>
    <s v="LE_GS"/>
    <s v="LE_GS"/>
    <s v="GS"/>
    <s v="GS1"/>
    <n v="0"/>
    <n v="0"/>
    <n v="0"/>
    <n v="2"/>
    <n v="28264"/>
  </r>
  <r>
    <x v="6"/>
    <n v="5"/>
    <x v="1"/>
    <s v="GS3"/>
    <n v="16541"/>
    <x v="1"/>
    <x v="0"/>
    <n v="2015"/>
    <n v="5"/>
    <n v="2"/>
    <s v="Hist"/>
    <s v="LE_GS3"/>
    <s v="LE_GS"/>
    <s v="LE_GS"/>
    <s v="GS"/>
    <s v="GS3"/>
    <n v="0"/>
    <n v="0"/>
    <n v="0"/>
    <n v="2"/>
    <n v="16541"/>
  </r>
  <r>
    <x v="6"/>
    <n v="6"/>
    <x v="0"/>
    <s v="GS1"/>
    <n v="63822"/>
    <x v="1"/>
    <x v="0"/>
    <n v="2015"/>
    <n v="6"/>
    <n v="2"/>
    <s v="Hist"/>
    <s v="KU_GS1"/>
    <s v="KU_GS"/>
    <s v="KU_GS"/>
    <s v="GS"/>
    <s v="GS1"/>
    <n v="0"/>
    <n v="0"/>
    <n v="0"/>
    <n v="4"/>
    <n v="63822"/>
  </r>
  <r>
    <x v="6"/>
    <n v="6"/>
    <x v="0"/>
    <s v="GS3"/>
    <n v="18717"/>
    <x v="1"/>
    <x v="0"/>
    <n v="2015"/>
    <n v="6"/>
    <n v="2"/>
    <s v="Hist"/>
    <s v="KU_GS3"/>
    <s v="KU_GS"/>
    <s v="KU_GS"/>
    <s v="GS"/>
    <s v="GS3"/>
    <n v="0"/>
    <n v="0"/>
    <n v="0"/>
    <n v="4"/>
    <n v="18717"/>
  </r>
  <r>
    <x v="6"/>
    <n v="6"/>
    <x v="1"/>
    <s v="GS1"/>
    <n v="28319"/>
    <x v="1"/>
    <x v="0"/>
    <n v="2015"/>
    <n v="6"/>
    <n v="2"/>
    <s v="Hist"/>
    <s v="LE_GS1"/>
    <s v="LE_GS"/>
    <s v="LE_GS"/>
    <s v="GS"/>
    <s v="GS1"/>
    <n v="0"/>
    <n v="0"/>
    <n v="0"/>
    <n v="2"/>
    <n v="28319"/>
  </r>
  <r>
    <x v="6"/>
    <n v="6"/>
    <x v="1"/>
    <s v="GS3"/>
    <n v="16531"/>
    <x v="1"/>
    <x v="0"/>
    <n v="2015"/>
    <n v="6"/>
    <n v="2"/>
    <s v="Hist"/>
    <s v="LE_GS3"/>
    <s v="LE_GS"/>
    <s v="LE_GS"/>
    <s v="GS"/>
    <s v="GS3"/>
    <n v="0"/>
    <n v="0"/>
    <n v="0"/>
    <n v="2"/>
    <n v="16531"/>
  </r>
  <r>
    <x v="6"/>
    <n v="7"/>
    <x v="0"/>
    <s v="GS1"/>
    <n v="63817"/>
    <x v="1"/>
    <x v="0"/>
    <n v="2015"/>
    <n v="7"/>
    <n v="3"/>
    <s v="Hist"/>
    <s v="KU_GS1"/>
    <s v="KU_GS"/>
    <s v="KU_GS"/>
    <s v="GS"/>
    <s v="GS1"/>
    <n v="0"/>
    <n v="0"/>
    <n v="0"/>
    <n v="4"/>
    <n v="63817"/>
  </r>
  <r>
    <x v="6"/>
    <n v="7"/>
    <x v="0"/>
    <s v="GS3"/>
    <n v="18696"/>
    <x v="1"/>
    <x v="0"/>
    <n v="2015"/>
    <n v="7"/>
    <n v="3"/>
    <s v="Hist"/>
    <s v="KU_GS3"/>
    <s v="KU_GS"/>
    <s v="KU_GS"/>
    <s v="GS"/>
    <s v="GS3"/>
    <n v="0"/>
    <n v="0"/>
    <n v="0"/>
    <n v="4"/>
    <n v="18696"/>
  </r>
  <r>
    <x v="6"/>
    <n v="7"/>
    <x v="1"/>
    <s v="GS1"/>
    <n v="28372"/>
    <x v="1"/>
    <x v="0"/>
    <n v="2015"/>
    <n v="7"/>
    <n v="3"/>
    <s v="Hist"/>
    <s v="LE_GS1"/>
    <s v="LE_GS"/>
    <s v="LE_GS"/>
    <s v="GS"/>
    <s v="GS1"/>
    <n v="0"/>
    <n v="0"/>
    <n v="0"/>
    <n v="2"/>
    <n v="28372"/>
  </r>
  <r>
    <x v="6"/>
    <n v="7"/>
    <x v="1"/>
    <s v="GS3"/>
    <n v="16566"/>
    <x v="1"/>
    <x v="0"/>
    <n v="2015"/>
    <n v="7"/>
    <n v="3"/>
    <s v="Hist"/>
    <s v="LE_GS3"/>
    <s v="LE_GS"/>
    <s v="LE_GS"/>
    <s v="GS"/>
    <s v="GS3"/>
    <n v="0"/>
    <n v="0"/>
    <n v="0"/>
    <n v="2"/>
    <n v="16566"/>
  </r>
  <r>
    <x v="6"/>
    <n v="8"/>
    <x v="0"/>
    <s v="GS1"/>
    <n v="63813"/>
    <x v="1"/>
    <x v="0"/>
    <n v="2015"/>
    <n v="8"/>
    <n v="3"/>
    <s v="Hist"/>
    <s v="KU_GS1"/>
    <s v="KU_GS"/>
    <s v="KU_GS"/>
    <s v="GS"/>
    <s v="GS1"/>
    <n v="0"/>
    <n v="0"/>
    <n v="0"/>
    <n v="4"/>
    <n v="63813"/>
  </r>
  <r>
    <x v="6"/>
    <n v="8"/>
    <x v="0"/>
    <s v="GS3"/>
    <n v="18727"/>
    <x v="1"/>
    <x v="0"/>
    <n v="2015"/>
    <n v="8"/>
    <n v="3"/>
    <s v="Hist"/>
    <s v="KU_GS3"/>
    <s v="KU_GS"/>
    <s v="KU_GS"/>
    <s v="GS"/>
    <s v="GS3"/>
    <n v="0"/>
    <n v="0"/>
    <n v="0"/>
    <n v="4"/>
    <n v="18727"/>
  </r>
  <r>
    <x v="6"/>
    <n v="8"/>
    <x v="1"/>
    <s v="GS1"/>
    <n v="28307"/>
    <x v="1"/>
    <x v="0"/>
    <n v="2015"/>
    <n v="8"/>
    <n v="3"/>
    <s v="Hist"/>
    <s v="LE_GS1"/>
    <s v="LE_GS"/>
    <s v="LE_GS"/>
    <s v="GS"/>
    <s v="GS1"/>
    <n v="0"/>
    <n v="0"/>
    <n v="0"/>
    <n v="2"/>
    <n v="28307"/>
  </r>
  <r>
    <x v="6"/>
    <n v="8"/>
    <x v="1"/>
    <s v="GS3"/>
    <n v="16528"/>
    <x v="1"/>
    <x v="0"/>
    <n v="2015"/>
    <n v="8"/>
    <n v="3"/>
    <s v="Hist"/>
    <s v="LE_GS3"/>
    <s v="LE_GS"/>
    <s v="LE_GS"/>
    <s v="GS"/>
    <s v="GS3"/>
    <n v="0"/>
    <n v="0"/>
    <n v="0"/>
    <n v="2"/>
    <n v="16528"/>
  </r>
  <r>
    <x v="6"/>
    <n v="9"/>
    <x v="0"/>
    <s v="GS1"/>
    <n v="64004"/>
    <x v="1"/>
    <x v="0"/>
    <n v="2015"/>
    <n v="9"/>
    <n v="3"/>
    <s v="Hist"/>
    <s v="KU_GS1"/>
    <s v="KU_GS"/>
    <s v="KU_GS"/>
    <s v="GS"/>
    <s v="GS1"/>
    <n v="0"/>
    <n v="0"/>
    <n v="0"/>
    <n v="4"/>
    <n v="64004"/>
  </r>
  <r>
    <x v="6"/>
    <n v="9"/>
    <x v="0"/>
    <s v="GS3"/>
    <n v="18754"/>
    <x v="1"/>
    <x v="0"/>
    <n v="2015"/>
    <n v="9"/>
    <n v="3"/>
    <s v="Hist"/>
    <s v="KU_GS3"/>
    <s v="KU_GS"/>
    <s v="KU_GS"/>
    <s v="GS"/>
    <s v="GS3"/>
    <n v="0"/>
    <n v="0"/>
    <n v="0"/>
    <n v="4"/>
    <n v="18754"/>
  </r>
  <r>
    <x v="6"/>
    <n v="9"/>
    <x v="1"/>
    <s v="GS1"/>
    <n v="28337"/>
    <x v="1"/>
    <x v="0"/>
    <n v="2015"/>
    <n v="9"/>
    <n v="3"/>
    <s v="Hist"/>
    <s v="LE_GS1"/>
    <s v="LE_GS"/>
    <s v="LE_GS"/>
    <s v="GS"/>
    <s v="GS1"/>
    <n v="0"/>
    <n v="0"/>
    <n v="0"/>
    <n v="2"/>
    <n v="28337"/>
  </r>
  <r>
    <x v="6"/>
    <n v="9"/>
    <x v="1"/>
    <s v="GS3"/>
    <n v="16568"/>
    <x v="1"/>
    <x v="0"/>
    <n v="2015"/>
    <n v="9"/>
    <n v="3"/>
    <s v="Hist"/>
    <s v="LE_GS3"/>
    <s v="LE_GS"/>
    <s v="LE_GS"/>
    <s v="GS"/>
    <s v="GS3"/>
    <n v="0"/>
    <n v="0"/>
    <n v="0"/>
    <n v="2"/>
    <n v="16568"/>
  </r>
  <r>
    <x v="6"/>
    <n v="10"/>
    <x v="0"/>
    <s v="GS1"/>
    <n v="63992"/>
    <x v="1"/>
    <x v="0"/>
    <n v="2015"/>
    <n v="10"/>
    <n v="4"/>
    <s v="Hist"/>
    <s v="KU_GS1"/>
    <s v="KU_GS"/>
    <s v="KU_GS"/>
    <s v="GS"/>
    <s v="GS1"/>
    <n v="0"/>
    <n v="0"/>
    <n v="0"/>
    <n v="4"/>
    <n v="63992"/>
  </r>
  <r>
    <x v="6"/>
    <n v="10"/>
    <x v="0"/>
    <s v="GS3"/>
    <n v="18768"/>
    <x v="1"/>
    <x v="0"/>
    <n v="2015"/>
    <n v="10"/>
    <n v="4"/>
    <s v="Hist"/>
    <s v="KU_GS3"/>
    <s v="KU_GS"/>
    <s v="KU_GS"/>
    <s v="GS"/>
    <s v="GS3"/>
    <n v="0"/>
    <n v="0"/>
    <n v="0"/>
    <n v="4"/>
    <n v="18768"/>
  </r>
  <r>
    <x v="6"/>
    <n v="10"/>
    <x v="1"/>
    <s v="GS1"/>
    <n v="28278"/>
    <x v="1"/>
    <x v="0"/>
    <n v="2015"/>
    <n v="10"/>
    <n v="4"/>
    <s v="Hist"/>
    <s v="LE_GS1"/>
    <s v="LE_GS"/>
    <s v="LE_GS"/>
    <s v="GS"/>
    <s v="GS1"/>
    <n v="0"/>
    <n v="0"/>
    <n v="0"/>
    <n v="2"/>
    <n v="28278"/>
  </r>
  <r>
    <x v="6"/>
    <n v="10"/>
    <x v="1"/>
    <s v="GS3"/>
    <n v="16554"/>
    <x v="1"/>
    <x v="0"/>
    <n v="2015"/>
    <n v="10"/>
    <n v="4"/>
    <s v="Hist"/>
    <s v="LE_GS3"/>
    <s v="LE_GS"/>
    <s v="LE_GS"/>
    <s v="GS"/>
    <s v="GS3"/>
    <n v="0"/>
    <n v="0"/>
    <n v="0"/>
    <n v="2"/>
    <n v="16554"/>
  </r>
  <r>
    <x v="6"/>
    <n v="11"/>
    <x v="0"/>
    <s v="GS1"/>
    <n v="63883"/>
    <x v="1"/>
    <x v="0"/>
    <n v="2015"/>
    <n v="11"/>
    <n v="4"/>
    <s v="Hist"/>
    <s v="KU_GS1"/>
    <s v="KU_GS"/>
    <s v="KU_GS"/>
    <s v="GS"/>
    <s v="GS1"/>
    <n v="0"/>
    <n v="0"/>
    <n v="0"/>
    <n v="4"/>
    <n v="63883"/>
  </r>
  <r>
    <x v="6"/>
    <n v="11"/>
    <x v="0"/>
    <s v="GS3"/>
    <n v="18778"/>
    <x v="1"/>
    <x v="0"/>
    <n v="2015"/>
    <n v="11"/>
    <n v="4"/>
    <s v="Hist"/>
    <s v="KU_GS3"/>
    <s v="KU_GS"/>
    <s v="KU_GS"/>
    <s v="GS"/>
    <s v="GS3"/>
    <n v="0"/>
    <n v="0"/>
    <n v="0"/>
    <n v="4"/>
    <n v="18778"/>
  </r>
  <r>
    <x v="6"/>
    <n v="11"/>
    <x v="1"/>
    <s v="GS1"/>
    <n v="28275"/>
    <x v="1"/>
    <x v="0"/>
    <n v="2015"/>
    <n v="11"/>
    <n v="4"/>
    <s v="Hist"/>
    <s v="LE_GS1"/>
    <s v="LE_GS"/>
    <s v="LE_GS"/>
    <s v="GS"/>
    <s v="GS1"/>
    <n v="0"/>
    <n v="0"/>
    <n v="0"/>
    <n v="2"/>
    <n v="28275"/>
  </r>
  <r>
    <x v="6"/>
    <n v="11"/>
    <x v="1"/>
    <s v="GS3"/>
    <n v="16542"/>
    <x v="1"/>
    <x v="0"/>
    <n v="2015"/>
    <n v="11"/>
    <n v="4"/>
    <s v="Hist"/>
    <s v="LE_GS3"/>
    <s v="LE_GS"/>
    <s v="LE_GS"/>
    <s v="GS"/>
    <s v="GS3"/>
    <n v="0"/>
    <n v="0"/>
    <n v="0"/>
    <n v="2"/>
    <n v="16542"/>
  </r>
  <r>
    <x v="6"/>
    <n v="12"/>
    <x v="0"/>
    <s v="GS1"/>
    <n v="63888"/>
    <x v="1"/>
    <x v="0"/>
    <n v="2015"/>
    <n v="12"/>
    <n v="4"/>
    <s v="Hist"/>
    <s v="KU_GS1"/>
    <s v="KU_GS"/>
    <s v="KU_GS"/>
    <s v="GS"/>
    <s v="GS1"/>
    <n v="0"/>
    <n v="0"/>
    <n v="0"/>
    <n v="4"/>
    <n v="63888"/>
  </r>
  <r>
    <x v="6"/>
    <n v="12"/>
    <x v="0"/>
    <s v="GS3"/>
    <n v="18835"/>
    <x v="1"/>
    <x v="0"/>
    <n v="2015"/>
    <n v="12"/>
    <n v="4"/>
    <s v="Hist"/>
    <s v="KU_GS3"/>
    <s v="KU_GS"/>
    <s v="KU_GS"/>
    <s v="GS"/>
    <s v="GS3"/>
    <n v="0"/>
    <n v="0"/>
    <n v="0"/>
    <n v="4"/>
    <n v="18835"/>
  </r>
  <r>
    <x v="6"/>
    <n v="12"/>
    <x v="1"/>
    <s v="GS1"/>
    <n v="28312"/>
    <x v="1"/>
    <x v="0"/>
    <n v="2015"/>
    <n v="12"/>
    <n v="4"/>
    <s v="Hist"/>
    <s v="LE_GS1"/>
    <s v="LE_GS"/>
    <s v="LE_GS"/>
    <s v="GS"/>
    <s v="GS1"/>
    <n v="0"/>
    <n v="0"/>
    <n v="0"/>
    <n v="2"/>
    <n v="28312"/>
  </r>
  <r>
    <x v="6"/>
    <n v="12"/>
    <x v="1"/>
    <s v="GS3"/>
    <n v="16569"/>
    <x v="1"/>
    <x v="0"/>
    <n v="2015"/>
    <n v="12"/>
    <n v="4"/>
    <s v="Hist"/>
    <s v="LE_GS3"/>
    <s v="LE_GS"/>
    <s v="LE_GS"/>
    <s v="GS"/>
    <s v="GS3"/>
    <n v="0"/>
    <n v="0"/>
    <n v="0"/>
    <n v="2"/>
    <n v="16569"/>
  </r>
  <r>
    <x v="7"/>
    <n v="1"/>
    <x v="0"/>
    <s v="GS1"/>
    <n v="63881"/>
    <x v="1"/>
    <x v="0"/>
    <n v="2016"/>
    <n v="1"/>
    <n v="1"/>
    <s v="Hist"/>
    <s v="KU_GS1"/>
    <s v="KU_GS"/>
    <s v="KU_GS"/>
    <s v="GS"/>
    <s v="GS1"/>
    <n v="0"/>
    <n v="0"/>
    <n v="0"/>
    <n v="4"/>
    <n v="63881"/>
  </r>
  <r>
    <x v="7"/>
    <n v="1"/>
    <x v="0"/>
    <s v="GS3"/>
    <n v="18876"/>
    <x v="1"/>
    <x v="0"/>
    <n v="2016"/>
    <n v="1"/>
    <n v="1"/>
    <s v="Hist"/>
    <s v="KU_GS3"/>
    <s v="KU_GS"/>
    <s v="KU_GS"/>
    <s v="GS"/>
    <s v="GS3"/>
    <n v="0"/>
    <n v="0"/>
    <n v="0"/>
    <n v="4"/>
    <n v="18876"/>
  </r>
  <r>
    <x v="7"/>
    <n v="1"/>
    <x v="1"/>
    <s v="GS1"/>
    <n v="28318"/>
    <x v="1"/>
    <x v="0"/>
    <n v="2016"/>
    <n v="1"/>
    <n v="1"/>
    <s v="Hist"/>
    <s v="LE_GS1"/>
    <s v="LE_GS"/>
    <s v="LE_GS"/>
    <s v="GS"/>
    <s v="GS1"/>
    <n v="0"/>
    <n v="0"/>
    <n v="0"/>
    <n v="2"/>
    <n v="28318"/>
  </r>
  <r>
    <x v="7"/>
    <n v="1"/>
    <x v="1"/>
    <s v="GS3"/>
    <n v="16608"/>
    <x v="1"/>
    <x v="0"/>
    <n v="2016"/>
    <n v="1"/>
    <n v="1"/>
    <s v="Hist"/>
    <s v="LE_GS3"/>
    <s v="LE_GS"/>
    <s v="LE_GS"/>
    <s v="GS"/>
    <s v="GS3"/>
    <n v="0"/>
    <n v="0"/>
    <n v="0"/>
    <n v="2"/>
    <n v="16608"/>
  </r>
  <r>
    <x v="7"/>
    <n v="2"/>
    <x v="0"/>
    <s v="GS1"/>
    <n v="63880"/>
    <x v="1"/>
    <x v="0"/>
    <n v="2016"/>
    <n v="2"/>
    <n v="1"/>
    <s v="Hist"/>
    <s v="KU_GS1"/>
    <s v="KU_GS"/>
    <s v="KU_GS"/>
    <s v="GS"/>
    <s v="GS1"/>
    <n v="0"/>
    <n v="0"/>
    <n v="0"/>
    <n v="4"/>
    <n v="63880"/>
  </r>
  <r>
    <x v="7"/>
    <n v="2"/>
    <x v="0"/>
    <s v="GS3"/>
    <n v="18877"/>
    <x v="1"/>
    <x v="0"/>
    <n v="2016"/>
    <n v="2"/>
    <n v="1"/>
    <s v="Hist"/>
    <s v="KU_GS3"/>
    <s v="KU_GS"/>
    <s v="KU_GS"/>
    <s v="GS"/>
    <s v="GS3"/>
    <n v="0"/>
    <n v="0"/>
    <n v="0"/>
    <n v="4"/>
    <n v="18877"/>
  </r>
  <r>
    <x v="7"/>
    <n v="2"/>
    <x v="1"/>
    <s v="GS1"/>
    <n v="28338"/>
    <x v="1"/>
    <x v="0"/>
    <n v="2016"/>
    <n v="2"/>
    <n v="1"/>
    <s v="Hist"/>
    <s v="LE_GS1"/>
    <s v="LE_GS"/>
    <s v="LE_GS"/>
    <s v="GS"/>
    <s v="GS1"/>
    <n v="0"/>
    <n v="0"/>
    <n v="0"/>
    <n v="2"/>
    <n v="28338"/>
  </r>
  <r>
    <x v="7"/>
    <n v="2"/>
    <x v="1"/>
    <s v="GS3"/>
    <n v="16591"/>
    <x v="1"/>
    <x v="0"/>
    <n v="2016"/>
    <n v="2"/>
    <n v="1"/>
    <s v="Hist"/>
    <s v="LE_GS3"/>
    <s v="LE_GS"/>
    <s v="LE_GS"/>
    <s v="GS"/>
    <s v="GS3"/>
    <n v="0"/>
    <n v="0"/>
    <n v="0"/>
    <n v="2"/>
    <n v="16591"/>
  </r>
  <r>
    <x v="7"/>
    <n v="3"/>
    <x v="0"/>
    <s v="GS1"/>
    <n v="63919"/>
    <x v="1"/>
    <x v="0"/>
    <n v="2016"/>
    <n v="3"/>
    <n v="1"/>
    <s v="Hist"/>
    <s v="KU_GS1"/>
    <s v="KU_GS"/>
    <s v="KU_GS"/>
    <s v="GS"/>
    <s v="GS1"/>
    <n v="0"/>
    <n v="0"/>
    <n v="0"/>
    <n v="4"/>
    <n v="63919"/>
  </r>
  <r>
    <x v="7"/>
    <n v="3"/>
    <x v="0"/>
    <s v="GS3"/>
    <n v="18891"/>
    <x v="1"/>
    <x v="0"/>
    <n v="2016"/>
    <n v="3"/>
    <n v="1"/>
    <s v="Hist"/>
    <s v="KU_GS3"/>
    <s v="KU_GS"/>
    <s v="KU_GS"/>
    <s v="GS"/>
    <s v="GS3"/>
    <n v="0"/>
    <n v="0"/>
    <n v="0"/>
    <n v="4"/>
    <n v="18891"/>
  </r>
  <r>
    <x v="7"/>
    <n v="3"/>
    <x v="1"/>
    <s v="GS1"/>
    <n v="28359"/>
    <x v="1"/>
    <x v="0"/>
    <n v="2016"/>
    <n v="3"/>
    <n v="1"/>
    <s v="Hist"/>
    <s v="LE_GS1"/>
    <s v="LE_GS"/>
    <s v="LE_GS"/>
    <s v="GS"/>
    <s v="GS1"/>
    <n v="0"/>
    <n v="0"/>
    <n v="0"/>
    <n v="2"/>
    <n v="28359"/>
  </r>
  <r>
    <x v="7"/>
    <n v="3"/>
    <x v="1"/>
    <s v="GS3"/>
    <n v="16622"/>
    <x v="1"/>
    <x v="0"/>
    <n v="2016"/>
    <n v="3"/>
    <n v="1"/>
    <s v="Hist"/>
    <s v="LE_GS3"/>
    <s v="LE_GS"/>
    <s v="LE_GS"/>
    <s v="GS"/>
    <s v="GS3"/>
    <n v="0"/>
    <n v="0"/>
    <n v="0"/>
    <n v="2"/>
    <n v="16622"/>
  </r>
  <r>
    <x v="7"/>
    <n v="4"/>
    <x v="0"/>
    <s v="GS1"/>
    <n v="63949"/>
    <x v="1"/>
    <x v="0"/>
    <n v="2016"/>
    <n v="4"/>
    <n v="2"/>
    <s v="Hist"/>
    <s v="KU_GS1"/>
    <s v="KU_GS"/>
    <s v="KU_GS"/>
    <s v="GS"/>
    <s v="GS1"/>
    <n v="0"/>
    <n v="0"/>
    <n v="0"/>
    <n v="4"/>
    <n v="63949"/>
  </r>
  <r>
    <x v="7"/>
    <n v="4"/>
    <x v="0"/>
    <s v="GS3"/>
    <n v="18862"/>
    <x v="1"/>
    <x v="0"/>
    <n v="2016"/>
    <n v="4"/>
    <n v="2"/>
    <s v="Hist"/>
    <s v="KU_GS3"/>
    <s v="KU_GS"/>
    <s v="KU_GS"/>
    <s v="GS"/>
    <s v="GS3"/>
    <n v="0"/>
    <n v="0"/>
    <n v="0"/>
    <n v="4"/>
    <n v="18862"/>
  </r>
  <r>
    <x v="7"/>
    <n v="4"/>
    <x v="1"/>
    <s v="GS1"/>
    <n v="28363"/>
    <x v="1"/>
    <x v="0"/>
    <n v="2016"/>
    <n v="4"/>
    <n v="2"/>
    <s v="Hist"/>
    <s v="LE_GS1"/>
    <s v="LE_GS"/>
    <s v="LE_GS"/>
    <s v="GS"/>
    <s v="GS1"/>
    <n v="0"/>
    <n v="0"/>
    <n v="0"/>
    <n v="2"/>
    <n v="28363"/>
  </r>
  <r>
    <x v="7"/>
    <n v="4"/>
    <x v="1"/>
    <s v="GS3"/>
    <n v="16581"/>
    <x v="1"/>
    <x v="0"/>
    <n v="2016"/>
    <n v="4"/>
    <n v="2"/>
    <s v="Hist"/>
    <s v="LE_GS3"/>
    <s v="LE_GS"/>
    <s v="LE_GS"/>
    <s v="GS"/>
    <s v="GS3"/>
    <n v="0"/>
    <n v="0"/>
    <n v="0"/>
    <n v="2"/>
    <n v="16581"/>
  </r>
  <r>
    <x v="7"/>
    <n v="5"/>
    <x v="0"/>
    <s v="GS1"/>
    <n v="64207"/>
    <x v="1"/>
    <x v="0"/>
    <n v="2016"/>
    <n v="5"/>
    <n v="2"/>
    <s v="Hist"/>
    <s v="KU_GS1"/>
    <s v="KU_GS"/>
    <s v="KU_GS"/>
    <s v="GS"/>
    <s v="GS1"/>
    <n v="0"/>
    <n v="0"/>
    <n v="0"/>
    <n v="4"/>
    <n v="64207"/>
  </r>
  <r>
    <x v="7"/>
    <n v="5"/>
    <x v="0"/>
    <s v="GS3"/>
    <n v="18946"/>
    <x v="1"/>
    <x v="0"/>
    <n v="2016"/>
    <n v="5"/>
    <n v="2"/>
    <s v="Hist"/>
    <s v="KU_GS3"/>
    <s v="KU_GS"/>
    <s v="KU_GS"/>
    <s v="GS"/>
    <s v="GS3"/>
    <n v="0"/>
    <n v="0"/>
    <n v="0"/>
    <n v="4"/>
    <n v="18946"/>
  </r>
  <r>
    <x v="7"/>
    <n v="5"/>
    <x v="1"/>
    <s v="GS1"/>
    <n v="28445"/>
    <x v="1"/>
    <x v="0"/>
    <n v="2016"/>
    <n v="5"/>
    <n v="2"/>
    <s v="Hist"/>
    <s v="LE_GS1"/>
    <s v="LE_GS"/>
    <s v="LE_GS"/>
    <s v="GS"/>
    <s v="GS1"/>
    <n v="0"/>
    <n v="0"/>
    <n v="0"/>
    <n v="2"/>
    <n v="28445"/>
  </r>
  <r>
    <x v="7"/>
    <n v="5"/>
    <x v="1"/>
    <s v="GS3"/>
    <n v="16605"/>
    <x v="1"/>
    <x v="0"/>
    <n v="2016"/>
    <n v="5"/>
    <n v="2"/>
    <s v="Hist"/>
    <s v="LE_GS3"/>
    <s v="LE_GS"/>
    <s v="LE_GS"/>
    <s v="GS"/>
    <s v="GS3"/>
    <n v="0"/>
    <n v="0"/>
    <n v="0"/>
    <n v="2"/>
    <n v="16605"/>
  </r>
  <r>
    <x v="7"/>
    <n v="6"/>
    <x v="0"/>
    <s v="GS1"/>
    <n v="64213"/>
    <x v="1"/>
    <x v="0"/>
    <n v="2016"/>
    <n v="6"/>
    <n v="2"/>
    <s v="Hist"/>
    <s v="KU_GS1"/>
    <s v="KU_GS"/>
    <s v="KU_GS"/>
    <s v="GS"/>
    <s v="GS1"/>
    <n v="0"/>
    <n v="0"/>
    <n v="0"/>
    <n v="4"/>
    <n v="64213"/>
  </r>
  <r>
    <x v="7"/>
    <n v="6"/>
    <x v="0"/>
    <s v="GS3"/>
    <n v="18928"/>
    <x v="1"/>
    <x v="0"/>
    <n v="2016"/>
    <n v="6"/>
    <n v="2"/>
    <s v="Hist"/>
    <s v="KU_GS3"/>
    <s v="KU_GS"/>
    <s v="KU_GS"/>
    <s v="GS"/>
    <s v="GS3"/>
    <n v="0"/>
    <n v="0"/>
    <n v="0"/>
    <n v="4"/>
    <n v="18928"/>
  </r>
  <r>
    <x v="7"/>
    <n v="6"/>
    <x v="1"/>
    <s v="GS1"/>
    <n v="28447"/>
    <x v="1"/>
    <x v="0"/>
    <n v="2016"/>
    <n v="6"/>
    <n v="2"/>
    <s v="Hist"/>
    <s v="LE_GS1"/>
    <s v="LE_GS"/>
    <s v="LE_GS"/>
    <s v="GS"/>
    <s v="GS1"/>
    <n v="0"/>
    <n v="0"/>
    <n v="0"/>
    <n v="2"/>
    <n v="28447"/>
  </r>
  <r>
    <x v="7"/>
    <n v="6"/>
    <x v="1"/>
    <s v="GS3"/>
    <n v="16582"/>
    <x v="1"/>
    <x v="0"/>
    <n v="2016"/>
    <n v="6"/>
    <n v="2"/>
    <s v="Hist"/>
    <s v="LE_GS3"/>
    <s v="LE_GS"/>
    <s v="LE_GS"/>
    <s v="GS"/>
    <s v="GS3"/>
    <n v="0"/>
    <n v="0"/>
    <n v="0"/>
    <n v="2"/>
    <n v="16582"/>
  </r>
  <r>
    <x v="7"/>
    <n v="7"/>
    <x v="0"/>
    <s v="GS1"/>
    <n v="64071"/>
    <x v="1"/>
    <x v="0"/>
    <n v="2016"/>
    <n v="7"/>
    <n v="3"/>
    <s v="Hist"/>
    <s v="KU_GS1"/>
    <s v="KU_GS"/>
    <s v="KU_GS"/>
    <s v="GS"/>
    <s v="GS1"/>
    <n v="0"/>
    <n v="0"/>
    <n v="0"/>
    <n v="4"/>
    <n v="64071"/>
  </r>
  <r>
    <x v="7"/>
    <n v="7"/>
    <x v="0"/>
    <s v="GS3"/>
    <n v="18918"/>
    <x v="1"/>
    <x v="0"/>
    <n v="2016"/>
    <n v="7"/>
    <n v="3"/>
    <s v="Hist"/>
    <s v="KU_GS3"/>
    <s v="KU_GS"/>
    <s v="KU_GS"/>
    <s v="GS"/>
    <s v="GS3"/>
    <n v="0"/>
    <n v="0"/>
    <n v="0"/>
    <n v="4"/>
    <n v="18918"/>
  </r>
  <r>
    <x v="7"/>
    <n v="7"/>
    <x v="1"/>
    <s v="GS1"/>
    <n v="28427"/>
    <x v="1"/>
    <x v="0"/>
    <n v="2016"/>
    <n v="7"/>
    <n v="3"/>
    <s v="Hist"/>
    <s v="LE_GS1"/>
    <s v="LE_GS"/>
    <s v="LE_GS"/>
    <s v="GS"/>
    <s v="GS1"/>
    <n v="0"/>
    <n v="0"/>
    <n v="0"/>
    <n v="2"/>
    <n v="28427"/>
  </r>
  <r>
    <x v="7"/>
    <n v="7"/>
    <x v="1"/>
    <s v="GS3"/>
    <n v="16575"/>
    <x v="1"/>
    <x v="0"/>
    <n v="2016"/>
    <n v="7"/>
    <n v="3"/>
    <s v="Hist"/>
    <s v="LE_GS3"/>
    <s v="LE_GS"/>
    <s v="LE_GS"/>
    <s v="GS"/>
    <s v="GS3"/>
    <n v="0"/>
    <n v="0"/>
    <n v="0"/>
    <n v="2"/>
    <n v="16575"/>
  </r>
  <r>
    <x v="7"/>
    <n v="8"/>
    <x v="0"/>
    <s v="GS1"/>
    <n v="64141"/>
    <x v="1"/>
    <x v="0"/>
    <n v="2016"/>
    <n v="8"/>
    <n v="3"/>
    <s v="Hist"/>
    <s v="KU_GS1"/>
    <s v="KU_GS"/>
    <s v="KU_GS"/>
    <s v="GS"/>
    <s v="GS1"/>
    <n v="0"/>
    <n v="0"/>
    <n v="0"/>
    <n v="4"/>
    <n v="64141"/>
  </r>
  <r>
    <x v="7"/>
    <n v="8"/>
    <x v="0"/>
    <s v="GS3"/>
    <n v="18917"/>
    <x v="1"/>
    <x v="0"/>
    <n v="2016"/>
    <n v="8"/>
    <n v="3"/>
    <s v="Hist"/>
    <s v="KU_GS3"/>
    <s v="KU_GS"/>
    <s v="KU_GS"/>
    <s v="GS"/>
    <s v="GS3"/>
    <n v="0"/>
    <n v="0"/>
    <n v="0"/>
    <n v="4"/>
    <n v="18917"/>
  </r>
  <r>
    <x v="7"/>
    <n v="8"/>
    <x v="1"/>
    <s v="GS1"/>
    <n v="28439"/>
    <x v="1"/>
    <x v="0"/>
    <n v="2016"/>
    <n v="8"/>
    <n v="3"/>
    <s v="Hist"/>
    <s v="LE_GS1"/>
    <s v="LE_GS"/>
    <s v="LE_GS"/>
    <s v="GS"/>
    <s v="GS1"/>
    <n v="0"/>
    <n v="0"/>
    <n v="0"/>
    <n v="2"/>
    <n v="28439"/>
  </r>
  <r>
    <x v="7"/>
    <n v="8"/>
    <x v="1"/>
    <s v="GS3"/>
    <n v="16591"/>
    <x v="1"/>
    <x v="0"/>
    <n v="2016"/>
    <n v="8"/>
    <n v="3"/>
    <s v="Hist"/>
    <s v="LE_GS3"/>
    <s v="LE_GS"/>
    <s v="LE_GS"/>
    <s v="GS"/>
    <s v="GS3"/>
    <n v="0"/>
    <n v="0"/>
    <n v="0"/>
    <n v="2"/>
    <n v="16591"/>
  </r>
  <r>
    <x v="7"/>
    <n v="9"/>
    <x v="0"/>
    <s v="GS1"/>
    <n v="64200"/>
    <x v="1"/>
    <x v="0"/>
    <n v="2016"/>
    <n v="9"/>
    <n v="3"/>
    <s v="Hist"/>
    <s v="KU_GS1"/>
    <s v="KU_GS"/>
    <s v="KU_GS"/>
    <s v="GS"/>
    <s v="GS1"/>
    <n v="0"/>
    <n v="0"/>
    <n v="0"/>
    <n v="4"/>
    <n v="64200"/>
  </r>
  <r>
    <x v="7"/>
    <n v="9"/>
    <x v="0"/>
    <s v="GS3"/>
    <n v="18921"/>
    <x v="1"/>
    <x v="0"/>
    <n v="2016"/>
    <n v="9"/>
    <n v="3"/>
    <s v="Hist"/>
    <s v="KU_GS3"/>
    <s v="KU_GS"/>
    <s v="KU_GS"/>
    <s v="GS"/>
    <s v="GS3"/>
    <n v="0"/>
    <n v="0"/>
    <n v="0"/>
    <n v="4"/>
    <n v="18921"/>
  </r>
  <r>
    <x v="7"/>
    <n v="9"/>
    <x v="1"/>
    <s v="GS1"/>
    <n v="28415"/>
    <x v="1"/>
    <x v="0"/>
    <n v="2016"/>
    <n v="9"/>
    <n v="3"/>
    <s v="Hist"/>
    <s v="LE_GS1"/>
    <s v="LE_GS"/>
    <s v="LE_GS"/>
    <s v="GS"/>
    <s v="GS1"/>
    <n v="0"/>
    <n v="0"/>
    <n v="0"/>
    <n v="2"/>
    <n v="28415"/>
  </r>
  <r>
    <x v="7"/>
    <n v="9"/>
    <x v="1"/>
    <s v="GS3"/>
    <n v="16600"/>
    <x v="1"/>
    <x v="0"/>
    <n v="2016"/>
    <n v="9"/>
    <n v="3"/>
    <s v="Hist"/>
    <s v="LE_GS3"/>
    <s v="LE_GS"/>
    <s v="LE_GS"/>
    <s v="GS"/>
    <s v="GS3"/>
    <n v="0"/>
    <n v="0"/>
    <n v="0"/>
    <n v="2"/>
    <n v="16600"/>
  </r>
  <r>
    <x v="7"/>
    <n v="10"/>
    <x v="0"/>
    <s v="GS1"/>
    <n v="64247"/>
    <x v="1"/>
    <x v="0"/>
    <n v="2016"/>
    <n v="10"/>
    <n v="4"/>
    <s v="Hist"/>
    <s v="KU_GS1"/>
    <s v="KU_GS"/>
    <s v="KU_GS"/>
    <s v="GS"/>
    <s v="GS1"/>
    <n v="0"/>
    <n v="0"/>
    <n v="0"/>
    <n v="4"/>
    <n v="64247"/>
  </r>
  <r>
    <x v="7"/>
    <n v="10"/>
    <x v="0"/>
    <s v="GS3"/>
    <n v="18956"/>
    <x v="1"/>
    <x v="0"/>
    <n v="2016"/>
    <n v="10"/>
    <n v="4"/>
    <s v="Hist"/>
    <s v="KU_GS3"/>
    <s v="KU_GS"/>
    <s v="KU_GS"/>
    <s v="GS"/>
    <s v="GS3"/>
    <n v="0"/>
    <n v="0"/>
    <n v="0"/>
    <n v="4"/>
    <n v="18956"/>
  </r>
  <r>
    <x v="7"/>
    <n v="10"/>
    <x v="1"/>
    <s v="GS1"/>
    <n v="28415"/>
    <x v="1"/>
    <x v="0"/>
    <n v="2016"/>
    <n v="10"/>
    <n v="4"/>
    <s v="Hist"/>
    <s v="LE_GS1"/>
    <s v="LE_GS"/>
    <s v="LE_GS"/>
    <s v="GS"/>
    <s v="GS1"/>
    <n v="0"/>
    <n v="0"/>
    <n v="0"/>
    <n v="2"/>
    <n v="28415"/>
  </r>
  <r>
    <x v="7"/>
    <n v="10"/>
    <x v="1"/>
    <s v="GS3"/>
    <n v="16628"/>
    <x v="1"/>
    <x v="0"/>
    <n v="2016"/>
    <n v="10"/>
    <n v="4"/>
    <s v="Hist"/>
    <s v="LE_GS3"/>
    <s v="LE_GS"/>
    <s v="LE_GS"/>
    <s v="GS"/>
    <s v="GS3"/>
    <n v="0"/>
    <n v="0"/>
    <n v="0"/>
    <n v="2"/>
    <n v="16628"/>
  </r>
  <r>
    <x v="7"/>
    <n v="11"/>
    <x v="0"/>
    <s v="GS1"/>
    <n v="64091"/>
    <x v="1"/>
    <x v="0"/>
    <n v="2016"/>
    <n v="11"/>
    <n v="4"/>
    <s v="Hist"/>
    <s v="KU_GS1"/>
    <s v="KU_GS"/>
    <s v="KU_GS"/>
    <s v="GS"/>
    <s v="GS1"/>
    <n v="0"/>
    <n v="0"/>
    <n v="0"/>
    <n v="4"/>
    <n v="64091"/>
  </r>
  <r>
    <x v="7"/>
    <n v="11"/>
    <x v="0"/>
    <s v="GS3"/>
    <n v="18946"/>
    <x v="1"/>
    <x v="0"/>
    <n v="2016"/>
    <n v="11"/>
    <n v="4"/>
    <s v="Hist"/>
    <s v="KU_GS3"/>
    <s v="KU_GS"/>
    <s v="KU_GS"/>
    <s v="GS"/>
    <s v="GS3"/>
    <n v="0"/>
    <n v="0"/>
    <n v="0"/>
    <n v="4"/>
    <n v="18946"/>
  </r>
  <r>
    <x v="7"/>
    <n v="11"/>
    <x v="1"/>
    <s v="GS1"/>
    <n v="28386"/>
    <x v="1"/>
    <x v="0"/>
    <n v="2016"/>
    <n v="11"/>
    <n v="4"/>
    <s v="Hist"/>
    <s v="LE_GS1"/>
    <s v="LE_GS"/>
    <s v="LE_GS"/>
    <s v="GS"/>
    <s v="GS1"/>
    <n v="0"/>
    <n v="0"/>
    <n v="0"/>
    <n v="2"/>
    <n v="28386"/>
  </r>
  <r>
    <x v="7"/>
    <n v="11"/>
    <x v="1"/>
    <s v="GS3"/>
    <n v="16600"/>
    <x v="1"/>
    <x v="0"/>
    <n v="2016"/>
    <n v="11"/>
    <n v="4"/>
    <s v="Hist"/>
    <s v="LE_GS3"/>
    <s v="LE_GS"/>
    <s v="LE_GS"/>
    <s v="GS"/>
    <s v="GS3"/>
    <n v="0"/>
    <n v="0"/>
    <n v="0"/>
    <n v="2"/>
    <n v="16600"/>
  </r>
  <r>
    <x v="7"/>
    <n v="12"/>
    <x v="0"/>
    <s v="GS1"/>
    <n v="64205"/>
    <x v="1"/>
    <x v="0"/>
    <n v="2016"/>
    <n v="12"/>
    <n v="4"/>
    <s v="Hist"/>
    <s v="KU_GS1"/>
    <s v="KU_GS"/>
    <s v="KU_GS"/>
    <s v="GS"/>
    <s v="GS1"/>
    <n v="0"/>
    <n v="0"/>
    <n v="0"/>
    <n v="4"/>
    <n v="64205"/>
  </r>
  <r>
    <x v="7"/>
    <n v="12"/>
    <x v="0"/>
    <s v="GS3"/>
    <n v="18968"/>
    <x v="1"/>
    <x v="0"/>
    <n v="2016"/>
    <n v="12"/>
    <n v="4"/>
    <s v="Hist"/>
    <s v="KU_GS3"/>
    <s v="KU_GS"/>
    <s v="KU_GS"/>
    <s v="GS"/>
    <s v="GS3"/>
    <n v="0"/>
    <n v="0"/>
    <n v="0"/>
    <n v="4"/>
    <n v="18968"/>
  </r>
  <r>
    <x v="7"/>
    <n v="12"/>
    <x v="1"/>
    <s v="GS1"/>
    <n v="28494"/>
    <x v="1"/>
    <x v="0"/>
    <n v="2016"/>
    <n v="12"/>
    <n v="4"/>
    <s v="Hist"/>
    <s v="LE_GS1"/>
    <s v="LE_GS"/>
    <s v="LE_GS"/>
    <s v="GS"/>
    <s v="GS1"/>
    <n v="0"/>
    <n v="0"/>
    <n v="0"/>
    <n v="2"/>
    <n v="28494"/>
  </r>
  <r>
    <x v="7"/>
    <n v="12"/>
    <x v="1"/>
    <s v="GS3"/>
    <n v="16611"/>
    <x v="1"/>
    <x v="0"/>
    <n v="2016"/>
    <n v="12"/>
    <n v="4"/>
    <s v="Hist"/>
    <s v="LE_GS3"/>
    <s v="LE_GS"/>
    <s v="LE_GS"/>
    <s v="GS"/>
    <s v="GS3"/>
    <n v="0"/>
    <n v="0"/>
    <n v="0"/>
    <n v="2"/>
    <n v="16611"/>
  </r>
  <r>
    <x v="8"/>
    <n v="1"/>
    <x v="0"/>
    <s v="GS1"/>
    <n v="64255"/>
    <x v="1"/>
    <x v="0"/>
    <n v="2017"/>
    <n v="1"/>
    <n v="1"/>
    <s v="Hist"/>
    <s v="KU_GS1"/>
    <s v="KU_GS"/>
    <s v="KU_GS"/>
    <s v="GS"/>
    <s v="GS1"/>
    <n v="0"/>
    <n v="0"/>
    <n v="0"/>
    <n v="4"/>
    <n v="64255"/>
  </r>
  <r>
    <x v="8"/>
    <n v="1"/>
    <x v="0"/>
    <s v="GS3"/>
    <n v="19052"/>
    <x v="1"/>
    <x v="0"/>
    <n v="2017"/>
    <n v="1"/>
    <n v="1"/>
    <s v="Hist"/>
    <s v="KU_GS3"/>
    <s v="KU_GS"/>
    <s v="KU_GS"/>
    <s v="GS"/>
    <s v="GS3"/>
    <n v="0"/>
    <n v="0"/>
    <n v="0"/>
    <n v="4"/>
    <n v="19052"/>
  </r>
  <r>
    <x v="8"/>
    <n v="1"/>
    <x v="1"/>
    <s v="GS1"/>
    <n v="28668"/>
    <x v="1"/>
    <x v="0"/>
    <n v="2017"/>
    <n v="1"/>
    <n v="1"/>
    <s v="Hist"/>
    <s v="LE_GS1"/>
    <s v="LE_GS"/>
    <s v="LE_GS"/>
    <s v="GS"/>
    <s v="GS1"/>
    <n v="0"/>
    <n v="0"/>
    <n v="0"/>
    <n v="2"/>
    <n v="28668"/>
  </r>
  <r>
    <x v="8"/>
    <n v="1"/>
    <x v="1"/>
    <s v="GS3"/>
    <n v="16683"/>
    <x v="1"/>
    <x v="0"/>
    <n v="2017"/>
    <n v="1"/>
    <n v="1"/>
    <s v="Hist"/>
    <s v="LE_GS3"/>
    <s v="LE_GS"/>
    <s v="LE_GS"/>
    <s v="GS"/>
    <s v="GS3"/>
    <n v="0"/>
    <n v="0"/>
    <n v="0"/>
    <n v="2"/>
    <n v="16683"/>
  </r>
  <r>
    <x v="8"/>
    <n v="2"/>
    <x v="0"/>
    <s v="GS1"/>
    <n v="64121"/>
    <x v="1"/>
    <x v="0"/>
    <n v="2017"/>
    <n v="2"/>
    <n v="1"/>
    <s v="Hist"/>
    <s v="KU_GS1"/>
    <s v="KU_GS"/>
    <s v="KU_GS"/>
    <s v="GS"/>
    <s v="GS1"/>
    <n v="0"/>
    <n v="0"/>
    <n v="0"/>
    <n v="4"/>
    <n v="64121"/>
  </r>
  <r>
    <x v="8"/>
    <n v="2"/>
    <x v="0"/>
    <s v="GS3"/>
    <n v="19007"/>
    <x v="1"/>
    <x v="0"/>
    <n v="2017"/>
    <n v="2"/>
    <n v="1"/>
    <s v="Hist"/>
    <s v="KU_GS3"/>
    <s v="KU_GS"/>
    <s v="KU_GS"/>
    <s v="GS"/>
    <s v="GS3"/>
    <n v="0"/>
    <n v="0"/>
    <n v="0"/>
    <n v="4"/>
    <n v="19007"/>
  </r>
  <r>
    <x v="8"/>
    <n v="2"/>
    <x v="1"/>
    <s v="GS1"/>
    <n v="28667"/>
    <x v="1"/>
    <x v="0"/>
    <n v="2017"/>
    <n v="2"/>
    <n v="1"/>
    <s v="Hist"/>
    <s v="LE_GS1"/>
    <s v="LE_GS"/>
    <s v="LE_GS"/>
    <s v="GS"/>
    <s v="GS1"/>
    <n v="0"/>
    <n v="0"/>
    <n v="0"/>
    <n v="2"/>
    <n v="28667"/>
  </r>
  <r>
    <x v="8"/>
    <n v="2"/>
    <x v="1"/>
    <s v="GS3"/>
    <n v="16667"/>
    <x v="1"/>
    <x v="0"/>
    <n v="2017"/>
    <n v="2"/>
    <n v="1"/>
    <s v="Hist"/>
    <s v="LE_GS3"/>
    <s v="LE_GS"/>
    <s v="LE_GS"/>
    <s v="GS"/>
    <s v="GS3"/>
    <n v="0"/>
    <n v="0"/>
    <n v="0"/>
    <n v="2"/>
    <n v="16667"/>
  </r>
  <r>
    <x v="8"/>
    <n v="3"/>
    <x v="0"/>
    <s v="GS1"/>
    <n v="64185"/>
    <x v="1"/>
    <x v="0"/>
    <n v="2017"/>
    <n v="3"/>
    <n v="1"/>
    <s v="Hist"/>
    <s v="KU_GS1"/>
    <s v="KU_GS"/>
    <s v="KU_GS"/>
    <s v="GS"/>
    <s v="GS1"/>
    <n v="0"/>
    <n v="0"/>
    <n v="0"/>
    <n v="4"/>
    <n v="64185"/>
  </r>
  <r>
    <x v="8"/>
    <n v="3"/>
    <x v="0"/>
    <s v="GS3"/>
    <n v="19035"/>
    <x v="1"/>
    <x v="0"/>
    <n v="2017"/>
    <n v="3"/>
    <n v="1"/>
    <s v="Hist"/>
    <s v="KU_GS3"/>
    <s v="KU_GS"/>
    <s v="KU_GS"/>
    <s v="GS"/>
    <s v="GS3"/>
    <n v="0"/>
    <n v="0"/>
    <n v="0"/>
    <n v="4"/>
    <n v="19035"/>
  </r>
  <r>
    <x v="8"/>
    <n v="3"/>
    <x v="1"/>
    <s v="GS1"/>
    <n v="28705"/>
    <x v="1"/>
    <x v="0"/>
    <n v="2017"/>
    <n v="3"/>
    <n v="1"/>
    <s v="Hist"/>
    <s v="LE_GS1"/>
    <s v="LE_GS"/>
    <s v="LE_GS"/>
    <s v="GS"/>
    <s v="GS1"/>
    <n v="0"/>
    <n v="0"/>
    <n v="0"/>
    <n v="2"/>
    <n v="28705"/>
  </r>
  <r>
    <x v="8"/>
    <n v="3"/>
    <x v="1"/>
    <s v="GS3"/>
    <n v="16691"/>
    <x v="1"/>
    <x v="0"/>
    <n v="2017"/>
    <n v="3"/>
    <n v="1"/>
    <s v="Hist"/>
    <s v="LE_GS3"/>
    <s v="LE_GS"/>
    <s v="LE_GS"/>
    <s v="GS"/>
    <s v="GS3"/>
    <n v="0"/>
    <n v="0"/>
    <n v="0"/>
    <n v="2"/>
    <n v="16691"/>
  </r>
  <r>
    <x v="8"/>
    <n v="4"/>
    <x v="0"/>
    <s v="GS1"/>
    <n v="64135"/>
    <x v="1"/>
    <x v="0"/>
    <n v="2017"/>
    <n v="4"/>
    <n v="2"/>
    <s v="Hist"/>
    <s v="KU_GS1"/>
    <s v="KU_GS"/>
    <s v="KU_GS"/>
    <s v="GS"/>
    <s v="GS1"/>
    <n v="0"/>
    <n v="0"/>
    <n v="0"/>
    <n v="4"/>
    <n v="64135"/>
  </r>
  <r>
    <x v="8"/>
    <n v="4"/>
    <x v="0"/>
    <s v="GS3"/>
    <n v="19077"/>
    <x v="1"/>
    <x v="0"/>
    <n v="2017"/>
    <n v="4"/>
    <n v="2"/>
    <s v="Hist"/>
    <s v="KU_GS3"/>
    <s v="KU_GS"/>
    <s v="KU_GS"/>
    <s v="GS"/>
    <s v="GS3"/>
    <n v="0"/>
    <n v="0"/>
    <n v="0"/>
    <n v="4"/>
    <n v="19077"/>
  </r>
  <r>
    <x v="8"/>
    <n v="4"/>
    <x v="1"/>
    <s v="GS1"/>
    <n v="28790"/>
    <x v="1"/>
    <x v="0"/>
    <n v="2017"/>
    <n v="4"/>
    <n v="2"/>
    <s v="Hist"/>
    <s v="LE_GS1"/>
    <s v="LE_GS"/>
    <s v="LE_GS"/>
    <s v="GS"/>
    <s v="GS1"/>
    <n v="0"/>
    <n v="0"/>
    <n v="0"/>
    <n v="2"/>
    <n v="28790"/>
  </r>
  <r>
    <x v="8"/>
    <n v="4"/>
    <x v="1"/>
    <s v="GS3"/>
    <n v="16696"/>
    <x v="1"/>
    <x v="0"/>
    <n v="2017"/>
    <n v="4"/>
    <n v="2"/>
    <s v="Hist"/>
    <s v="LE_GS3"/>
    <s v="LE_GS"/>
    <s v="LE_GS"/>
    <s v="GS"/>
    <s v="GS3"/>
    <n v="0"/>
    <n v="0"/>
    <n v="0"/>
    <n v="2"/>
    <n v="16696"/>
  </r>
  <r>
    <x v="8"/>
    <n v="5"/>
    <x v="0"/>
    <s v="GS1"/>
    <n v="64286"/>
    <x v="1"/>
    <x v="0"/>
    <n v="2017"/>
    <n v="5"/>
    <n v="2"/>
    <s v="Hist"/>
    <s v="KU_GS1"/>
    <s v="KU_GS"/>
    <s v="KU_GS"/>
    <s v="GS"/>
    <s v="GS1"/>
    <n v="0"/>
    <n v="0"/>
    <n v="0"/>
    <n v="4"/>
    <n v="64286"/>
  </r>
  <r>
    <x v="8"/>
    <n v="5"/>
    <x v="0"/>
    <s v="GS3"/>
    <n v="19090"/>
    <x v="1"/>
    <x v="0"/>
    <n v="2017"/>
    <n v="5"/>
    <n v="2"/>
    <s v="Hist"/>
    <s v="KU_GS3"/>
    <s v="KU_GS"/>
    <s v="KU_GS"/>
    <s v="GS"/>
    <s v="GS3"/>
    <n v="0"/>
    <n v="0"/>
    <n v="0"/>
    <n v="4"/>
    <n v="19090"/>
  </r>
  <r>
    <x v="8"/>
    <n v="5"/>
    <x v="1"/>
    <s v="GS1"/>
    <n v="28735"/>
    <x v="1"/>
    <x v="0"/>
    <n v="2017"/>
    <n v="5"/>
    <n v="2"/>
    <s v="Hist"/>
    <s v="LE_GS1"/>
    <s v="LE_GS"/>
    <s v="LE_GS"/>
    <s v="GS"/>
    <s v="GS1"/>
    <n v="0"/>
    <n v="0"/>
    <n v="0"/>
    <n v="2"/>
    <n v="28735"/>
  </r>
  <r>
    <x v="8"/>
    <n v="5"/>
    <x v="1"/>
    <s v="GS3"/>
    <n v="16677"/>
    <x v="1"/>
    <x v="0"/>
    <n v="2017"/>
    <n v="5"/>
    <n v="2"/>
    <s v="Hist"/>
    <s v="LE_GS3"/>
    <s v="LE_GS"/>
    <s v="LE_GS"/>
    <s v="GS"/>
    <s v="GS3"/>
    <n v="0"/>
    <n v="0"/>
    <n v="0"/>
    <n v="2"/>
    <n v="16677"/>
  </r>
  <r>
    <x v="8"/>
    <n v="6"/>
    <x v="0"/>
    <s v="GS1"/>
    <n v="64330"/>
    <x v="1"/>
    <x v="0"/>
    <n v="2017"/>
    <n v="6"/>
    <n v="2"/>
    <s v="Hist"/>
    <s v="KU_GS1"/>
    <s v="KU_GS"/>
    <s v="KU_GS"/>
    <s v="GS"/>
    <s v="GS1"/>
    <n v="0"/>
    <n v="0"/>
    <n v="0"/>
    <n v="4"/>
    <n v="64330"/>
  </r>
  <r>
    <x v="8"/>
    <n v="6"/>
    <x v="0"/>
    <s v="GS3"/>
    <n v="19102"/>
    <x v="1"/>
    <x v="0"/>
    <n v="2017"/>
    <n v="6"/>
    <n v="2"/>
    <s v="Hist"/>
    <s v="KU_GS3"/>
    <s v="KU_GS"/>
    <s v="KU_GS"/>
    <s v="GS"/>
    <s v="GS3"/>
    <n v="0"/>
    <n v="0"/>
    <n v="0"/>
    <n v="4"/>
    <n v="19102"/>
  </r>
  <r>
    <x v="8"/>
    <n v="6"/>
    <x v="1"/>
    <s v="GS1"/>
    <n v="28920"/>
    <x v="1"/>
    <x v="0"/>
    <n v="2017"/>
    <n v="6"/>
    <n v="2"/>
    <s v="Hist"/>
    <s v="LE_GS1"/>
    <s v="LE_GS"/>
    <s v="LE_GS"/>
    <s v="GS"/>
    <s v="GS1"/>
    <n v="0"/>
    <n v="0"/>
    <n v="0"/>
    <n v="2"/>
    <n v="28920"/>
  </r>
  <r>
    <x v="8"/>
    <n v="6"/>
    <x v="1"/>
    <s v="GS3"/>
    <n v="16652"/>
    <x v="1"/>
    <x v="0"/>
    <n v="2017"/>
    <n v="6"/>
    <n v="2"/>
    <s v="Hist"/>
    <s v="LE_GS3"/>
    <s v="LE_GS"/>
    <s v="LE_GS"/>
    <s v="GS"/>
    <s v="GS3"/>
    <n v="0"/>
    <n v="0"/>
    <n v="0"/>
    <n v="2"/>
    <n v="16652"/>
  </r>
  <r>
    <x v="8"/>
    <n v="7"/>
    <x v="0"/>
    <s v="GS1"/>
    <n v="64438"/>
    <x v="1"/>
    <x v="0"/>
    <n v="2017"/>
    <n v="7"/>
    <n v="3"/>
    <s v="Hist"/>
    <s v="KU_GS1"/>
    <s v="KU_GS"/>
    <s v="KU_GS"/>
    <s v="GS"/>
    <s v="GS1"/>
    <n v="0"/>
    <n v="0"/>
    <n v="0"/>
    <n v="4"/>
    <n v="64438"/>
  </r>
  <r>
    <x v="8"/>
    <n v="7"/>
    <x v="0"/>
    <s v="GS3"/>
    <n v="19126"/>
    <x v="1"/>
    <x v="0"/>
    <n v="2017"/>
    <n v="7"/>
    <n v="3"/>
    <s v="Hist"/>
    <s v="KU_GS3"/>
    <s v="KU_GS"/>
    <s v="KU_GS"/>
    <s v="GS"/>
    <s v="GS3"/>
    <n v="0"/>
    <n v="0"/>
    <n v="0"/>
    <n v="4"/>
    <n v="19126"/>
  </r>
  <r>
    <x v="8"/>
    <n v="7"/>
    <x v="1"/>
    <s v="GS1"/>
    <n v="28843"/>
    <x v="1"/>
    <x v="0"/>
    <n v="2017"/>
    <n v="7"/>
    <n v="3"/>
    <s v="Hist"/>
    <s v="LE_GS1"/>
    <s v="LE_GS"/>
    <s v="LE_GS"/>
    <s v="GS"/>
    <s v="GS1"/>
    <n v="0"/>
    <n v="0"/>
    <n v="0"/>
    <n v="2"/>
    <n v="28843"/>
  </r>
  <r>
    <x v="8"/>
    <n v="7"/>
    <x v="1"/>
    <s v="GS3"/>
    <n v="16666"/>
    <x v="1"/>
    <x v="0"/>
    <n v="2017"/>
    <n v="7"/>
    <n v="3"/>
    <s v="Hist"/>
    <s v="LE_GS3"/>
    <s v="LE_GS"/>
    <s v="LE_GS"/>
    <s v="GS"/>
    <s v="GS3"/>
    <n v="0"/>
    <n v="0"/>
    <n v="0"/>
    <n v="2"/>
    <n v="16666"/>
  </r>
  <r>
    <x v="8"/>
    <n v="8"/>
    <x v="0"/>
    <s v="GS1"/>
    <n v="64394"/>
    <x v="1"/>
    <x v="0"/>
    <n v="2017"/>
    <n v="8"/>
    <n v="3"/>
    <s v="Hist"/>
    <s v="KU_GS1"/>
    <s v="KU_GS"/>
    <s v="KU_GS"/>
    <s v="GS"/>
    <s v="GS1"/>
    <n v="0"/>
    <n v="0"/>
    <n v="0"/>
    <n v="4"/>
    <n v="64394"/>
  </r>
  <r>
    <x v="8"/>
    <n v="8"/>
    <x v="0"/>
    <s v="GS3"/>
    <n v="19118"/>
    <x v="1"/>
    <x v="0"/>
    <n v="2017"/>
    <n v="8"/>
    <n v="3"/>
    <s v="Hist"/>
    <s v="KU_GS3"/>
    <s v="KU_GS"/>
    <s v="KU_GS"/>
    <s v="GS"/>
    <s v="GS3"/>
    <n v="0"/>
    <n v="0"/>
    <n v="0"/>
    <n v="4"/>
    <n v="19118"/>
  </r>
  <r>
    <x v="8"/>
    <n v="8"/>
    <x v="1"/>
    <s v="GS1"/>
    <n v="28830"/>
    <x v="1"/>
    <x v="0"/>
    <n v="2017"/>
    <n v="8"/>
    <n v="3"/>
    <s v="Hist"/>
    <s v="LE_GS1"/>
    <s v="LE_GS"/>
    <s v="LE_GS"/>
    <s v="GS"/>
    <s v="GS1"/>
    <n v="0"/>
    <n v="0"/>
    <n v="0"/>
    <n v="2"/>
    <n v="28830"/>
  </r>
  <r>
    <x v="8"/>
    <n v="8"/>
    <x v="1"/>
    <s v="GS3"/>
    <n v="16690"/>
    <x v="1"/>
    <x v="0"/>
    <n v="2017"/>
    <n v="8"/>
    <n v="3"/>
    <s v="Hist"/>
    <s v="LE_GS3"/>
    <s v="LE_GS"/>
    <s v="LE_GS"/>
    <s v="GS"/>
    <s v="GS3"/>
    <n v="0"/>
    <n v="0"/>
    <n v="0"/>
    <n v="2"/>
    <n v="16690"/>
  </r>
  <r>
    <x v="8"/>
    <n v="9"/>
    <x v="0"/>
    <s v="GS1"/>
    <n v="64445"/>
    <x v="1"/>
    <x v="0"/>
    <n v="2017"/>
    <n v="9"/>
    <n v="3"/>
    <s v="Hist"/>
    <s v="KU_GS1"/>
    <s v="KU_GS"/>
    <s v="KU_GS"/>
    <s v="GS"/>
    <s v="GS1"/>
    <n v="0"/>
    <n v="0"/>
    <n v="0"/>
    <n v="4"/>
    <n v="64445"/>
  </r>
  <r>
    <x v="8"/>
    <n v="9"/>
    <x v="0"/>
    <s v="GS3"/>
    <n v="19124"/>
    <x v="1"/>
    <x v="0"/>
    <n v="2017"/>
    <n v="9"/>
    <n v="3"/>
    <s v="Hist"/>
    <s v="KU_GS3"/>
    <s v="KU_GS"/>
    <s v="KU_GS"/>
    <s v="GS"/>
    <s v="GS3"/>
    <n v="0"/>
    <n v="0"/>
    <n v="0"/>
    <n v="4"/>
    <n v="19124"/>
  </r>
  <r>
    <x v="8"/>
    <n v="9"/>
    <x v="1"/>
    <s v="GS1"/>
    <n v="28866"/>
    <x v="1"/>
    <x v="0"/>
    <n v="2017"/>
    <n v="9"/>
    <n v="3"/>
    <s v="Hist"/>
    <s v="LE_GS1"/>
    <s v="LE_GS"/>
    <s v="LE_GS"/>
    <s v="GS"/>
    <s v="GS1"/>
    <n v="0"/>
    <n v="0"/>
    <n v="0"/>
    <n v="2"/>
    <n v="28866"/>
  </r>
  <r>
    <x v="8"/>
    <n v="9"/>
    <x v="1"/>
    <s v="GS3"/>
    <n v="16697"/>
    <x v="1"/>
    <x v="0"/>
    <n v="2017"/>
    <n v="9"/>
    <n v="3"/>
    <s v="Hist"/>
    <s v="LE_GS3"/>
    <s v="LE_GS"/>
    <s v="LE_GS"/>
    <s v="GS"/>
    <s v="GS3"/>
    <n v="0"/>
    <n v="0"/>
    <n v="0"/>
    <n v="2"/>
    <n v="16697"/>
  </r>
  <r>
    <x v="8"/>
    <n v="10"/>
    <x v="0"/>
    <s v="GS1"/>
    <n v="64511"/>
    <x v="1"/>
    <x v="0"/>
    <n v="2017"/>
    <n v="10"/>
    <n v="4"/>
    <s v="Hist"/>
    <s v="KU_GS1"/>
    <s v="KU_GS"/>
    <s v="KU_GS"/>
    <s v="GS"/>
    <s v="GS1"/>
    <n v="0"/>
    <n v="0"/>
    <n v="0"/>
    <n v="4"/>
    <n v="64511"/>
  </r>
  <r>
    <x v="8"/>
    <n v="10"/>
    <x v="0"/>
    <s v="GS3"/>
    <n v="19188"/>
    <x v="1"/>
    <x v="0"/>
    <n v="2017"/>
    <n v="10"/>
    <n v="4"/>
    <s v="Hist"/>
    <s v="KU_GS3"/>
    <s v="KU_GS"/>
    <s v="KU_GS"/>
    <s v="GS"/>
    <s v="GS3"/>
    <n v="0"/>
    <n v="0"/>
    <n v="0"/>
    <n v="4"/>
    <n v="19188"/>
  </r>
  <r>
    <x v="8"/>
    <n v="10"/>
    <x v="1"/>
    <s v="GS1"/>
    <n v="28912"/>
    <x v="1"/>
    <x v="0"/>
    <n v="2017"/>
    <n v="10"/>
    <n v="4"/>
    <s v="Hist"/>
    <s v="LE_GS1"/>
    <s v="LE_GS"/>
    <s v="LE_GS"/>
    <s v="GS"/>
    <s v="GS1"/>
    <n v="0"/>
    <n v="0"/>
    <n v="0"/>
    <n v="2"/>
    <n v="28912"/>
  </r>
  <r>
    <x v="8"/>
    <n v="10"/>
    <x v="1"/>
    <s v="GS3"/>
    <n v="16670"/>
    <x v="1"/>
    <x v="0"/>
    <n v="2017"/>
    <n v="10"/>
    <n v="4"/>
    <s v="Hist"/>
    <s v="LE_GS3"/>
    <s v="LE_GS"/>
    <s v="LE_GS"/>
    <s v="GS"/>
    <s v="GS3"/>
    <n v="0"/>
    <n v="0"/>
    <n v="0"/>
    <n v="2"/>
    <n v="16670"/>
  </r>
  <r>
    <x v="8"/>
    <n v="11"/>
    <x v="0"/>
    <s v="GS1"/>
    <n v="64308"/>
    <x v="1"/>
    <x v="0"/>
    <n v="2017"/>
    <n v="11"/>
    <n v="4"/>
    <s v="Hist"/>
    <s v="KU_GS1"/>
    <s v="KU_GS"/>
    <s v="KU_GS"/>
    <s v="GS"/>
    <s v="GS1"/>
    <n v="0"/>
    <n v="0"/>
    <n v="0"/>
    <n v="4"/>
    <n v="64308"/>
  </r>
  <r>
    <x v="8"/>
    <n v="11"/>
    <x v="0"/>
    <s v="GS3"/>
    <n v="19176"/>
    <x v="1"/>
    <x v="0"/>
    <n v="2017"/>
    <n v="11"/>
    <n v="4"/>
    <s v="Hist"/>
    <s v="KU_GS3"/>
    <s v="KU_GS"/>
    <s v="KU_GS"/>
    <s v="GS"/>
    <s v="GS3"/>
    <n v="0"/>
    <n v="0"/>
    <n v="0"/>
    <n v="4"/>
    <n v="19176"/>
  </r>
  <r>
    <x v="8"/>
    <n v="11"/>
    <x v="1"/>
    <s v="GS1"/>
    <n v="28838"/>
    <x v="1"/>
    <x v="0"/>
    <n v="2017"/>
    <n v="11"/>
    <n v="4"/>
    <s v="Hist"/>
    <s v="LE_GS1"/>
    <s v="LE_GS"/>
    <s v="LE_GS"/>
    <s v="GS"/>
    <s v="GS1"/>
    <n v="0"/>
    <n v="0"/>
    <n v="0"/>
    <n v="2"/>
    <n v="28838"/>
  </r>
  <r>
    <x v="8"/>
    <n v="11"/>
    <x v="1"/>
    <s v="GS3"/>
    <n v="16709"/>
    <x v="1"/>
    <x v="0"/>
    <n v="2017"/>
    <n v="11"/>
    <n v="4"/>
    <s v="Hist"/>
    <s v="LE_GS3"/>
    <s v="LE_GS"/>
    <s v="LE_GS"/>
    <s v="GS"/>
    <s v="GS3"/>
    <n v="0"/>
    <n v="0"/>
    <n v="0"/>
    <n v="2"/>
    <n v="16709"/>
  </r>
  <r>
    <x v="8"/>
    <n v="12"/>
    <x v="0"/>
    <s v="GS1"/>
    <n v="64283"/>
    <x v="1"/>
    <x v="0"/>
    <n v="2017"/>
    <n v="12"/>
    <n v="4"/>
    <s v="Hist"/>
    <s v="KU_GS1"/>
    <s v="KU_GS"/>
    <s v="KU_GS"/>
    <s v="GS"/>
    <s v="GS1"/>
    <n v="0"/>
    <n v="0"/>
    <n v="0"/>
    <n v="4"/>
    <n v="64283"/>
  </r>
  <r>
    <x v="8"/>
    <n v="12"/>
    <x v="0"/>
    <s v="GS3"/>
    <n v="19197"/>
    <x v="1"/>
    <x v="0"/>
    <n v="2017"/>
    <n v="12"/>
    <n v="4"/>
    <s v="Hist"/>
    <s v="KU_GS3"/>
    <s v="KU_GS"/>
    <s v="KU_GS"/>
    <s v="GS"/>
    <s v="GS3"/>
    <n v="0"/>
    <n v="0"/>
    <n v="0"/>
    <n v="4"/>
    <n v="19197"/>
  </r>
  <r>
    <x v="8"/>
    <n v="12"/>
    <x v="1"/>
    <s v="GS1"/>
    <n v="28879"/>
    <x v="1"/>
    <x v="0"/>
    <n v="2017"/>
    <n v="12"/>
    <n v="4"/>
    <s v="Hist"/>
    <s v="LE_GS1"/>
    <s v="LE_GS"/>
    <s v="LE_GS"/>
    <s v="GS"/>
    <s v="GS1"/>
    <n v="0"/>
    <n v="0"/>
    <n v="0"/>
    <n v="2"/>
    <n v="28879"/>
  </r>
  <r>
    <x v="8"/>
    <n v="12"/>
    <x v="1"/>
    <s v="GS3"/>
    <n v="16736"/>
    <x v="1"/>
    <x v="0"/>
    <n v="2017"/>
    <n v="12"/>
    <n v="4"/>
    <s v="Hist"/>
    <s v="LE_GS3"/>
    <s v="LE_GS"/>
    <s v="LE_GS"/>
    <s v="GS"/>
    <s v="GS3"/>
    <n v="0"/>
    <n v="0"/>
    <n v="0"/>
    <n v="2"/>
    <n v="16736"/>
  </r>
  <r>
    <x v="9"/>
    <n v="1"/>
    <x v="0"/>
    <s v="GS1"/>
    <n v="64352"/>
    <x v="1"/>
    <x v="0"/>
    <n v="2018"/>
    <n v="1"/>
    <n v="1"/>
    <s v="Hist"/>
    <s v="KU_GS1"/>
    <s v="KU_GS"/>
    <s v="KU_GS"/>
    <s v="GS"/>
    <s v="GS1"/>
    <n v="0"/>
    <n v="0"/>
    <n v="0"/>
    <n v="4"/>
    <n v="64352"/>
  </r>
  <r>
    <x v="9"/>
    <n v="1"/>
    <x v="0"/>
    <s v="GS3"/>
    <n v="19276"/>
    <x v="1"/>
    <x v="0"/>
    <n v="2018"/>
    <n v="1"/>
    <n v="1"/>
    <s v="Hist"/>
    <s v="KU_GS3"/>
    <s v="KU_GS"/>
    <s v="KU_GS"/>
    <s v="GS"/>
    <s v="GS3"/>
    <n v="0"/>
    <n v="0"/>
    <n v="0"/>
    <n v="4"/>
    <n v="19276"/>
  </r>
  <r>
    <x v="9"/>
    <n v="1"/>
    <x v="1"/>
    <s v="GS1"/>
    <n v="29002"/>
    <x v="1"/>
    <x v="0"/>
    <n v="2018"/>
    <n v="1"/>
    <n v="1"/>
    <s v="Hist"/>
    <s v="LE_GS1"/>
    <s v="LE_GS"/>
    <s v="LE_GS"/>
    <s v="GS"/>
    <s v="GS1"/>
    <n v="0"/>
    <n v="0"/>
    <n v="0"/>
    <n v="2"/>
    <n v="29002"/>
  </r>
  <r>
    <x v="9"/>
    <n v="1"/>
    <x v="1"/>
    <s v="GS3"/>
    <n v="16800"/>
    <x v="1"/>
    <x v="0"/>
    <n v="2018"/>
    <n v="1"/>
    <n v="1"/>
    <s v="Hist"/>
    <s v="LE_GS3"/>
    <s v="LE_GS"/>
    <s v="LE_GS"/>
    <s v="GS"/>
    <s v="GS3"/>
    <n v="0"/>
    <n v="0"/>
    <n v="0"/>
    <n v="2"/>
    <n v="16800"/>
  </r>
  <r>
    <x v="9"/>
    <n v="2"/>
    <x v="0"/>
    <s v="GS1"/>
    <n v="64191"/>
    <x v="1"/>
    <x v="0"/>
    <n v="2018"/>
    <n v="2"/>
    <n v="1"/>
    <s v="Hist"/>
    <s v="KU_GS1"/>
    <s v="KU_GS"/>
    <s v="KU_GS"/>
    <s v="GS"/>
    <s v="GS1"/>
    <n v="0"/>
    <n v="0"/>
    <n v="0"/>
    <n v="4"/>
    <n v="64191"/>
  </r>
  <r>
    <x v="9"/>
    <n v="2"/>
    <x v="0"/>
    <s v="GS3"/>
    <n v="19239"/>
    <x v="1"/>
    <x v="0"/>
    <n v="2018"/>
    <n v="2"/>
    <n v="1"/>
    <s v="Hist"/>
    <s v="KU_GS3"/>
    <s v="KU_GS"/>
    <s v="KU_GS"/>
    <s v="GS"/>
    <s v="GS3"/>
    <n v="0"/>
    <n v="0"/>
    <n v="0"/>
    <n v="4"/>
    <n v="19239"/>
  </r>
  <r>
    <x v="9"/>
    <n v="2"/>
    <x v="1"/>
    <s v="GS1"/>
    <n v="28913"/>
    <x v="1"/>
    <x v="0"/>
    <n v="2018"/>
    <n v="2"/>
    <n v="1"/>
    <s v="Hist"/>
    <s v="LE_GS1"/>
    <s v="LE_GS"/>
    <s v="LE_GS"/>
    <s v="GS"/>
    <s v="GS1"/>
    <n v="0"/>
    <n v="0"/>
    <n v="0"/>
    <n v="2"/>
    <n v="28913"/>
  </r>
  <r>
    <x v="9"/>
    <n v="2"/>
    <x v="1"/>
    <s v="GS3"/>
    <n v="16811"/>
    <x v="1"/>
    <x v="0"/>
    <n v="2018"/>
    <n v="2"/>
    <n v="1"/>
    <s v="Hist"/>
    <s v="LE_GS3"/>
    <s v="LE_GS"/>
    <s v="LE_GS"/>
    <s v="GS"/>
    <s v="GS3"/>
    <n v="0"/>
    <n v="0"/>
    <n v="0"/>
    <n v="2"/>
    <n v="16811"/>
  </r>
  <r>
    <x v="9"/>
    <n v="3"/>
    <x v="0"/>
    <s v="GS1"/>
    <n v="64057"/>
    <x v="1"/>
    <x v="0"/>
    <n v="2018"/>
    <n v="3"/>
    <n v="1"/>
    <s v="Hist"/>
    <s v="KU_GS1"/>
    <s v="KU_GS"/>
    <s v="KU_GS"/>
    <s v="GS"/>
    <s v="GS1"/>
    <n v="0"/>
    <n v="0"/>
    <n v="0"/>
    <n v="4"/>
    <n v="64057"/>
  </r>
  <r>
    <x v="9"/>
    <n v="3"/>
    <x v="0"/>
    <s v="GS3"/>
    <n v="19210"/>
    <x v="1"/>
    <x v="0"/>
    <n v="2018"/>
    <n v="3"/>
    <n v="1"/>
    <s v="Hist"/>
    <s v="KU_GS3"/>
    <s v="KU_GS"/>
    <s v="KU_GS"/>
    <s v="GS"/>
    <s v="GS3"/>
    <n v="0"/>
    <n v="0"/>
    <n v="0"/>
    <n v="4"/>
    <n v="19210"/>
  </r>
  <r>
    <x v="9"/>
    <n v="3"/>
    <x v="1"/>
    <s v="GS1"/>
    <n v="28965"/>
    <x v="1"/>
    <x v="0"/>
    <n v="2018"/>
    <n v="3"/>
    <n v="1"/>
    <s v="Hist"/>
    <s v="LE_GS1"/>
    <s v="LE_GS"/>
    <s v="LE_GS"/>
    <s v="GS"/>
    <s v="GS1"/>
    <n v="0"/>
    <n v="0"/>
    <n v="0"/>
    <n v="2"/>
    <n v="28965"/>
  </r>
  <r>
    <x v="9"/>
    <n v="3"/>
    <x v="1"/>
    <s v="GS3"/>
    <n v="16828"/>
    <x v="1"/>
    <x v="0"/>
    <n v="2018"/>
    <n v="3"/>
    <n v="1"/>
    <s v="Hist"/>
    <s v="LE_GS3"/>
    <s v="LE_GS"/>
    <s v="LE_GS"/>
    <s v="GS"/>
    <s v="GS3"/>
    <n v="0"/>
    <n v="0"/>
    <n v="0"/>
    <n v="2"/>
    <n v="16828"/>
  </r>
  <r>
    <x v="9"/>
    <n v="4"/>
    <x v="0"/>
    <s v="GS1"/>
    <n v="64023"/>
    <x v="1"/>
    <x v="0"/>
    <n v="2018"/>
    <n v="4"/>
    <n v="2"/>
    <s v="Hist"/>
    <s v="KU_GS1"/>
    <s v="KU_GS"/>
    <s v="KU_GS"/>
    <s v="GS"/>
    <s v="GS1"/>
    <n v="0"/>
    <n v="0"/>
    <n v="0"/>
    <n v="4"/>
    <n v="64023"/>
  </r>
  <r>
    <x v="9"/>
    <n v="4"/>
    <x v="0"/>
    <s v="GS3"/>
    <n v="19262"/>
    <x v="1"/>
    <x v="0"/>
    <n v="2018"/>
    <n v="4"/>
    <n v="2"/>
    <s v="Hist"/>
    <s v="KU_GS3"/>
    <s v="KU_GS"/>
    <s v="KU_GS"/>
    <s v="GS"/>
    <s v="GS3"/>
    <n v="0"/>
    <n v="0"/>
    <n v="0"/>
    <n v="4"/>
    <n v="19262"/>
  </r>
  <r>
    <x v="9"/>
    <n v="4"/>
    <x v="1"/>
    <s v="GS1"/>
    <n v="29030"/>
    <x v="1"/>
    <x v="0"/>
    <n v="2018"/>
    <n v="4"/>
    <n v="2"/>
    <s v="Hist"/>
    <s v="LE_GS1"/>
    <s v="LE_GS"/>
    <s v="LE_GS"/>
    <s v="GS"/>
    <s v="GS1"/>
    <n v="0"/>
    <n v="0"/>
    <n v="0"/>
    <n v="2"/>
    <n v="29030"/>
  </r>
  <r>
    <x v="9"/>
    <n v="4"/>
    <x v="1"/>
    <s v="GS3"/>
    <n v="16867"/>
    <x v="1"/>
    <x v="0"/>
    <n v="2018"/>
    <n v="4"/>
    <n v="2"/>
    <s v="Hist"/>
    <s v="LE_GS3"/>
    <s v="LE_GS"/>
    <s v="LE_GS"/>
    <s v="GS"/>
    <s v="GS3"/>
    <n v="0"/>
    <n v="0"/>
    <n v="0"/>
    <n v="2"/>
    <n v="16867"/>
  </r>
  <r>
    <x v="9"/>
    <n v="5"/>
    <x v="0"/>
    <s v="GS1"/>
    <n v="64081"/>
    <x v="1"/>
    <x v="0"/>
    <n v="2018"/>
    <n v="5"/>
    <n v="2"/>
    <s v="Hist"/>
    <s v="KU_GS1"/>
    <s v="KU_GS"/>
    <s v="KU_GS"/>
    <s v="GS"/>
    <s v="GS1"/>
    <n v="0"/>
    <n v="0"/>
    <n v="0"/>
    <n v="4"/>
    <n v="64081"/>
  </r>
  <r>
    <x v="9"/>
    <n v="5"/>
    <x v="0"/>
    <s v="GS3"/>
    <n v="19223"/>
    <x v="1"/>
    <x v="0"/>
    <n v="2018"/>
    <n v="5"/>
    <n v="2"/>
    <s v="Hist"/>
    <s v="KU_GS3"/>
    <s v="KU_GS"/>
    <s v="KU_GS"/>
    <s v="GS"/>
    <s v="GS3"/>
    <n v="0"/>
    <n v="0"/>
    <n v="0"/>
    <n v="4"/>
    <n v="19223"/>
  </r>
  <r>
    <x v="9"/>
    <n v="5"/>
    <x v="1"/>
    <s v="GS1"/>
    <n v="29040"/>
    <x v="1"/>
    <x v="0"/>
    <n v="2018"/>
    <n v="5"/>
    <n v="2"/>
    <s v="Hist"/>
    <s v="LE_GS1"/>
    <s v="LE_GS"/>
    <s v="LE_GS"/>
    <s v="GS"/>
    <s v="GS1"/>
    <n v="0"/>
    <n v="0"/>
    <n v="0"/>
    <n v="2"/>
    <n v="29040"/>
  </r>
  <r>
    <x v="9"/>
    <n v="5"/>
    <x v="1"/>
    <s v="GS3"/>
    <n v="16820"/>
    <x v="1"/>
    <x v="0"/>
    <n v="2018"/>
    <n v="5"/>
    <n v="2"/>
    <s v="Hist"/>
    <s v="LE_GS3"/>
    <s v="LE_GS"/>
    <s v="LE_GS"/>
    <s v="GS"/>
    <s v="GS3"/>
    <n v="0"/>
    <n v="0"/>
    <n v="0"/>
    <n v="2"/>
    <n v="16820"/>
  </r>
  <r>
    <x v="9"/>
    <n v="6"/>
    <x v="0"/>
    <s v="GS1"/>
    <n v="64034"/>
    <x v="1"/>
    <x v="0"/>
    <n v="2018"/>
    <n v="6"/>
    <n v="2"/>
    <s v="Hist"/>
    <s v="KU_GS1"/>
    <s v="KU_GS"/>
    <s v="KU_GS"/>
    <s v="GS"/>
    <s v="GS1"/>
    <n v="0"/>
    <n v="0"/>
    <n v="0"/>
    <n v="4"/>
    <n v="64034"/>
  </r>
  <r>
    <x v="9"/>
    <n v="6"/>
    <x v="0"/>
    <s v="GS3"/>
    <n v="19228"/>
    <x v="1"/>
    <x v="0"/>
    <n v="2018"/>
    <n v="6"/>
    <n v="2"/>
    <s v="Hist"/>
    <s v="KU_GS3"/>
    <s v="KU_GS"/>
    <s v="KU_GS"/>
    <s v="GS"/>
    <s v="GS3"/>
    <n v="0"/>
    <n v="0"/>
    <n v="0"/>
    <n v="4"/>
    <n v="19228"/>
  </r>
  <r>
    <x v="9"/>
    <n v="6"/>
    <x v="1"/>
    <s v="GS1"/>
    <n v="29142"/>
    <x v="1"/>
    <x v="0"/>
    <n v="2018"/>
    <n v="6"/>
    <n v="2"/>
    <s v="Hist"/>
    <s v="LE_GS1"/>
    <s v="LE_GS"/>
    <s v="LE_GS"/>
    <s v="GS"/>
    <s v="GS1"/>
    <n v="0"/>
    <n v="0"/>
    <n v="0"/>
    <n v="2"/>
    <n v="29142"/>
  </r>
  <r>
    <x v="9"/>
    <n v="6"/>
    <x v="1"/>
    <s v="GS3"/>
    <n v="16791"/>
    <x v="1"/>
    <x v="0"/>
    <n v="2018"/>
    <n v="6"/>
    <n v="2"/>
    <s v="Hist"/>
    <s v="LE_GS3"/>
    <s v="LE_GS"/>
    <s v="LE_GS"/>
    <s v="GS"/>
    <s v="GS3"/>
    <n v="0"/>
    <n v="0"/>
    <n v="0"/>
    <n v="2"/>
    <n v="16791"/>
  </r>
  <r>
    <x v="9"/>
    <n v="7"/>
    <x v="0"/>
    <s v="GS1"/>
    <n v="64040"/>
    <x v="1"/>
    <x v="0"/>
    <n v="2018"/>
    <n v="7"/>
    <n v="3"/>
    <s v="Hist"/>
    <s v="KU_GS1"/>
    <s v="KU_GS"/>
    <s v="KU_GS"/>
    <s v="GS"/>
    <s v="GS1"/>
    <n v="0"/>
    <n v="0"/>
    <n v="0"/>
    <n v="4"/>
    <n v="64040"/>
  </r>
  <r>
    <x v="9"/>
    <n v="7"/>
    <x v="0"/>
    <s v="GS3"/>
    <n v="19254"/>
    <x v="1"/>
    <x v="0"/>
    <n v="2018"/>
    <n v="7"/>
    <n v="3"/>
    <s v="Hist"/>
    <s v="KU_GS3"/>
    <s v="KU_GS"/>
    <s v="KU_GS"/>
    <s v="GS"/>
    <s v="GS3"/>
    <n v="0"/>
    <n v="0"/>
    <n v="0"/>
    <n v="4"/>
    <n v="19254"/>
  </r>
  <r>
    <x v="9"/>
    <n v="7"/>
    <x v="1"/>
    <s v="GS1"/>
    <n v="29132"/>
    <x v="1"/>
    <x v="0"/>
    <n v="2018"/>
    <n v="7"/>
    <n v="3"/>
    <s v="Hist"/>
    <s v="LE_GS1"/>
    <s v="LE_GS"/>
    <s v="LE_GS"/>
    <s v="GS"/>
    <s v="GS1"/>
    <n v="0"/>
    <n v="0"/>
    <n v="0"/>
    <n v="2"/>
    <n v="29132"/>
  </r>
  <r>
    <x v="9"/>
    <n v="7"/>
    <x v="1"/>
    <s v="GS3"/>
    <n v="16826"/>
    <x v="1"/>
    <x v="0"/>
    <n v="2018"/>
    <n v="7"/>
    <n v="3"/>
    <s v="Hist"/>
    <s v="LE_GS3"/>
    <s v="LE_GS"/>
    <s v="LE_GS"/>
    <s v="GS"/>
    <s v="GS3"/>
    <n v="0"/>
    <n v="0"/>
    <n v="0"/>
    <n v="2"/>
    <n v="16826"/>
  </r>
  <r>
    <x v="9"/>
    <n v="8"/>
    <x v="0"/>
    <s v="GS1"/>
    <n v="64008"/>
    <x v="1"/>
    <x v="0"/>
    <n v="2018"/>
    <n v="8"/>
    <n v="3"/>
    <s v="Hist"/>
    <s v="KU_GS1"/>
    <s v="KU_GS"/>
    <s v="KU_GS"/>
    <s v="GS"/>
    <s v="GS1"/>
    <n v="0"/>
    <n v="0"/>
    <n v="0"/>
    <n v="4"/>
    <n v="64008"/>
  </r>
  <r>
    <x v="9"/>
    <n v="8"/>
    <x v="0"/>
    <s v="GS3"/>
    <n v="19274"/>
    <x v="1"/>
    <x v="0"/>
    <n v="2018"/>
    <n v="8"/>
    <n v="3"/>
    <s v="Hist"/>
    <s v="KU_GS3"/>
    <s v="KU_GS"/>
    <s v="KU_GS"/>
    <s v="GS"/>
    <s v="GS3"/>
    <n v="0"/>
    <n v="0"/>
    <n v="0"/>
    <n v="4"/>
    <n v="19274"/>
  </r>
  <r>
    <x v="9"/>
    <n v="8"/>
    <x v="1"/>
    <s v="GS1"/>
    <n v="29146"/>
    <x v="1"/>
    <x v="0"/>
    <n v="2018"/>
    <n v="8"/>
    <n v="3"/>
    <s v="Hist"/>
    <s v="LE_GS1"/>
    <s v="LE_GS"/>
    <s v="LE_GS"/>
    <s v="GS"/>
    <s v="GS1"/>
    <n v="0"/>
    <n v="0"/>
    <n v="0"/>
    <n v="2"/>
    <n v="29146"/>
  </r>
  <r>
    <x v="9"/>
    <n v="8"/>
    <x v="1"/>
    <s v="GS3"/>
    <n v="16812"/>
    <x v="1"/>
    <x v="0"/>
    <n v="2018"/>
    <n v="8"/>
    <n v="3"/>
    <s v="Hist"/>
    <s v="LE_GS3"/>
    <s v="LE_GS"/>
    <s v="LE_GS"/>
    <s v="GS"/>
    <s v="GS3"/>
    <n v="0"/>
    <n v="0"/>
    <n v="0"/>
    <n v="2"/>
    <n v="16812"/>
  </r>
  <r>
    <x v="9"/>
    <n v="9"/>
    <x v="0"/>
    <s v="GS1"/>
    <n v="63890"/>
    <x v="1"/>
    <x v="0"/>
    <n v="2018"/>
    <n v="9"/>
    <n v="3"/>
    <s v="Hist"/>
    <s v="KU_GS1"/>
    <s v="KU_GS"/>
    <s v="KU_GS"/>
    <s v="GS"/>
    <s v="GS1"/>
    <n v="0"/>
    <n v="0"/>
    <n v="0"/>
    <n v="4"/>
    <n v="63890"/>
  </r>
  <r>
    <x v="9"/>
    <n v="9"/>
    <x v="0"/>
    <s v="GS3"/>
    <n v="19308"/>
    <x v="1"/>
    <x v="0"/>
    <n v="2018"/>
    <n v="9"/>
    <n v="3"/>
    <s v="Hist"/>
    <s v="KU_GS3"/>
    <s v="KU_GS"/>
    <s v="KU_GS"/>
    <s v="GS"/>
    <s v="GS3"/>
    <n v="0"/>
    <n v="0"/>
    <n v="0"/>
    <n v="4"/>
    <n v="19308"/>
  </r>
  <r>
    <x v="9"/>
    <n v="9"/>
    <x v="1"/>
    <s v="GS1"/>
    <n v="29087"/>
    <x v="1"/>
    <x v="0"/>
    <n v="2018"/>
    <n v="9"/>
    <n v="3"/>
    <s v="Hist"/>
    <s v="LE_GS1"/>
    <s v="LE_GS"/>
    <s v="LE_GS"/>
    <s v="GS"/>
    <s v="GS1"/>
    <n v="0"/>
    <n v="0"/>
    <n v="0"/>
    <n v="2"/>
    <n v="29087"/>
  </r>
  <r>
    <x v="9"/>
    <n v="9"/>
    <x v="1"/>
    <s v="GS3"/>
    <n v="16783"/>
    <x v="1"/>
    <x v="0"/>
    <n v="2018"/>
    <n v="9"/>
    <n v="3"/>
    <s v="Hist"/>
    <s v="LE_GS3"/>
    <s v="LE_GS"/>
    <s v="LE_GS"/>
    <s v="GS"/>
    <s v="GS3"/>
    <n v="0"/>
    <n v="0"/>
    <n v="0"/>
    <n v="2"/>
    <n v="16783"/>
  </r>
  <r>
    <x v="9"/>
    <n v="10"/>
    <x v="0"/>
    <s v="GS1"/>
    <n v="64114"/>
    <x v="1"/>
    <x v="0"/>
    <n v="2018"/>
    <n v="10"/>
    <n v="4"/>
    <s v="Hist"/>
    <s v="KU_GS1"/>
    <s v="KU_GS"/>
    <s v="KU_GS"/>
    <s v="GS"/>
    <s v="GS1"/>
    <n v="0"/>
    <n v="0"/>
    <n v="0"/>
    <n v="4"/>
    <n v="64114"/>
  </r>
  <r>
    <x v="9"/>
    <n v="10"/>
    <x v="0"/>
    <s v="GS3"/>
    <n v="19321"/>
    <x v="1"/>
    <x v="0"/>
    <n v="2018"/>
    <n v="10"/>
    <n v="4"/>
    <s v="Hist"/>
    <s v="KU_GS3"/>
    <s v="KU_GS"/>
    <s v="KU_GS"/>
    <s v="GS"/>
    <s v="GS3"/>
    <n v="0"/>
    <n v="0"/>
    <n v="0"/>
    <n v="4"/>
    <n v="19321"/>
  </r>
  <r>
    <x v="9"/>
    <n v="10"/>
    <x v="1"/>
    <s v="GS1"/>
    <n v="29224"/>
    <x v="1"/>
    <x v="0"/>
    <n v="2018"/>
    <n v="10"/>
    <n v="4"/>
    <s v="Hist"/>
    <s v="LE_GS1"/>
    <s v="LE_GS"/>
    <s v="LE_GS"/>
    <s v="GS"/>
    <s v="GS1"/>
    <n v="0"/>
    <n v="0"/>
    <n v="0"/>
    <n v="2"/>
    <n v="29224"/>
  </r>
  <r>
    <x v="9"/>
    <n v="10"/>
    <x v="1"/>
    <s v="GS3"/>
    <n v="16813"/>
    <x v="1"/>
    <x v="0"/>
    <n v="2018"/>
    <n v="10"/>
    <n v="4"/>
    <s v="Hist"/>
    <s v="LE_GS3"/>
    <s v="LE_GS"/>
    <s v="LE_GS"/>
    <s v="GS"/>
    <s v="GS3"/>
    <n v="0"/>
    <n v="0"/>
    <n v="0"/>
    <n v="2"/>
    <n v="16813"/>
  </r>
  <r>
    <x v="9"/>
    <n v="11"/>
    <x v="0"/>
    <s v="GS1"/>
    <n v="63885"/>
    <x v="1"/>
    <x v="0"/>
    <n v="2018"/>
    <n v="11"/>
    <n v="4"/>
    <s v="Hist"/>
    <s v="KU_GS1"/>
    <s v="KU_GS"/>
    <s v="KU_GS"/>
    <s v="GS"/>
    <s v="GS1"/>
    <n v="0"/>
    <n v="0"/>
    <n v="0"/>
    <n v="4"/>
    <n v="63885"/>
  </r>
  <r>
    <x v="9"/>
    <n v="11"/>
    <x v="0"/>
    <s v="GS3"/>
    <n v="19330"/>
    <x v="1"/>
    <x v="0"/>
    <n v="2018"/>
    <n v="11"/>
    <n v="4"/>
    <s v="Hist"/>
    <s v="KU_GS3"/>
    <s v="KU_GS"/>
    <s v="KU_GS"/>
    <s v="GS"/>
    <s v="GS3"/>
    <n v="0"/>
    <n v="0"/>
    <n v="0"/>
    <n v="4"/>
    <n v="19330"/>
  </r>
  <r>
    <x v="9"/>
    <n v="11"/>
    <x v="1"/>
    <s v="GS1"/>
    <n v="29129"/>
    <x v="1"/>
    <x v="0"/>
    <n v="2018"/>
    <n v="11"/>
    <n v="4"/>
    <s v="Hist"/>
    <s v="LE_GS1"/>
    <s v="LE_GS"/>
    <s v="LE_GS"/>
    <s v="GS"/>
    <s v="GS1"/>
    <n v="0"/>
    <n v="0"/>
    <n v="0"/>
    <n v="2"/>
    <n v="29129"/>
  </r>
  <r>
    <x v="9"/>
    <n v="11"/>
    <x v="1"/>
    <s v="GS3"/>
    <n v="16774"/>
    <x v="1"/>
    <x v="0"/>
    <n v="2018"/>
    <n v="11"/>
    <n v="4"/>
    <s v="Hist"/>
    <s v="LE_GS3"/>
    <s v="LE_GS"/>
    <s v="LE_GS"/>
    <s v="GS"/>
    <s v="GS3"/>
    <n v="0"/>
    <n v="0"/>
    <n v="0"/>
    <n v="2"/>
    <n v="16774"/>
  </r>
  <r>
    <x v="9"/>
    <n v="12"/>
    <x v="0"/>
    <s v="GS1"/>
    <n v="63883"/>
    <x v="1"/>
    <x v="0"/>
    <n v="2018"/>
    <n v="12"/>
    <n v="4"/>
    <s v="Hist"/>
    <s v="KU_GS1"/>
    <s v="KU_GS"/>
    <s v="KU_GS"/>
    <s v="GS"/>
    <s v="GS1"/>
    <n v="0"/>
    <n v="0"/>
    <n v="0"/>
    <n v="4"/>
    <n v="63883"/>
  </r>
  <r>
    <x v="9"/>
    <n v="12"/>
    <x v="0"/>
    <s v="GS3"/>
    <n v="19355"/>
    <x v="1"/>
    <x v="0"/>
    <n v="2018"/>
    <n v="12"/>
    <n v="4"/>
    <s v="Hist"/>
    <s v="KU_GS3"/>
    <s v="KU_GS"/>
    <s v="KU_GS"/>
    <s v="GS"/>
    <s v="GS3"/>
    <n v="0"/>
    <n v="0"/>
    <n v="0"/>
    <n v="4"/>
    <n v="19355"/>
  </r>
  <r>
    <x v="9"/>
    <n v="12"/>
    <x v="1"/>
    <s v="GS1"/>
    <n v="29215"/>
    <x v="1"/>
    <x v="0"/>
    <n v="2018"/>
    <n v="12"/>
    <n v="4"/>
    <s v="Hist"/>
    <s v="LE_GS1"/>
    <s v="LE_GS"/>
    <s v="LE_GS"/>
    <s v="GS"/>
    <s v="GS1"/>
    <n v="0"/>
    <n v="0"/>
    <n v="0"/>
    <n v="2"/>
    <n v="29215"/>
  </r>
  <r>
    <x v="9"/>
    <n v="12"/>
    <x v="1"/>
    <s v="GS3"/>
    <n v="16799"/>
    <x v="1"/>
    <x v="0"/>
    <n v="2018"/>
    <n v="12"/>
    <n v="4"/>
    <s v="Hist"/>
    <s v="LE_GS3"/>
    <s v="LE_GS"/>
    <s v="LE_GS"/>
    <s v="GS"/>
    <s v="GS3"/>
    <n v="0"/>
    <n v="0"/>
    <n v="0"/>
    <n v="2"/>
    <n v="16799"/>
  </r>
  <r>
    <x v="10"/>
    <n v="1"/>
    <x v="0"/>
    <s v="GS1"/>
    <n v="63905"/>
    <x v="1"/>
    <x v="0"/>
    <n v="2019"/>
    <n v="1"/>
    <n v="1"/>
    <s v="Hist"/>
    <s v="KU_GS1"/>
    <s v="KU_GS"/>
    <s v="KU_GS"/>
    <s v="GS"/>
    <s v="GS1"/>
    <n v="0"/>
    <n v="0"/>
    <n v="0"/>
    <n v="4"/>
    <n v="63905"/>
  </r>
  <r>
    <x v="10"/>
    <n v="1"/>
    <x v="0"/>
    <s v="GS3"/>
    <n v="19383"/>
    <x v="1"/>
    <x v="0"/>
    <n v="2019"/>
    <n v="1"/>
    <n v="1"/>
    <s v="Hist"/>
    <s v="KU_GS3"/>
    <s v="KU_GS"/>
    <s v="KU_GS"/>
    <s v="GS"/>
    <s v="GS3"/>
    <n v="0"/>
    <n v="0"/>
    <n v="0"/>
    <n v="4"/>
    <n v="19383"/>
  </r>
  <r>
    <x v="10"/>
    <n v="1"/>
    <x v="1"/>
    <s v="GS1"/>
    <n v="29257"/>
    <x v="1"/>
    <x v="0"/>
    <n v="2019"/>
    <n v="1"/>
    <n v="1"/>
    <s v="Hist"/>
    <s v="LE_GS1"/>
    <s v="LE_GS"/>
    <s v="LE_GS"/>
    <s v="GS"/>
    <s v="GS1"/>
    <n v="0"/>
    <n v="0"/>
    <n v="0"/>
    <n v="2"/>
    <n v="29257"/>
  </r>
  <r>
    <x v="10"/>
    <n v="1"/>
    <x v="1"/>
    <s v="GS3"/>
    <n v="16828"/>
    <x v="1"/>
    <x v="0"/>
    <n v="2019"/>
    <n v="1"/>
    <n v="1"/>
    <s v="Hist"/>
    <s v="LE_GS3"/>
    <s v="LE_GS"/>
    <s v="LE_GS"/>
    <s v="GS"/>
    <s v="GS3"/>
    <n v="0"/>
    <n v="0"/>
    <n v="0"/>
    <n v="2"/>
    <n v="16828"/>
  </r>
  <r>
    <x v="10"/>
    <n v="2"/>
    <x v="0"/>
    <s v="GS1"/>
    <n v="63845"/>
    <x v="1"/>
    <x v="0"/>
    <n v="2019"/>
    <n v="2"/>
    <n v="1"/>
    <s v="Hist"/>
    <s v="KU_GS1"/>
    <s v="KU_GS"/>
    <s v="KU_GS"/>
    <s v="GS"/>
    <s v="GS1"/>
    <n v="0"/>
    <n v="0"/>
    <n v="0"/>
    <n v="4"/>
    <n v="63845"/>
  </r>
  <r>
    <x v="10"/>
    <n v="2"/>
    <x v="0"/>
    <s v="GS3"/>
    <n v="19355"/>
    <x v="1"/>
    <x v="0"/>
    <n v="2019"/>
    <n v="2"/>
    <n v="1"/>
    <s v="Hist"/>
    <s v="KU_GS3"/>
    <s v="KU_GS"/>
    <s v="KU_GS"/>
    <s v="GS"/>
    <s v="GS3"/>
    <n v="0"/>
    <n v="0"/>
    <n v="0"/>
    <n v="4"/>
    <n v="19355"/>
  </r>
  <r>
    <x v="10"/>
    <n v="2"/>
    <x v="1"/>
    <s v="GS1"/>
    <n v="29206"/>
    <x v="1"/>
    <x v="0"/>
    <n v="2019"/>
    <n v="2"/>
    <n v="1"/>
    <s v="Hist"/>
    <s v="LE_GS1"/>
    <s v="LE_GS"/>
    <s v="LE_GS"/>
    <s v="GS"/>
    <s v="GS1"/>
    <n v="0"/>
    <n v="0"/>
    <n v="0"/>
    <n v="2"/>
    <n v="29206"/>
  </r>
  <r>
    <x v="10"/>
    <n v="2"/>
    <x v="1"/>
    <s v="GS3"/>
    <n v="16809"/>
    <x v="1"/>
    <x v="0"/>
    <n v="2019"/>
    <n v="2"/>
    <n v="1"/>
    <s v="Hist"/>
    <s v="LE_GS3"/>
    <s v="LE_GS"/>
    <s v="LE_GS"/>
    <s v="GS"/>
    <s v="GS3"/>
    <n v="0"/>
    <n v="0"/>
    <n v="0"/>
    <n v="2"/>
    <n v="16809"/>
  </r>
  <r>
    <x v="10"/>
    <n v="3"/>
    <x v="0"/>
    <s v="GS1"/>
    <n v="63839"/>
    <x v="1"/>
    <x v="0"/>
    <n v="2019"/>
    <n v="3"/>
    <n v="1"/>
    <s v="Hist"/>
    <s v="KU_GS1"/>
    <s v="KU_GS"/>
    <s v="KU_GS"/>
    <s v="GS"/>
    <s v="GS1"/>
    <n v="0"/>
    <n v="0"/>
    <n v="0"/>
    <n v="4"/>
    <n v="63839"/>
  </r>
  <r>
    <x v="10"/>
    <n v="3"/>
    <x v="0"/>
    <s v="GS3"/>
    <n v="19395"/>
    <x v="1"/>
    <x v="0"/>
    <n v="2019"/>
    <n v="3"/>
    <n v="1"/>
    <s v="Hist"/>
    <s v="KU_GS3"/>
    <s v="KU_GS"/>
    <s v="KU_GS"/>
    <s v="GS"/>
    <s v="GS3"/>
    <n v="0"/>
    <n v="0"/>
    <n v="0"/>
    <n v="4"/>
    <n v="19395"/>
  </r>
  <r>
    <x v="10"/>
    <n v="3"/>
    <x v="1"/>
    <s v="GS1"/>
    <n v="29169"/>
    <x v="1"/>
    <x v="0"/>
    <n v="2019"/>
    <n v="3"/>
    <n v="1"/>
    <s v="Hist"/>
    <s v="LE_GS1"/>
    <s v="LE_GS"/>
    <s v="LE_GS"/>
    <s v="GS"/>
    <s v="GS1"/>
    <n v="0"/>
    <n v="0"/>
    <n v="0"/>
    <n v="2"/>
    <n v="29169"/>
  </r>
  <r>
    <x v="10"/>
    <n v="3"/>
    <x v="1"/>
    <s v="GS3"/>
    <n v="16820"/>
    <x v="1"/>
    <x v="0"/>
    <n v="2019"/>
    <n v="3"/>
    <n v="1"/>
    <s v="Hist"/>
    <s v="LE_GS3"/>
    <s v="LE_GS"/>
    <s v="LE_GS"/>
    <s v="GS"/>
    <s v="GS3"/>
    <n v="0"/>
    <n v="0"/>
    <n v="0"/>
    <n v="2"/>
    <n v="16820"/>
  </r>
  <r>
    <x v="10"/>
    <n v="4"/>
    <x v="0"/>
    <s v="GS1"/>
    <n v="63889"/>
    <x v="1"/>
    <x v="0"/>
    <n v="2019"/>
    <n v="4"/>
    <n v="2"/>
    <s v="Hist"/>
    <s v="KU_GS1"/>
    <s v="KU_GS"/>
    <s v="KU_GS"/>
    <s v="GS"/>
    <s v="GS1"/>
    <n v="0"/>
    <n v="0"/>
    <n v="0"/>
    <n v="4"/>
    <n v="63889"/>
  </r>
  <r>
    <x v="10"/>
    <n v="4"/>
    <x v="0"/>
    <s v="GS3"/>
    <n v="19422"/>
    <x v="1"/>
    <x v="0"/>
    <n v="2019"/>
    <n v="4"/>
    <n v="2"/>
    <s v="Hist"/>
    <s v="KU_GS3"/>
    <s v="KU_GS"/>
    <s v="KU_GS"/>
    <s v="GS"/>
    <s v="GS3"/>
    <n v="0"/>
    <n v="0"/>
    <n v="0"/>
    <n v="4"/>
    <n v="19422"/>
  </r>
  <r>
    <x v="10"/>
    <n v="4"/>
    <x v="1"/>
    <s v="GS1"/>
    <n v="29142"/>
    <x v="1"/>
    <x v="0"/>
    <n v="2019"/>
    <n v="4"/>
    <n v="2"/>
    <s v="Hist"/>
    <s v="LE_GS1"/>
    <s v="LE_GS"/>
    <s v="LE_GS"/>
    <s v="GS"/>
    <s v="GS1"/>
    <n v="0"/>
    <n v="0"/>
    <n v="0"/>
    <n v="2"/>
    <n v="29142"/>
  </r>
  <r>
    <x v="10"/>
    <n v="4"/>
    <x v="1"/>
    <s v="GS3"/>
    <n v="16826"/>
    <x v="1"/>
    <x v="0"/>
    <n v="2019"/>
    <n v="4"/>
    <n v="2"/>
    <s v="Hist"/>
    <s v="LE_GS3"/>
    <s v="LE_GS"/>
    <s v="LE_GS"/>
    <s v="GS"/>
    <s v="GS3"/>
    <n v="0"/>
    <n v="0"/>
    <n v="0"/>
    <n v="2"/>
    <n v="16826"/>
  </r>
  <r>
    <x v="10"/>
    <n v="5"/>
    <x v="0"/>
    <s v="GS1"/>
    <n v="63962"/>
    <x v="1"/>
    <x v="0"/>
    <n v="2019"/>
    <n v="5"/>
    <n v="2"/>
    <s v="Hist"/>
    <s v="KU_GS1"/>
    <s v="KU_GS"/>
    <s v="KU_GS"/>
    <s v="GS"/>
    <s v="GS1"/>
    <n v="0"/>
    <n v="0"/>
    <n v="0"/>
    <n v="4"/>
    <n v="63962"/>
  </r>
  <r>
    <x v="10"/>
    <n v="5"/>
    <x v="0"/>
    <s v="GS3"/>
    <n v="19448"/>
    <x v="1"/>
    <x v="0"/>
    <n v="2019"/>
    <n v="5"/>
    <n v="2"/>
    <s v="Hist"/>
    <s v="KU_GS3"/>
    <s v="KU_GS"/>
    <s v="KU_GS"/>
    <s v="GS"/>
    <s v="GS3"/>
    <n v="0"/>
    <n v="0"/>
    <n v="0"/>
    <n v="4"/>
    <n v="19448"/>
  </r>
  <r>
    <x v="10"/>
    <n v="5"/>
    <x v="1"/>
    <s v="GS1"/>
    <n v="29166"/>
    <x v="1"/>
    <x v="0"/>
    <n v="2019"/>
    <n v="5"/>
    <n v="2"/>
    <s v="Hist"/>
    <s v="LE_GS1"/>
    <s v="LE_GS"/>
    <s v="LE_GS"/>
    <s v="GS"/>
    <s v="GS1"/>
    <n v="0"/>
    <n v="0"/>
    <n v="0"/>
    <n v="2"/>
    <n v="29166"/>
  </r>
  <r>
    <x v="10"/>
    <n v="5"/>
    <x v="1"/>
    <s v="GS3"/>
    <n v="16825"/>
    <x v="1"/>
    <x v="0"/>
    <n v="2019"/>
    <n v="5"/>
    <n v="2"/>
    <s v="Hist"/>
    <s v="LE_GS3"/>
    <s v="LE_GS"/>
    <s v="LE_GS"/>
    <s v="GS"/>
    <s v="GS3"/>
    <n v="0"/>
    <n v="0"/>
    <n v="0"/>
    <n v="2"/>
    <n v="16825"/>
  </r>
  <r>
    <x v="10"/>
    <n v="6"/>
    <x v="0"/>
    <s v="GS1"/>
    <n v="63996"/>
    <x v="1"/>
    <x v="0"/>
    <n v="2019"/>
    <n v="6"/>
    <n v="2"/>
    <s v="Hist"/>
    <s v="KU_GS1"/>
    <s v="KU_GS"/>
    <s v="KU_GS"/>
    <s v="GS"/>
    <s v="GS1"/>
    <n v="0"/>
    <n v="0"/>
    <n v="0"/>
    <n v="4"/>
    <n v="63996"/>
  </r>
  <r>
    <x v="10"/>
    <n v="6"/>
    <x v="0"/>
    <s v="GS3"/>
    <n v="19484"/>
    <x v="1"/>
    <x v="0"/>
    <n v="2019"/>
    <n v="6"/>
    <n v="2"/>
    <s v="Hist"/>
    <s v="KU_GS3"/>
    <s v="KU_GS"/>
    <s v="KU_GS"/>
    <s v="GS"/>
    <s v="GS3"/>
    <n v="0"/>
    <n v="0"/>
    <n v="0"/>
    <n v="4"/>
    <n v="19484"/>
  </r>
  <r>
    <x v="10"/>
    <n v="6"/>
    <x v="1"/>
    <s v="GS1"/>
    <n v="29202"/>
    <x v="1"/>
    <x v="0"/>
    <n v="2019"/>
    <n v="6"/>
    <n v="2"/>
    <s v="Hist"/>
    <s v="LE_GS1"/>
    <s v="LE_GS"/>
    <s v="LE_GS"/>
    <s v="GS"/>
    <s v="GS1"/>
    <n v="0"/>
    <n v="0"/>
    <n v="0"/>
    <n v="2"/>
    <n v="29202"/>
  </r>
  <r>
    <x v="10"/>
    <n v="6"/>
    <x v="1"/>
    <s v="GS3"/>
    <n v="16792"/>
    <x v="1"/>
    <x v="0"/>
    <n v="2019"/>
    <n v="6"/>
    <n v="2"/>
    <s v="Hist"/>
    <s v="LE_GS3"/>
    <s v="LE_GS"/>
    <s v="LE_GS"/>
    <s v="GS"/>
    <s v="GS3"/>
    <n v="0"/>
    <n v="0"/>
    <n v="0"/>
    <n v="2"/>
    <n v="16792"/>
  </r>
  <r>
    <x v="10"/>
    <n v="7"/>
    <x v="0"/>
    <s v="GS1"/>
    <n v="64062"/>
    <x v="1"/>
    <x v="0"/>
    <n v="2019"/>
    <n v="7"/>
    <n v="3"/>
    <s v="Hist"/>
    <s v="KU_GS1"/>
    <s v="KU_GS"/>
    <s v="KU_GS"/>
    <s v="GS"/>
    <s v="GS1"/>
    <n v="0"/>
    <n v="0"/>
    <n v="0"/>
    <n v="4"/>
    <n v="64062"/>
  </r>
  <r>
    <x v="10"/>
    <n v="7"/>
    <x v="0"/>
    <s v="GS3"/>
    <n v="19509"/>
    <x v="1"/>
    <x v="0"/>
    <n v="2019"/>
    <n v="7"/>
    <n v="3"/>
    <s v="Hist"/>
    <s v="KU_GS3"/>
    <s v="KU_GS"/>
    <s v="KU_GS"/>
    <s v="GS"/>
    <s v="GS3"/>
    <n v="0"/>
    <n v="0"/>
    <n v="0"/>
    <n v="4"/>
    <n v="19509"/>
  </r>
  <r>
    <x v="10"/>
    <n v="7"/>
    <x v="1"/>
    <s v="GS1"/>
    <n v="29223"/>
    <x v="1"/>
    <x v="0"/>
    <n v="2019"/>
    <n v="7"/>
    <n v="3"/>
    <s v="Hist"/>
    <s v="LE_GS1"/>
    <s v="LE_GS"/>
    <s v="LE_GS"/>
    <s v="GS"/>
    <s v="GS1"/>
    <n v="0"/>
    <n v="0"/>
    <n v="0"/>
    <n v="2"/>
    <n v="29223"/>
  </r>
  <r>
    <x v="10"/>
    <n v="7"/>
    <x v="1"/>
    <s v="GS3"/>
    <n v="16800"/>
    <x v="1"/>
    <x v="0"/>
    <n v="2019"/>
    <n v="7"/>
    <n v="3"/>
    <s v="Hist"/>
    <s v="LE_GS3"/>
    <s v="LE_GS"/>
    <s v="LE_GS"/>
    <s v="GS"/>
    <s v="GS3"/>
    <n v="0"/>
    <n v="0"/>
    <n v="0"/>
    <n v="2"/>
    <n v="16800"/>
  </r>
  <r>
    <x v="10"/>
    <n v="8"/>
    <x v="0"/>
    <s v="GS1"/>
    <n v="64070"/>
    <x v="1"/>
    <x v="0"/>
    <n v="2019"/>
    <n v="8"/>
    <n v="3"/>
    <s v="Hist"/>
    <s v="KU_GS1"/>
    <s v="KU_GS"/>
    <s v="KU_GS"/>
    <s v="GS"/>
    <s v="GS1"/>
    <n v="0"/>
    <n v="0"/>
    <n v="0"/>
    <n v="4"/>
    <n v="64070"/>
  </r>
  <r>
    <x v="10"/>
    <n v="8"/>
    <x v="0"/>
    <s v="GS3"/>
    <n v="19482"/>
    <x v="1"/>
    <x v="0"/>
    <n v="2019"/>
    <n v="8"/>
    <n v="3"/>
    <s v="Hist"/>
    <s v="KU_GS3"/>
    <s v="KU_GS"/>
    <s v="KU_GS"/>
    <s v="GS"/>
    <s v="GS3"/>
    <n v="0"/>
    <n v="0"/>
    <n v="0"/>
    <n v="4"/>
    <n v="19482"/>
  </r>
  <r>
    <x v="10"/>
    <n v="8"/>
    <x v="1"/>
    <s v="GS1"/>
    <n v="29253"/>
    <x v="1"/>
    <x v="0"/>
    <n v="2019"/>
    <n v="8"/>
    <n v="3"/>
    <s v="Hist"/>
    <s v="LE_GS1"/>
    <s v="LE_GS"/>
    <s v="LE_GS"/>
    <s v="GS"/>
    <s v="GS1"/>
    <n v="0"/>
    <n v="0"/>
    <n v="0"/>
    <n v="2"/>
    <n v="29253"/>
  </r>
  <r>
    <x v="10"/>
    <n v="8"/>
    <x v="1"/>
    <s v="GS3"/>
    <n v="16804"/>
    <x v="1"/>
    <x v="0"/>
    <n v="2019"/>
    <n v="8"/>
    <n v="3"/>
    <s v="Hist"/>
    <s v="LE_GS3"/>
    <s v="LE_GS"/>
    <s v="LE_GS"/>
    <s v="GS"/>
    <s v="GS3"/>
    <n v="0"/>
    <n v="0"/>
    <n v="0"/>
    <n v="2"/>
    <n v="16804"/>
  </r>
  <r>
    <x v="10"/>
    <n v="9"/>
    <x v="0"/>
    <s v="GS1"/>
    <n v="64145"/>
    <x v="1"/>
    <x v="0"/>
    <n v="2019"/>
    <n v="9"/>
    <n v="3"/>
    <s v="Hist"/>
    <s v="KU_GS1"/>
    <s v="KU_GS"/>
    <s v="KU_GS"/>
    <s v="GS"/>
    <s v="GS1"/>
    <n v="0"/>
    <n v="0"/>
    <n v="0"/>
    <n v="4"/>
    <n v="64145"/>
  </r>
  <r>
    <x v="10"/>
    <n v="9"/>
    <x v="0"/>
    <s v="GS3"/>
    <n v="19490"/>
    <x v="1"/>
    <x v="0"/>
    <n v="2019"/>
    <n v="9"/>
    <n v="3"/>
    <s v="Hist"/>
    <s v="KU_GS3"/>
    <s v="KU_GS"/>
    <s v="KU_GS"/>
    <s v="GS"/>
    <s v="GS3"/>
    <n v="0"/>
    <n v="0"/>
    <n v="0"/>
    <n v="4"/>
    <n v="19490"/>
  </r>
  <r>
    <x v="10"/>
    <n v="9"/>
    <x v="1"/>
    <s v="GS1"/>
    <n v="29295"/>
    <x v="1"/>
    <x v="0"/>
    <n v="2019"/>
    <n v="9"/>
    <n v="3"/>
    <s v="Hist"/>
    <s v="LE_GS1"/>
    <s v="LE_GS"/>
    <s v="LE_GS"/>
    <s v="GS"/>
    <s v="GS1"/>
    <n v="0"/>
    <n v="0"/>
    <n v="0"/>
    <n v="2"/>
    <n v="29295"/>
  </r>
  <r>
    <x v="10"/>
    <n v="9"/>
    <x v="1"/>
    <s v="GS3"/>
    <n v="16781"/>
    <x v="1"/>
    <x v="0"/>
    <n v="2019"/>
    <n v="9"/>
    <n v="3"/>
    <s v="Hist"/>
    <s v="LE_GS3"/>
    <s v="LE_GS"/>
    <s v="LE_GS"/>
    <s v="GS"/>
    <s v="GS3"/>
    <n v="0"/>
    <n v="0"/>
    <n v="0"/>
    <n v="2"/>
    <n v="16781"/>
  </r>
  <r>
    <x v="10"/>
    <n v="10"/>
    <x v="0"/>
    <s v="GS1"/>
    <n v="64271"/>
    <x v="1"/>
    <x v="0"/>
    <n v="2019"/>
    <n v="10"/>
    <n v="4"/>
    <s v="Hist"/>
    <s v="KU_GS1"/>
    <s v="KU_GS"/>
    <s v="KU_GS"/>
    <s v="GS"/>
    <s v="GS1"/>
    <n v="0"/>
    <n v="0"/>
    <n v="0"/>
    <n v="4"/>
    <n v="64271"/>
  </r>
  <r>
    <x v="10"/>
    <n v="10"/>
    <x v="0"/>
    <s v="GS3"/>
    <n v="19530"/>
    <x v="1"/>
    <x v="0"/>
    <n v="2019"/>
    <n v="10"/>
    <n v="4"/>
    <s v="Hist"/>
    <s v="KU_GS3"/>
    <s v="KU_GS"/>
    <s v="KU_GS"/>
    <s v="GS"/>
    <s v="GS3"/>
    <n v="0"/>
    <n v="0"/>
    <n v="0"/>
    <n v="4"/>
    <n v="19530"/>
  </r>
  <r>
    <x v="10"/>
    <n v="10"/>
    <x v="1"/>
    <s v="GS1"/>
    <n v="29293"/>
    <x v="1"/>
    <x v="0"/>
    <n v="2019"/>
    <n v="10"/>
    <n v="4"/>
    <s v="Hist"/>
    <s v="LE_GS1"/>
    <s v="LE_GS"/>
    <s v="LE_GS"/>
    <s v="GS"/>
    <s v="GS1"/>
    <n v="0"/>
    <n v="0"/>
    <n v="0"/>
    <n v="2"/>
    <n v="29293"/>
  </r>
  <r>
    <x v="10"/>
    <n v="10"/>
    <x v="1"/>
    <s v="GS3"/>
    <n v="16824"/>
    <x v="1"/>
    <x v="0"/>
    <n v="2019"/>
    <n v="10"/>
    <n v="4"/>
    <s v="Hist"/>
    <s v="LE_GS3"/>
    <s v="LE_GS"/>
    <s v="LE_GS"/>
    <s v="GS"/>
    <s v="GS3"/>
    <n v="0"/>
    <n v="0"/>
    <n v="0"/>
    <n v="2"/>
    <n v="16824"/>
  </r>
  <r>
    <x v="10"/>
    <n v="11"/>
    <x v="0"/>
    <s v="GS1"/>
    <n v="64074"/>
    <x v="1"/>
    <x v="0"/>
    <n v="2019"/>
    <n v="11"/>
    <n v="4"/>
    <s v="Hist"/>
    <s v="KU_GS1"/>
    <s v="KU_GS"/>
    <s v="KU_GS"/>
    <s v="GS"/>
    <s v="GS1"/>
    <n v="0"/>
    <n v="0"/>
    <n v="0"/>
    <n v="4"/>
    <n v="64074"/>
  </r>
  <r>
    <x v="10"/>
    <n v="11"/>
    <x v="0"/>
    <s v="GS3"/>
    <n v="19526"/>
    <x v="1"/>
    <x v="0"/>
    <n v="2019"/>
    <n v="11"/>
    <n v="4"/>
    <s v="Hist"/>
    <s v="KU_GS3"/>
    <s v="KU_GS"/>
    <s v="KU_GS"/>
    <s v="GS"/>
    <s v="GS3"/>
    <n v="0"/>
    <n v="0"/>
    <n v="0"/>
    <n v="4"/>
    <n v="19526"/>
  </r>
  <r>
    <x v="10"/>
    <n v="11"/>
    <x v="1"/>
    <s v="GS1"/>
    <n v="29329"/>
    <x v="1"/>
    <x v="0"/>
    <n v="2019"/>
    <n v="11"/>
    <n v="4"/>
    <s v="Hist"/>
    <s v="LE_GS1"/>
    <s v="LE_GS"/>
    <s v="LE_GS"/>
    <s v="GS"/>
    <s v="GS1"/>
    <n v="0"/>
    <n v="0"/>
    <n v="0"/>
    <n v="2"/>
    <n v="29329"/>
  </r>
  <r>
    <x v="10"/>
    <n v="11"/>
    <x v="1"/>
    <s v="GS3"/>
    <n v="16905"/>
    <x v="1"/>
    <x v="0"/>
    <n v="2019"/>
    <n v="11"/>
    <n v="4"/>
    <s v="Hist"/>
    <s v="LE_GS3"/>
    <s v="LE_GS"/>
    <s v="LE_GS"/>
    <s v="GS"/>
    <s v="GS3"/>
    <n v="0"/>
    <n v="0"/>
    <n v="0"/>
    <n v="2"/>
    <n v="16905"/>
  </r>
  <r>
    <x v="10"/>
    <n v="12"/>
    <x v="0"/>
    <s v="GS1"/>
    <n v="64108"/>
    <x v="1"/>
    <x v="0"/>
    <n v="2019"/>
    <n v="12"/>
    <n v="4"/>
    <s v="Hist"/>
    <s v="KU_GS1"/>
    <s v="KU_GS"/>
    <s v="KU_GS"/>
    <s v="GS"/>
    <s v="GS1"/>
    <n v="0"/>
    <n v="0"/>
    <n v="0"/>
    <n v="4"/>
    <n v="64108"/>
  </r>
  <r>
    <x v="10"/>
    <n v="12"/>
    <x v="0"/>
    <s v="GS3"/>
    <n v="19579"/>
    <x v="1"/>
    <x v="0"/>
    <n v="2019"/>
    <n v="12"/>
    <n v="4"/>
    <s v="Hist"/>
    <s v="KU_GS3"/>
    <s v="KU_GS"/>
    <s v="KU_GS"/>
    <s v="GS"/>
    <s v="GS3"/>
    <n v="0"/>
    <n v="0"/>
    <n v="0"/>
    <n v="4"/>
    <n v="19579"/>
  </r>
  <r>
    <x v="10"/>
    <n v="12"/>
    <x v="1"/>
    <s v="GS1"/>
    <n v="29332"/>
    <x v="1"/>
    <x v="0"/>
    <n v="2019"/>
    <n v="12"/>
    <n v="4"/>
    <s v="Hist"/>
    <s v="LE_GS1"/>
    <s v="LE_GS"/>
    <s v="LE_GS"/>
    <s v="GS"/>
    <s v="GS1"/>
    <n v="0"/>
    <n v="0"/>
    <n v="0"/>
    <n v="2"/>
    <n v="29332"/>
  </r>
  <r>
    <x v="10"/>
    <n v="12"/>
    <x v="1"/>
    <s v="GS3"/>
    <n v="16912"/>
    <x v="1"/>
    <x v="0"/>
    <n v="2019"/>
    <n v="12"/>
    <n v="4"/>
    <s v="Hist"/>
    <s v="LE_GS3"/>
    <s v="LE_GS"/>
    <s v="LE_GS"/>
    <s v="GS"/>
    <s v="GS3"/>
    <n v="0"/>
    <n v="0"/>
    <n v="0"/>
    <n v="2"/>
    <n v="16912"/>
  </r>
  <r>
    <x v="11"/>
    <n v="1"/>
    <x v="0"/>
    <s v="GS1"/>
    <n v="64050"/>
    <x v="1"/>
    <x v="0"/>
    <n v="2020"/>
    <n v="1"/>
    <n v="1"/>
    <s v="Hist"/>
    <s v="KU_GS1"/>
    <s v="KU_GS"/>
    <s v="KU_GS"/>
    <s v="GS"/>
    <s v="GS1"/>
    <n v="0"/>
    <n v="0"/>
    <n v="0"/>
    <n v="4"/>
    <n v="64050"/>
  </r>
  <r>
    <x v="11"/>
    <n v="1"/>
    <x v="0"/>
    <s v="GS3"/>
    <n v="19622"/>
    <x v="1"/>
    <x v="0"/>
    <n v="2020"/>
    <n v="1"/>
    <n v="1"/>
    <s v="Hist"/>
    <s v="KU_GS3"/>
    <s v="KU_GS"/>
    <s v="KU_GS"/>
    <s v="GS"/>
    <s v="GS3"/>
    <n v="0"/>
    <n v="0"/>
    <n v="0"/>
    <n v="4"/>
    <n v="19622"/>
  </r>
  <r>
    <x v="11"/>
    <n v="1"/>
    <x v="1"/>
    <s v="GS1"/>
    <n v="29308"/>
    <x v="1"/>
    <x v="0"/>
    <n v="2020"/>
    <n v="1"/>
    <n v="1"/>
    <s v="Hist"/>
    <s v="LE_GS1"/>
    <s v="LE_GS"/>
    <s v="LE_GS"/>
    <s v="GS"/>
    <s v="GS1"/>
    <n v="0"/>
    <n v="0"/>
    <n v="0"/>
    <n v="2"/>
    <n v="29308"/>
  </r>
  <r>
    <x v="11"/>
    <n v="1"/>
    <x v="1"/>
    <s v="GS3"/>
    <n v="16927"/>
    <x v="1"/>
    <x v="0"/>
    <n v="2020"/>
    <n v="1"/>
    <n v="1"/>
    <s v="Hist"/>
    <s v="LE_GS3"/>
    <s v="LE_GS"/>
    <s v="LE_GS"/>
    <s v="GS"/>
    <s v="GS3"/>
    <n v="0"/>
    <n v="0"/>
    <n v="0"/>
    <n v="2"/>
    <n v="16927"/>
  </r>
  <r>
    <x v="11"/>
    <n v="2"/>
    <x v="0"/>
    <s v="GS1"/>
    <n v="63911"/>
    <x v="1"/>
    <x v="0"/>
    <n v="2020"/>
    <n v="2"/>
    <n v="1"/>
    <s v="Hist"/>
    <s v="KU_GS1"/>
    <s v="KU_GS"/>
    <s v="KU_GS"/>
    <s v="GS"/>
    <s v="GS1"/>
    <n v="0"/>
    <n v="0"/>
    <n v="0"/>
    <n v="4"/>
    <n v="63911"/>
  </r>
  <r>
    <x v="11"/>
    <n v="2"/>
    <x v="0"/>
    <s v="GS3"/>
    <n v="19629"/>
    <x v="1"/>
    <x v="0"/>
    <n v="2020"/>
    <n v="2"/>
    <n v="1"/>
    <s v="Hist"/>
    <s v="KU_GS3"/>
    <s v="KU_GS"/>
    <s v="KU_GS"/>
    <s v="GS"/>
    <s v="GS3"/>
    <n v="0"/>
    <n v="0"/>
    <n v="0"/>
    <n v="4"/>
    <n v="19629"/>
  </r>
  <r>
    <x v="11"/>
    <n v="2"/>
    <x v="1"/>
    <s v="GS1"/>
    <n v="29279"/>
    <x v="1"/>
    <x v="0"/>
    <n v="2020"/>
    <n v="2"/>
    <n v="1"/>
    <s v="Hist"/>
    <s v="LE_GS1"/>
    <s v="LE_GS"/>
    <s v="LE_GS"/>
    <s v="GS"/>
    <s v="GS1"/>
    <n v="0"/>
    <n v="0"/>
    <n v="0"/>
    <n v="2"/>
    <n v="29279"/>
  </r>
  <r>
    <x v="11"/>
    <n v="2"/>
    <x v="1"/>
    <s v="GS3"/>
    <n v="16926"/>
    <x v="1"/>
    <x v="0"/>
    <n v="2020"/>
    <n v="2"/>
    <n v="1"/>
    <s v="Hist"/>
    <s v="LE_GS3"/>
    <s v="LE_GS"/>
    <s v="LE_GS"/>
    <s v="GS"/>
    <s v="GS3"/>
    <n v="0"/>
    <n v="0"/>
    <n v="0"/>
    <n v="2"/>
    <n v="16926"/>
  </r>
  <r>
    <x v="11"/>
    <n v="3"/>
    <x v="0"/>
    <s v="GS1"/>
    <n v="63916"/>
    <x v="1"/>
    <x v="0"/>
    <n v="2020"/>
    <n v="3"/>
    <n v="1"/>
    <s v="Hist"/>
    <s v="KU_GS1"/>
    <s v="KU_GS"/>
    <s v="KU_GS"/>
    <s v="GS"/>
    <s v="GS1"/>
    <n v="0"/>
    <n v="0"/>
    <n v="0"/>
    <n v="4"/>
    <n v="63916"/>
  </r>
  <r>
    <x v="11"/>
    <n v="3"/>
    <x v="0"/>
    <s v="GS3"/>
    <n v="19642"/>
    <x v="1"/>
    <x v="0"/>
    <n v="2020"/>
    <n v="3"/>
    <n v="1"/>
    <s v="Hist"/>
    <s v="KU_GS3"/>
    <s v="KU_GS"/>
    <s v="KU_GS"/>
    <s v="GS"/>
    <s v="GS3"/>
    <n v="0"/>
    <n v="0"/>
    <n v="0"/>
    <n v="4"/>
    <n v="19642"/>
  </r>
  <r>
    <x v="11"/>
    <n v="3"/>
    <x v="1"/>
    <s v="GS1"/>
    <n v="29341"/>
    <x v="1"/>
    <x v="0"/>
    <n v="2020"/>
    <n v="3"/>
    <n v="1"/>
    <s v="Hist"/>
    <s v="LE_GS1"/>
    <s v="LE_GS"/>
    <s v="LE_GS"/>
    <s v="GS"/>
    <s v="GS1"/>
    <n v="0"/>
    <n v="0"/>
    <n v="0"/>
    <n v="2"/>
    <n v="29341"/>
  </r>
  <r>
    <x v="11"/>
    <n v="3"/>
    <x v="1"/>
    <s v="GS3"/>
    <n v="16961"/>
    <x v="1"/>
    <x v="0"/>
    <n v="2020"/>
    <n v="3"/>
    <n v="1"/>
    <s v="Hist"/>
    <s v="LE_GS3"/>
    <s v="LE_GS"/>
    <s v="LE_GS"/>
    <s v="GS"/>
    <s v="GS3"/>
    <n v="0"/>
    <n v="0"/>
    <n v="0"/>
    <n v="2"/>
    <n v="16961"/>
  </r>
  <r>
    <x v="11"/>
    <n v="4"/>
    <x v="0"/>
    <s v="GS1"/>
    <n v="63823"/>
    <x v="1"/>
    <x v="0"/>
    <n v="2020"/>
    <n v="4"/>
    <n v="2"/>
    <s v="Hist"/>
    <s v="KU_GS1"/>
    <s v="KU_GS"/>
    <s v="KU_GS"/>
    <s v="GS"/>
    <s v="GS1"/>
    <n v="0"/>
    <n v="0"/>
    <n v="0"/>
    <n v="4"/>
    <n v="63823"/>
  </r>
  <r>
    <x v="11"/>
    <n v="4"/>
    <x v="0"/>
    <s v="GS3"/>
    <n v="19614"/>
    <x v="1"/>
    <x v="0"/>
    <n v="2020"/>
    <n v="4"/>
    <n v="2"/>
    <s v="Hist"/>
    <s v="KU_GS3"/>
    <s v="KU_GS"/>
    <s v="KU_GS"/>
    <s v="GS"/>
    <s v="GS3"/>
    <n v="0"/>
    <n v="0"/>
    <n v="0"/>
    <n v="4"/>
    <n v="19614"/>
  </r>
  <r>
    <x v="11"/>
    <n v="4"/>
    <x v="1"/>
    <s v="GS1"/>
    <n v="29364"/>
    <x v="1"/>
    <x v="0"/>
    <n v="2020"/>
    <n v="4"/>
    <n v="2"/>
    <s v="Hist"/>
    <s v="LE_GS1"/>
    <s v="LE_GS"/>
    <s v="LE_GS"/>
    <s v="GS"/>
    <s v="GS1"/>
    <n v="0"/>
    <n v="0"/>
    <n v="0"/>
    <n v="2"/>
    <n v="29364"/>
  </r>
  <r>
    <x v="11"/>
    <n v="4"/>
    <x v="1"/>
    <s v="GS3"/>
    <n v="16901"/>
    <x v="1"/>
    <x v="0"/>
    <n v="2020"/>
    <n v="4"/>
    <n v="2"/>
    <s v="Hist"/>
    <s v="LE_GS3"/>
    <s v="LE_GS"/>
    <s v="LE_GS"/>
    <s v="GS"/>
    <s v="GS3"/>
    <n v="0"/>
    <n v="0"/>
    <n v="0"/>
    <n v="2"/>
    <n v="16901"/>
  </r>
  <r>
    <x v="11"/>
    <n v="5"/>
    <x v="0"/>
    <s v="GS1"/>
    <n v="63886"/>
    <x v="1"/>
    <x v="0"/>
    <n v="2020"/>
    <n v="5"/>
    <n v="2"/>
    <s v="Hist"/>
    <s v="KU_GS1"/>
    <s v="KU_GS"/>
    <s v="KU_GS"/>
    <s v="GS"/>
    <s v="GS1"/>
    <n v="0"/>
    <n v="0"/>
    <n v="0"/>
    <n v="4"/>
    <n v="63886"/>
  </r>
  <r>
    <x v="11"/>
    <n v="5"/>
    <x v="0"/>
    <s v="GS3"/>
    <n v="19619"/>
    <x v="1"/>
    <x v="0"/>
    <n v="2020"/>
    <n v="5"/>
    <n v="2"/>
    <s v="Hist"/>
    <s v="KU_GS3"/>
    <s v="KU_GS"/>
    <s v="KU_GS"/>
    <s v="GS"/>
    <s v="GS3"/>
    <n v="0"/>
    <n v="0"/>
    <n v="0"/>
    <n v="4"/>
    <n v="19619"/>
  </r>
  <r>
    <x v="11"/>
    <n v="5"/>
    <x v="1"/>
    <s v="GS1"/>
    <n v="29373"/>
    <x v="1"/>
    <x v="0"/>
    <n v="2020"/>
    <n v="5"/>
    <n v="2"/>
    <s v="Hist"/>
    <s v="LE_GS1"/>
    <s v="LE_GS"/>
    <s v="LE_GS"/>
    <s v="GS"/>
    <s v="GS1"/>
    <n v="0"/>
    <n v="0"/>
    <n v="0"/>
    <n v="2"/>
    <n v="29373"/>
  </r>
  <r>
    <x v="11"/>
    <n v="5"/>
    <x v="1"/>
    <s v="GS3"/>
    <n v="16874"/>
    <x v="1"/>
    <x v="0"/>
    <n v="2020"/>
    <n v="5"/>
    <n v="2"/>
    <s v="Hist"/>
    <s v="LE_GS3"/>
    <s v="LE_GS"/>
    <s v="LE_GS"/>
    <s v="GS"/>
    <s v="GS3"/>
    <n v="0"/>
    <n v="0"/>
    <n v="0"/>
    <n v="2"/>
    <n v="16874"/>
  </r>
  <r>
    <x v="11"/>
    <n v="6"/>
    <x v="0"/>
    <s v="GS1"/>
    <n v="64033"/>
    <x v="1"/>
    <x v="0"/>
    <n v="2020"/>
    <n v="6"/>
    <n v="2"/>
    <s v="Hist"/>
    <s v="KU_GS1"/>
    <s v="KU_GS"/>
    <s v="KU_GS"/>
    <s v="GS"/>
    <s v="GS1"/>
    <n v="0"/>
    <n v="0"/>
    <n v="0"/>
    <n v="4"/>
    <n v="64033"/>
  </r>
  <r>
    <x v="11"/>
    <n v="6"/>
    <x v="0"/>
    <s v="GS3"/>
    <n v="19652"/>
    <x v="1"/>
    <x v="0"/>
    <n v="2020"/>
    <n v="6"/>
    <n v="2"/>
    <s v="Hist"/>
    <s v="KU_GS3"/>
    <s v="KU_GS"/>
    <s v="KU_GS"/>
    <s v="GS"/>
    <s v="GS3"/>
    <n v="0"/>
    <n v="0"/>
    <n v="0"/>
    <n v="4"/>
    <n v="19652"/>
  </r>
  <r>
    <x v="11"/>
    <n v="6"/>
    <x v="1"/>
    <s v="GS1"/>
    <n v="29467"/>
    <x v="1"/>
    <x v="0"/>
    <n v="2020"/>
    <n v="6"/>
    <n v="2"/>
    <s v="Hist"/>
    <s v="LE_GS1"/>
    <s v="LE_GS"/>
    <s v="LE_GS"/>
    <s v="GS"/>
    <s v="GS1"/>
    <n v="0"/>
    <n v="0"/>
    <n v="0"/>
    <n v="2"/>
    <n v="29467"/>
  </r>
  <r>
    <x v="11"/>
    <n v="6"/>
    <x v="1"/>
    <s v="GS3"/>
    <n v="16910"/>
    <x v="1"/>
    <x v="0"/>
    <n v="2020"/>
    <n v="6"/>
    <n v="2"/>
    <s v="Hist"/>
    <s v="LE_GS3"/>
    <s v="LE_GS"/>
    <s v="LE_GS"/>
    <s v="GS"/>
    <s v="GS3"/>
    <n v="0"/>
    <n v="0"/>
    <n v="0"/>
    <n v="2"/>
    <n v="16910"/>
  </r>
  <r>
    <x v="11"/>
    <n v="7"/>
    <x v="0"/>
    <s v="GS1"/>
    <n v="64150"/>
    <x v="1"/>
    <x v="0"/>
    <n v="2020"/>
    <n v="7"/>
    <n v="3"/>
    <s v="Hist"/>
    <s v="KU_GS1"/>
    <s v="KU_GS"/>
    <s v="KU_GS"/>
    <s v="GS"/>
    <s v="GS1"/>
    <n v="0"/>
    <n v="0"/>
    <n v="0"/>
    <n v="4"/>
    <n v="64150"/>
  </r>
  <r>
    <x v="11"/>
    <n v="7"/>
    <x v="0"/>
    <s v="GS3"/>
    <n v="19670"/>
    <x v="1"/>
    <x v="0"/>
    <n v="2020"/>
    <n v="7"/>
    <n v="3"/>
    <s v="Hist"/>
    <s v="KU_GS3"/>
    <s v="KU_GS"/>
    <s v="KU_GS"/>
    <s v="GS"/>
    <s v="GS3"/>
    <n v="0"/>
    <n v="0"/>
    <n v="0"/>
    <n v="4"/>
    <n v="19670"/>
  </r>
  <r>
    <x v="11"/>
    <n v="7"/>
    <x v="1"/>
    <s v="GS1"/>
    <n v="29418"/>
    <x v="1"/>
    <x v="0"/>
    <n v="2020"/>
    <n v="7"/>
    <n v="3"/>
    <s v="Hist"/>
    <s v="LE_GS1"/>
    <s v="LE_GS"/>
    <s v="LE_GS"/>
    <s v="GS"/>
    <s v="GS1"/>
    <n v="0"/>
    <n v="0"/>
    <n v="0"/>
    <n v="2"/>
    <n v="29418"/>
  </r>
  <r>
    <x v="11"/>
    <n v="7"/>
    <x v="1"/>
    <s v="GS3"/>
    <n v="16923"/>
    <x v="1"/>
    <x v="0"/>
    <n v="2020"/>
    <n v="7"/>
    <n v="3"/>
    <s v="Hist"/>
    <s v="LE_GS3"/>
    <s v="LE_GS"/>
    <s v="LE_GS"/>
    <s v="GS"/>
    <s v="GS3"/>
    <n v="0"/>
    <n v="0"/>
    <n v="0"/>
    <n v="2"/>
    <n v="16923"/>
  </r>
  <r>
    <x v="11"/>
    <n v="8"/>
    <x v="0"/>
    <s v="GS1"/>
    <n v="64134"/>
    <x v="1"/>
    <x v="0"/>
    <n v="2020"/>
    <n v="8"/>
    <n v="3"/>
    <s v="Hist"/>
    <s v="KU_GS1"/>
    <s v="KU_GS"/>
    <s v="KU_GS"/>
    <s v="GS"/>
    <s v="GS1"/>
    <n v="0"/>
    <n v="0"/>
    <n v="0"/>
    <n v="4"/>
    <n v="64134"/>
  </r>
  <r>
    <x v="11"/>
    <n v="8"/>
    <x v="0"/>
    <s v="GS3"/>
    <n v="19708"/>
    <x v="1"/>
    <x v="0"/>
    <n v="2020"/>
    <n v="8"/>
    <n v="3"/>
    <s v="Hist"/>
    <s v="KU_GS3"/>
    <s v="KU_GS"/>
    <s v="KU_GS"/>
    <s v="GS"/>
    <s v="GS3"/>
    <n v="0"/>
    <n v="0"/>
    <n v="0"/>
    <n v="4"/>
    <n v="19708"/>
  </r>
  <r>
    <x v="11"/>
    <n v="8"/>
    <x v="1"/>
    <s v="GS1"/>
    <n v="29384"/>
    <x v="1"/>
    <x v="0"/>
    <n v="2020"/>
    <n v="8"/>
    <n v="3"/>
    <s v="Hist"/>
    <s v="LE_GS1"/>
    <s v="LE_GS"/>
    <s v="LE_GS"/>
    <s v="GS"/>
    <s v="GS1"/>
    <n v="0"/>
    <n v="0"/>
    <n v="0"/>
    <n v="2"/>
    <n v="29384"/>
  </r>
  <r>
    <x v="11"/>
    <n v="8"/>
    <x v="1"/>
    <s v="GS3"/>
    <n v="16954"/>
    <x v="1"/>
    <x v="0"/>
    <n v="2020"/>
    <n v="8"/>
    <n v="3"/>
    <s v="Hist"/>
    <s v="LE_GS3"/>
    <s v="LE_GS"/>
    <s v="LE_GS"/>
    <s v="GS"/>
    <s v="GS3"/>
    <n v="0"/>
    <n v="0"/>
    <n v="0"/>
    <n v="2"/>
    <n v="16954"/>
  </r>
  <r>
    <x v="11"/>
    <n v="9"/>
    <x v="0"/>
    <s v="GS1"/>
    <n v="64201"/>
    <x v="1"/>
    <x v="0"/>
    <n v="2020"/>
    <n v="9"/>
    <n v="3"/>
    <s v="Hist"/>
    <s v="KU_GS1"/>
    <s v="KU_GS"/>
    <s v="KU_GS"/>
    <s v="GS"/>
    <s v="GS1"/>
    <n v="0"/>
    <n v="0"/>
    <n v="0"/>
    <n v="4"/>
    <n v="64201"/>
  </r>
  <r>
    <x v="11"/>
    <n v="9"/>
    <x v="0"/>
    <s v="GS3"/>
    <n v="19726"/>
    <x v="1"/>
    <x v="0"/>
    <n v="2020"/>
    <n v="9"/>
    <n v="3"/>
    <s v="Hist"/>
    <s v="KU_GS3"/>
    <s v="KU_GS"/>
    <s v="KU_GS"/>
    <s v="GS"/>
    <s v="GS3"/>
    <n v="0"/>
    <n v="0"/>
    <n v="0"/>
    <n v="4"/>
    <n v="19726"/>
  </r>
  <r>
    <x v="11"/>
    <n v="9"/>
    <x v="1"/>
    <s v="GS1"/>
    <n v="29501"/>
    <x v="1"/>
    <x v="0"/>
    <n v="2020"/>
    <n v="9"/>
    <n v="3"/>
    <s v="Hist"/>
    <s v="LE_GS1"/>
    <s v="LE_GS"/>
    <s v="LE_GS"/>
    <s v="GS"/>
    <s v="GS1"/>
    <n v="0"/>
    <n v="0"/>
    <n v="0"/>
    <n v="2"/>
    <n v="29501"/>
  </r>
  <r>
    <x v="11"/>
    <n v="9"/>
    <x v="1"/>
    <s v="GS3"/>
    <n v="16978"/>
    <x v="1"/>
    <x v="0"/>
    <n v="2020"/>
    <n v="9"/>
    <n v="3"/>
    <s v="Hist"/>
    <s v="LE_GS3"/>
    <s v="LE_GS"/>
    <s v="LE_GS"/>
    <s v="GS"/>
    <s v="GS3"/>
    <n v="0"/>
    <n v="0"/>
    <n v="0"/>
    <n v="2"/>
    <n v="16978"/>
  </r>
  <r>
    <x v="11"/>
    <n v="10"/>
    <x v="0"/>
    <s v="GS1"/>
    <n v="64278"/>
    <x v="1"/>
    <x v="0"/>
    <n v="2020"/>
    <n v="10"/>
    <n v="4"/>
    <s v="Hist"/>
    <s v="KU_GS1"/>
    <s v="KU_GS"/>
    <s v="KU_GS"/>
    <s v="GS"/>
    <s v="GS1"/>
    <n v="0"/>
    <n v="0"/>
    <n v="0"/>
    <n v="4"/>
    <n v="64278"/>
  </r>
  <r>
    <x v="11"/>
    <n v="10"/>
    <x v="0"/>
    <s v="GS3"/>
    <n v="19742"/>
    <x v="1"/>
    <x v="0"/>
    <n v="2020"/>
    <n v="10"/>
    <n v="4"/>
    <s v="Hist"/>
    <s v="KU_GS3"/>
    <s v="KU_GS"/>
    <s v="KU_GS"/>
    <s v="GS"/>
    <s v="GS3"/>
    <n v="0"/>
    <n v="0"/>
    <n v="0"/>
    <n v="4"/>
    <n v="19742"/>
  </r>
  <r>
    <x v="11"/>
    <n v="10"/>
    <x v="1"/>
    <s v="GS1"/>
    <n v="29546"/>
    <x v="1"/>
    <x v="0"/>
    <n v="2020"/>
    <n v="10"/>
    <n v="4"/>
    <s v="Hist"/>
    <s v="LE_GS1"/>
    <s v="LE_GS"/>
    <s v="LE_GS"/>
    <s v="GS"/>
    <s v="GS1"/>
    <n v="0"/>
    <n v="0"/>
    <n v="0"/>
    <n v="2"/>
    <n v="29546"/>
  </r>
  <r>
    <x v="11"/>
    <n v="10"/>
    <x v="1"/>
    <s v="GS3"/>
    <n v="16998"/>
    <x v="1"/>
    <x v="0"/>
    <n v="2020"/>
    <n v="10"/>
    <n v="4"/>
    <s v="Hist"/>
    <s v="LE_GS3"/>
    <s v="LE_GS"/>
    <s v="LE_GS"/>
    <s v="GS"/>
    <s v="GS3"/>
    <n v="0"/>
    <n v="0"/>
    <n v="0"/>
    <n v="2"/>
    <n v="16998"/>
  </r>
  <r>
    <x v="11"/>
    <n v="11"/>
    <x v="0"/>
    <s v="GS1"/>
    <n v="64361"/>
    <x v="1"/>
    <x v="0"/>
    <n v="2020"/>
    <n v="11"/>
    <n v="4"/>
    <s v="Hist"/>
    <s v="KU_GS1"/>
    <s v="KU_GS"/>
    <s v="KU_GS"/>
    <s v="GS"/>
    <s v="GS1"/>
    <n v="0"/>
    <n v="0"/>
    <n v="0"/>
    <n v="4"/>
    <n v="64361"/>
  </r>
  <r>
    <x v="11"/>
    <n v="11"/>
    <x v="0"/>
    <s v="GS3"/>
    <n v="19801"/>
    <x v="1"/>
    <x v="0"/>
    <n v="2020"/>
    <n v="11"/>
    <n v="4"/>
    <s v="Hist"/>
    <s v="KU_GS3"/>
    <s v="KU_GS"/>
    <s v="KU_GS"/>
    <s v="GS"/>
    <s v="GS3"/>
    <n v="0"/>
    <n v="0"/>
    <n v="0"/>
    <n v="4"/>
    <n v="19801"/>
  </r>
  <r>
    <x v="11"/>
    <n v="11"/>
    <x v="1"/>
    <s v="GS1"/>
    <n v="29567"/>
    <x v="1"/>
    <x v="0"/>
    <n v="2020"/>
    <n v="11"/>
    <n v="4"/>
    <s v="Hist"/>
    <s v="LE_GS1"/>
    <s v="LE_GS"/>
    <s v="LE_GS"/>
    <s v="GS"/>
    <s v="GS1"/>
    <n v="0"/>
    <n v="0"/>
    <n v="0"/>
    <n v="2"/>
    <n v="29567"/>
  </r>
  <r>
    <x v="11"/>
    <n v="11"/>
    <x v="1"/>
    <s v="GS3"/>
    <n v="17033"/>
    <x v="1"/>
    <x v="0"/>
    <n v="2020"/>
    <n v="11"/>
    <n v="4"/>
    <s v="Hist"/>
    <s v="LE_GS3"/>
    <s v="LE_GS"/>
    <s v="LE_GS"/>
    <s v="GS"/>
    <s v="GS3"/>
    <n v="0"/>
    <n v="0"/>
    <n v="0"/>
    <n v="2"/>
    <n v="17033"/>
  </r>
  <r>
    <x v="11"/>
    <n v="12"/>
    <x v="0"/>
    <s v="GS1"/>
    <n v="64488"/>
    <x v="1"/>
    <x v="0"/>
    <n v="2020"/>
    <n v="12"/>
    <n v="4"/>
    <s v="Hist"/>
    <s v="KU_GS1"/>
    <s v="KU_GS"/>
    <s v="KU_GS"/>
    <s v="GS"/>
    <s v="GS1"/>
    <n v="0"/>
    <n v="0"/>
    <n v="0"/>
    <n v="4"/>
    <n v="64488"/>
  </r>
  <r>
    <x v="11"/>
    <n v="12"/>
    <x v="0"/>
    <s v="GS3"/>
    <n v="19872"/>
    <x v="1"/>
    <x v="0"/>
    <n v="2020"/>
    <n v="12"/>
    <n v="4"/>
    <s v="Hist"/>
    <s v="KU_GS3"/>
    <s v="KU_GS"/>
    <s v="KU_GS"/>
    <s v="GS"/>
    <s v="GS3"/>
    <n v="0"/>
    <n v="0"/>
    <n v="0"/>
    <n v="4"/>
    <n v="19872"/>
  </r>
  <r>
    <x v="11"/>
    <n v="12"/>
    <x v="1"/>
    <s v="GS1"/>
    <n v="29767"/>
    <x v="1"/>
    <x v="0"/>
    <n v="2020"/>
    <n v="12"/>
    <n v="4"/>
    <s v="Hist"/>
    <s v="LE_GS1"/>
    <s v="LE_GS"/>
    <s v="LE_GS"/>
    <s v="GS"/>
    <s v="GS1"/>
    <n v="0"/>
    <n v="0"/>
    <n v="0"/>
    <n v="2"/>
    <n v="29767"/>
  </r>
  <r>
    <x v="11"/>
    <n v="12"/>
    <x v="1"/>
    <s v="GS3"/>
    <n v="17084"/>
    <x v="1"/>
    <x v="0"/>
    <n v="2020"/>
    <n v="12"/>
    <n v="4"/>
    <s v="Hist"/>
    <s v="LE_GS3"/>
    <s v="LE_GS"/>
    <s v="LE_GS"/>
    <s v="GS"/>
    <s v="GS3"/>
    <n v="0"/>
    <n v="0"/>
    <n v="0"/>
    <n v="2"/>
    <n v="17084"/>
  </r>
  <r>
    <x v="12"/>
    <n v="1"/>
    <x v="0"/>
    <s v="GS1"/>
    <n v="64409"/>
    <x v="1"/>
    <x v="0"/>
    <n v="2021"/>
    <n v="1"/>
    <n v="1"/>
    <s v="Hist"/>
    <s v="KU_GS1"/>
    <s v="KU_GS"/>
    <s v="KU_GS"/>
    <s v="GS"/>
    <s v="GS1"/>
    <n v="0"/>
    <n v="0"/>
    <n v="0"/>
    <n v="4"/>
    <n v="64409"/>
  </r>
  <r>
    <x v="12"/>
    <n v="1"/>
    <x v="0"/>
    <s v="GS3"/>
    <n v="19900"/>
    <x v="1"/>
    <x v="0"/>
    <n v="2021"/>
    <n v="1"/>
    <n v="1"/>
    <s v="Hist"/>
    <s v="KU_GS3"/>
    <s v="KU_GS"/>
    <s v="KU_GS"/>
    <s v="GS"/>
    <s v="GS3"/>
    <n v="0"/>
    <n v="0"/>
    <n v="0"/>
    <n v="4"/>
    <n v="19900"/>
  </r>
  <r>
    <x v="12"/>
    <n v="1"/>
    <x v="1"/>
    <s v="GS1"/>
    <n v="29735"/>
    <x v="1"/>
    <x v="0"/>
    <n v="2021"/>
    <n v="1"/>
    <n v="1"/>
    <s v="Hist"/>
    <s v="LE_GS1"/>
    <s v="LE_GS"/>
    <s v="LE_GS"/>
    <s v="GS"/>
    <s v="GS1"/>
    <n v="0"/>
    <n v="0"/>
    <n v="0"/>
    <n v="2"/>
    <n v="29735"/>
  </r>
  <r>
    <x v="12"/>
    <n v="1"/>
    <x v="1"/>
    <s v="GS3"/>
    <n v="17087"/>
    <x v="1"/>
    <x v="0"/>
    <n v="2021"/>
    <n v="1"/>
    <n v="1"/>
    <s v="Hist"/>
    <s v="LE_GS3"/>
    <s v="LE_GS"/>
    <s v="LE_GS"/>
    <s v="GS"/>
    <s v="GS3"/>
    <n v="0"/>
    <n v="0"/>
    <n v="0"/>
    <n v="2"/>
    <n v="17087"/>
  </r>
  <r>
    <x v="12"/>
    <n v="2"/>
    <x v="0"/>
    <s v="GS1"/>
    <n v="64380"/>
    <x v="1"/>
    <x v="0"/>
    <n v="2021"/>
    <n v="2"/>
    <n v="1"/>
    <s v="Hist"/>
    <s v="KU_GS1"/>
    <s v="KU_GS"/>
    <s v="KU_GS"/>
    <s v="GS"/>
    <s v="GS1"/>
    <n v="0"/>
    <n v="0"/>
    <n v="0"/>
    <n v="4"/>
    <n v="64380"/>
  </r>
  <r>
    <x v="12"/>
    <n v="2"/>
    <x v="0"/>
    <s v="GS3"/>
    <n v="19918"/>
    <x v="1"/>
    <x v="0"/>
    <n v="2021"/>
    <n v="2"/>
    <n v="1"/>
    <s v="Hist"/>
    <s v="KU_GS3"/>
    <s v="KU_GS"/>
    <s v="KU_GS"/>
    <s v="GS"/>
    <s v="GS3"/>
    <n v="0"/>
    <n v="0"/>
    <n v="0"/>
    <n v="4"/>
    <n v="19918"/>
  </r>
  <r>
    <x v="12"/>
    <n v="2"/>
    <x v="1"/>
    <s v="GS1"/>
    <n v="29892"/>
    <x v="1"/>
    <x v="0"/>
    <n v="2021"/>
    <n v="2"/>
    <n v="1"/>
    <s v="Hist"/>
    <s v="LE_GS1"/>
    <s v="LE_GS"/>
    <s v="LE_GS"/>
    <s v="GS"/>
    <s v="GS1"/>
    <n v="0"/>
    <n v="0"/>
    <n v="0"/>
    <n v="2"/>
    <n v="29892"/>
  </r>
  <r>
    <x v="12"/>
    <n v="2"/>
    <x v="1"/>
    <s v="GS3"/>
    <n v="17129"/>
    <x v="1"/>
    <x v="0"/>
    <n v="2021"/>
    <n v="2"/>
    <n v="1"/>
    <s v="Hist"/>
    <s v="LE_GS3"/>
    <s v="LE_GS"/>
    <s v="LE_GS"/>
    <s v="GS"/>
    <s v="GS3"/>
    <n v="0"/>
    <n v="0"/>
    <n v="0"/>
    <n v="2"/>
    <n v="17129"/>
  </r>
  <r>
    <x v="12"/>
    <n v="3"/>
    <x v="0"/>
    <s v="GS1"/>
    <n v="64433"/>
    <x v="1"/>
    <x v="0"/>
    <n v="2021"/>
    <n v="3"/>
    <n v="1"/>
    <s v="Hist"/>
    <s v="KU_GS1"/>
    <s v="KU_GS"/>
    <s v="KU_GS"/>
    <s v="GS"/>
    <s v="GS1"/>
    <n v="0"/>
    <n v="0"/>
    <n v="0"/>
    <n v="4"/>
    <n v="64433"/>
  </r>
  <r>
    <x v="12"/>
    <n v="3"/>
    <x v="0"/>
    <s v="GS3"/>
    <n v="19950"/>
    <x v="1"/>
    <x v="0"/>
    <n v="2021"/>
    <n v="3"/>
    <n v="1"/>
    <s v="Hist"/>
    <s v="KU_GS3"/>
    <s v="KU_GS"/>
    <s v="KU_GS"/>
    <s v="GS"/>
    <s v="GS3"/>
    <n v="0"/>
    <n v="0"/>
    <n v="0"/>
    <n v="4"/>
    <n v="19950"/>
  </r>
  <r>
    <x v="12"/>
    <n v="3"/>
    <x v="1"/>
    <s v="GS1"/>
    <n v="30014"/>
    <x v="1"/>
    <x v="0"/>
    <n v="2021"/>
    <n v="3"/>
    <n v="1"/>
    <s v="Hist"/>
    <s v="LE_GS1"/>
    <s v="LE_GS"/>
    <s v="LE_GS"/>
    <s v="GS"/>
    <s v="GS1"/>
    <n v="0"/>
    <n v="0"/>
    <n v="0"/>
    <n v="2"/>
    <n v="30014"/>
  </r>
  <r>
    <x v="12"/>
    <n v="3"/>
    <x v="1"/>
    <s v="GS3"/>
    <n v="17115"/>
    <x v="1"/>
    <x v="0"/>
    <n v="2021"/>
    <n v="3"/>
    <n v="1"/>
    <s v="Hist"/>
    <s v="LE_GS3"/>
    <s v="LE_GS"/>
    <s v="LE_GS"/>
    <s v="GS"/>
    <s v="GS3"/>
    <n v="0"/>
    <n v="0"/>
    <n v="0"/>
    <n v="2"/>
    <n v="17115"/>
  </r>
  <r>
    <x v="12"/>
    <n v="4"/>
    <x v="0"/>
    <s v="GS1"/>
    <n v="64492"/>
    <x v="1"/>
    <x v="0"/>
    <n v="2021"/>
    <n v="4"/>
    <n v="2"/>
    <s v="Hist"/>
    <s v="KU_GS1"/>
    <s v="KU_GS"/>
    <s v="KU_GS"/>
    <s v="GS"/>
    <s v="GS1"/>
    <n v="0"/>
    <n v="0"/>
    <n v="0"/>
    <n v="4"/>
    <n v="64492"/>
  </r>
  <r>
    <x v="12"/>
    <n v="4"/>
    <x v="0"/>
    <s v="GS3"/>
    <n v="19950"/>
    <x v="1"/>
    <x v="0"/>
    <n v="2021"/>
    <n v="4"/>
    <n v="2"/>
    <s v="Hist"/>
    <s v="KU_GS3"/>
    <s v="KU_GS"/>
    <s v="KU_GS"/>
    <s v="GS"/>
    <s v="GS3"/>
    <n v="0"/>
    <n v="0"/>
    <n v="0"/>
    <n v="4"/>
    <n v="19950"/>
  </r>
  <r>
    <x v="12"/>
    <n v="4"/>
    <x v="1"/>
    <s v="GS1"/>
    <n v="30031"/>
    <x v="1"/>
    <x v="0"/>
    <n v="2021"/>
    <n v="4"/>
    <n v="2"/>
    <s v="Hist"/>
    <s v="LE_GS1"/>
    <s v="LE_GS"/>
    <s v="LE_GS"/>
    <s v="GS"/>
    <s v="GS1"/>
    <n v="0"/>
    <n v="0"/>
    <n v="0"/>
    <n v="2"/>
    <n v="30031"/>
  </r>
  <r>
    <x v="12"/>
    <n v="4"/>
    <x v="1"/>
    <s v="GS3"/>
    <n v="17136"/>
    <x v="1"/>
    <x v="0"/>
    <n v="2021"/>
    <n v="4"/>
    <n v="2"/>
    <s v="Hist"/>
    <s v="LE_GS3"/>
    <s v="LE_GS"/>
    <s v="LE_GS"/>
    <s v="GS"/>
    <s v="GS3"/>
    <n v="0"/>
    <n v="0"/>
    <n v="0"/>
    <n v="2"/>
    <n v="17136"/>
  </r>
  <r>
    <x v="12"/>
    <n v="5"/>
    <x v="0"/>
    <s v="GS1"/>
    <n v="64651"/>
    <x v="1"/>
    <x v="0"/>
    <n v="2021"/>
    <n v="5"/>
    <n v="2"/>
    <s v="Hist"/>
    <s v="KU_GS1"/>
    <s v="KU_GS"/>
    <s v="KU_GS"/>
    <s v="GS"/>
    <s v="GS1"/>
    <n v="0"/>
    <n v="0"/>
    <n v="0"/>
    <n v="4"/>
    <n v="64651"/>
  </r>
  <r>
    <x v="12"/>
    <n v="5"/>
    <x v="0"/>
    <s v="GS3"/>
    <n v="19966"/>
    <x v="1"/>
    <x v="0"/>
    <n v="2021"/>
    <n v="5"/>
    <n v="2"/>
    <s v="Hist"/>
    <s v="KU_GS3"/>
    <s v="KU_GS"/>
    <s v="KU_GS"/>
    <s v="GS"/>
    <s v="GS3"/>
    <n v="0"/>
    <n v="0"/>
    <n v="0"/>
    <n v="4"/>
    <n v="19966"/>
  </r>
  <r>
    <x v="12"/>
    <n v="5"/>
    <x v="1"/>
    <s v="GS1"/>
    <n v="30066"/>
    <x v="1"/>
    <x v="0"/>
    <n v="2021"/>
    <n v="5"/>
    <n v="2"/>
    <s v="Hist"/>
    <s v="LE_GS1"/>
    <s v="LE_GS"/>
    <s v="LE_GS"/>
    <s v="GS"/>
    <s v="GS1"/>
    <n v="0"/>
    <n v="0"/>
    <n v="0"/>
    <n v="2"/>
    <n v="30066"/>
  </r>
  <r>
    <x v="12"/>
    <n v="5"/>
    <x v="1"/>
    <s v="GS3"/>
    <n v="17107"/>
    <x v="1"/>
    <x v="0"/>
    <n v="2021"/>
    <n v="5"/>
    <n v="2"/>
    <s v="Hist"/>
    <s v="LE_GS3"/>
    <s v="LE_GS"/>
    <s v="LE_GS"/>
    <s v="GS"/>
    <s v="GS3"/>
    <n v="0"/>
    <n v="0"/>
    <n v="0"/>
    <n v="2"/>
    <n v="17107"/>
  </r>
  <r>
    <x v="12"/>
    <n v="6"/>
    <x v="0"/>
    <s v="GS1"/>
    <n v="64776"/>
    <x v="1"/>
    <x v="0"/>
    <n v="2021"/>
    <n v="6"/>
    <n v="2"/>
    <s v="Hist"/>
    <s v="KU_GS1"/>
    <s v="KU_GS"/>
    <s v="KU_GS"/>
    <s v="GS"/>
    <s v="GS1"/>
    <n v="0"/>
    <n v="0"/>
    <n v="0"/>
    <n v="4"/>
    <n v="64776"/>
  </r>
  <r>
    <x v="12"/>
    <n v="6"/>
    <x v="0"/>
    <s v="GS3"/>
    <n v="19997"/>
    <x v="1"/>
    <x v="0"/>
    <n v="2021"/>
    <n v="6"/>
    <n v="2"/>
    <s v="Hist"/>
    <s v="KU_GS3"/>
    <s v="KU_GS"/>
    <s v="KU_GS"/>
    <s v="GS"/>
    <s v="GS3"/>
    <n v="0"/>
    <n v="0"/>
    <n v="0"/>
    <n v="4"/>
    <n v="19997"/>
  </r>
  <r>
    <x v="12"/>
    <n v="6"/>
    <x v="1"/>
    <s v="GS1"/>
    <n v="30264"/>
    <x v="1"/>
    <x v="0"/>
    <n v="2021"/>
    <n v="6"/>
    <n v="2"/>
    <s v="Hist"/>
    <s v="LE_GS1"/>
    <s v="LE_GS"/>
    <s v="LE_GS"/>
    <s v="GS"/>
    <s v="GS1"/>
    <n v="0"/>
    <n v="0"/>
    <n v="0"/>
    <n v="2"/>
    <n v="30264"/>
  </r>
  <r>
    <x v="12"/>
    <n v="6"/>
    <x v="1"/>
    <s v="GS3"/>
    <n v="17118"/>
    <x v="1"/>
    <x v="0"/>
    <n v="2021"/>
    <n v="6"/>
    <n v="2"/>
    <s v="Hist"/>
    <s v="LE_GS3"/>
    <s v="LE_GS"/>
    <s v="LE_GS"/>
    <s v="GS"/>
    <s v="GS3"/>
    <n v="0"/>
    <n v="0"/>
    <n v="0"/>
    <n v="2"/>
    <n v="17118"/>
  </r>
  <r>
    <x v="12"/>
    <n v="7"/>
    <x v="0"/>
    <s v="GS1"/>
    <n v="64779"/>
    <x v="1"/>
    <x v="0"/>
    <n v="2021"/>
    <n v="7"/>
    <n v="3"/>
    <s v="Hist"/>
    <s v="KU_GS1"/>
    <s v="KU_GS"/>
    <s v="KU_GS"/>
    <s v="GS"/>
    <s v="GS1"/>
    <n v="0"/>
    <n v="0"/>
    <n v="0"/>
    <n v="4"/>
    <n v="64779"/>
  </r>
  <r>
    <x v="12"/>
    <n v="7"/>
    <x v="0"/>
    <s v="GS3"/>
    <n v="19975"/>
    <x v="1"/>
    <x v="0"/>
    <n v="2021"/>
    <n v="7"/>
    <n v="3"/>
    <s v="Hist"/>
    <s v="KU_GS3"/>
    <s v="KU_GS"/>
    <s v="KU_GS"/>
    <s v="GS"/>
    <s v="GS3"/>
    <n v="0"/>
    <n v="0"/>
    <n v="0"/>
    <n v="4"/>
    <n v="19975"/>
  </r>
  <r>
    <x v="12"/>
    <n v="7"/>
    <x v="1"/>
    <s v="GS1"/>
    <n v="30238"/>
    <x v="1"/>
    <x v="0"/>
    <n v="2021"/>
    <n v="7"/>
    <n v="3"/>
    <s v="Hist"/>
    <s v="LE_GS1"/>
    <s v="LE_GS"/>
    <s v="LE_GS"/>
    <s v="GS"/>
    <s v="GS1"/>
    <n v="0"/>
    <n v="0"/>
    <n v="0"/>
    <n v="2"/>
    <n v="30238"/>
  </r>
  <r>
    <x v="12"/>
    <n v="7"/>
    <x v="1"/>
    <s v="GS3"/>
    <n v="17105"/>
    <x v="1"/>
    <x v="0"/>
    <n v="2021"/>
    <n v="7"/>
    <n v="3"/>
    <s v="Hist"/>
    <s v="LE_GS3"/>
    <s v="LE_GS"/>
    <s v="LE_GS"/>
    <s v="GS"/>
    <s v="GS3"/>
    <n v="0"/>
    <n v="0"/>
    <n v="0"/>
    <n v="2"/>
    <n v="17105"/>
  </r>
  <r>
    <x v="12"/>
    <n v="8"/>
    <x v="0"/>
    <s v="GS1"/>
    <n v="64837"/>
    <x v="1"/>
    <x v="0"/>
    <n v="2021"/>
    <n v="8"/>
    <n v="3"/>
    <s v="Hist"/>
    <s v="KU_GS1"/>
    <s v="KU_GS"/>
    <s v="KU_GS"/>
    <s v="GS"/>
    <s v="GS1"/>
    <n v="0"/>
    <n v="0"/>
    <n v="0"/>
    <n v="4"/>
    <n v="64837"/>
  </r>
  <r>
    <x v="12"/>
    <n v="8"/>
    <x v="0"/>
    <s v="GS3"/>
    <n v="20027"/>
    <x v="1"/>
    <x v="0"/>
    <n v="2021"/>
    <n v="8"/>
    <n v="3"/>
    <s v="Hist"/>
    <s v="KU_GS3"/>
    <s v="KU_GS"/>
    <s v="KU_GS"/>
    <s v="GS"/>
    <s v="GS3"/>
    <n v="0"/>
    <n v="0"/>
    <n v="0"/>
    <n v="4"/>
    <n v="20027"/>
  </r>
  <r>
    <x v="12"/>
    <n v="8"/>
    <x v="1"/>
    <s v="GS1"/>
    <n v="30157"/>
    <x v="1"/>
    <x v="0"/>
    <n v="2021"/>
    <n v="8"/>
    <n v="3"/>
    <s v="Hist"/>
    <s v="LE_GS1"/>
    <s v="LE_GS"/>
    <s v="LE_GS"/>
    <s v="GS"/>
    <s v="GS1"/>
    <n v="0"/>
    <n v="0"/>
    <n v="0"/>
    <n v="2"/>
    <n v="30157"/>
  </r>
  <r>
    <x v="12"/>
    <n v="8"/>
    <x v="1"/>
    <s v="GS3"/>
    <n v="17143"/>
    <x v="1"/>
    <x v="0"/>
    <n v="2021"/>
    <n v="8"/>
    <n v="3"/>
    <s v="Hist"/>
    <s v="LE_GS3"/>
    <s v="LE_GS"/>
    <s v="LE_GS"/>
    <s v="GS"/>
    <s v="GS3"/>
    <n v="0"/>
    <n v="0"/>
    <n v="0"/>
    <n v="2"/>
    <n v="17143"/>
  </r>
  <r>
    <x v="12"/>
    <n v="9"/>
    <x v="0"/>
    <s v="GS1"/>
    <n v="64936"/>
    <x v="1"/>
    <x v="0"/>
    <n v="2021"/>
    <n v="9"/>
    <n v="3"/>
    <s v="Hist"/>
    <s v="KU_GS1"/>
    <s v="KU_GS"/>
    <s v="KU_GS"/>
    <s v="GS"/>
    <s v="GS1"/>
    <n v="0"/>
    <n v="0"/>
    <n v="0"/>
    <n v="4"/>
    <n v="64936"/>
  </r>
  <r>
    <x v="12"/>
    <n v="9"/>
    <x v="0"/>
    <s v="GS3"/>
    <n v="20013"/>
    <x v="1"/>
    <x v="0"/>
    <n v="2021"/>
    <n v="9"/>
    <n v="3"/>
    <s v="Hist"/>
    <s v="KU_GS3"/>
    <s v="KU_GS"/>
    <s v="KU_GS"/>
    <s v="GS"/>
    <s v="GS3"/>
    <n v="0"/>
    <n v="0"/>
    <n v="0"/>
    <n v="4"/>
    <n v="20013"/>
  </r>
  <r>
    <x v="12"/>
    <n v="9"/>
    <x v="1"/>
    <s v="GS1"/>
    <n v="30170"/>
    <x v="1"/>
    <x v="0"/>
    <n v="2021"/>
    <n v="9"/>
    <n v="3"/>
    <s v="Hist"/>
    <s v="LE_GS1"/>
    <s v="LE_GS"/>
    <s v="LE_GS"/>
    <s v="GS"/>
    <s v="GS1"/>
    <n v="0"/>
    <n v="0"/>
    <n v="0"/>
    <n v="2"/>
    <n v="30170"/>
  </r>
  <r>
    <x v="12"/>
    <n v="9"/>
    <x v="1"/>
    <s v="GS3"/>
    <n v="17102"/>
    <x v="1"/>
    <x v="0"/>
    <n v="2021"/>
    <n v="9"/>
    <n v="3"/>
    <s v="Hist"/>
    <s v="LE_GS3"/>
    <s v="LE_GS"/>
    <s v="LE_GS"/>
    <s v="GS"/>
    <s v="GS3"/>
    <n v="0"/>
    <n v="0"/>
    <n v="0"/>
    <n v="2"/>
    <n v="17102"/>
  </r>
  <r>
    <x v="12"/>
    <n v="10"/>
    <x v="0"/>
    <s v="GS1"/>
    <n v="64910"/>
    <x v="1"/>
    <x v="0"/>
    <n v="2021"/>
    <n v="10"/>
    <n v="4"/>
    <s v="Hist"/>
    <s v="KU_GS1"/>
    <s v="KU_GS"/>
    <s v="KU_GS"/>
    <s v="GS"/>
    <s v="GS1"/>
    <n v="0"/>
    <n v="0"/>
    <n v="0"/>
    <n v="4"/>
    <n v="64910"/>
  </r>
  <r>
    <x v="12"/>
    <n v="10"/>
    <x v="0"/>
    <s v="GS3"/>
    <n v="20002"/>
    <x v="1"/>
    <x v="0"/>
    <n v="2021"/>
    <n v="10"/>
    <n v="4"/>
    <s v="Hist"/>
    <s v="KU_GS3"/>
    <s v="KU_GS"/>
    <s v="KU_GS"/>
    <s v="GS"/>
    <s v="GS3"/>
    <n v="0"/>
    <n v="0"/>
    <n v="0"/>
    <n v="4"/>
    <n v="20002"/>
  </r>
  <r>
    <x v="12"/>
    <n v="10"/>
    <x v="1"/>
    <s v="GS1"/>
    <n v="30116"/>
    <x v="1"/>
    <x v="0"/>
    <n v="2021"/>
    <n v="10"/>
    <n v="4"/>
    <s v="Hist"/>
    <s v="LE_GS1"/>
    <s v="LE_GS"/>
    <s v="LE_GS"/>
    <s v="GS"/>
    <s v="GS1"/>
    <n v="0"/>
    <n v="0"/>
    <n v="0"/>
    <n v="2"/>
    <n v="30116"/>
  </r>
  <r>
    <x v="12"/>
    <n v="10"/>
    <x v="1"/>
    <s v="GS3"/>
    <n v="17150"/>
    <x v="1"/>
    <x v="0"/>
    <n v="2021"/>
    <n v="10"/>
    <n v="4"/>
    <s v="Hist"/>
    <s v="LE_GS3"/>
    <s v="LE_GS"/>
    <s v="LE_GS"/>
    <s v="GS"/>
    <s v="GS3"/>
    <n v="0"/>
    <n v="0"/>
    <n v="0"/>
    <n v="2"/>
    <n v="17150"/>
  </r>
  <r>
    <x v="12"/>
    <n v="11"/>
    <x v="0"/>
    <s v="GS1"/>
    <n v="64807"/>
    <x v="1"/>
    <x v="0"/>
    <n v="2021"/>
    <n v="11"/>
    <n v="4"/>
    <s v="Hist"/>
    <s v="KU_GS1"/>
    <s v="KU_GS"/>
    <s v="KU_GS"/>
    <s v="GS"/>
    <s v="GS1"/>
    <n v="0"/>
    <n v="0"/>
    <n v="0"/>
    <n v="4"/>
    <n v="64807"/>
  </r>
  <r>
    <x v="12"/>
    <n v="11"/>
    <x v="0"/>
    <s v="GS3"/>
    <n v="20052"/>
    <x v="1"/>
    <x v="0"/>
    <n v="2021"/>
    <n v="11"/>
    <n v="4"/>
    <s v="Hist"/>
    <s v="KU_GS3"/>
    <s v="KU_GS"/>
    <s v="KU_GS"/>
    <s v="GS"/>
    <s v="GS3"/>
    <n v="0"/>
    <n v="0"/>
    <n v="0"/>
    <n v="4"/>
    <n v="20052"/>
  </r>
  <r>
    <x v="12"/>
    <n v="11"/>
    <x v="1"/>
    <s v="GS1"/>
    <n v="30172"/>
    <x v="1"/>
    <x v="0"/>
    <n v="2021"/>
    <n v="11"/>
    <n v="4"/>
    <s v="Hist"/>
    <s v="LE_GS1"/>
    <s v="LE_GS"/>
    <s v="LE_GS"/>
    <s v="GS"/>
    <s v="GS1"/>
    <n v="0"/>
    <n v="0"/>
    <n v="0"/>
    <n v="2"/>
    <n v="30172"/>
  </r>
  <r>
    <x v="12"/>
    <n v="11"/>
    <x v="1"/>
    <s v="GS3"/>
    <n v="17160"/>
    <x v="1"/>
    <x v="0"/>
    <n v="2021"/>
    <n v="11"/>
    <n v="4"/>
    <s v="Hist"/>
    <s v="LE_GS3"/>
    <s v="LE_GS"/>
    <s v="LE_GS"/>
    <s v="GS"/>
    <s v="GS3"/>
    <n v="0"/>
    <n v="0"/>
    <n v="0"/>
    <n v="2"/>
    <n v="17160"/>
  </r>
  <r>
    <x v="12"/>
    <n v="12"/>
    <x v="0"/>
    <s v="GS1"/>
    <n v="64830"/>
    <x v="1"/>
    <x v="0"/>
    <n v="2021"/>
    <n v="12"/>
    <n v="4"/>
    <s v="Hist"/>
    <s v="KU_GS1"/>
    <s v="KU_GS"/>
    <s v="KU_GS"/>
    <s v="GS"/>
    <s v="GS1"/>
    <n v="0"/>
    <n v="0"/>
    <n v="0"/>
    <n v="4"/>
    <n v="64830"/>
  </r>
  <r>
    <x v="12"/>
    <n v="12"/>
    <x v="0"/>
    <s v="GS3"/>
    <n v="20088"/>
    <x v="1"/>
    <x v="0"/>
    <n v="2021"/>
    <n v="12"/>
    <n v="4"/>
    <s v="Hist"/>
    <s v="KU_GS3"/>
    <s v="KU_GS"/>
    <s v="KU_GS"/>
    <s v="GS"/>
    <s v="GS3"/>
    <n v="0"/>
    <n v="0"/>
    <n v="0"/>
    <n v="4"/>
    <n v="20088"/>
  </r>
  <r>
    <x v="12"/>
    <n v="12"/>
    <x v="1"/>
    <s v="GS1"/>
    <n v="30288"/>
    <x v="1"/>
    <x v="0"/>
    <n v="2021"/>
    <n v="12"/>
    <n v="4"/>
    <s v="Hist"/>
    <s v="LE_GS1"/>
    <s v="LE_GS"/>
    <s v="LE_GS"/>
    <s v="GS"/>
    <s v="GS1"/>
    <n v="0"/>
    <n v="0"/>
    <n v="0"/>
    <n v="2"/>
    <n v="30288"/>
  </r>
  <r>
    <x v="12"/>
    <n v="12"/>
    <x v="1"/>
    <s v="GS3"/>
    <n v="17151"/>
    <x v="1"/>
    <x v="0"/>
    <n v="2021"/>
    <n v="12"/>
    <n v="4"/>
    <s v="Hist"/>
    <s v="LE_GS3"/>
    <s v="LE_GS"/>
    <s v="LE_GS"/>
    <s v="GS"/>
    <s v="GS3"/>
    <n v="0"/>
    <n v="0"/>
    <n v="0"/>
    <n v="2"/>
    <n v="17151"/>
  </r>
  <r>
    <x v="13"/>
    <n v="1"/>
    <x v="0"/>
    <s v="GS1"/>
    <n v="64669"/>
    <x v="1"/>
    <x v="0"/>
    <n v="2022"/>
    <n v="1"/>
    <n v="1"/>
    <s v="2022BP_Avg"/>
    <s v="KU_GS1"/>
    <s v="KU_GS"/>
    <s v="KU_GS"/>
    <s v="GS"/>
    <s v="GS1"/>
    <n v="0"/>
    <n v="0"/>
    <n v="0"/>
    <n v="4"/>
    <n v="64669"/>
  </r>
  <r>
    <x v="13"/>
    <n v="1"/>
    <x v="0"/>
    <s v="GS3"/>
    <n v="20141"/>
    <x v="1"/>
    <x v="0"/>
    <n v="2022"/>
    <n v="1"/>
    <n v="1"/>
    <s v="2022BP_Avg"/>
    <s v="KU_GS3"/>
    <s v="KU_GS"/>
    <s v="KU_GS"/>
    <s v="GS"/>
    <s v="GS3"/>
    <n v="0"/>
    <n v="0"/>
    <n v="0"/>
    <n v="4"/>
    <n v="20141"/>
  </r>
  <r>
    <x v="13"/>
    <n v="1"/>
    <x v="1"/>
    <s v="GS1"/>
    <n v="30418"/>
    <x v="1"/>
    <x v="0"/>
    <n v="2022"/>
    <n v="1"/>
    <n v="1"/>
    <s v="2022BP_Avg"/>
    <s v="LE_GS1"/>
    <s v="LE_GS"/>
    <s v="LE_GS"/>
    <s v="GS"/>
    <s v="GS1"/>
    <n v="0"/>
    <n v="0"/>
    <n v="0"/>
    <n v="2"/>
    <n v="30418"/>
  </r>
  <r>
    <x v="13"/>
    <n v="1"/>
    <x v="1"/>
    <s v="GS3"/>
    <n v="17214"/>
    <x v="1"/>
    <x v="0"/>
    <n v="2022"/>
    <n v="1"/>
    <n v="1"/>
    <s v="2022BP_Avg"/>
    <s v="LE_GS3"/>
    <s v="LE_GS"/>
    <s v="LE_GS"/>
    <s v="GS"/>
    <s v="GS3"/>
    <n v="0"/>
    <n v="0"/>
    <n v="0"/>
    <n v="2"/>
    <n v="17214"/>
  </r>
  <r>
    <x v="13"/>
    <n v="2"/>
    <x v="0"/>
    <s v="GS1"/>
    <n v="64340"/>
    <x v="1"/>
    <x v="0"/>
    <n v="2022"/>
    <n v="2"/>
    <n v="1"/>
    <s v="2022BP_Avg"/>
    <s v="KU_GS1"/>
    <s v="KU_GS"/>
    <s v="KU_GS"/>
    <s v="GS"/>
    <s v="GS1"/>
    <n v="0"/>
    <n v="0"/>
    <n v="0"/>
    <n v="4"/>
    <n v="64340"/>
  </r>
  <r>
    <x v="13"/>
    <n v="2"/>
    <x v="0"/>
    <s v="GS3"/>
    <n v="20034"/>
    <x v="1"/>
    <x v="0"/>
    <n v="2022"/>
    <n v="2"/>
    <n v="1"/>
    <s v="2022BP_Avg"/>
    <s v="KU_GS3"/>
    <s v="KU_GS"/>
    <s v="KU_GS"/>
    <s v="GS"/>
    <s v="GS3"/>
    <n v="0"/>
    <n v="0"/>
    <n v="0"/>
    <n v="4"/>
    <n v="20034"/>
  </r>
  <r>
    <x v="13"/>
    <n v="2"/>
    <x v="1"/>
    <s v="GS1"/>
    <n v="30276"/>
    <x v="1"/>
    <x v="0"/>
    <n v="2022"/>
    <n v="2"/>
    <n v="1"/>
    <s v="2022BP_Avg"/>
    <s v="LE_GS1"/>
    <s v="LE_GS"/>
    <s v="LE_GS"/>
    <s v="GS"/>
    <s v="GS1"/>
    <n v="0"/>
    <n v="0"/>
    <n v="0"/>
    <n v="2"/>
    <n v="30276"/>
  </r>
  <r>
    <x v="13"/>
    <n v="2"/>
    <x v="1"/>
    <s v="GS3"/>
    <n v="17144"/>
    <x v="1"/>
    <x v="0"/>
    <n v="2022"/>
    <n v="2"/>
    <n v="1"/>
    <s v="2022BP_Avg"/>
    <s v="LE_GS3"/>
    <s v="LE_GS"/>
    <s v="LE_GS"/>
    <s v="GS"/>
    <s v="GS3"/>
    <n v="0"/>
    <n v="0"/>
    <n v="0"/>
    <n v="2"/>
    <n v="17144"/>
  </r>
  <r>
    <x v="0"/>
    <n v="4"/>
    <x v="1"/>
    <s v="GS1"/>
    <n v="1255.9438788268496"/>
    <x v="2"/>
    <x v="0"/>
    <n v="2009"/>
    <n v="4"/>
    <n v="2"/>
    <s v="Hist"/>
    <s v="LE_GS1"/>
    <s v="LE_GS"/>
    <s v="LE_GS"/>
    <s v="GS"/>
    <s v="GS1"/>
    <n v="0"/>
    <n v="0"/>
    <n v="0"/>
    <n v="2"/>
    <n v="1255.9438788268496"/>
  </r>
  <r>
    <x v="0"/>
    <n v="5"/>
    <x v="1"/>
    <s v="GS1"/>
    <n v="1080.0816589202718"/>
    <x v="2"/>
    <x v="0"/>
    <n v="2009"/>
    <n v="5"/>
    <n v="2"/>
    <s v="Hist"/>
    <s v="LE_GS1"/>
    <s v="LE_GS"/>
    <s v="LE_GS"/>
    <s v="GS"/>
    <s v="GS1"/>
    <n v="0"/>
    <n v="0"/>
    <n v="0"/>
    <n v="2"/>
    <n v="1080.0816589202718"/>
  </r>
  <r>
    <x v="0"/>
    <n v="6"/>
    <x v="1"/>
    <s v="GS1"/>
    <n v="1367.5445237245808"/>
    <x v="2"/>
    <x v="0"/>
    <n v="2009"/>
    <n v="6"/>
    <n v="2"/>
    <s v="Hist"/>
    <s v="LE_GS1"/>
    <s v="LE_GS"/>
    <s v="LE_GS"/>
    <s v="GS"/>
    <s v="GS1"/>
    <n v="0"/>
    <n v="0"/>
    <n v="0"/>
    <n v="2"/>
    <n v="1367.5445237245808"/>
  </r>
  <r>
    <x v="0"/>
    <n v="7"/>
    <x v="1"/>
    <s v="GS1"/>
    <n v="1455.675949006481"/>
    <x v="2"/>
    <x v="0"/>
    <n v="2009"/>
    <n v="7"/>
    <n v="3"/>
    <s v="Hist"/>
    <s v="LE_GS1"/>
    <s v="LE_GS"/>
    <s v="LE_GS"/>
    <s v="GS"/>
    <s v="GS1"/>
    <n v="0"/>
    <n v="0"/>
    <n v="0"/>
    <n v="2"/>
    <n v="1455.675949006481"/>
  </r>
  <r>
    <x v="0"/>
    <n v="8"/>
    <x v="1"/>
    <s v="GS1"/>
    <n v="1409.4610080329851"/>
    <x v="2"/>
    <x v="0"/>
    <n v="2009"/>
    <n v="8"/>
    <n v="3"/>
    <s v="Hist"/>
    <s v="LE_GS1"/>
    <s v="LE_GS"/>
    <s v="LE_GS"/>
    <s v="GS"/>
    <s v="GS1"/>
    <n v="0"/>
    <n v="0"/>
    <n v="0"/>
    <n v="2"/>
    <n v="1409.4610080329851"/>
  </r>
  <r>
    <x v="0"/>
    <n v="9"/>
    <x v="1"/>
    <s v="GS1"/>
    <n v="1411.2623114147452"/>
    <x v="2"/>
    <x v="0"/>
    <n v="2009"/>
    <n v="9"/>
    <n v="3"/>
    <s v="Hist"/>
    <s v="LE_GS1"/>
    <s v="LE_GS"/>
    <s v="LE_GS"/>
    <s v="GS"/>
    <s v="GS1"/>
    <n v="0"/>
    <n v="0"/>
    <n v="0"/>
    <n v="2"/>
    <n v="1411.2623114147452"/>
  </r>
  <r>
    <x v="0"/>
    <n v="10"/>
    <x v="1"/>
    <s v="GS1"/>
    <n v="1197.8832776157622"/>
    <x v="2"/>
    <x v="0"/>
    <n v="2009"/>
    <n v="10"/>
    <n v="4"/>
    <s v="Hist"/>
    <s v="LE_GS1"/>
    <s v="LE_GS"/>
    <s v="LE_GS"/>
    <s v="GS"/>
    <s v="GS1"/>
    <n v="0"/>
    <n v="0"/>
    <n v="0"/>
    <n v="2"/>
    <n v="1197.8832776157622"/>
  </r>
  <r>
    <x v="0"/>
    <n v="11"/>
    <x v="1"/>
    <s v="GS1"/>
    <n v="1080.6300326056139"/>
    <x v="2"/>
    <x v="0"/>
    <n v="2009"/>
    <n v="11"/>
    <n v="4"/>
    <s v="Hist"/>
    <s v="LE_GS1"/>
    <s v="LE_GS"/>
    <s v="LE_GS"/>
    <s v="GS"/>
    <s v="GS1"/>
    <n v="0"/>
    <n v="0"/>
    <n v="0"/>
    <n v="2"/>
    <n v="1080.6300326056139"/>
  </r>
  <r>
    <x v="0"/>
    <n v="12"/>
    <x v="1"/>
    <s v="GS1"/>
    <n v="1282.1411036434383"/>
    <x v="2"/>
    <x v="0"/>
    <n v="2009"/>
    <n v="12"/>
    <n v="4"/>
    <s v="Hist"/>
    <s v="LE_GS1"/>
    <s v="LE_GS"/>
    <s v="LE_GS"/>
    <s v="GS"/>
    <s v="GS1"/>
    <n v="0"/>
    <n v="0"/>
    <n v="0"/>
    <n v="2"/>
    <n v="1282.1411036434383"/>
  </r>
  <r>
    <x v="1"/>
    <n v="1"/>
    <x v="1"/>
    <s v="GS1"/>
    <n v="1431.7665548295956"/>
    <x v="2"/>
    <x v="0"/>
    <n v="2010"/>
    <n v="1"/>
    <n v="1"/>
    <s v="Hist"/>
    <s v="LE_GS1"/>
    <s v="LE_GS"/>
    <s v="LE_GS"/>
    <s v="GS"/>
    <s v="GS1"/>
    <n v="0"/>
    <n v="0"/>
    <n v="0"/>
    <n v="2"/>
    <n v="1431.7665548295956"/>
  </r>
  <r>
    <x v="1"/>
    <n v="2"/>
    <x v="1"/>
    <s v="GS1"/>
    <n v="1341.1153832574232"/>
    <x v="2"/>
    <x v="0"/>
    <n v="2010"/>
    <n v="2"/>
    <n v="1"/>
    <s v="Hist"/>
    <s v="LE_GS1"/>
    <s v="LE_GS"/>
    <s v="LE_GS"/>
    <s v="GS"/>
    <s v="GS1"/>
    <n v="0"/>
    <n v="0"/>
    <n v="0"/>
    <n v="2"/>
    <n v="1341.1153832574232"/>
  </r>
  <r>
    <x v="1"/>
    <n v="3"/>
    <x v="1"/>
    <s v="GS1"/>
    <n v="1288.9741937755246"/>
    <x v="2"/>
    <x v="0"/>
    <n v="2010"/>
    <n v="3"/>
    <n v="1"/>
    <s v="Hist"/>
    <s v="LE_GS1"/>
    <s v="LE_GS"/>
    <s v="LE_GS"/>
    <s v="GS"/>
    <s v="GS1"/>
    <n v="0"/>
    <n v="0"/>
    <n v="0"/>
    <n v="2"/>
    <n v="1288.9741937755246"/>
  </r>
  <r>
    <x v="1"/>
    <n v="4"/>
    <x v="1"/>
    <s v="GS1"/>
    <n v="1184.0614127755475"/>
    <x v="2"/>
    <x v="0"/>
    <n v="2010"/>
    <n v="4"/>
    <n v="2"/>
    <s v="Hist"/>
    <s v="LE_GS1"/>
    <s v="LE_GS"/>
    <s v="LE_GS"/>
    <s v="GS"/>
    <s v="GS1"/>
    <n v="0"/>
    <n v="0"/>
    <n v="0"/>
    <n v="2"/>
    <n v="1184.0614127755475"/>
  </r>
  <r>
    <x v="1"/>
    <n v="5"/>
    <x v="1"/>
    <s v="GS1"/>
    <n v="1136.3195825400182"/>
    <x v="2"/>
    <x v="0"/>
    <n v="2010"/>
    <n v="5"/>
    <n v="2"/>
    <s v="Hist"/>
    <s v="LE_GS1"/>
    <s v="LE_GS"/>
    <s v="LE_GS"/>
    <s v="GS"/>
    <s v="GS1"/>
    <n v="0"/>
    <n v="0"/>
    <n v="0"/>
    <n v="2"/>
    <n v="1136.3195825400182"/>
  </r>
  <r>
    <x v="1"/>
    <n v="6"/>
    <x v="1"/>
    <s v="GS1"/>
    <n v="1490.81529693217"/>
    <x v="2"/>
    <x v="0"/>
    <n v="2010"/>
    <n v="6"/>
    <n v="2"/>
    <s v="Hist"/>
    <s v="LE_GS1"/>
    <s v="LE_GS"/>
    <s v="LE_GS"/>
    <s v="GS"/>
    <s v="GS1"/>
    <n v="0"/>
    <n v="0"/>
    <n v="0"/>
    <n v="2"/>
    <n v="1490.81529693217"/>
  </r>
  <r>
    <x v="1"/>
    <n v="7"/>
    <x v="1"/>
    <s v="GS1"/>
    <n v="1657.3336501566516"/>
    <x v="2"/>
    <x v="0"/>
    <n v="2010"/>
    <n v="7"/>
    <n v="3"/>
    <s v="Hist"/>
    <s v="LE_GS1"/>
    <s v="LE_GS"/>
    <s v="LE_GS"/>
    <s v="GS"/>
    <s v="GS1"/>
    <n v="0"/>
    <n v="0"/>
    <n v="0"/>
    <n v="2"/>
    <n v="1657.3336501566516"/>
  </r>
  <r>
    <x v="1"/>
    <n v="8"/>
    <x v="1"/>
    <s v="GS1"/>
    <n v="1649.6661521190008"/>
    <x v="2"/>
    <x v="0"/>
    <n v="2010"/>
    <n v="8"/>
    <n v="3"/>
    <s v="Hist"/>
    <s v="LE_GS1"/>
    <s v="LE_GS"/>
    <s v="LE_GS"/>
    <s v="GS"/>
    <s v="GS1"/>
    <n v="0"/>
    <n v="0"/>
    <n v="0"/>
    <n v="2"/>
    <n v="1649.6661521190008"/>
  </r>
  <r>
    <x v="1"/>
    <n v="9"/>
    <x v="1"/>
    <s v="GS1"/>
    <n v="1536.7626434562876"/>
    <x v="2"/>
    <x v="0"/>
    <n v="2010"/>
    <n v="9"/>
    <n v="3"/>
    <s v="Hist"/>
    <s v="LE_GS1"/>
    <s v="LE_GS"/>
    <s v="LE_GS"/>
    <s v="GS"/>
    <s v="GS1"/>
    <n v="0"/>
    <n v="0"/>
    <n v="0"/>
    <n v="2"/>
    <n v="1536.7626434562876"/>
  </r>
  <r>
    <x v="1"/>
    <n v="10"/>
    <x v="1"/>
    <s v="GS1"/>
    <n v="1248.2306343584528"/>
    <x v="2"/>
    <x v="0"/>
    <n v="2010"/>
    <n v="10"/>
    <n v="4"/>
    <s v="Hist"/>
    <s v="LE_GS1"/>
    <s v="LE_GS"/>
    <s v="LE_GS"/>
    <s v="GS"/>
    <s v="GS1"/>
    <n v="0"/>
    <n v="0"/>
    <n v="0"/>
    <n v="2"/>
    <n v="1248.2306343584528"/>
  </r>
  <r>
    <x v="1"/>
    <n v="11"/>
    <x v="1"/>
    <s v="GS1"/>
    <n v="1119.093105500893"/>
    <x v="2"/>
    <x v="0"/>
    <n v="2010"/>
    <n v="11"/>
    <n v="4"/>
    <s v="Hist"/>
    <s v="LE_GS1"/>
    <s v="LE_GS"/>
    <s v="LE_GS"/>
    <s v="GS"/>
    <s v="GS1"/>
    <n v="0"/>
    <n v="0"/>
    <n v="0"/>
    <n v="2"/>
    <n v="1119.093105500893"/>
  </r>
  <r>
    <x v="1"/>
    <n v="12"/>
    <x v="1"/>
    <s v="GS1"/>
    <n v="1377.0422495803023"/>
    <x v="2"/>
    <x v="0"/>
    <n v="2010"/>
    <n v="12"/>
    <n v="4"/>
    <s v="Hist"/>
    <s v="LE_GS1"/>
    <s v="LE_GS"/>
    <s v="LE_GS"/>
    <s v="GS"/>
    <s v="GS1"/>
    <n v="0"/>
    <n v="0"/>
    <n v="0"/>
    <n v="2"/>
    <n v="1377.0422495803023"/>
  </r>
  <r>
    <x v="2"/>
    <n v="1"/>
    <x v="1"/>
    <s v="GS1"/>
    <n v="1501.1609805496387"/>
    <x v="2"/>
    <x v="0"/>
    <n v="2011"/>
    <n v="1"/>
    <n v="1"/>
    <s v="Hist"/>
    <s v="LE_GS1"/>
    <s v="LE_GS"/>
    <s v="LE_GS"/>
    <s v="GS"/>
    <s v="GS1"/>
    <n v="0"/>
    <n v="0"/>
    <n v="0"/>
    <n v="2"/>
    <n v="1501.1609805496387"/>
  </r>
  <r>
    <x v="2"/>
    <n v="2"/>
    <x v="1"/>
    <s v="GS1"/>
    <n v="1289.7414678450414"/>
    <x v="2"/>
    <x v="0"/>
    <n v="2011"/>
    <n v="2"/>
    <n v="1"/>
    <s v="Hist"/>
    <s v="LE_GS1"/>
    <s v="LE_GS"/>
    <s v="LE_GS"/>
    <s v="GS"/>
    <s v="GS1"/>
    <n v="0"/>
    <n v="0"/>
    <n v="0"/>
    <n v="2"/>
    <n v="1289.7414678450414"/>
  </r>
  <r>
    <x v="2"/>
    <n v="3"/>
    <x v="1"/>
    <s v="GS1"/>
    <n v="1268.7932238910234"/>
    <x v="2"/>
    <x v="0"/>
    <n v="2011"/>
    <n v="3"/>
    <n v="1"/>
    <s v="Hist"/>
    <s v="LE_GS1"/>
    <s v="LE_GS"/>
    <s v="LE_GS"/>
    <s v="GS"/>
    <s v="GS1"/>
    <n v="0"/>
    <n v="0"/>
    <n v="0"/>
    <n v="2"/>
    <n v="1268.7932238910234"/>
  </r>
  <r>
    <x v="2"/>
    <n v="4"/>
    <x v="1"/>
    <s v="GS1"/>
    <n v="1203.7963908512274"/>
    <x v="2"/>
    <x v="0"/>
    <n v="2011"/>
    <n v="4"/>
    <n v="2"/>
    <s v="Hist"/>
    <s v="LE_GS1"/>
    <s v="LE_GS"/>
    <s v="LE_GS"/>
    <s v="GS"/>
    <s v="GS1"/>
    <n v="0"/>
    <n v="0"/>
    <n v="0"/>
    <n v="2"/>
    <n v="1203.7963908512274"/>
  </r>
  <r>
    <x v="2"/>
    <n v="5"/>
    <x v="1"/>
    <s v="GS1"/>
    <n v="1210.8118435286317"/>
    <x v="2"/>
    <x v="0"/>
    <n v="2011"/>
    <n v="5"/>
    <n v="2"/>
    <s v="Hist"/>
    <s v="LE_GS1"/>
    <s v="LE_GS"/>
    <s v="LE_GS"/>
    <s v="GS"/>
    <s v="GS1"/>
    <n v="0"/>
    <n v="0"/>
    <n v="0"/>
    <n v="2"/>
    <n v="1210.8118435286317"/>
  </r>
  <r>
    <x v="2"/>
    <n v="6"/>
    <x v="1"/>
    <s v="GS1"/>
    <n v="1468.636624148174"/>
    <x v="2"/>
    <x v="0"/>
    <n v="2011"/>
    <n v="6"/>
    <n v="2"/>
    <s v="Hist"/>
    <s v="LE_GS1"/>
    <s v="LE_GS"/>
    <s v="LE_GS"/>
    <s v="GS"/>
    <s v="GS1"/>
    <n v="0"/>
    <n v="0"/>
    <n v="0"/>
    <n v="2"/>
    <n v="1468.636624148174"/>
  </r>
  <r>
    <x v="2"/>
    <n v="7"/>
    <x v="1"/>
    <s v="GS1"/>
    <n v="1594.7623977058124"/>
    <x v="2"/>
    <x v="0"/>
    <n v="2011"/>
    <n v="7"/>
    <n v="3"/>
    <s v="Hist"/>
    <s v="LE_GS1"/>
    <s v="LE_GS"/>
    <s v="LE_GS"/>
    <s v="GS"/>
    <s v="GS1"/>
    <n v="0"/>
    <n v="0"/>
    <n v="0"/>
    <n v="2"/>
    <n v="1594.7623977058124"/>
  </r>
  <r>
    <x v="2"/>
    <n v="8"/>
    <x v="1"/>
    <s v="GS1"/>
    <n v="1719.5834673191191"/>
    <x v="2"/>
    <x v="0"/>
    <n v="2011"/>
    <n v="8"/>
    <n v="3"/>
    <s v="Hist"/>
    <s v="LE_GS1"/>
    <s v="LE_GS"/>
    <s v="LE_GS"/>
    <s v="GS"/>
    <s v="GS1"/>
    <n v="0"/>
    <n v="0"/>
    <n v="0"/>
    <n v="2"/>
    <n v="1719.5834673191191"/>
  </r>
  <r>
    <x v="2"/>
    <n v="9"/>
    <x v="1"/>
    <s v="GS1"/>
    <n v="1535.4328754674775"/>
    <x v="2"/>
    <x v="0"/>
    <n v="2011"/>
    <n v="9"/>
    <n v="3"/>
    <s v="Hist"/>
    <s v="LE_GS1"/>
    <s v="LE_GS"/>
    <s v="LE_GS"/>
    <s v="GS"/>
    <s v="GS1"/>
    <n v="0"/>
    <n v="0"/>
    <n v="0"/>
    <n v="2"/>
    <n v="1535.4328754674775"/>
  </r>
  <r>
    <x v="2"/>
    <n v="10"/>
    <x v="1"/>
    <s v="GS1"/>
    <n v="1172.0298988201519"/>
    <x v="2"/>
    <x v="0"/>
    <n v="2011"/>
    <n v="10"/>
    <n v="4"/>
    <s v="Hist"/>
    <s v="LE_GS1"/>
    <s v="LE_GS"/>
    <s v="LE_GS"/>
    <s v="GS"/>
    <s v="GS1"/>
    <n v="0"/>
    <n v="0"/>
    <n v="0"/>
    <n v="2"/>
    <n v="1172.0298988201519"/>
  </r>
  <r>
    <x v="2"/>
    <n v="11"/>
    <x v="1"/>
    <s v="GS1"/>
    <n v="1092.3591193201769"/>
    <x v="2"/>
    <x v="0"/>
    <n v="2011"/>
    <n v="11"/>
    <n v="4"/>
    <s v="Hist"/>
    <s v="LE_GS1"/>
    <s v="LE_GS"/>
    <s v="LE_GS"/>
    <s v="GS"/>
    <s v="GS1"/>
    <n v="0"/>
    <n v="0"/>
    <n v="0"/>
    <n v="2"/>
    <n v="1092.3591193201769"/>
  </r>
  <r>
    <x v="2"/>
    <n v="12"/>
    <x v="1"/>
    <s v="GS1"/>
    <n v="1204.3952648193617"/>
    <x v="2"/>
    <x v="0"/>
    <n v="2011"/>
    <n v="12"/>
    <n v="4"/>
    <s v="Hist"/>
    <s v="LE_GS1"/>
    <s v="LE_GS"/>
    <s v="LE_GS"/>
    <s v="GS"/>
    <s v="GS1"/>
    <n v="0"/>
    <n v="0"/>
    <n v="0"/>
    <n v="2"/>
    <n v="1204.3952648193617"/>
  </r>
  <r>
    <x v="3"/>
    <n v="1"/>
    <x v="1"/>
    <s v="GS1"/>
    <n v="1356.6688595723833"/>
    <x v="2"/>
    <x v="0"/>
    <n v="2012"/>
    <n v="1"/>
    <n v="1"/>
    <s v="Hist"/>
    <s v="LE_GS1"/>
    <s v="LE_GS"/>
    <s v="LE_GS"/>
    <s v="GS"/>
    <s v="GS1"/>
    <n v="0"/>
    <n v="0"/>
    <n v="0"/>
    <n v="2"/>
    <n v="1356.6688595723833"/>
  </r>
  <r>
    <x v="3"/>
    <n v="2"/>
    <x v="1"/>
    <s v="GS1"/>
    <n v="1266.0076194470657"/>
    <x v="2"/>
    <x v="0"/>
    <n v="2012"/>
    <n v="2"/>
    <n v="1"/>
    <s v="Hist"/>
    <s v="LE_GS1"/>
    <s v="LE_GS"/>
    <s v="LE_GS"/>
    <s v="GS"/>
    <s v="GS1"/>
    <n v="0"/>
    <n v="0"/>
    <n v="0"/>
    <n v="2"/>
    <n v="1266.0076194470657"/>
  </r>
  <r>
    <x v="3"/>
    <n v="3"/>
    <x v="1"/>
    <s v="GS1"/>
    <n v="1174.0488196675512"/>
    <x v="2"/>
    <x v="0"/>
    <n v="2012"/>
    <n v="3"/>
    <n v="1"/>
    <s v="Hist"/>
    <s v="LE_GS1"/>
    <s v="LE_GS"/>
    <s v="LE_GS"/>
    <s v="GS"/>
    <s v="GS1"/>
    <n v="0"/>
    <n v="0"/>
    <n v="0"/>
    <n v="2"/>
    <n v="1174.0488196675512"/>
  </r>
  <r>
    <x v="3"/>
    <n v="4"/>
    <x v="1"/>
    <s v="GS1"/>
    <n v="1148.4358580748701"/>
    <x v="2"/>
    <x v="0"/>
    <n v="2012"/>
    <n v="4"/>
    <n v="2"/>
    <s v="Hist"/>
    <s v="LE_GS1"/>
    <s v="LE_GS"/>
    <s v="LE_GS"/>
    <s v="GS"/>
    <s v="GS1"/>
    <n v="0"/>
    <n v="0"/>
    <n v="0"/>
    <n v="2"/>
    <n v="1148.4358580748701"/>
  </r>
  <r>
    <x v="3"/>
    <n v="5"/>
    <x v="1"/>
    <s v="GS1"/>
    <n v="1238.6909477648371"/>
    <x v="2"/>
    <x v="0"/>
    <n v="2012"/>
    <n v="5"/>
    <n v="2"/>
    <s v="Hist"/>
    <s v="LE_GS1"/>
    <s v="LE_GS"/>
    <s v="LE_GS"/>
    <s v="GS"/>
    <s v="GS1"/>
    <n v="0"/>
    <n v="0"/>
    <n v="0"/>
    <n v="2"/>
    <n v="1238.6909477648371"/>
  </r>
  <r>
    <x v="3"/>
    <n v="6"/>
    <x v="1"/>
    <s v="GS1"/>
    <n v="1439.7046650175939"/>
    <x v="2"/>
    <x v="0"/>
    <n v="2012"/>
    <n v="6"/>
    <n v="2"/>
    <s v="Hist"/>
    <s v="LE_GS1"/>
    <s v="LE_GS"/>
    <s v="LE_GS"/>
    <s v="GS"/>
    <s v="GS1"/>
    <n v="0"/>
    <n v="0"/>
    <n v="0"/>
    <n v="2"/>
    <n v="1439.7046650175939"/>
  </r>
  <r>
    <x v="3"/>
    <n v="7"/>
    <x v="1"/>
    <s v="GS1"/>
    <n v="1655.8736080178173"/>
    <x v="2"/>
    <x v="0"/>
    <n v="2012"/>
    <n v="7"/>
    <n v="3"/>
    <s v="Hist"/>
    <s v="LE_GS1"/>
    <s v="LE_GS"/>
    <s v="LE_GS"/>
    <s v="GS"/>
    <s v="GS1"/>
    <n v="0"/>
    <n v="0"/>
    <n v="0"/>
    <n v="2"/>
    <n v="1655.8736080178173"/>
  </r>
  <r>
    <x v="3"/>
    <n v="8"/>
    <x v="1"/>
    <s v="GS1"/>
    <n v="1585.6089922048998"/>
    <x v="2"/>
    <x v="0"/>
    <n v="2012"/>
    <n v="8"/>
    <n v="3"/>
    <s v="Hist"/>
    <s v="LE_GS1"/>
    <s v="LE_GS"/>
    <s v="LE_GS"/>
    <s v="GS"/>
    <s v="GS1"/>
    <n v="0"/>
    <n v="0"/>
    <n v="0"/>
    <n v="2"/>
    <n v="1585.6089922048998"/>
  </r>
  <r>
    <x v="3"/>
    <n v="9"/>
    <x v="1"/>
    <s v="GS1"/>
    <n v="1518.2936485827704"/>
    <x v="2"/>
    <x v="0"/>
    <n v="2012"/>
    <n v="9"/>
    <n v="3"/>
    <s v="Hist"/>
    <s v="LE_GS1"/>
    <s v="LE_GS"/>
    <s v="LE_GS"/>
    <s v="GS"/>
    <s v="GS1"/>
    <n v="0"/>
    <n v="0"/>
    <n v="0"/>
    <n v="2"/>
    <n v="1518.2936485827704"/>
  </r>
  <r>
    <x v="3"/>
    <n v="10"/>
    <x v="1"/>
    <s v="GS1"/>
    <n v="1166.2972315815068"/>
    <x v="2"/>
    <x v="0"/>
    <n v="2012"/>
    <n v="10"/>
    <n v="4"/>
    <s v="Hist"/>
    <s v="LE_GS1"/>
    <s v="LE_GS"/>
    <s v="LE_GS"/>
    <s v="GS"/>
    <s v="GS1"/>
    <n v="0"/>
    <n v="0"/>
    <n v="0"/>
    <n v="2"/>
    <n v="1166.2972315815068"/>
  </r>
  <r>
    <x v="3"/>
    <n v="11"/>
    <x v="1"/>
    <s v="GS1"/>
    <n v="1151.2265565350176"/>
    <x v="2"/>
    <x v="0"/>
    <n v="2012"/>
    <n v="11"/>
    <n v="4"/>
    <s v="Hist"/>
    <s v="LE_GS1"/>
    <s v="LE_GS"/>
    <s v="LE_GS"/>
    <s v="GS"/>
    <s v="GS1"/>
    <n v="0"/>
    <n v="0"/>
    <n v="0"/>
    <n v="2"/>
    <n v="1151.2265565350176"/>
  </r>
  <r>
    <x v="3"/>
    <n v="12"/>
    <x v="1"/>
    <s v="GS1"/>
    <n v="1182.638006381798"/>
    <x v="2"/>
    <x v="0"/>
    <n v="2012"/>
    <n v="12"/>
    <n v="4"/>
    <s v="Hist"/>
    <s v="LE_GS1"/>
    <s v="LE_GS"/>
    <s v="LE_GS"/>
    <s v="GS"/>
    <s v="GS1"/>
    <n v="0"/>
    <n v="0"/>
    <n v="0"/>
    <n v="2"/>
    <n v="1182.638006381798"/>
  </r>
  <r>
    <x v="4"/>
    <n v="1"/>
    <x v="1"/>
    <s v="GS1"/>
    <n v="1351.0858220576531"/>
    <x v="2"/>
    <x v="0"/>
    <n v="2013"/>
    <n v="1"/>
    <n v="1"/>
    <s v="Hist"/>
    <s v="LE_GS1"/>
    <s v="LE_GS"/>
    <s v="LE_GS"/>
    <s v="GS"/>
    <s v="GS1"/>
    <n v="0"/>
    <n v="0"/>
    <n v="0"/>
    <n v="2"/>
    <n v="1351.0858220576531"/>
  </r>
  <r>
    <x v="4"/>
    <n v="2"/>
    <x v="1"/>
    <s v="GS1"/>
    <n v="1293.9995157719977"/>
    <x v="2"/>
    <x v="0"/>
    <n v="2013"/>
    <n v="2"/>
    <n v="1"/>
    <s v="Hist"/>
    <s v="LE_GS1"/>
    <s v="LE_GS"/>
    <s v="LE_GS"/>
    <s v="GS"/>
    <s v="GS1"/>
    <n v="0"/>
    <n v="0"/>
    <n v="0"/>
    <n v="2"/>
    <n v="1293.9995157719977"/>
  </r>
  <r>
    <x v="4"/>
    <n v="3"/>
    <x v="1"/>
    <s v="GS1"/>
    <n v="1261.5755221819438"/>
    <x v="2"/>
    <x v="0"/>
    <n v="2013"/>
    <n v="3"/>
    <n v="1"/>
    <s v="Hist"/>
    <s v="LE_GS1"/>
    <s v="LE_GS"/>
    <s v="LE_GS"/>
    <s v="GS"/>
    <s v="GS1"/>
    <n v="0"/>
    <n v="0"/>
    <n v="0"/>
    <n v="2"/>
    <n v="1261.5755221819438"/>
  </r>
  <r>
    <x v="4"/>
    <n v="4"/>
    <x v="1"/>
    <s v="GS1"/>
    <n v="1183.368822210726"/>
    <x v="2"/>
    <x v="0"/>
    <n v="2013"/>
    <n v="4"/>
    <n v="2"/>
    <s v="Hist"/>
    <s v="LE_GS1"/>
    <s v="LE_GS"/>
    <s v="LE_GS"/>
    <s v="GS"/>
    <s v="GS1"/>
    <n v="0"/>
    <n v="0"/>
    <n v="0"/>
    <n v="2"/>
    <n v="1183.368822210726"/>
  </r>
  <r>
    <x v="4"/>
    <n v="5"/>
    <x v="1"/>
    <s v="GS1"/>
    <n v="1121.0637549161663"/>
    <x v="2"/>
    <x v="0"/>
    <n v="2013"/>
    <n v="5"/>
    <n v="2"/>
    <s v="Hist"/>
    <s v="LE_GS1"/>
    <s v="LE_GS"/>
    <s v="LE_GS"/>
    <s v="GS"/>
    <s v="GS1"/>
    <n v="0"/>
    <n v="0"/>
    <n v="0"/>
    <n v="2"/>
    <n v="1121.0637549161663"/>
  </r>
  <r>
    <x v="4"/>
    <n v="6"/>
    <x v="1"/>
    <s v="GS1"/>
    <n v="1339.1053557871489"/>
    <x v="2"/>
    <x v="0"/>
    <n v="2013"/>
    <n v="6"/>
    <n v="2"/>
    <s v="Hist"/>
    <s v="LE_GS1"/>
    <s v="LE_GS"/>
    <s v="LE_GS"/>
    <s v="GS"/>
    <s v="GS1"/>
    <n v="0"/>
    <n v="0"/>
    <n v="0"/>
    <n v="2"/>
    <n v="1339.1053557871489"/>
  </r>
  <r>
    <x v="4"/>
    <n v="7"/>
    <x v="1"/>
    <s v="GS1"/>
    <n v="1452.7764884652577"/>
    <x v="2"/>
    <x v="0"/>
    <n v="2013"/>
    <n v="7"/>
    <n v="3"/>
    <s v="Hist"/>
    <s v="LE_GS1"/>
    <s v="LE_GS"/>
    <s v="LE_GS"/>
    <s v="GS"/>
    <s v="GS1"/>
    <n v="0"/>
    <n v="0"/>
    <n v="0"/>
    <n v="2"/>
    <n v="1452.7764884652577"/>
  </r>
  <r>
    <x v="4"/>
    <n v="8"/>
    <x v="1"/>
    <s v="GS1"/>
    <n v="1465.8631335131024"/>
    <x v="2"/>
    <x v="0"/>
    <n v="2013"/>
    <n v="8"/>
    <n v="3"/>
    <s v="Hist"/>
    <s v="LE_GS1"/>
    <s v="LE_GS"/>
    <s v="LE_GS"/>
    <s v="GS"/>
    <s v="GS1"/>
    <n v="0"/>
    <n v="0"/>
    <n v="0"/>
    <n v="2"/>
    <n v="1465.8631335131024"/>
  </r>
  <r>
    <x v="4"/>
    <n v="9"/>
    <x v="1"/>
    <s v="GS1"/>
    <n v="1492.4014729781127"/>
    <x v="2"/>
    <x v="0"/>
    <n v="2013"/>
    <n v="9"/>
    <n v="3"/>
    <s v="Hist"/>
    <s v="LE_GS1"/>
    <s v="LE_GS"/>
    <s v="LE_GS"/>
    <s v="GS"/>
    <s v="GS1"/>
    <n v="0"/>
    <n v="0"/>
    <n v="0"/>
    <n v="2"/>
    <n v="1492.4014729781127"/>
  </r>
  <r>
    <x v="4"/>
    <n v="10"/>
    <x v="1"/>
    <s v="GS1"/>
    <n v="1242.1444055822974"/>
    <x v="2"/>
    <x v="0"/>
    <n v="2013"/>
    <n v="10"/>
    <n v="4"/>
    <s v="Hist"/>
    <s v="LE_GS1"/>
    <s v="LE_GS"/>
    <s v="LE_GS"/>
    <s v="GS"/>
    <s v="GS1"/>
    <n v="0"/>
    <n v="0"/>
    <n v="0"/>
    <n v="2"/>
    <n v="1242.1444055822974"/>
  </r>
  <r>
    <x v="4"/>
    <n v="11"/>
    <x v="1"/>
    <s v="GS1"/>
    <n v="1117.856771555309"/>
    <x v="2"/>
    <x v="0"/>
    <n v="2013"/>
    <n v="11"/>
    <n v="4"/>
    <s v="Hist"/>
    <s v="LE_GS1"/>
    <s v="LE_GS"/>
    <s v="LE_GS"/>
    <s v="GS"/>
    <s v="GS1"/>
    <n v="0"/>
    <n v="0"/>
    <n v="0"/>
    <n v="2"/>
    <n v="1117.856771555309"/>
  </r>
  <r>
    <x v="4"/>
    <n v="12"/>
    <x v="1"/>
    <s v="GS1"/>
    <n v="1299.4523273922823"/>
    <x v="2"/>
    <x v="0"/>
    <n v="2013"/>
    <n v="12"/>
    <n v="4"/>
    <s v="Hist"/>
    <s v="LE_GS1"/>
    <s v="LE_GS"/>
    <s v="LE_GS"/>
    <s v="GS"/>
    <s v="GS1"/>
    <n v="0"/>
    <n v="0"/>
    <n v="0"/>
    <n v="2"/>
    <n v="1299.4523273922823"/>
  </r>
  <r>
    <x v="5"/>
    <n v="1"/>
    <x v="1"/>
    <s v="GS1"/>
    <n v="1455.7592880594436"/>
    <x v="2"/>
    <x v="0"/>
    <n v="2014"/>
    <n v="1"/>
    <n v="1"/>
    <s v="Hist"/>
    <s v="LE_GS1"/>
    <s v="LE_GS"/>
    <s v="LE_GS"/>
    <s v="GS"/>
    <s v="GS1"/>
    <n v="0"/>
    <n v="0"/>
    <n v="0"/>
    <n v="2"/>
    <n v="1455.7592880594436"/>
  </r>
  <r>
    <x v="5"/>
    <n v="2"/>
    <x v="1"/>
    <s v="GS1"/>
    <n v="1353.3705941243484"/>
    <x v="2"/>
    <x v="0"/>
    <n v="2014"/>
    <n v="2"/>
    <n v="1"/>
    <s v="Hist"/>
    <s v="LE_GS1"/>
    <s v="LE_GS"/>
    <s v="LE_GS"/>
    <s v="GS"/>
    <s v="GS1"/>
    <n v="0"/>
    <n v="0"/>
    <n v="0"/>
    <n v="2"/>
    <n v="1353.3705941243484"/>
  </r>
  <r>
    <x v="5"/>
    <n v="3"/>
    <x v="1"/>
    <s v="GS1"/>
    <n v="1245.6420476075648"/>
    <x v="2"/>
    <x v="0"/>
    <n v="2014"/>
    <n v="3"/>
    <n v="1"/>
    <s v="Hist"/>
    <s v="LE_GS1"/>
    <s v="LE_GS"/>
    <s v="LE_GS"/>
    <s v="GS"/>
    <s v="GS1"/>
    <n v="0"/>
    <n v="0"/>
    <n v="0"/>
    <n v="2"/>
    <n v="1245.6420476075648"/>
  </r>
  <r>
    <x v="5"/>
    <n v="4"/>
    <x v="1"/>
    <s v="GS1"/>
    <n v="1082.1705896543406"/>
    <x v="2"/>
    <x v="0"/>
    <n v="2014"/>
    <n v="4"/>
    <n v="2"/>
    <s v="Hist"/>
    <s v="LE_GS1"/>
    <s v="LE_GS"/>
    <s v="LE_GS"/>
    <s v="GS"/>
    <s v="GS1"/>
    <n v="0"/>
    <n v="0"/>
    <n v="0"/>
    <n v="2"/>
    <n v="1082.1705896543406"/>
  </r>
  <r>
    <x v="5"/>
    <n v="5"/>
    <x v="1"/>
    <s v="GS1"/>
    <n v="1137.5883393428123"/>
    <x v="2"/>
    <x v="0"/>
    <n v="2014"/>
    <n v="5"/>
    <n v="2"/>
    <s v="Hist"/>
    <s v="LE_GS1"/>
    <s v="LE_GS"/>
    <s v="LE_GS"/>
    <s v="GS"/>
    <s v="GS1"/>
    <n v="0"/>
    <n v="0"/>
    <n v="0"/>
    <n v="2"/>
    <n v="1137.5883393428123"/>
  </r>
  <r>
    <x v="5"/>
    <n v="6"/>
    <x v="1"/>
    <s v="GS1"/>
    <n v="1226.8620591581343"/>
    <x v="2"/>
    <x v="0"/>
    <n v="2014"/>
    <n v="6"/>
    <n v="2"/>
    <s v="Hist"/>
    <s v="LE_GS1"/>
    <s v="LE_GS"/>
    <s v="LE_GS"/>
    <s v="GS"/>
    <s v="GS1"/>
    <n v="0"/>
    <n v="0"/>
    <n v="0"/>
    <n v="2"/>
    <n v="1226.8620591581343"/>
  </r>
  <r>
    <x v="5"/>
    <n v="7"/>
    <x v="1"/>
    <s v="GS1"/>
    <n v="1337.4175495982365"/>
    <x v="2"/>
    <x v="0"/>
    <n v="2014"/>
    <n v="7"/>
    <n v="3"/>
    <s v="Hist"/>
    <s v="LE_GS1"/>
    <s v="LE_GS"/>
    <s v="LE_GS"/>
    <s v="GS"/>
    <s v="GS1"/>
    <n v="0"/>
    <n v="0"/>
    <n v="0"/>
    <n v="2"/>
    <n v="1337.4175495982365"/>
  </r>
  <r>
    <x v="5"/>
    <n v="8"/>
    <x v="1"/>
    <s v="GS1"/>
    <n v="1204.9166874443456"/>
    <x v="2"/>
    <x v="0"/>
    <n v="2014"/>
    <n v="8"/>
    <n v="3"/>
    <s v="Hist"/>
    <s v="LE_GS1"/>
    <s v="LE_GS"/>
    <s v="LE_GS"/>
    <s v="GS"/>
    <s v="GS1"/>
    <n v="0"/>
    <n v="0"/>
    <n v="0"/>
    <n v="2"/>
    <n v="1204.9166874443456"/>
  </r>
  <r>
    <x v="5"/>
    <n v="9"/>
    <x v="1"/>
    <s v="GS1"/>
    <n v="1256.3080885226102"/>
    <x v="2"/>
    <x v="0"/>
    <n v="2014"/>
    <n v="9"/>
    <n v="3"/>
    <s v="Hist"/>
    <s v="LE_GS1"/>
    <s v="LE_GS"/>
    <s v="LE_GS"/>
    <s v="GS"/>
    <s v="GS1"/>
    <n v="0"/>
    <n v="0"/>
    <n v="0"/>
    <n v="2"/>
    <n v="1256.3080885226102"/>
  </r>
  <r>
    <x v="5"/>
    <n v="10"/>
    <x v="1"/>
    <s v="GS1"/>
    <n v="1036.6602359127407"/>
    <x v="2"/>
    <x v="0"/>
    <n v="2014"/>
    <n v="10"/>
    <n v="4"/>
    <s v="Hist"/>
    <s v="LE_GS1"/>
    <s v="LE_GS"/>
    <s v="LE_GS"/>
    <s v="GS"/>
    <s v="GS1"/>
    <n v="0"/>
    <n v="0"/>
    <n v="0"/>
    <n v="2"/>
    <n v="1036.6602359127407"/>
  </r>
  <r>
    <x v="5"/>
    <n v="11"/>
    <x v="1"/>
    <s v="GS1"/>
    <n v="975.26689405244088"/>
    <x v="2"/>
    <x v="0"/>
    <n v="2014"/>
    <n v="11"/>
    <n v="4"/>
    <s v="Hist"/>
    <s v="LE_GS1"/>
    <s v="LE_GS"/>
    <s v="LE_GS"/>
    <s v="GS"/>
    <s v="GS1"/>
    <n v="0"/>
    <n v="0"/>
    <n v="0"/>
    <n v="2"/>
    <n v="975.26689405244088"/>
  </r>
  <r>
    <x v="5"/>
    <n v="12"/>
    <x v="1"/>
    <s v="GS1"/>
    <n v="1142.8352516202146"/>
    <x v="2"/>
    <x v="0"/>
    <n v="2014"/>
    <n v="12"/>
    <n v="4"/>
    <s v="Hist"/>
    <s v="LE_GS1"/>
    <s v="LE_GS"/>
    <s v="LE_GS"/>
    <s v="GS"/>
    <s v="GS1"/>
    <n v="0"/>
    <n v="0"/>
    <n v="0"/>
    <n v="2"/>
    <n v="1142.8352516202146"/>
  </r>
  <r>
    <x v="6"/>
    <n v="1"/>
    <x v="1"/>
    <s v="GS1"/>
    <n v="1243.6357751759754"/>
    <x v="2"/>
    <x v="0"/>
    <n v="2015"/>
    <n v="1"/>
    <n v="1"/>
    <s v="Hist"/>
    <s v="LE_GS1"/>
    <s v="LE_GS"/>
    <s v="LE_GS"/>
    <s v="GS"/>
    <s v="GS1"/>
    <n v="0"/>
    <n v="0"/>
    <n v="0"/>
    <n v="2"/>
    <n v="1243.6357751759754"/>
  </r>
  <r>
    <x v="6"/>
    <n v="2"/>
    <x v="1"/>
    <s v="GS1"/>
    <n v="1179.2993610336428"/>
    <x v="2"/>
    <x v="0"/>
    <n v="2015"/>
    <n v="2"/>
    <n v="1"/>
    <s v="Hist"/>
    <s v="LE_GS1"/>
    <s v="LE_GS"/>
    <s v="LE_GS"/>
    <s v="GS"/>
    <s v="GS1"/>
    <n v="0"/>
    <n v="0"/>
    <n v="0"/>
    <n v="2"/>
    <n v="1179.2993610336428"/>
  </r>
  <r>
    <x v="6"/>
    <n v="3"/>
    <x v="1"/>
    <s v="GS1"/>
    <n v="1157.3298390512496"/>
    <x v="2"/>
    <x v="0"/>
    <n v="2015"/>
    <n v="3"/>
    <n v="1"/>
    <s v="Hist"/>
    <s v="LE_GS1"/>
    <s v="LE_GS"/>
    <s v="LE_GS"/>
    <s v="GS"/>
    <s v="GS1"/>
    <n v="0"/>
    <n v="0"/>
    <n v="0"/>
    <n v="2"/>
    <n v="1157.3298390512496"/>
  </r>
  <r>
    <x v="6"/>
    <n v="4"/>
    <x v="1"/>
    <s v="GS1"/>
    <n v="955.68755079684797"/>
    <x v="2"/>
    <x v="0"/>
    <n v="2015"/>
    <n v="4"/>
    <n v="2"/>
    <s v="Hist"/>
    <s v="LE_GS1"/>
    <s v="LE_GS"/>
    <s v="LE_GS"/>
    <s v="GS"/>
    <s v="GS1"/>
    <n v="0"/>
    <n v="0"/>
    <n v="0"/>
    <n v="2"/>
    <n v="955.68755079684797"/>
  </r>
  <r>
    <x v="6"/>
    <n v="5"/>
    <x v="1"/>
    <s v="GS1"/>
    <n v="967.43267053495617"/>
    <x v="2"/>
    <x v="0"/>
    <n v="2015"/>
    <n v="5"/>
    <n v="2"/>
    <s v="Hist"/>
    <s v="LE_GS1"/>
    <s v="LE_GS"/>
    <s v="LE_GS"/>
    <s v="GS"/>
    <s v="GS1"/>
    <n v="0"/>
    <n v="0"/>
    <n v="0"/>
    <n v="2"/>
    <n v="967.43267053495617"/>
  </r>
  <r>
    <x v="6"/>
    <n v="6"/>
    <x v="1"/>
    <s v="GS1"/>
    <n v="1171.6128747484022"/>
    <x v="2"/>
    <x v="0"/>
    <n v="2015"/>
    <n v="6"/>
    <n v="2"/>
    <s v="Hist"/>
    <s v="LE_GS1"/>
    <s v="LE_GS"/>
    <s v="LE_GS"/>
    <s v="GS"/>
    <s v="GS1"/>
    <n v="0"/>
    <n v="0"/>
    <n v="0"/>
    <n v="2"/>
    <n v="1171.6128747484022"/>
  </r>
  <r>
    <x v="6"/>
    <n v="7"/>
    <x v="1"/>
    <s v="GS1"/>
    <n v="1272.4835048639504"/>
    <x v="2"/>
    <x v="0"/>
    <n v="2015"/>
    <n v="7"/>
    <n v="3"/>
    <s v="Hist"/>
    <s v="LE_GS1"/>
    <s v="LE_GS"/>
    <s v="LE_GS"/>
    <s v="GS"/>
    <s v="GS1"/>
    <n v="0"/>
    <n v="0"/>
    <n v="0"/>
    <n v="2"/>
    <n v="1272.4835048639504"/>
  </r>
  <r>
    <x v="6"/>
    <n v="8"/>
    <x v="1"/>
    <s v="GS1"/>
    <n v="1306.7126152541773"/>
    <x v="2"/>
    <x v="0"/>
    <n v="2015"/>
    <n v="8"/>
    <n v="3"/>
    <s v="Hist"/>
    <s v="LE_GS1"/>
    <s v="LE_GS"/>
    <s v="LE_GS"/>
    <s v="GS"/>
    <s v="GS1"/>
    <n v="0"/>
    <n v="0"/>
    <n v="0"/>
    <n v="2"/>
    <n v="1306.7126152541773"/>
  </r>
  <r>
    <x v="6"/>
    <n v="9"/>
    <x v="1"/>
    <s v="GS1"/>
    <n v="1271.5402830221972"/>
    <x v="2"/>
    <x v="0"/>
    <n v="2015"/>
    <n v="9"/>
    <n v="3"/>
    <s v="Hist"/>
    <s v="LE_GS1"/>
    <s v="LE_GS"/>
    <s v="LE_GS"/>
    <s v="GS"/>
    <s v="GS1"/>
    <n v="0"/>
    <n v="0"/>
    <n v="0"/>
    <n v="2"/>
    <n v="1271.5402830221972"/>
  </r>
  <r>
    <x v="6"/>
    <n v="10"/>
    <x v="1"/>
    <s v="GS1"/>
    <n v="1016.1525567579037"/>
    <x v="2"/>
    <x v="0"/>
    <n v="2015"/>
    <n v="10"/>
    <n v="4"/>
    <s v="Hist"/>
    <s v="LE_GS1"/>
    <s v="LE_GS"/>
    <s v="LE_GS"/>
    <s v="GS"/>
    <s v="GS1"/>
    <n v="0"/>
    <n v="0"/>
    <n v="0"/>
    <n v="2"/>
    <n v="1016.1525567579037"/>
  </r>
  <r>
    <x v="6"/>
    <n v="11"/>
    <x v="1"/>
    <s v="GS1"/>
    <n v="934.36088417329802"/>
    <x v="2"/>
    <x v="0"/>
    <n v="2015"/>
    <n v="11"/>
    <n v="4"/>
    <s v="Hist"/>
    <s v="LE_GS1"/>
    <s v="LE_GS"/>
    <s v="LE_GS"/>
    <s v="GS"/>
    <s v="GS1"/>
    <n v="0"/>
    <n v="0"/>
    <n v="0"/>
    <n v="2"/>
    <n v="934.36088417329802"/>
  </r>
  <r>
    <x v="6"/>
    <n v="12"/>
    <x v="1"/>
    <s v="GS1"/>
    <n v="1070.1846566826787"/>
    <x v="2"/>
    <x v="0"/>
    <n v="2015"/>
    <n v="12"/>
    <n v="4"/>
    <s v="Hist"/>
    <s v="LE_GS1"/>
    <s v="LE_GS"/>
    <s v="LE_GS"/>
    <s v="GS"/>
    <s v="GS1"/>
    <n v="0"/>
    <n v="0"/>
    <n v="0"/>
    <n v="2"/>
    <n v="1070.1846566826787"/>
  </r>
  <r>
    <x v="7"/>
    <n v="1"/>
    <x v="1"/>
    <s v="GS1"/>
    <n v="1168.1445723568049"/>
    <x v="2"/>
    <x v="0"/>
    <n v="2016"/>
    <n v="1"/>
    <n v="1"/>
    <s v="Hist"/>
    <s v="LE_GS1"/>
    <s v="LE_GS"/>
    <s v="LE_GS"/>
    <s v="GS"/>
    <s v="GS1"/>
    <n v="0"/>
    <n v="0"/>
    <n v="0"/>
    <n v="2"/>
    <n v="1168.1445723568049"/>
  </r>
  <r>
    <x v="7"/>
    <n v="2"/>
    <x v="1"/>
    <s v="GS1"/>
    <n v="1117.4455148563766"/>
    <x v="2"/>
    <x v="0"/>
    <n v="2016"/>
    <n v="2"/>
    <n v="1"/>
    <s v="Hist"/>
    <s v="LE_GS1"/>
    <s v="LE_GS"/>
    <s v="LE_GS"/>
    <s v="GS"/>
    <s v="GS1"/>
    <n v="0"/>
    <n v="0"/>
    <n v="0"/>
    <n v="2"/>
    <n v="1117.4455148563766"/>
  </r>
  <r>
    <x v="7"/>
    <n v="3"/>
    <x v="1"/>
    <s v="GS1"/>
    <n v="1000.2104446560174"/>
    <x v="2"/>
    <x v="0"/>
    <n v="2016"/>
    <n v="3"/>
    <n v="1"/>
    <s v="Hist"/>
    <s v="LE_GS1"/>
    <s v="LE_GS"/>
    <s v="LE_GS"/>
    <s v="GS"/>
    <s v="GS1"/>
    <n v="0"/>
    <n v="0"/>
    <n v="0"/>
    <n v="2"/>
    <n v="1000.2104446560174"/>
  </r>
  <r>
    <x v="7"/>
    <n v="4"/>
    <x v="1"/>
    <s v="GS1"/>
    <n v="953.75817085639744"/>
    <x v="2"/>
    <x v="0"/>
    <n v="2016"/>
    <n v="4"/>
    <n v="2"/>
    <s v="Hist"/>
    <s v="LE_GS1"/>
    <s v="LE_GS"/>
    <s v="LE_GS"/>
    <s v="GS"/>
    <s v="GS1"/>
    <n v="0"/>
    <n v="0"/>
    <n v="0"/>
    <n v="2"/>
    <n v="953.75817085639744"/>
  </r>
  <r>
    <x v="7"/>
    <n v="5"/>
    <x v="1"/>
    <s v="GS1"/>
    <n v="941.82970645104592"/>
    <x v="2"/>
    <x v="0"/>
    <n v="2016"/>
    <n v="5"/>
    <n v="2"/>
    <s v="Hist"/>
    <s v="LE_GS1"/>
    <s v="LE_GS"/>
    <s v="LE_GS"/>
    <s v="GS"/>
    <s v="GS1"/>
    <n v="0"/>
    <n v="0"/>
    <n v="0"/>
    <n v="2"/>
    <n v="941.82970645104592"/>
  </r>
  <r>
    <x v="7"/>
    <n v="6"/>
    <x v="1"/>
    <s v="GS1"/>
    <n v="1175.3051288360812"/>
    <x v="2"/>
    <x v="0"/>
    <n v="2016"/>
    <n v="6"/>
    <n v="2"/>
    <s v="Hist"/>
    <s v="LE_GS1"/>
    <s v="LE_GS"/>
    <s v="LE_GS"/>
    <s v="GS"/>
    <s v="GS1"/>
    <n v="0"/>
    <n v="0"/>
    <n v="0"/>
    <n v="2"/>
    <n v="1175.3051288360812"/>
  </r>
  <r>
    <x v="7"/>
    <n v="7"/>
    <x v="1"/>
    <s v="GS1"/>
    <n v="1335.1035986913851"/>
    <x v="2"/>
    <x v="0"/>
    <n v="2016"/>
    <n v="7"/>
    <n v="3"/>
    <s v="Hist"/>
    <s v="LE_GS1"/>
    <s v="LE_GS"/>
    <s v="LE_GS"/>
    <s v="GS"/>
    <s v="GS1"/>
    <n v="0"/>
    <n v="0"/>
    <n v="0"/>
    <n v="2"/>
    <n v="1335.1035986913851"/>
  </r>
  <r>
    <x v="7"/>
    <n v="8"/>
    <x v="1"/>
    <s v="GS1"/>
    <n v="1352.4433348570624"/>
    <x v="2"/>
    <x v="0"/>
    <n v="2016"/>
    <n v="8"/>
    <n v="3"/>
    <s v="Hist"/>
    <s v="LE_GS1"/>
    <s v="LE_GS"/>
    <s v="LE_GS"/>
    <s v="GS"/>
    <s v="GS1"/>
    <n v="0"/>
    <n v="0"/>
    <n v="0"/>
    <n v="2"/>
    <n v="1352.4433348570624"/>
  </r>
  <r>
    <x v="7"/>
    <n v="9"/>
    <x v="1"/>
    <s v="GS1"/>
    <n v="1346.0225233151505"/>
    <x v="2"/>
    <x v="0"/>
    <n v="2016"/>
    <n v="9"/>
    <n v="3"/>
    <s v="Hist"/>
    <s v="LE_GS1"/>
    <s v="LE_GS"/>
    <s v="LE_GS"/>
    <s v="GS"/>
    <s v="GS1"/>
    <n v="0"/>
    <n v="0"/>
    <n v="0"/>
    <n v="2"/>
    <n v="1346.0225233151505"/>
  </r>
  <r>
    <x v="7"/>
    <n v="10"/>
    <x v="1"/>
    <s v="GS1"/>
    <n v="1010.8925919408763"/>
    <x v="2"/>
    <x v="0"/>
    <n v="2016"/>
    <n v="10"/>
    <n v="4"/>
    <s v="Hist"/>
    <s v="LE_GS1"/>
    <s v="LE_GS"/>
    <s v="LE_GS"/>
    <s v="GS"/>
    <s v="GS1"/>
    <n v="0"/>
    <n v="0"/>
    <n v="0"/>
    <n v="2"/>
    <n v="1010.8925919408763"/>
  </r>
  <r>
    <x v="7"/>
    <n v="11"/>
    <x v="1"/>
    <s v="GS1"/>
    <n v="946.34266892129926"/>
    <x v="2"/>
    <x v="0"/>
    <n v="2016"/>
    <n v="11"/>
    <n v="4"/>
    <s v="Hist"/>
    <s v="LE_GS1"/>
    <s v="LE_GS"/>
    <s v="LE_GS"/>
    <s v="GS"/>
    <s v="GS1"/>
    <n v="0"/>
    <n v="0"/>
    <n v="0"/>
    <n v="2"/>
    <n v="946.34266892129926"/>
  </r>
  <r>
    <x v="7"/>
    <n v="12"/>
    <x v="1"/>
    <s v="GS1"/>
    <n v="1072.2076577525092"/>
    <x v="2"/>
    <x v="0"/>
    <n v="2016"/>
    <n v="12"/>
    <n v="4"/>
    <s v="Hist"/>
    <s v="LE_GS1"/>
    <s v="LE_GS"/>
    <s v="LE_GS"/>
    <s v="GS"/>
    <s v="GS1"/>
    <n v="0"/>
    <n v="0"/>
    <n v="0"/>
    <n v="2"/>
    <n v="1072.2076577525092"/>
  </r>
  <r>
    <x v="8"/>
    <n v="1"/>
    <x v="1"/>
    <s v="GS1"/>
    <n v="1144.522568717734"/>
    <x v="2"/>
    <x v="0"/>
    <n v="2017"/>
    <n v="1"/>
    <n v="1"/>
    <s v="Hist"/>
    <s v="LE_GS1"/>
    <s v="LE_GS"/>
    <s v="LE_GS"/>
    <s v="GS"/>
    <s v="GS1"/>
    <n v="0"/>
    <n v="0"/>
    <n v="0"/>
    <n v="2"/>
    <n v="1144.522568717734"/>
  </r>
  <r>
    <x v="8"/>
    <n v="2"/>
    <x v="1"/>
    <s v="GS1"/>
    <n v="979.61084173439849"/>
    <x v="2"/>
    <x v="0"/>
    <n v="2017"/>
    <n v="2"/>
    <n v="1"/>
    <s v="Hist"/>
    <s v="LE_GS1"/>
    <s v="LE_GS"/>
    <s v="LE_GS"/>
    <s v="GS"/>
    <s v="GS1"/>
    <n v="0"/>
    <n v="0"/>
    <n v="0"/>
    <n v="2"/>
    <n v="979.61084173439849"/>
  </r>
  <r>
    <x v="8"/>
    <n v="3"/>
    <x v="1"/>
    <s v="GS1"/>
    <n v="922.44730883121406"/>
    <x v="2"/>
    <x v="0"/>
    <n v="2017"/>
    <n v="3"/>
    <n v="1"/>
    <s v="Hist"/>
    <s v="LE_GS1"/>
    <s v="LE_GS"/>
    <s v="LE_GS"/>
    <s v="GS"/>
    <s v="GS1"/>
    <n v="0"/>
    <n v="0"/>
    <n v="0"/>
    <n v="2"/>
    <n v="922.44730883121406"/>
  </r>
  <r>
    <x v="8"/>
    <n v="4"/>
    <x v="1"/>
    <s v="GS1"/>
    <n v="956.5987148315387"/>
    <x v="2"/>
    <x v="0"/>
    <n v="2017"/>
    <n v="4"/>
    <n v="2"/>
    <s v="Hist"/>
    <s v="LE_GS1"/>
    <s v="LE_GS"/>
    <s v="LE_GS"/>
    <s v="GS"/>
    <s v="GS1"/>
    <n v="0"/>
    <n v="0"/>
    <n v="0"/>
    <n v="2"/>
    <n v="956.5987148315387"/>
  </r>
  <r>
    <x v="8"/>
    <n v="5"/>
    <x v="1"/>
    <s v="GS1"/>
    <n v="972.08734992169832"/>
    <x v="2"/>
    <x v="0"/>
    <n v="2017"/>
    <n v="5"/>
    <n v="2"/>
    <s v="Hist"/>
    <s v="LE_GS1"/>
    <s v="LE_GS"/>
    <s v="LE_GS"/>
    <s v="GS"/>
    <s v="GS1"/>
    <n v="0"/>
    <n v="0"/>
    <n v="0"/>
    <n v="2"/>
    <n v="972.08734992169832"/>
  </r>
  <r>
    <x v="8"/>
    <n v="6"/>
    <x v="1"/>
    <s v="GS1"/>
    <n v="1181.3405947441217"/>
    <x v="2"/>
    <x v="0"/>
    <n v="2017"/>
    <n v="6"/>
    <n v="2"/>
    <s v="Hist"/>
    <s v="LE_GS1"/>
    <s v="LE_GS"/>
    <s v="LE_GS"/>
    <s v="GS"/>
    <s v="GS1"/>
    <n v="0"/>
    <n v="0"/>
    <n v="0"/>
    <n v="2"/>
    <n v="1181.3405947441217"/>
  </r>
  <r>
    <x v="8"/>
    <n v="7"/>
    <x v="1"/>
    <s v="GS1"/>
    <n v="1285.6852615886003"/>
    <x v="2"/>
    <x v="0"/>
    <n v="2017"/>
    <n v="7"/>
    <n v="3"/>
    <s v="Hist"/>
    <s v="LE_GS1"/>
    <s v="LE_GS"/>
    <s v="LE_GS"/>
    <s v="GS"/>
    <s v="GS1"/>
    <n v="0"/>
    <n v="0"/>
    <n v="0"/>
    <n v="2"/>
    <n v="1285.6852615886003"/>
  </r>
  <r>
    <x v="8"/>
    <n v="8"/>
    <x v="1"/>
    <s v="GS1"/>
    <n v="1222.9734651404788"/>
    <x v="2"/>
    <x v="0"/>
    <n v="2017"/>
    <n v="8"/>
    <n v="3"/>
    <s v="Hist"/>
    <s v="LE_GS1"/>
    <s v="LE_GS"/>
    <s v="LE_GS"/>
    <s v="GS"/>
    <s v="GS1"/>
    <n v="0"/>
    <n v="0"/>
    <n v="0"/>
    <n v="2"/>
    <n v="1222.9734651404788"/>
  </r>
  <r>
    <x v="8"/>
    <n v="9"/>
    <x v="1"/>
    <s v="GS1"/>
    <n v="1114.6163999168573"/>
    <x v="2"/>
    <x v="0"/>
    <n v="2017"/>
    <n v="9"/>
    <n v="3"/>
    <s v="Hist"/>
    <s v="LE_GS1"/>
    <s v="LE_GS"/>
    <s v="LE_GS"/>
    <s v="GS"/>
    <s v="GS1"/>
    <n v="0"/>
    <n v="0"/>
    <n v="0"/>
    <n v="2"/>
    <n v="1114.6163999168573"/>
  </r>
  <r>
    <x v="8"/>
    <n v="10"/>
    <x v="1"/>
    <s v="GS1"/>
    <n v="1025.3810874377421"/>
    <x v="2"/>
    <x v="0"/>
    <n v="2017"/>
    <n v="10"/>
    <n v="4"/>
    <s v="Hist"/>
    <s v="LE_GS1"/>
    <s v="LE_GS"/>
    <s v="LE_GS"/>
    <s v="GS"/>
    <s v="GS1"/>
    <n v="0"/>
    <n v="0"/>
    <n v="0"/>
    <n v="2"/>
    <n v="1025.3810874377421"/>
  </r>
  <r>
    <x v="8"/>
    <n v="11"/>
    <x v="1"/>
    <s v="GS1"/>
    <n v="930.464907413829"/>
    <x v="2"/>
    <x v="0"/>
    <n v="2017"/>
    <n v="11"/>
    <n v="4"/>
    <s v="Hist"/>
    <s v="LE_GS1"/>
    <s v="LE_GS"/>
    <s v="LE_GS"/>
    <s v="GS"/>
    <s v="GS1"/>
    <n v="0"/>
    <n v="0"/>
    <n v="0"/>
    <n v="2"/>
    <n v="930.464907413829"/>
  </r>
  <r>
    <x v="8"/>
    <n v="12"/>
    <x v="1"/>
    <s v="GS1"/>
    <n v="1027.4913951314104"/>
    <x v="2"/>
    <x v="0"/>
    <n v="2017"/>
    <n v="12"/>
    <n v="4"/>
    <s v="Hist"/>
    <s v="LE_GS1"/>
    <s v="LE_GS"/>
    <s v="LE_GS"/>
    <s v="GS"/>
    <s v="GS1"/>
    <n v="0"/>
    <n v="0"/>
    <n v="0"/>
    <n v="2"/>
    <n v="1027.4913951314104"/>
  </r>
  <r>
    <x v="9"/>
    <n v="1"/>
    <x v="1"/>
    <s v="GS1"/>
    <n v="1245.3843872836355"/>
    <x v="2"/>
    <x v="0"/>
    <n v="2018"/>
    <n v="1"/>
    <n v="1"/>
    <s v="Hist"/>
    <s v="LE_GS1"/>
    <s v="LE_GS"/>
    <s v="LE_GS"/>
    <s v="GS"/>
    <s v="GS1"/>
    <n v="0"/>
    <n v="0"/>
    <n v="0"/>
    <n v="2"/>
    <n v="1245.3843872836355"/>
  </r>
  <r>
    <x v="9"/>
    <n v="2"/>
    <x v="1"/>
    <s v="GS1"/>
    <n v="1083.5547677515306"/>
    <x v="2"/>
    <x v="0"/>
    <n v="2018"/>
    <n v="2"/>
    <n v="1"/>
    <s v="Hist"/>
    <s v="LE_GS1"/>
    <s v="LE_GS"/>
    <s v="LE_GS"/>
    <s v="GS"/>
    <s v="GS1"/>
    <n v="0"/>
    <n v="0"/>
    <n v="0"/>
    <n v="2"/>
    <n v="1083.5547677515306"/>
  </r>
  <r>
    <x v="9"/>
    <n v="3"/>
    <x v="1"/>
    <s v="GS1"/>
    <n v="946.92066286897978"/>
    <x v="2"/>
    <x v="0"/>
    <n v="2018"/>
    <n v="3"/>
    <n v="1"/>
    <s v="Hist"/>
    <s v="LE_GS1"/>
    <s v="LE_GS"/>
    <s v="LE_GS"/>
    <s v="GS"/>
    <s v="GS1"/>
    <n v="0"/>
    <n v="0"/>
    <n v="0"/>
    <n v="2"/>
    <n v="946.92066286897978"/>
  </r>
  <r>
    <x v="9"/>
    <n v="4"/>
    <x v="1"/>
    <s v="GS1"/>
    <n v="983.1055459869101"/>
    <x v="2"/>
    <x v="0"/>
    <n v="2018"/>
    <n v="4"/>
    <n v="2"/>
    <s v="Hist"/>
    <s v="LE_GS1"/>
    <s v="LE_GS"/>
    <s v="LE_GS"/>
    <s v="GS"/>
    <s v="GS1"/>
    <n v="0"/>
    <n v="0"/>
    <n v="0"/>
    <n v="2"/>
    <n v="983.1055459869101"/>
  </r>
  <r>
    <x v="9"/>
    <n v="5"/>
    <x v="1"/>
    <s v="GS1"/>
    <n v="1030.3420798898071"/>
    <x v="2"/>
    <x v="0"/>
    <n v="2018"/>
    <n v="5"/>
    <n v="2"/>
    <s v="Hist"/>
    <s v="LE_GS1"/>
    <s v="LE_GS"/>
    <s v="LE_GS"/>
    <s v="GS"/>
    <s v="GS1"/>
    <n v="0"/>
    <n v="0"/>
    <n v="0"/>
    <n v="2"/>
    <n v="1030.3420798898071"/>
  </r>
  <r>
    <x v="9"/>
    <n v="6"/>
    <x v="1"/>
    <s v="GS1"/>
    <n v="1186.0564820533937"/>
    <x v="2"/>
    <x v="0"/>
    <n v="2018"/>
    <n v="6"/>
    <n v="2"/>
    <s v="Hist"/>
    <s v="LE_GS1"/>
    <s v="LE_GS"/>
    <s v="LE_GS"/>
    <s v="GS"/>
    <s v="GS1"/>
    <n v="0"/>
    <n v="0"/>
    <n v="0"/>
    <n v="2"/>
    <n v="1186.0564820533937"/>
  </r>
  <r>
    <x v="9"/>
    <n v="7"/>
    <x v="1"/>
    <s v="GS1"/>
    <n v="1311.3204380063162"/>
    <x v="2"/>
    <x v="0"/>
    <n v="2018"/>
    <n v="7"/>
    <n v="3"/>
    <s v="Hist"/>
    <s v="LE_GS1"/>
    <s v="LE_GS"/>
    <s v="LE_GS"/>
    <s v="GS"/>
    <s v="GS1"/>
    <n v="0"/>
    <n v="0"/>
    <n v="0"/>
    <n v="2"/>
    <n v="1311.3204380063162"/>
  </r>
  <r>
    <x v="9"/>
    <n v="8"/>
    <x v="1"/>
    <s v="GS1"/>
    <n v="1228.3706168942565"/>
    <x v="2"/>
    <x v="0"/>
    <n v="2018"/>
    <n v="8"/>
    <n v="3"/>
    <s v="Hist"/>
    <s v="LE_GS1"/>
    <s v="LE_GS"/>
    <s v="LE_GS"/>
    <s v="GS"/>
    <s v="GS1"/>
    <n v="0"/>
    <n v="0"/>
    <n v="0"/>
    <n v="2"/>
    <n v="1228.3706168942565"/>
  </r>
  <r>
    <x v="9"/>
    <n v="9"/>
    <x v="1"/>
    <s v="GS1"/>
    <n v="1196.5637226252277"/>
    <x v="2"/>
    <x v="0"/>
    <n v="2018"/>
    <n v="9"/>
    <n v="3"/>
    <s v="Hist"/>
    <s v="LE_GS1"/>
    <s v="LE_GS"/>
    <s v="LE_GS"/>
    <s v="GS"/>
    <s v="GS1"/>
    <n v="0"/>
    <n v="0"/>
    <n v="0"/>
    <n v="2"/>
    <n v="1196.5637226252277"/>
  </r>
  <r>
    <x v="9"/>
    <n v="10"/>
    <x v="1"/>
    <s v="GS1"/>
    <n v="1073.3567615658362"/>
    <x v="2"/>
    <x v="0"/>
    <n v="2018"/>
    <n v="10"/>
    <n v="4"/>
    <s v="Hist"/>
    <s v="LE_GS1"/>
    <s v="LE_GS"/>
    <s v="LE_GS"/>
    <s v="GS"/>
    <s v="GS1"/>
    <n v="0"/>
    <n v="0"/>
    <n v="0"/>
    <n v="2"/>
    <n v="1073.3567615658362"/>
  </r>
  <r>
    <x v="9"/>
    <n v="11"/>
    <x v="1"/>
    <s v="GS1"/>
    <n v="905.38236808678641"/>
    <x v="2"/>
    <x v="0"/>
    <n v="2018"/>
    <n v="11"/>
    <n v="4"/>
    <s v="Hist"/>
    <s v="LE_GS1"/>
    <s v="LE_GS"/>
    <s v="LE_GS"/>
    <s v="GS"/>
    <s v="GS1"/>
    <n v="0"/>
    <n v="0"/>
    <n v="0"/>
    <n v="2"/>
    <n v="905.38236808678641"/>
  </r>
  <r>
    <x v="9"/>
    <n v="12"/>
    <x v="1"/>
    <s v="GS1"/>
    <n v="1032.0075646072223"/>
    <x v="2"/>
    <x v="0"/>
    <n v="2018"/>
    <n v="12"/>
    <n v="4"/>
    <s v="Hist"/>
    <s v="LE_GS1"/>
    <s v="LE_GS"/>
    <s v="LE_GS"/>
    <s v="GS"/>
    <s v="GS1"/>
    <n v="0"/>
    <n v="0"/>
    <n v="0"/>
    <n v="2"/>
    <n v="1032.0075646072223"/>
  </r>
  <r>
    <x v="10"/>
    <n v="1"/>
    <x v="1"/>
    <s v="GS1"/>
    <n v="1074.4325460573539"/>
    <x v="2"/>
    <x v="0"/>
    <n v="2019"/>
    <n v="1"/>
    <n v="1"/>
    <s v="Hist"/>
    <s v="LE_GS1"/>
    <s v="LE_GS"/>
    <s v="LE_GS"/>
    <s v="GS"/>
    <s v="GS1"/>
    <n v="0"/>
    <n v="0"/>
    <n v="0"/>
    <n v="2"/>
    <n v="1074.4325460573539"/>
  </r>
  <r>
    <x v="10"/>
    <n v="2"/>
    <x v="1"/>
    <s v="GS1"/>
    <n v="1098.246764363487"/>
    <x v="2"/>
    <x v="0"/>
    <n v="2019"/>
    <n v="2"/>
    <n v="1"/>
    <s v="Hist"/>
    <s v="LE_GS1"/>
    <s v="LE_GS"/>
    <s v="LE_GS"/>
    <s v="GS"/>
    <s v="GS1"/>
    <n v="0"/>
    <n v="0"/>
    <n v="0"/>
    <n v="2"/>
    <n v="1098.246764363487"/>
  </r>
  <r>
    <x v="10"/>
    <n v="3"/>
    <x v="1"/>
    <s v="GS1"/>
    <n v="987.81744317597452"/>
    <x v="2"/>
    <x v="0"/>
    <n v="2019"/>
    <n v="3"/>
    <n v="1"/>
    <s v="Hist"/>
    <s v="LE_GS1"/>
    <s v="LE_GS"/>
    <s v="LE_GS"/>
    <s v="GS"/>
    <s v="GS1"/>
    <n v="0"/>
    <n v="0"/>
    <n v="0"/>
    <n v="2"/>
    <n v="987.81744317597452"/>
  </r>
  <r>
    <x v="10"/>
    <n v="4"/>
    <x v="1"/>
    <s v="GS1"/>
    <n v="906.5545604282479"/>
    <x v="2"/>
    <x v="0"/>
    <n v="2019"/>
    <n v="4"/>
    <n v="2"/>
    <s v="Hist"/>
    <s v="LE_GS1"/>
    <s v="LE_GS"/>
    <s v="LE_GS"/>
    <s v="GS"/>
    <s v="GS1"/>
    <n v="0"/>
    <n v="0"/>
    <n v="0"/>
    <n v="2"/>
    <n v="906.5545604282479"/>
  </r>
  <r>
    <x v="10"/>
    <n v="5"/>
    <x v="1"/>
    <s v="GS1"/>
    <n v="962.75653157786462"/>
    <x v="2"/>
    <x v="0"/>
    <n v="2019"/>
    <n v="5"/>
    <n v="2"/>
    <s v="Hist"/>
    <s v="LE_GS1"/>
    <s v="LE_GS"/>
    <s v="LE_GS"/>
    <s v="GS"/>
    <s v="GS1"/>
    <n v="0"/>
    <n v="0"/>
    <n v="0"/>
    <n v="2"/>
    <n v="962.75653157786462"/>
  </r>
  <r>
    <x v="10"/>
    <n v="6"/>
    <x v="1"/>
    <s v="GS1"/>
    <n v="1069.1995753715498"/>
    <x v="2"/>
    <x v="0"/>
    <n v="2019"/>
    <n v="6"/>
    <n v="2"/>
    <s v="Hist"/>
    <s v="LE_GS1"/>
    <s v="LE_GS"/>
    <s v="LE_GS"/>
    <s v="GS"/>
    <s v="GS1"/>
    <n v="0"/>
    <n v="0"/>
    <n v="0"/>
    <n v="2"/>
    <n v="1069.1995753715498"/>
  </r>
  <r>
    <x v="10"/>
    <n v="7"/>
    <x v="1"/>
    <s v="GS1"/>
    <n v="1223.0359306026076"/>
    <x v="2"/>
    <x v="0"/>
    <n v="2019"/>
    <n v="7"/>
    <n v="3"/>
    <s v="Hist"/>
    <s v="LE_GS1"/>
    <s v="LE_GS"/>
    <s v="LE_GS"/>
    <s v="GS"/>
    <s v="GS1"/>
    <n v="0"/>
    <n v="0"/>
    <n v="0"/>
    <n v="2"/>
    <n v="1223.0359306026076"/>
  </r>
  <r>
    <x v="10"/>
    <n v="8"/>
    <x v="1"/>
    <s v="GS1"/>
    <n v="1193.5746761015964"/>
    <x v="2"/>
    <x v="0"/>
    <n v="2019"/>
    <n v="8"/>
    <n v="3"/>
    <s v="Hist"/>
    <s v="LE_GS1"/>
    <s v="LE_GS"/>
    <s v="LE_GS"/>
    <s v="GS"/>
    <s v="GS1"/>
    <n v="0"/>
    <n v="0"/>
    <n v="0"/>
    <n v="2"/>
    <n v="1193.5746761015964"/>
  </r>
  <r>
    <x v="10"/>
    <n v="9"/>
    <x v="1"/>
    <s v="GS1"/>
    <n v="1163.636729817375"/>
    <x v="2"/>
    <x v="0"/>
    <n v="2019"/>
    <n v="9"/>
    <n v="3"/>
    <s v="Hist"/>
    <s v="LE_GS1"/>
    <s v="LE_GS"/>
    <s v="LE_GS"/>
    <s v="GS"/>
    <s v="GS1"/>
    <n v="0"/>
    <n v="0"/>
    <n v="0"/>
    <n v="2"/>
    <n v="1163.636729817375"/>
  </r>
  <r>
    <x v="10"/>
    <n v="10"/>
    <x v="1"/>
    <s v="GS1"/>
    <n v="1080.9892465776807"/>
    <x v="2"/>
    <x v="0"/>
    <n v="2019"/>
    <n v="10"/>
    <n v="4"/>
    <s v="Hist"/>
    <s v="LE_GS1"/>
    <s v="LE_GS"/>
    <s v="LE_GS"/>
    <s v="GS"/>
    <s v="GS1"/>
    <n v="0"/>
    <n v="0"/>
    <n v="0"/>
    <n v="2"/>
    <n v="1080.9892465776807"/>
  </r>
  <r>
    <x v="10"/>
    <n v="11"/>
    <x v="1"/>
    <s v="GS1"/>
    <n v="904.82900883085006"/>
    <x v="2"/>
    <x v="0"/>
    <n v="2019"/>
    <n v="11"/>
    <n v="4"/>
    <s v="Hist"/>
    <s v="LE_GS1"/>
    <s v="LE_GS"/>
    <s v="LE_GS"/>
    <s v="GS"/>
    <s v="GS1"/>
    <n v="0"/>
    <n v="0"/>
    <n v="0"/>
    <n v="2"/>
    <n v="904.82900883085006"/>
  </r>
  <r>
    <x v="10"/>
    <n v="12"/>
    <x v="1"/>
    <s v="GS1"/>
    <n v="1097.5765034774308"/>
    <x v="2"/>
    <x v="0"/>
    <n v="2019"/>
    <n v="12"/>
    <n v="4"/>
    <s v="Hist"/>
    <s v="LE_GS1"/>
    <s v="LE_GS"/>
    <s v="LE_GS"/>
    <s v="GS"/>
    <s v="GS1"/>
    <n v="0"/>
    <n v="0"/>
    <n v="0"/>
    <n v="2"/>
    <n v="1097.5765034774308"/>
  </r>
  <r>
    <x v="11"/>
    <n v="1"/>
    <x v="1"/>
    <s v="GS1"/>
    <n v="1020.7655588917702"/>
    <x v="2"/>
    <x v="0"/>
    <n v="2020"/>
    <n v="1"/>
    <n v="1"/>
    <s v="Hist"/>
    <s v="LE_GS1"/>
    <s v="LE_GS"/>
    <s v="LE_GS"/>
    <s v="GS"/>
    <s v="GS1"/>
    <n v="0"/>
    <n v="0"/>
    <n v="0"/>
    <n v="2"/>
    <n v="1020.7655588917702"/>
  </r>
  <r>
    <x v="11"/>
    <n v="2"/>
    <x v="1"/>
    <s v="GS1"/>
    <n v="988.06970866491338"/>
    <x v="2"/>
    <x v="0"/>
    <n v="2020"/>
    <n v="2"/>
    <n v="1"/>
    <s v="Hist"/>
    <s v="LE_GS1"/>
    <s v="LE_GS"/>
    <s v="LE_GS"/>
    <s v="GS"/>
    <s v="GS1"/>
    <n v="0"/>
    <n v="0"/>
    <n v="0"/>
    <n v="2"/>
    <n v="988.06970866491338"/>
  </r>
  <r>
    <x v="11"/>
    <n v="3"/>
    <x v="1"/>
    <s v="GS1"/>
    <n v="940.96908762482531"/>
    <x v="2"/>
    <x v="0"/>
    <n v="2020"/>
    <n v="3"/>
    <n v="1"/>
    <s v="Hist"/>
    <s v="LE_GS1"/>
    <s v="LE_GS"/>
    <s v="LE_GS"/>
    <s v="GS"/>
    <s v="GS1"/>
    <n v="0"/>
    <n v="0"/>
    <n v="0"/>
    <n v="2"/>
    <n v="940.96908762482531"/>
  </r>
  <r>
    <x v="11"/>
    <n v="4"/>
    <x v="1"/>
    <s v="GS1"/>
    <n v="828.82699904645142"/>
    <x v="2"/>
    <x v="0"/>
    <n v="2020"/>
    <n v="4"/>
    <n v="2"/>
    <s v="Hist"/>
    <s v="LE_GS1"/>
    <s v="LE_GS"/>
    <s v="LE_GS"/>
    <s v="GS"/>
    <s v="GS1"/>
    <n v="0"/>
    <n v="0"/>
    <n v="0"/>
    <n v="2"/>
    <n v="828.82699904645142"/>
  </r>
  <r>
    <x v="11"/>
    <n v="5"/>
    <x v="1"/>
    <s v="GS1"/>
    <n v="761.52023967589287"/>
    <x v="2"/>
    <x v="0"/>
    <n v="2020"/>
    <n v="5"/>
    <n v="2"/>
    <s v="Hist"/>
    <s v="LE_GS1"/>
    <s v="LE_GS"/>
    <s v="LE_GS"/>
    <s v="GS"/>
    <s v="GS1"/>
    <n v="0"/>
    <n v="0"/>
    <n v="0"/>
    <n v="2"/>
    <n v="761.52023967589287"/>
  </r>
  <r>
    <x v="11"/>
    <n v="6"/>
    <x v="1"/>
    <s v="GS1"/>
    <n v="950.71843078698203"/>
    <x v="2"/>
    <x v="0"/>
    <n v="2020"/>
    <n v="6"/>
    <n v="2"/>
    <s v="Hist"/>
    <s v="LE_GS1"/>
    <s v="LE_GS"/>
    <s v="LE_GS"/>
    <s v="GS"/>
    <s v="GS1"/>
    <n v="0"/>
    <n v="0"/>
    <n v="0"/>
    <n v="2"/>
    <n v="950.71843078698203"/>
  </r>
  <r>
    <x v="11"/>
    <n v="7"/>
    <x v="1"/>
    <s v="GS1"/>
    <n v="1165.7751376708138"/>
    <x v="2"/>
    <x v="0"/>
    <n v="2020"/>
    <n v="7"/>
    <n v="3"/>
    <s v="Hist"/>
    <s v="LE_GS1"/>
    <s v="LE_GS"/>
    <s v="LE_GS"/>
    <s v="GS"/>
    <s v="GS1"/>
    <n v="0"/>
    <n v="0"/>
    <n v="0"/>
    <n v="2"/>
    <n v="1165.7751376708138"/>
  </r>
  <r>
    <x v="11"/>
    <n v="8"/>
    <x v="1"/>
    <s v="GS1"/>
    <n v="1137.4638919139668"/>
    <x v="2"/>
    <x v="0"/>
    <n v="2020"/>
    <n v="8"/>
    <n v="3"/>
    <s v="Hist"/>
    <s v="LE_GS1"/>
    <s v="LE_GS"/>
    <s v="LE_GS"/>
    <s v="GS"/>
    <s v="GS1"/>
    <n v="0"/>
    <n v="0"/>
    <n v="0"/>
    <n v="2"/>
    <n v="1137.4638919139668"/>
  </r>
  <r>
    <x v="11"/>
    <n v="9"/>
    <x v="1"/>
    <s v="GS1"/>
    <n v="1078.6800447442461"/>
    <x v="2"/>
    <x v="0"/>
    <n v="2020"/>
    <n v="9"/>
    <n v="3"/>
    <s v="Hist"/>
    <s v="LE_GS1"/>
    <s v="LE_GS"/>
    <s v="LE_GS"/>
    <s v="GS"/>
    <s v="GS1"/>
    <n v="0"/>
    <n v="0"/>
    <n v="0"/>
    <n v="2"/>
    <n v="1078.6800447442461"/>
  </r>
  <r>
    <x v="11"/>
    <n v="10"/>
    <x v="1"/>
    <s v="GS1"/>
    <n v="841.84024910309347"/>
    <x v="2"/>
    <x v="0"/>
    <n v="2020"/>
    <n v="10"/>
    <n v="4"/>
    <s v="Hist"/>
    <s v="LE_GS1"/>
    <s v="LE_GS"/>
    <s v="LE_GS"/>
    <s v="GS"/>
    <s v="GS1"/>
    <n v="0"/>
    <n v="0"/>
    <n v="0"/>
    <n v="2"/>
    <n v="841.84024910309347"/>
  </r>
  <r>
    <x v="11"/>
    <n v="11"/>
    <x v="1"/>
    <s v="GS1"/>
    <n v="824.73707173538071"/>
    <x v="2"/>
    <x v="0"/>
    <n v="2020"/>
    <n v="11"/>
    <n v="4"/>
    <s v="Hist"/>
    <s v="LE_GS1"/>
    <s v="LE_GS"/>
    <s v="LE_GS"/>
    <s v="GS"/>
    <s v="GS1"/>
    <n v="0"/>
    <n v="0"/>
    <n v="0"/>
    <n v="2"/>
    <n v="824.73707173538071"/>
  </r>
  <r>
    <x v="11"/>
    <n v="12"/>
    <x v="1"/>
    <s v="GS1"/>
    <n v="934.84324923573081"/>
    <x v="2"/>
    <x v="0"/>
    <n v="2020"/>
    <n v="12"/>
    <n v="4"/>
    <s v="Hist"/>
    <s v="LE_GS1"/>
    <s v="LE_GS"/>
    <s v="LE_GS"/>
    <s v="GS"/>
    <s v="GS1"/>
    <n v="0"/>
    <n v="0"/>
    <n v="0"/>
    <n v="2"/>
    <n v="934.84324923573081"/>
  </r>
  <r>
    <x v="12"/>
    <n v="1"/>
    <x v="1"/>
    <s v="GS1"/>
    <n v="1053.8516226668908"/>
    <x v="2"/>
    <x v="0"/>
    <n v="2021"/>
    <n v="1"/>
    <n v="1"/>
    <s v="Hist"/>
    <s v="LE_GS1"/>
    <s v="LE_GS"/>
    <s v="LE_GS"/>
    <s v="GS"/>
    <s v="GS1"/>
    <n v="0"/>
    <n v="0"/>
    <n v="0"/>
    <n v="2"/>
    <n v="1053.8516226668908"/>
  </r>
  <r>
    <x v="12"/>
    <n v="2"/>
    <x v="1"/>
    <s v="GS1"/>
    <n v="1050.6197310317141"/>
    <x v="2"/>
    <x v="0"/>
    <n v="2021"/>
    <n v="2"/>
    <n v="1"/>
    <s v="Hist"/>
    <s v="LE_GS1"/>
    <s v="LE_GS"/>
    <s v="LE_GS"/>
    <s v="GS"/>
    <s v="GS1"/>
    <n v="0"/>
    <n v="0"/>
    <n v="0"/>
    <n v="2"/>
    <n v="1050.6197310317141"/>
  </r>
  <r>
    <x v="12"/>
    <n v="3"/>
    <x v="1"/>
    <s v="GS1"/>
    <n v="916.63763576997405"/>
    <x v="2"/>
    <x v="0"/>
    <n v="2021"/>
    <n v="3"/>
    <n v="1"/>
    <s v="Hist"/>
    <s v="LE_GS1"/>
    <s v="LE_GS"/>
    <s v="LE_GS"/>
    <s v="GS"/>
    <s v="GS1"/>
    <n v="0"/>
    <n v="0"/>
    <n v="0"/>
    <n v="2"/>
    <n v="916.63763576997405"/>
  </r>
  <r>
    <x v="12"/>
    <n v="4"/>
    <x v="1"/>
    <s v="GS1"/>
    <n v="826.72468449269093"/>
    <x v="2"/>
    <x v="0"/>
    <n v="2021"/>
    <n v="4"/>
    <n v="2"/>
    <s v="Hist"/>
    <s v="LE_GS1"/>
    <s v="LE_GS"/>
    <s v="LE_GS"/>
    <s v="GS"/>
    <s v="GS1"/>
    <n v="0"/>
    <n v="0"/>
    <n v="0"/>
    <n v="2"/>
    <n v="826.72468449269093"/>
  </r>
  <r>
    <x v="12"/>
    <n v="5"/>
    <x v="1"/>
    <s v="GS1"/>
    <n v="811.153429122597"/>
    <x v="2"/>
    <x v="0"/>
    <n v="2021"/>
    <n v="5"/>
    <n v="2"/>
    <s v="Hist"/>
    <s v="LE_GS1"/>
    <s v="LE_GS"/>
    <s v="LE_GS"/>
    <s v="GS"/>
    <s v="GS1"/>
    <n v="0"/>
    <n v="0"/>
    <n v="0"/>
    <n v="2"/>
    <n v="811.153429122597"/>
  </r>
  <r>
    <x v="12"/>
    <n v="6"/>
    <x v="1"/>
    <s v="GS1"/>
    <n v="971.53277821834524"/>
    <x v="2"/>
    <x v="0"/>
    <n v="2021"/>
    <n v="6"/>
    <n v="2"/>
    <s v="Hist"/>
    <s v="LE_GS1"/>
    <s v="LE_GS"/>
    <s v="LE_GS"/>
    <s v="GS"/>
    <s v="GS1"/>
    <n v="0"/>
    <n v="0"/>
    <n v="0"/>
    <n v="2"/>
    <n v="971.53277821834524"/>
  </r>
  <r>
    <x v="12"/>
    <n v="7"/>
    <x v="1"/>
    <s v="GS1"/>
    <n v="1126.9915999735433"/>
    <x v="2"/>
    <x v="0"/>
    <n v="2021"/>
    <n v="7"/>
    <n v="3"/>
    <s v="Hist"/>
    <s v="LE_GS1"/>
    <s v="LE_GS"/>
    <s v="LE_GS"/>
    <s v="GS"/>
    <s v="GS1"/>
    <n v="0"/>
    <n v="0"/>
    <n v="0"/>
    <n v="2"/>
    <n v="1126.9915999735433"/>
  </r>
  <r>
    <x v="12"/>
    <n v="8"/>
    <x v="1"/>
    <s v="GS1"/>
    <n v="1142.2911430182048"/>
    <x v="2"/>
    <x v="0"/>
    <n v="2021"/>
    <n v="8"/>
    <n v="3"/>
    <s v="Hist"/>
    <s v="LE_GS1"/>
    <s v="LE_GS"/>
    <s v="LE_GS"/>
    <s v="GS"/>
    <s v="GS1"/>
    <n v="0"/>
    <n v="0"/>
    <n v="0"/>
    <n v="2"/>
    <n v="1142.2911430182048"/>
  </r>
  <r>
    <x v="12"/>
    <n v="9"/>
    <x v="1"/>
    <s v="GS1"/>
    <n v="1115.2606231355651"/>
    <x v="2"/>
    <x v="0"/>
    <n v="2021"/>
    <n v="9"/>
    <n v="3"/>
    <s v="Hist"/>
    <s v="LE_GS1"/>
    <s v="LE_GS"/>
    <s v="LE_GS"/>
    <s v="GS"/>
    <s v="GS1"/>
    <n v="0"/>
    <n v="0"/>
    <n v="0"/>
    <n v="2"/>
    <n v="1115.2606231355651"/>
  </r>
  <r>
    <x v="12"/>
    <n v="10"/>
    <x v="1"/>
    <s v="GS1"/>
    <n v="872.33208261389291"/>
    <x v="2"/>
    <x v="0"/>
    <n v="2021"/>
    <n v="10"/>
    <n v="4"/>
    <s v="Hist"/>
    <s v="LE_GS1"/>
    <s v="LE_GS"/>
    <s v="LE_GS"/>
    <s v="GS"/>
    <s v="GS1"/>
    <n v="0"/>
    <n v="0"/>
    <n v="0"/>
    <n v="2"/>
    <n v="872.33208261389291"/>
  </r>
  <r>
    <x v="12"/>
    <n v="11"/>
    <x v="1"/>
    <s v="GS1"/>
    <n v="858.21914357682624"/>
    <x v="2"/>
    <x v="0"/>
    <n v="2021"/>
    <n v="11"/>
    <n v="4"/>
    <s v="Hist"/>
    <s v="LE_GS1"/>
    <s v="LE_GS"/>
    <s v="LE_GS"/>
    <s v="GS"/>
    <s v="GS1"/>
    <n v="0"/>
    <n v="0"/>
    <n v="0"/>
    <n v="2"/>
    <n v="858.21914357682624"/>
  </r>
  <r>
    <x v="12"/>
    <n v="12"/>
    <x v="1"/>
    <s v="GS1"/>
    <n v="931.78040808240883"/>
    <x v="2"/>
    <x v="0"/>
    <n v="2021"/>
    <n v="12"/>
    <n v="4"/>
    <s v="Hist"/>
    <s v="LE_GS1"/>
    <s v="LE_GS"/>
    <s v="LE_GS"/>
    <s v="GS"/>
    <s v="GS1"/>
    <n v="0"/>
    <n v="0"/>
    <n v="0"/>
    <n v="2"/>
    <n v="931.78040808240883"/>
  </r>
  <r>
    <x v="13"/>
    <n v="1"/>
    <x v="1"/>
    <s v="GS1"/>
    <n v="1002.8230652902887"/>
    <x v="2"/>
    <x v="0"/>
    <n v="2022"/>
    <n v="1"/>
    <n v="1"/>
    <s v="2022BP_Avg"/>
    <s v="LE_GS1"/>
    <s v="LE_GS"/>
    <s v="LE_GS"/>
    <s v="GS"/>
    <s v="GS1"/>
    <n v="0"/>
    <n v="0"/>
    <n v="0"/>
    <n v="2"/>
    <n v="1002.8230652902887"/>
  </r>
  <r>
    <x v="13"/>
    <n v="2"/>
    <x v="1"/>
    <s v="GS1"/>
    <n v="1014.3393446954684"/>
    <x v="2"/>
    <x v="0"/>
    <n v="2022"/>
    <n v="2"/>
    <n v="1"/>
    <s v="2022BP_Avg"/>
    <s v="LE_GS1"/>
    <s v="LE_GS"/>
    <s v="LE_GS"/>
    <s v="GS"/>
    <s v="GS1"/>
    <n v="0"/>
    <n v="0"/>
    <n v="0"/>
    <n v="2"/>
    <n v="1014.3393446954684"/>
  </r>
  <r>
    <x v="0"/>
    <n v="4"/>
    <x v="1"/>
    <s v="GS3"/>
    <n v="5298.734325255019"/>
    <x v="2"/>
    <x v="0"/>
    <n v="2009"/>
    <n v="4"/>
    <n v="2"/>
    <s v="Hist"/>
    <s v="LE_GS3"/>
    <s v="LE_GS"/>
    <s v="LE_GS"/>
    <s v="GS"/>
    <s v="GS3"/>
    <n v="0"/>
    <n v="0"/>
    <n v="0"/>
    <n v="2"/>
    <n v="5298.734325255019"/>
  </r>
  <r>
    <x v="0"/>
    <n v="5"/>
    <x v="1"/>
    <s v="GS3"/>
    <n v="4671.1115605427976"/>
    <x v="2"/>
    <x v="0"/>
    <n v="2009"/>
    <n v="5"/>
    <n v="2"/>
    <s v="Hist"/>
    <s v="LE_GS3"/>
    <s v="LE_GS"/>
    <s v="LE_GS"/>
    <s v="GS"/>
    <s v="GS3"/>
    <n v="0"/>
    <n v="0"/>
    <n v="0"/>
    <n v="2"/>
    <n v="4671.1115605427976"/>
  </r>
  <r>
    <x v="0"/>
    <n v="6"/>
    <x v="1"/>
    <s v="GS3"/>
    <n v="6081.9135061035313"/>
    <x v="2"/>
    <x v="0"/>
    <n v="2009"/>
    <n v="6"/>
    <n v="2"/>
    <s v="Hist"/>
    <s v="LE_GS3"/>
    <s v="LE_GS"/>
    <s v="LE_GS"/>
    <s v="GS"/>
    <s v="GS3"/>
    <n v="0"/>
    <n v="0"/>
    <n v="0"/>
    <n v="2"/>
    <n v="6081.9135061035313"/>
  </r>
  <r>
    <x v="0"/>
    <n v="7"/>
    <x v="1"/>
    <s v="GS3"/>
    <n v="6282.6515002941751"/>
    <x v="2"/>
    <x v="0"/>
    <n v="2009"/>
    <n v="7"/>
    <n v="3"/>
    <s v="Hist"/>
    <s v="LE_GS3"/>
    <s v="LE_GS"/>
    <s v="LE_GS"/>
    <s v="GS"/>
    <s v="GS3"/>
    <n v="0"/>
    <n v="0"/>
    <n v="0"/>
    <n v="2"/>
    <n v="6282.6515002941751"/>
  </r>
  <r>
    <x v="0"/>
    <n v="8"/>
    <x v="1"/>
    <s v="GS3"/>
    <n v="6034.6957890594258"/>
    <x v="2"/>
    <x v="0"/>
    <n v="2009"/>
    <n v="8"/>
    <n v="3"/>
    <s v="Hist"/>
    <s v="LE_GS3"/>
    <s v="LE_GS"/>
    <s v="LE_GS"/>
    <s v="GS"/>
    <s v="GS3"/>
    <n v="0"/>
    <n v="0"/>
    <n v="0"/>
    <n v="2"/>
    <n v="6034.6957890594258"/>
  </r>
  <r>
    <x v="0"/>
    <n v="9"/>
    <x v="1"/>
    <s v="GS3"/>
    <n v="6113.6808189513749"/>
    <x v="2"/>
    <x v="0"/>
    <n v="2009"/>
    <n v="9"/>
    <n v="3"/>
    <s v="Hist"/>
    <s v="LE_GS3"/>
    <s v="LE_GS"/>
    <s v="LE_GS"/>
    <s v="GS"/>
    <s v="GS3"/>
    <n v="0"/>
    <n v="0"/>
    <n v="0"/>
    <n v="2"/>
    <n v="6113.6808189513749"/>
  </r>
  <r>
    <x v="0"/>
    <n v="10"/>
    <x v="1"/>
    <s v="GS3"/>
    <n v="5088.8125655823715"/>
    <x v="2"/>
    <x v="0"/>
    <n v="2009"/>
    <n v="10"/>
    <n v="4"/>
    <s v="Hist"/>
    <s v="LE_GS3"/>
    <s v="LE_GS"/>
    <s v="LE_GS"/>
    <s v="GS"/>
    <s v="GS3"/>
    <n v="0"/>
    <n v="0"/>
    <n v="0"/>
    <n v="2"/>
    <n v="5088.8125655823715"/>
  </r>
  <r>
    <x v="0"/>
    <n v="11"/>
    <x v="1"/>
    <s v="GS3"/>
    <n v="4384.1619727534717"/>
    <x v="2"/>
    <x v="0"/>
    <n v="2009"/>
    <n v="11"/>
    <n v="4"/>
    <s v="Hist"/>
    <s v="LE_GS3"/>
    <s v="LE_GS"/>
    <s v="LE_GS"/>
    <s v="GS"/>
    <s v="GS3"/>
    <n v="0"/>
    <n v="0"/>
    <n v="0"/>
    <n v="2"/>
    <n v="4384.1619727534717"/>
  </r>
  <r>
    <x v="0"/>
    <n v="12"/>
    <x v="1"/>
    <s v="GS3"/>
    <n v="4949.252903562573"/>
    <x v="2"/>
    <x v="0"/>
    <n v="2009"/>
    <n v="12"/>
    <n v="4"/>
    <s v="Hist"/>
    <s v="LE_GS3"/>
    <s v="LE_GS"/>
    <s v="LE_GS"/>
    <s v="GS"/>
    <s v="GS3"/>
    <n v="0"/>
    <n v="0"/>
    <n v="0"/>
    <n v="2"/>
    <n v="4949.252903562573"/>
  </r>
  <r>
    <x v="1"/>
    <n v="1"/>
    <x v="1"/>
    <s v="GS3"/>
    <n v="5465.8069271410868"/>
    <x v="2"/>
    <x v="0"/>
    <n v="2010"/>
    <n v="1"/>
    <n v="1"/>
    <s v="Hist"/>
    <s v="LE_GS3"/>
    <s v="LE_GS"/>
    <s v="LE_GS"/>
    <s v="GS"/>
    <s v="GS3"/>
    <n v="0"/>
    <n v="0"/>
    <n v="0"/>
    <n v="2"/>
    <n v="5465.8069271410868"/>
  </r>
  <r>
    <x v="1"/>
    <n v="2"/>
    <x v="1"/>
    <s v="GS3"/>
    <n v="5112.4274261878381"/>
    <x v="2"/>
    <x v="0"/>
    <n v="2010"/>
    <n v="2"/>
    <n v="1"/>
    <s v="Hist"/>
    <s v="LE_GS3"/>
    <s v="LE_GS"/>
    <s v="LE_GS"/>
    <s v="GS"/>
    <s v="GS3"/>
    <n v="0"/>
    <n v="0"/>
    <n v="0"/>
    <n v="2"/>
    <n v="5112.4274261878381"/>
  </r>
  <r>
    <x v="1"/>
    <n v="3"/>
    <x v="1"/>
    <s v="GS3"/>
    <n v="4994.1572696423909"/>
    <x v="2"/>
    <x v="0"/>
    <n v="2010"/>
    <n v="3"/>
    <n v="1"/>
    <s v="Hist"/>
    <s v="LE_GS3"/>
    <s v="LE_GS"/>
    <s v="LE_GS"/>
    <s v="GS"/>
    <s v="GS3"/>
    <n v="0"/>
    <n v="0"/>
    <n v="0"/>
    <n v="2"/>
    <n v="4994.1572696423909"/>
  </r>
  <r>
    <x v="1"/>
    <n v="4"/>
    <x v="1"/>
    <s v="GS3"/>
    <n v="4781.140908792866"/>
    <x v="2"/>
    <x v="0"/>
    <n v="2010"/>
    <n v="4"/>
    <n v="2"/>
    <s v="Hist"/>
    <s v="LE_GS3"/>
    <s v="LE_GS"/>
    <s v="LE_GS"/>
    <s v="GS"/>
    <s v="GS3"/>
    <n v="0"/>
    <n v="0"/>
    <n v="0"/>
    <n v="2"/>
    <n v="4781.140908792866"/>
  </r>
  <r>
    <x v="1"/>
    <n v="5"/>
    <x v="1"/>
    <s v="GS3"/>
    <n v="4781.9860910641646"/>
    <x v="2"/>
    <x v="0"/>
    <n v="2010"/>
    <n v="5"/>
    <n v="2"/>
    <s v="Hist"/>
    <s v="LE_GS3"/>
    <s v="LE_GS"/>
    <s v="LE_GS"/>
    <s v="GS"/>
    <s v="GS3"/>
    <n v="0"/>
    <n v="0"/>
    <n v="0"/>
    <n v="2"/>
    <n v="4781.9860910641646"/>
  </r>
  <r>
    <x v="1"/>
    <n v="6"/>
    <x v="1"/>
    <s v="GS3"/>
    <n v="6295.4795202831119"/>
    <x v="2"/>
    <x v="0"/>
    <n v="2010"/>
    <n v="6"/>
    <n v="2"/>
    <s v="Hist"/>
    <s v="LE_GS3"/>
    <s v="LE_GS"/>
    <s v="LE_GS"/>
    <s v="GS"/>
    <s v="GS3"/>
    <n v="0"/>
    <n v="0"/>
    <n v="0"/>
    <n v="2"/>
    <n v="6295.4795202831119"/>
  </r>
  <r>
    <x v="1"/>
    <n v="7"/>
    <x v="1"/>
    <s v="GS3"/>
    <n v="6918.8578556890552"/>
    <x v="2"/>
    <x v="0"/>
    <n v="2010"/>
    <n v="7"/>
    <n v="3"/>
    <s v="Hist"/>
    <s v="LE_GS3"/>
    <s v="LE_GS"/>
    <s v="LE_GS"/>
    <s v="GS"/>
    <s v="GS3"/>
    <n v="0"/>
    <n v="0"/>
    <n v="0"/>
    <n v="2"/>
    <n v="6918.8578556890552"/>
  </r>
  <r>
    <x v="1"/>
    <n v="8"/>
    <x v="1"/>
    <s v="GS3"/>
    <n v="6886.6964776744799"/>
    <x v="2"/>
    <x v="0"/>
    <n v="2010"/>
    <n v="8"/>
    <n v="3"/>
    <s v="Hist"/>
    <s v="LE_GS3"/>
    <s v="LE_GS"/>
    <s v="LE_GS"/>
    <s v="GS"/>
    <s v="GS3"/>
    <n v="0"/>
    <n v="0"/>
    <n v="0"/>
    <n v="2"/>
    <n v="6886.6964776744799"/>
  </r>
  <r>
    <x v="1"/>
    <n v="9"/>
    <x v="1"/>
    <s v="GS3"/>
    <n v="6419.0202596380805"/>
    <x v="2"/>
    <x v="0"/>
    <n v="2010"/>
    <n v="9"/>
    <n v="3"/>
    <s v="Hist"/>
    <s v="LE_GS3"/>
    <s v="LE_GS"/>
    <s v="LE_GS"/>
    <s v="GS"/>
    <s v="GS3"/>
    <n v="0"/>
    <n v="0"/>
    <n v="0"/>
    <n v="2"/>
    <n v="6419.0202596380805"/>
  </r>
  <r>
    <x v="1"/>
    <n v="10"/>
    <x v="1"/>
    <s v="GS3"/>
    <n v="5226.1957578145521"/>
    <x v="2"/>
    <x v="0"/>
    <n v="2010"/>
    <n v="10"/>
    <n v="4"/>
    <s v="Hist"/>
    <s v="LE_GS3"/>
    <s v="LE_GS"/>
    <s v="LE_GS"/>
    <s v="GS"/>
    <s v="GS3"/>
    <n v="0"/>
    <n v="0"/>
    <n v="0"/>
    <n v="2"/>
    <n v="5226.1957578145521"/>
  </r>
  <r>
    <x v="1"/>
    <n v="11"/>
    <x v="1"/>
    <s v="GS3"/>
    <n v="4400.8629232579424"/>
    <x v="2"/>
    <x v="0"/>
    <n v="2010"/>
    <n v="11"/>
    <n v="4"/>
    <s v="Hist"/>
    <s v="LE_GS3"/>
    <s v="LE_GS"/>
    <s v="LE_GS"/>
    <s v="GS"/>
    <s v="GS3"/>
    <n v="0"/>
    <n v="0"/>
    <n v="0"/>
    <n v="2"/>
    <n v="4400.8629232579424"/>
  </r>
  <r>
    <x v="1"/>
    <n v="12"/>
    <x v="1"/>
    <s v="GS3"/>
    <n v="5200.0426268033161"/>
    <x v="2"/>
    <x v="0"/>
    <n v="2010"/>
    <n v="12"/>
    <n v="4"/>
    <s v="Hist"/>
    <s v="LE_GS3"/>
    <s v="LE_GS"/>
    <s v="LE_GS"/>
    <s v="GS"/>
    <s v="GS3"/>
    <n v="0"/>
    <n v="0"/>
    <n v="0"/>
    <n v="2"/>
    <n v="5200.0426268033161"/>
  </r>
  <r>
    <x v="2"/>
    <n v="1"/>
    <x v="1"/>
    <s v="GS3"/>
    <n v="5512.6524739583338"/>
    <x v="2"/>
    <x v="0"/>
    <n v="2011"/>
    <n v="1"/>
    <n v="1"/>
    <s v="Hist"/>
    <s v="LE_GS3"/>
    <s v="LE_GS"/>
    <s v="LE_GS"/>
    <s v="GS"/>
    <s v="GS3"/>
    <n v="0"/>
    <n v="0"/>
    <n v="0"/>
    <n v="2"/>
    <n v="5512.6524739583338"/>
  </r>
  <r>
    <x v="2"/>
    <n v="2"/>
    <x v="1"/>
    <s v="GS3"/>
    <n v="4860.0130242250589"/>
    <x v="2"/>
    <x v="0"/>
    <n v="2011"/>
    <n v="2"/>
    <n v="1"/>
    <s v="Hist"/>
    <s v="LE_GS3"/>
    <s v="LE_GS"/>
    <s v="LE_GS"/>
    <s v="GS"/>
    <s v="GS3"/>
    <n v="0"/>
    <n v="0"/>
    <n v="0"/>
    <n v="2"/>
    <n v="4860.0130242250589"/>
  </r>
  <r>
    <x v="2"/>
    <n v="3"/>
    <x v="1"/>
    <s v="GS3"/>
    <n v="4812.3375341041965"/>
    <x v="2"/>
    <x v="0"/>
    <n v="2011"/>
    <n v="3"/>
    <n v="1"/>
    <s v="Hist"/>
    <s v="LE_GS3"/>
    <s v="LE_GS"/>
    <s v="LE_GS"/>
    <s v="GS"/>
    <s v="GS3"/>
    <n v="0"/>
    <n v="0"/>
    <n v="0"/>
    <n v="2"/>
    <n v="4812.3375341041965"/>
  </r>
  <r>
    <x v="2"/>
    <n v="4"/>
    <x v="1"/>
    <s v="GS3"/>
    <n v="4644.5320258030888"/>
    <x v="2"/>
    <x v="0"/>
    <n v="2011"/>
    <n v="4"/>
    <n v="2"/>
    <s v="Hist"/>
    <s v="LE_GS3"/>
    <s v="LE_GS"/>
    <s v="LE_GS"/>
    <s v="GS"/>
    <s v="GS3"/>
    <n v="0"/>
    <n v="0"/>
    <n v="0"/>
    <n v="2"/>
    <n v="4644.5320258030888"/>
  </r>
  <r>
    <x v="2"/>
    <n v="5"/>
    <x v="1"/>
    <s v="GS3"/>
    <n v="4876.4781844230265"/>
    <x v="2"/>
    <x v="0"/>
    <n v="2011"/>
    <n v="5"/>
    <n v="2"/>
    <s v="Hist"/>
    <s v="LE_GS3"/>
    <s v="LE_GS"/>
    <s v="LE_GS"/>
    <s v="GS"/>
    <s v="GS3"/>
    <n v="0"/>
    <n v="0"/>
    <n v="0"/>
    <n v="2"/>
    <n v="4876.4781844230265"/>
  </r>
  <r>
    <x v="2"/>
    <n v="6"/>
    <x v="1"/>
    <s v="GS3"/>
    <n v="6027.0937581443841"/>
    <x v="2"/>
    <x v="0"/>
    <n v="2011"/>
    <n v="6"/>
    <n v="2"/>
    <s v="Hist"/>
    <s v="LE_GS3"/>
    <s v="LE_GS"/>
    <s v="LE_GS"/>
    <s v="GS"/>
    <s v="GS3"/>
    <n v="0"/>
    <n v="0"/>
    <n v="0"/>
    <n v="2"/>
    <n v="6027.0937581443841"/>
  </r>
  <r>
    <x v="2"/>
    <n v="7"/>
    <x v="1"/>
    <s v="GS3"/>
    <n v="6576.1402502606879"/>
    <x v="2"/>
    <x v="0"/>
    <n v="2011"/>
    <n v="7"/>
    <n v="3"/>
    <s v="Hist"/>
    <s v="LE_GS3"/>
    <s v="LE_GS"/>
    <s v="LE_GS"/>
    <s v="GS"/>
    <s v="GS3"/>
    <n v="0"/>
    <n v="0"/>
    <n v="0"/>
    <n v="2"/>
    <n v="6576.1402502606879"/>
  </r>
  <r>
    <x v="2"/>
    <n v="8"/>
    <x v="1"/>
    <s v="GS3"/>
    <n v="7232.4510416666662"/>
    <x v="2"/>
    <x v="0"/>
    <n v="2011"/>
    <n v="8"/>
    <n v="3"/>
    <s v="Hist"/>
    <s v="LE_GS3"/>
    <s v="LE_GS"/>
    <s v="LE_GS"/>
    <s v="GS"/>
    <s v="GS3"/>
    <n v="0"/>
    <n v="0"/>
    <n v="0"/>
    <n v="2"/>
    <n v="7232.4510416666662"/>
  </r>
  <r>
    <x v="2"/>
    <n v="9"/>
    <x v="1"/>
    <s v="GS3"/>
    <n v="6408.2376244064271"/>
    <x v="2"/>
    <x v="0"/>
    <n v="2011"/>
    <n v="9"/>
    <n v="3"/>
    <s v="Hist"/>
    <s v="LE_GS3"/>
    <s v="LE_GS"/>
    <s v="LE_GS"/>
    <s v="GS"/>
    <s v="GS3"/>
    <n v="0"/>
    <n v="0"/>
    <n v="0"/>
    <n v="2"/>
    <n v="6408.2376244064271"/>
  </r>
  <r>
    <x v="2"/>
    <n v="10"/>
    <x v="1"/>
    <s v="GS3"/>
    <n v="4848.1254065305056"/>
    <x v="2"/>
    <x v="0"/>
    <n v="2011"/>
    <n v="10"/>
    <n v="4"/>
    <s v="Hist"/>
    <s v="LE_GS3"/>
    <s v="LE_GS"/>
    <s v="LE_GS"/>
    <s v="GS"/>
    <s v="GS3"/>
    <n v="0"/>
    <n v="0"/>
    <n v="0"/>
    <n v="2"/>
    <n v="4848.1254065305056"/>
  </r>
  <r>
    <x v="2"/>
    <n v="11"/>
    <x v="1"/>
    <s v="GS3"/>
    <n v="4327.5698309492846"/>
    <x v="2"/>
    <x v="0"/>
    <n v="2011"/>
    <n v="11"/>
    <n v="4"/>
    <s v="Hist"/>
    <s v="LE_GS3"/>
    <s v="LE_GS"/>
    <s v="LE_GS"/>
    <s v="GS"/>
    <s v="GS3"/>
    <n v="0"/>
    <n v="0"/>
    <n v="0"/>
    <n v="2"/>
    <n v="4327.5698309492846"/>
  </r>
  <r>
    <x v="2"/>
    <n v="12"/>
    <x v="1"/>
    <s v="GS3"/>
    <n v="4553.4137685383075"/>
    <x v="2"/>
    <x v="0"/>
    <n v="2011"/>
    <n v="12"/>
    <n v="4"/>
    <s v="Hist"/>
    <s v="LE_GS3"/>
    <s v="LE_GS"/>
    <s v="LE_GS"/>
    <s v="GS"/>
    <s v="GS3"/>
    <n v="0"/>
    <n v="0"/>
    <n v="0"/>
    <n v="2"/>
    <n v="4553.4137685383075"/>
  </r>
  <r>
    <x v="3"/>
    <n v="1"/>
    <x v="1"/>
    <s v="GS3"/>
    <n v="5075.3015020069925"/>
    <x v="2"/>
    <x v="0"/>
    <n v="2012"/>
    <n v="1"/>
    <n v="1"/>
    <s v="Hist"/>
    <s v="LE_GS3"/>
    <s v="LE_GS"/>
    <s v="LE_GS"/>
    <s v="GS"/>
    <s v="GS3"/>
    <n v="0"/>
    <n v="0"/>
    <n v="0"/>
    <n v="2"/>
    <n v="5075.3015020069925"/>
  </r>
  <r>
    <x v="3"/>
    <n v="2"/>
    <x v="1"/>
    <s v="GS3"/>
    <n v="4886.2860110353777"/>
    <x v="2"/>
    <x v="0"/>
    <n v="2012"/>
    <n v="2"/>
    <n v="1"/>
    <s v="Hist"/>
    <s v="LE_GS3"/>
    <s v="LE_GS"/>
    <s v="LE_GS"/>
    <s v="GS"/>
    <s v="GS3"/>
    <n v="0"/>
    <n v="0"/>
    <n v="0"/>
    <n v="2"/>
    <n v="4886.2860110353777"/>
  </r>
  <r>
    <x v="3"/>
    <n v="3"/>
    <x v="1"/>
    <s v="GS3"/>
    <n v="4545.1442957380459"/>
    <x v="2"/>
    <x v="0"/>
    <n v="2012"/>
    <n v="3"/>
    <n v="1"/>
    <s v="Hist"/>
    <s v="LE_GS3"/>
    <s v="LE_GS"/>
    <s v="LE_GS"/>
    <s v="GS"/>
    <s v="GS3"/>
    <n v="0"/>
    <n v="0"/>
    <n v="0"/>
    <n v="2"/>
    <n v="4545.1442957380459"/>
  </r>
  <r>
    <x v="3"/>
    <n v="4"/>
    <x v="1"/>
    <s v="GS3"/>
    <n v="4667.1162033721766"/>
    <x v="2"/>
    <x v="0"/>
    <n v="2012"/>
    <n v="4"/>
    <n v="2"/>
    <s v="Hist"/>
    <s v="LE_GS3"/>
    <s v="LE_GS"/>
    <s v="LE_GS"/>
    <s v="GS"/>
    <s v="GS3"/>
    <n v="0"/>
    <n v="0"/>
    <n v="0"/>
    <n v="2"/>
    <n v="4667.1162033721766"/>
  </r>
  <r>
    <x v="3"/>
    <n v="5"/>
    <x v="1"/>
    <s v="GS3"/>
    <n v="5107.6064730398539"/>
    <x v="2"/>
    <x v="0"/>
    <n v="2012"/>
    <n v="5"/>
    <n v="2"/>
    <s v="Hist"/>
    <s v="LE_GS3"/>
    <s v="LE_GS"/>
    <s v="LE_GS"/>
    <s v="GS"/>
    <s v="GS3"/>
    <n v="0"/>
    <n v="0"/>
    <n v="0"/>
    <n v="2"/>
    <n v="5107.6064730398539"/>
  </r>
  <r>
    <x v="3"/>
    <n v="6"/>
    <x v="1"/>
    <s v="GS3"/>
    <n v="5938.2797471653848"/>
    <x v="2"/>
    <x v="0"/>
    <n v="2012"/>
    <n v="6"/>
    <n v="2"/>
    <s v="Hist"/>
    <s v="LE_GS3"/>
    <s v="LE_GS"/>
    <s v="LE_GS"/>
    <s v="GS"/>
    <s v="GS3"/>
    <n v="0"/>
    <n v="0"/>
    <n v="0"/>
    <n v="2"/>
    <n v="5938.2797471653848"/>
  </r>
  <r>
    <x v="3"/>
    <n v="7"/>
    <x v="1"/>
    <s v="GS3"/>
    <n v="6832.2297922230182"/>
    <x v="2"/>
    <x v="0"/>
    <n v="2012"/>
    <n v="7"/>
    <n v="3"/>
    <s v="Hist"/>
    <s v="LE_GS3"/>
    <s v="LE_GS"/>
    <s v="LE_GS"/>
    <s v="GS"/>
    <s v="GS3"/>
    <n v="0"/>
    <n v="0"/>
    <n v="0"/>
    <n v="2"/>
    <n v="6832.2297922230182"/>
  </r>
  <r>
    <x v="3"/>
    <n v="8"/>
    <x v="1"/>
    <s v="GS3"/>
    <n v="6586.9662628630977"/>
    <x v="2"/>
    <x v="0"/>
    <n v="2012"/>
    <n v="8"/>
    <n v="3"/>
    <s v="Hist"/>
    <s v="LE_GS3"/>
    <s v="LE_GS"/>
    <s v="LE_GS"/>
    <s v="GS"/>
    <s v="GS3"/>
    <n v="0"/>
    <n v="0"/>
    <n v="0"/>
    <n v="2"/>
    <n v="6586.9662628630977"/>
  </r>
  <r>
    <x v="3"/>
    <n v="9"/>
    <x v="1"/>
    <s v="GS3"/>
    <n v="6310.7240344467637"/>
    <x v="2"/>
    <x v="0"/>
    <n v="2012"/>
    <n v="9"/>
    <n v="3"/>
    <s v="Hist"/>
    <s v="LE_GS3"/>
    <s v="LE_GS"/>
    <s v="LE_GS"/>
    <s v="GS"/>
    <s v="GS3"/>
    <n v="0"/>
    <n v="0"/>
    <n v="0"/>
    <n v="2"/>
    <n v="6310.7240344467637"/>
  </r>
  <r>
    <x v="3"/>
    <n v="10"/>
    <x v="1"/>
    <s v="GS3"/>
    <n v="4712.7733672272198"/>
    <x v="2"/>
    <x v="0"/>
    <n v="2012"/>
    <n v="10"/>
    <n v="4"/>
    <s v="Hist"/>
    <s v="LE_GS3"/>
    <s v="LE_GS"/>
    <s v="LE_GS"/>
    <s v="GS"/>
    <s v="GS3"/>
    <n v="0"/>
    <n v="0"/>
    <n v="0"/>
    <n v="2"/>
    <n v="4712.7733672272198"/>
  </r>
  <r>
    <x v="3"/>
    <n v="11"/>
    <x v="1"/>
    <s v="GS3"/>
    <n v="4457.1535196552177"/>
    <x v="2"/>
    <x v="0"/>
    <n v="2012"/>
    <n v="11"/>
    <n v="4"/>
    <s v="Hist"/>
    <s v="LE_GS3"/>
    <s v="LE_GS"/>
    <s v="LE_GS"/>
    <s v="GS"/>
    <s v="GS3"/>
    <n v="0"/>
    <n v="0"/>
    <n v="0"/>
    <n v="2"/>
    <n v="4457.1535196552177"/>
  </r>
  <r>
    <x v="3"/>
    <n v="12"/>
    <x v="1"/>
    <s v="GS3"/>
    <n v="4412.0611433413724"/>
    <x v="2"/>
    <x v="0"/>
    <n v="2012"/>
    <n v="12"/>
    <n v="4"/>
    <s v="Hist"/>
    <s v="LE_GS3"/>
    <s v="LE_GS"/>
    <s v="LE_GS"/>
    <s v="GS"/>
    <s v="GS3"/>
    <n v="0"/>
    <n v="0"/>
    <n v="0"/>
    <n v="2"/>
    <n v="4412.0611433413724"/>
  </r>
  <r>
    <x v="4"/>
    <n v="1"/>
    <x v="1"/>
    <s v="GS3"/>
    <n v="4909.5609660829377"/>
    <x v="2"/>
    <x v="0"/>
    <n v="2013"/>
    <n v="1"/>
    <n v="1"/>
    <s v="Hist"/>
    <s v="LE_GS3"/>
    <s v="LE_GS"/>
    <s v="LE_GS"/>
    <s v="GS"/>
    <s v="GS3"/>
    <n v="0"/>
    <n v="0"/>
    <n v="0"/>
    <n v="2"/>
    <n v="4909.5609660829377"/>
  </r>
  <r>
    <x v="4"/>
    <n v="2"/>
    <x v="1"/>
    <s v="GS3"/>
    <n v="4827.9746480709073"/>
    <x v="2"/>
    <x v="0"/>
    <n v="2013"/>
    <n v="2"/>
    <n v="1"/>
    <s v="Hist"/>
    <s v="LE_GS3"/>
    <s v="LE_GS"/>
    <s v="LE_GS"/>
    <s v="GS"/>
    <s v="GS3"/>
    <n v="0"/>
    <n v="0"/>
    <n v="0"/>
    <n v="2"/>
    <n v="4827.9746480709073"/>
  </r>
  <r>
    <x v="4"/>
    <n v="3"/>
    <x v="1"/>
    <s v="GS3"/>
    <n v="4699.7446988973707"/>
    <x v="2"/>
    <x v="0"/>
    <n v="2013"/>
    <n v="3"/>
    <n v="1"/>
    <s v="Hist"/>
    <s v="LE_GS3"/>
    <s v="LE_GS"/>
    <s v="LE_GS"/>
    <s v="GS"/>
    <s v="GS3"/>
    <n v="0"/>
    <n v="0"/>
    <n v="0"/>
    <n v="2"/>
    <n v="4699.7446988973707"/>
  </r>
  <r>
    <x v="4"/>
    <n v="4"/>
    <x v="1"/>
    <s v="GS3"/>
    <n v="4467.9053366388307"/>
    <x v="2"/>
    <x v="0"/>
    <n v="2013"/>
    <n v="4"/>
    <n v="2"/>
    <s v="Hist"/>
    <s v="LE_GS3"/>
    <s v="LE_GS"/>
    <s v="LE_GS"/>
    <s v="GS"/>
    <s v="GS3"/>
    <n v="0"/>
    <n v="0"/>
    <n v="0"/>
    <n v="2"/>
    <n v="4467.9053366388307"/>
  </r>
  <r>
    <x v="4"/>
    <n v="5"/>
    <x v="1"/>
    <s v="GS3"/>
    <n v="4472.2984234970891"/>
    <x v="2"/>
    <x v="0"/>
    <n v="2013"/>
    <n v="5"/>
    <n v="2"/>
    <s v="Hist"/>
    <s v="LE_GS3"/>
    <s v="LE_GS"/>
    <s v="LE_GS"/>
    <s v="GS"/>
    <s v="GS3"/>
    <n v="0"/>
    <n v="0"/>
    <n v="0"/>
    <n v="2"/>
    <n v="4472.2984234970891"/>
  </r>
  <r>
    <x v="4"/>
    <n v="6"/>
    <x v="1"/>
    <s v="GS3"/>
    <n v="5501.0126234547715"/>
    <x v="2"/>
    <x v="0"/>
    <n v="2013"/>
    <n v="6"/>
    <n v="2"/>
    <s v="Hist"/>
    <s v="LE_GS3"/>
    <s v="LE_GS"/>
    <s v="LE_GS"/>
    <s v="GS"/>
    <s v="GS3"/>
    <n v="0"/>
    <n v="0"/>
    <n v="0"/>
    <n v="2"/>
    <n v="5501.0126234547715"/>
  </r>
  <r>
    <x v="4"/>
    <n v="7"/>
    <x v="1"/>
    <s v="GS3"/>
    <n v="5905.3824299554853"/>
    <x v="2"/>
    <x v="0"/>
    <n v="2013"/>
    <n v="7"/>
    <n v="3"/>
    <s v="Hist"/>
    <s v="LE_GS3"/>
    <s v="LE_GS"/>
    <s v="LE_GS"/>
    <s v="GS"/>
    <s v="GS3"/>
    <n v="0"/>
    <n v="0"/>
    <n v="0"/>
    <n v="2"/>
    <n v="5905.3824299554853"/>
  </r>
  <r>
    <x v="4"/>
    <n v="8"/>
    <x v="1"/>
    <s v="GS3"/>
    <n v="5996.6053820467496"/>
    <x v="2"/>
    <x v="0"/>
    <n v="2013"/>
    <n v="8"/>
    <n v="3"/>
    <s v="Hist"/>
    <s v="LE_GS3"/>
    <s v="LE_GS"/>
    <s v="LE_GS"/>
    <s v="GS"/>
    <s v="GS3"/>
    <n v="0"/>
    <n v="0"/>
    <n v="0"/>
    <n v="2"/>
    <n v="5996.6053820467496"/>
  </r>
  <r>
    <x v="4"/>
    <n v="9"/>
    <x v="1"/>
    <s v="GS3"/>
    <n v="6207.4609497645215"/>
    <x v="2"/>
    <x v="0"/>
    <n v="2013"/>
    <n v="9"/>
    <n v="3"/>
    <s v="Hist"/>
    <s v="LE_GS3"/>
    <s v="LE_GS"/>
    <s v="LE_GS"/>
    <s v="GS"/>
    <s v="GS3"/>
    <n v="0"/>
    <n v="0"/>
    <n v="0"/>
    <n v="2"/>
    <n v="6207.4609497645215"/>
  </r>
  <r>
    <x v="4"/>
    <n v="10"/>
    <x v="1"/>
    <s v="GS3"/>
    <n v="5033.2125310335814"/>
    <x v="2"/>
    <x v="0"/>
    <n v="2013"/>
    <n v="10"/>
    <n v="4"/>
    <s v="Hist"/>
    <s v="LE_GS3"/>
    <s v="LE_GS"/>
    <s v="LE_GS"/>
    <s v="GS"/>
    <s v="GS3"/>
    <n v="0"/>
    <n v="0"/>
    <n v="0"/>
    <n v="2"/>
    <n v="5033.2125310335814"/>
  </r>
  <r>
    <x v="4"/>
    <n v="11"/>
    <x v="1"/>
    <s v="GS3"/>
    <n v="4334.9590169292114"/>
    <x v="2"/>
    <x v="0"/>
    <n v="2013"/>
    <n v="11"/>
    <n v="4"/>
    <s v="Hist"/>
    <s v="LE_GS3"/>
    <s v="LE_GS"/>
    <s v="LE_GS"/>
    <s v="GS"/>
    <s v="GS3"/>
    <n v="0"/>
    <n v="0"/>
    <n v="0"/>
    <n v="2"/>
    <n v="4334.9590169292114"/>
  </r>
  <r>
    <x v="4"/>
    <n v="12"/>
    <x v="1"/>
    <s v="GS3"/>
    <n v="4808.826972010178"/>
    <x v="2"/>
    <x v="0"/>
    <n v="2013"/>
    <n v="12"/>
    <n v="4"/>
    <s v="Hist"/>
    <s v="LE_GS3"/>
    <s v="LE_GS"/>
    <s v="LE_GS"/>
    <s v="GS"/>
    <s v="GS3"/>
    <n v="0"/>
    <n v="0"/>
    <n v="0"/>
    <n v="2"/>
    <n v="4808.826972010178"/>
  </r>
  <r>
    <x v="5"/>
    <n v="1"/>
    <x v="1"/>
    <s v="GS3"/>
    <n v="5241.1557808539674"/>
    <x v="2"/>
    <x v="0"/>
    <n v="2014"/>
    <n v="1"/>
    <n v="1"/>
    <s v="Hist"/>
    <s v="LE_GS3"/>
    <s v="LE_GS"/>
    <s v="LE_GS"/>
    <s v="GS"/>
    <s v="GS3"/>
    <n v="0"/>
    <n v="0"/>
    <n v="0"/>
    <n v="2"/>
    <n v="5241.1557808539674"/>
  </r>
  <r>
    <x v="5"/>
    <n v="2"/>
    <x v="1"/>
    <s v="GS3"/>
    <n v="4893.0049466284818"/>
    <x v="2"/>
    <x v="0"/>
    <n v="2014"/>
    <n v="2"/>
    <n v="1"/>
    <s v="Hist"/>
    <s v="LE_GS3"/>
    <s v="LE_GS"/>
    <s v="LE_GS"/>
    <s v="GS"/>
    <s v="GS3"/>
    <n v="0"/>
    <n v="0"/>
    <n v="0"/>
    <n v="2"/>
    <n v="4893.0049466284818"/>
  </r>
  <r>
    <x v="5"/>
    <n v="3"/>
    <x v="1"/>
    <s v="GS3"/>
    <n v="4648.7188715953307"/>
    <x v="2"/>
    <x v="0"/>
    <n v="2014"/>
    <n v="3"/>
    <n v="1"/>
    <s v="Hist"/>
    <s v="LE_GS3"/>
    <s v="LE_GS"/>
    <s v="LE_GS"/>
    <s v="GS"/>
    <s v="GS3"/>
    <n v="0"/>
    <n v="0"/>
    <n v="0"/>
    <n v="2"/>
    <n v="4648.7188715953307"/>
  </r>
  <r>
    <x v="5"/>
    <n v="4"/>
    <x v="1"/>
    <s v="GS3"/>
    <n v="4145.6505491648795"/>
    <x v="2"/>
    <x v="0"/>
    <n v="2014"/>
    <n v="4"/>
    <n v="2"/>
    <s v="Hist"/>
    <s v="LE_GS3"/>
    <s v="LE_GS"/>
    <s v="LE_GS"/>
    <s v="GS"/>
    <s v="GS3"/>
    <n v="0"/>
    <n v="0"/>
    <n v="0"/>
    <n v="2"/>
    <n v="4145.6505491648795"/>
  </r>
  <r>
    <x v="5"/>
    <n v="5"/>
    <x v="1"/>
    <s v="GS3"/>
    <n v="4654.6442166910692"/>
    <x v="2"/>
    <x v="0"/>
    <n v="2014"/>
    <n v="5"/>
    <n v="2"/>
    <s v="Hist"/>
    <s v="LE_GS3"/>
    <s v="LE_GS"/>
    <s v="LE_GS"/>
    <s v="GS"/>
    <s v="GS3"/>
    <n v="0"/>
    <n v="0"/>
    <n v="0"/>
    <n v="2"/>
    <n v="4654.6442166910692"/>
  </r>
  <r>
    <x v="5"/>
    <n v="6"/>
    <x v="1"/>
    <s v="GS3"/>
    <n v="5353.6745172795472"/>
    <x v="2"/>
    <x v="0"/>
    <n v="2014"/>
    <n v="6"/>
    <n v="2"/>
    <s v="Hist"/>
    <s v="LE_GS3"/>
    <s v="LE_GS"/>
    <s v="LE_GS"/>
    <s v="GS"/>
    <s v="GS3"/>
    <n v="0"/>
    <n v="0"/>
    <n v="0"/>
    <n v="2"/>
    <n v="5353.6745172795472"/>
  </r>
  <r>
    <x v="5"/>
    <n v="7"/>
    <x v="1"/>
    <s v="GS3"/>
    <n v="5954.1962942579339"/>
    <x v="2"/>
    <x v="0"/>
    <n v="2014"/>
    <n v="7"/>
    <n v="3"/>
    <s v="Hist"/>
    <s v="LE_GS3"/>
    <s v="LE_GS"/>
    <s v="LE_GS"/>
    <s v="GS"/>
    <s v="GS3"/>
    <n v="0"/>
    <n v="0"/>
    <n v="0"/>
    <n v="2"/>
    <n v="5954.1962942579339"/>
  </r>
  <r>
    <x v="5"/>
    <n v="8"/>
    <x v="1"/>
    <s v="GS3"/>
    <n v="5396.1617863268802"/>
    <x v="2"/>
    <x v="0"/>
    <n v="2014"/>
    <n v="8"/>
    <n v="3"/>
    <s v="Hist"/>
    <s v="LE_GS3"/>
    <s v="LE_GS"/>
    <s v="LE_GS"/>
    <s v="GS"/>
    <s v="GS3"/>
    <n v="0"/>
    <n v="0"/>
    <n v="0"/>
    <n v="2"/>
    <n v="5396.1617863268802"/>
  </r>
  <r>
    <x v="5"/>
    <n v="9"/>
    <x v="1"/>
    <s v="GS3"/>
    <n v="5669.2926561259992"/>
    <x v="2"/>
    <x v="0"/>
    <n v="2014"/>
    <n v="9"/>
    <n v="3"/>
    <s v="Hist"/>
    <s v="LE_GS3"/>
    <s v="LE_GS"/>
    <s v="LE_GS"/>
    <s v="GS"/>
    <s v="GS3"/>
    <n v="0"/>
    <n v="0"/>
    <n v="0"/>
    <n v="2"/>
    <n v="5669.2926561259992"/>
  </r>
  <r>
    <x v="5"/>
    <n v="10"/>
    <x v="1"/>
    <s v="GS3"/>
    <n v="4622.4076491399292"/>
    <x v="2"/>
    <x v="0"/>
    <n v="2014"/>
    <n v="10"/>
    <n v="4"/>
    <s v="Hist"/>
    <s v="LE_GS3"/>
    <s v="LE_GS"/>
    <s v="LE_GS"/>
    <s v="GS"/>
    <s v="GS3"/>
    <n v="0"/>
    <n v="0"/>
    <n v="0"/>
    <n v="2"/>
    <n v="4622.4076491399292"/>
  </r>
  <r>
    <x v="5"/>
    <n v="11"/>
    <x v="1"/>
    <s v="GS3"/>
    <n v="4058.5563731452203"/>
    <x v="2"/>
    <x v="0"/>
    <n v="2014"/>
    <n v="11"/>
    <n v="4"/>
    <s v="Hist"/>
    <s v="LE_GS3"/>
    <s v="LE_GS"/>
    <s v="LE_GS"/>
    <s v="GS"/>
    <s v="GS3"/>
    <n v="0"/>
    <n v="0"/>
    <n v="0"/>
    <n v="2"/>
    <n v="4058.5563731452203"/>
  </r>
  <r>
    <x v="5"/>
    <n v="12"/>
    <x v="1"/>
    <s v="GS3"/>
    <n v="4489.3732022574186"/>
    <x v="2"/>
    <x v="0"/>
    <n v="2014"/>
    <n v="12"/>
    <n v="4"/>
    <s v="Hist"/>
    <s v="LE_GS3"/>
    <s v="LE_GS"/>
    <s v="LE_GS"/>
    <s v="GS"/>
    <s v="GS3"/>
    <n v="0"/>
    <n v="0"/>
    <n v="0"/>
    <n v="2"/>
    <n v="4489.3732022574186"/>
  </r>
  <r>
    <x v="6"/>
    <n v="1"/>
    <x v="1"/>
    <s v="GS3"/>
    <n v="4772.1056772787797"/>
    <x v="2"/>
    <x v="0"/>
    <n v="2015"/>
    <n v="1"/>
    <n v="1"/>
    <s v="Hist"/>
    <s v="LE_GS3"/>
    <s v="LE_GS"/>
    <s v="LE_GS"/>
    <s v="GS"/>
    <s v="GS3"/>
    <n v="0"/>
    <n v="0"/>
    <n v="0"/>
    <n v="2"/>
    <n v="4772.1056772787797"/>
  </r>
  <r>
    <x v="6"/>
    <n v="2"/>
    <x v="1"/>
    <s v="GS3"/>
    <n v="4640.7628716461204"/>
    <x v="2"/>
    <x v="0"/>
    <n v="2015"/>
    <n v="2"/>
    <n v="1"/>
    <s v="Hist"/>
    <s v="LE_GS3"/>
    <s v="LE_GS"/>
    <s v="LE_GS"/>
    <s v="GS"/>
    <s v="GS3"/>
    <n v="0"/>
    <n v="0"/>
    <n v="0"/>
    <n v="2"/>
    <n v="4640.7628716461204"/>
  </r>
  <r>
    <x v="6"/>
    <n v="3"/>
    <x v="1"/>
    <s v="GS3"/>
    <n v="4530.4091100801352"/>
    <x v="2"/>
    <x v="0"/>
    <n v="2015"/>
    <n v="3"/>
    <n v="1"/>
    <s v="Hist"/>
    <s v="LE_GS3"/>
    <s v="LE_GS"/>
    <s v="LE_GS"/>
    <s v="GS"/>
    <s v="GS3"/>
    <n v="0"/>
    <n v="0"/>
    <n v="0"/>
    <n v="2"/>
    <n v="4530.4091100801352"/>
  </r>
  <r>
    <x v="6"/>
    <n v="4"/>
    <x v="1"/>
    <s v="GS3"/>
    <n v="3986.7569410912602"/>
    <x v="2"/>
    <x v="0"/>
    <n v="2015"/>
    <n v="4"/>
    <n v="2"/>
    <s v="Hist"/>
    <s v="LE_GS3"/>
    <s v="LE_GS"/>
    <s v="LE_GS"/>
    <s v="GS"/>
    <s v="GS3"/>
    <n v="0"/>
    <n v="0"/>
    <n v="0"/>
    <n v="2"/>
    <n v="3986.7569410912602"/>
  </r>
  <r>
    <x v="6"/>
    <n v="5"/>
    <x v="1"/>
    <s v="GS3"/>
    <n v="4245.5087358684477"/>
    <x v="2"/>
    <x v="0"/>
    <n v="2015"/>
    <n v="5"/>
    <n v="2"/>
    <s v="Hist"/>
    <s v="LE_GS3"/>
    <s v="LE_GS"/>
    <s v="LE_GS"/>
    <s v="GS"/>
    <s v="GS3"/>
    <n v="0"/>
    <n v="0"/>
    <n v="0"/>
    <n v="2"/>
    <n v="4245.5087358684477"/>
  </r>
  <r>
    <x v="6"/>
    <n v="6"/>
    <x v="1"/>
    <s v="GS3"/>
    <n v="5240.2273304700257"/>
    <x v="2"/>
    <x v="0"/>
    <n v="2015"/>
    <n v="6"/>
    <n v="2"/>
    <s v="Hist"/>
    <s v="LE_GS3"/>
    <s v="LE_GS"/>
    <s v="LE_GS"/>
    <s v="GS"/>
    <s v="GS3"/>
    <n v="0"/>
    <n v="0"/>
    <n v="0"/>
    <n v="2"/>
    <n v="5240.2273304700257"/>
  </r>
  <r>
    <x v="6"/>
    <n v="7"/>
    <x v="1"/>
    <s v="GS3"/>
    <n v="5617.9502595677895"/>
    <x v="2"/>
    <x v="0"/>
    <n v="2015"/>
    <n v="7"/>
    <n v="3"/>
    <s v="Hist"/>
    <s v="LE_GS3"/>
    <s v="LE_GS"/>
    <s v="LE_GS"/>
    <s v="GS"/>
    <s v="GS3"/>
    <n v="0"/>
    <n v="0"/>
    <n v="0"/>
    <n v="2"/>
    <n v="5617.9502595677895"/>
  </r>
  <r>
    <x v="6"/>
    <n v="8"/>
    <x v="1"/>
    <s v="GS3"/>
    <n v="5789.8767545982573"/>
    <x v="2"/>
    <x v="0"/>
    <n v="2015"/>
    <n v="8"/>
    <n v="3"/>
    <s v="Hist"/>
    <s v="LE_GS3"/>
    <s v="LE_GS"/>
    <s v="LE_GS"/>
    <s v="GS"/>
    <s v="GS3"/>
    <n v="0"/>
    <n v="0"/>
    <n v="0"/>
    <n v="2"/>
    <n v="5789.8767545982573"/>
  </r>
  <r>
    <x v="6"/>
    <n v="9"/>
    <x v="1"/>
    <s v="GS3"/>
    <n v="5701.942539835828"/>
    <x v="2"/>
    <x v="0"/>
    <n v="2015"/>
    <n v="9"/>
    <n v="3"/>
    <s v="Hist"/>
    <s v="LE_GS3"/>
    <s v="LE_GS"/>
    <s v="LE_GS"/>
    <s v="GS"/>
    <s v="GS3"/>
    <n v="0"/>
    <n v="0"/>
    <n v="0"/>
    <n v="2"/>
    <n v="5701.942539835828"/>
  </r>
  <r>
    <x v="6"/>
    <n v="10"/>
    <x v="1"/>
    <s v="GS3"/>
    <n v="4505.4523378035519"/>
    <x v="2"/>
    <x v="0"/>
    <n v="2015"/>
    <n v="10"/>
    <n v="4"/>
    <s v="Hist"/>
    <s v="LE_GS3"/>
    <s v="LE_GS"/>
    <s v="LE_GS"/>
    <s v="GS"/>
    <s v="GS3"/>
    <n v="0"/>
    <n v="0"/>
    <n v="0"/>
    <n v="2"/>
    <n v="4505.4523378035519"/>
  </r>
  <r>
    <x v="6"/>
    <n v="11"/>
    <x v="1"/>
    <s v="GS3"/>
    <n v="3951.4616733164066"/>
    <x v="2"/>
    <x v="0"/>
    <n v="2015"/>
    <n v="11"/>
    <n v="4"/>
    <s v="Hist"/>
    <s v="LE_GS3"/>
    <s v="LE_GS"/>
    <s v="LE_GS"/>
    <s v="GS"/>
    <s v="GS3"/>
    <n v="0"/>
    <n v="0"/>
    <n v="0"/>
    <n v="2"/>
    <n v="3951.4616733164066"/>
  </r>
  <r>
    <x v="6"/>
    <n v="12"/>
    <x v="1"/>
    <s v="GS3"/>
    <n v="4215.4231999517169"/>
    <x v="2"/>
    <x v="0"/>
    <n v="2015"/>
    <n v="12"/>
    <n v="4"/>
    <s v="Hist"/>
    <s v="LE_GS3"/>
    <s v="LE_GS"/>
    <s v="LE_GS"/>
    <s v="GS"/>
    <s v="GS3"/>
    <n v="0"/>
    <n v="0"/>
    <n v="0"/>
    <n v="2"/>
    <n v="4215.4231999517169"/>
  </r>
  <r>
    <x v="7"/>
    <n v="1"/>
    <x v="1"/>
    <s v="GS3"/>
    <n v="4518.7610187861274"/>
    <x v="2"/>
    <x v="0"/>
    <n v="2016"/>
    <n v="1"/>
    <n v="1"/>
    <s v="Hist"/>
    <s v="LE_GS3"/>
    <s v="LE_GS"/>
    <s v="LE_GS"/>
    <s v="GS"/>
    <s v="GS3"/>
    <n v="0"/>
    <n v="0"/>
    <n v="0"/>
    <n v="2"/>
    <n v="4518.7610187861274"/>
  </r>
  <r>
    <x v="7"/>
    <n v="2"/>
    <x v="1"/>
    <s v="GS3"/>
    <n v="4328.879392441685"/>
    <x v="2"/>
    <x v="0"/>
    <n v="2016"/>
    <n v="2"/>
    <n v="1"/>
    <s v="Hist"/>
    <s v="LE_GS3"/>
    <s v="LE_GS"/>
    <s v="LE_GS"/>
    <s v="GS"/>
    <s v="GS3"/>
    <n v="0"/>
    <n v="0"/>
    <n v="0"/>
    <n v="2"/>
    <n v="4328.879392441685"/>
  </r>
  <r>
    <x v="7"/>
    <n v="3"/>
    <x v="1"/>
    <s v="GS3"/>
    <n v="4006.6201419805079"/>
    <x v="2"/>
    <x v="0"/>
    <n v="2016"/>
    <n v="3"/>
    <n v="1"/>
    <s v="Hist"/>
    <s v="LE_GS3"/>
    <s v="LE_GS"/>
    <s v="LE_GS"/>
    <s v="GS"/>
    <s v="GS3"/>
    <n v="0"/>
    <n v="0"/>
    <n v="0"/>
    <n v="2"/>
    <n v="4006.6201419805079"/>
  </r>
  <r>
    <x v="7"/>
    <n v="4"/>
    <x v="1"/>
    <s v="GS3"/>
    <n v="3977.6248718412639"/>
    <x v="2"/>
    <x v="0"/>
    <n v="2016"/>
    <n v="4"/>
    <n v="2"/>
    <s v="Hist"/>
    <s v="LE_GS3"/>
    <s v="LE_GS"/>
    <s v="LE_GS"/>
    <s v="GS"/>
    <s v="GS3"/>
    <n v="0"/>
    <n v="0"/>
    <n v="0"/>
    <n v="2"/>
    <n v="3977.6248718412639"/>
  </r>
  <r>
    <x v="7"/>
    <n v="5"/>
    <x v="1"/>
    <s v="GS3"/>
    <n v="4122.9820535983135"/>
    <x v="2"/>
    <x v="0"/>
    <n v="2016"/>
    <n v="5"/>
    <n v="2"/>
    <s v="Hist"/>
    <s v="LE_GS3"/>
    <s v="LE_GS"/>
    <s v="LE_GS"/>
    <s v="GS"/>
    <s v="GS3"/>
    <n v="0"/>
    <n v="0"/>
    <n v="0"/>
    <n v="2"/>
    <n v="4122.9820535983135"/>
  </r>
  <r>
    <x v="7"/>
    <n v="6"/>
    <x v="1"/>
    <s v="GS3"/>
    <n v="5276.1807381498011"/>
    <x v="2"/>
    <x v="0"/>
    <n v="2016"/>
    <n v="6"/>
    <n v="2"/>
    <s v="Hist"/>
    <s v="LE_GS3"/>
    <s v="LE_GS"/>
    <s v="LE_GS"/>
    <s v="GS"/>
    <s v="GS3"/>
    <n v="0"/>
    <n v="0"/>
    <n v="0"/>
    <n v="2"/>
    <n v="5276.1807381498011"/>
  </r>
  <r>
    <x v="7"/>
    <n v="7"/>
    <x v="1"/>
    <s v="GS3"/>
    <n v="5912.1105279034691"/>
    <x v="2"/>
    <x v="0"/>
    <n v="2016"/>
    <n v="7"/>
    <n v="3"/>
    <s v="Hist"/>
    <s v="LE_GS3"/>
    <s v="LE_GS"/>
    <s v="LE_GS"/>
    <s v="GS"/>
    <s v="GS3"/>
    <n v="0"/>
    <n v="0"/>
    <n v="0"/>
    <n v="2"/>
    <n v="5912.1105279034691"/>
  </r>
  <r>
    <x v="7"/>
    <n v="8"/>
    <x v="1"/>
    <s v="GS3"/>
    <n v="6096.886082815985"/>
    <x v="2"/>
    <x v="0"/>
    <n v="2016"/>
    <n v="8"/>
    <n v="3"/>
    <s v="Hist"/>
    <s v="LE_GS3"/>
    <s v="LE_GS"/>
    <s v="LE_GS"/>
    <s v="GS"/>
    <s v="GS3"/>
    <n v="0"/>
    <n v="0"/>
    <n v="0"/>
    <n v="2"/>
    <n v="6096.886082815985"/>
  </r>
  <r>
    <x v="7"/>
    <n v="9"/>
    <x v="1"/>
    <s v="GS3"/>
    <n v="6061.3362650602412"/>
    <x v="2"/>
    <x v="0"/>
    <n v="2016"/>
    <n v="9"/>
    <n v="3"/>
    <s v="Hist"/>
    <s v="LE_GS3"/>
    <s v="LE_GS"/>
    <s v="LE_GS"/>
    <s v="GS"/>
    <s v="GS3"/>
    <n v="0"/>
    <n v="0"/>
    <n v="0"/>
    <n v="2"/>
    <n v="6061.3362650602412"/>
  </r>
  <r>
    <x v="7"/>
    <n v="10"/>
    <x v="1"/>
    <s v="GS3"/>
    <n v="4489.9312003848927"/>
    <x v="2"/>
    <x v="0"/>
    <n v="2016"/>
    <n v="10"/>
    <n v="4"/>
    <s v="Hist"/>
    <s v="LE_GS3"/>
    <s v="LE_GS"/>
    <s v="LE_GS"/>
    <s v="GS"/>
    <s v="GS3"/>
    <n v="0"/>
    <n v="0"/>
    <n v="0"/>
    <n v="2"/>
    <n v="4489.9312003848927"/>
  </r>
  <r>
    <x v="7"/>
    <n v="11"/>
    <x v="1"/>
    <s v="GS3"/>
    <n v="4069.5437349397589"/>
    <x v="2"/>
    <x v="0"/>
    <n v="2016"/>
    <n v="11"/>
    <n v="4"/>
    <s v="Hist"/>
    <s v="LE_GS3"/>
    <s v="LE_GS"/>
    <s v="LE_GS"/>
    <s v="GS"/>
    <s v="GS3"/>
    <n v="0"/>
    <n v="0"/>
    <n v="0"/>
    <n v="2"/>
    <n v="4069.5437349397589"/>
  </r>
  <r>
    <x v="7"/>
    <n v="12"/>
    <x v="1"/>
    <s v="GS3"/>
    <n v="4233.786165793751"/>
    <x v="2"/>
    <x v="0"/>
    <n v="2016"/>
    <n v="12"/>
    <n v="4"/>
    <s v="Hist"/>
    <s v="LE_GS3"/>
    <s v="LE_GS"/>
    <s v="LE_GS"/>
    <s v="GS"/>
    <s v="GS3"/>
    <n v="0"/>
    <n v="0"/>
    <n v="0"/>
    <n v="2"/>
    <n v="4233.786165793751"/>
  </r>
  <r>
    <x v="8"/>
    <n v="1"/>
    <x v="1"/>
    <s v="GS3"/>
    <n v="4371.3952526524008"/>
    <x v="2"/>
    <x v="0"/>
    <n v="2017"/>
    <n v="1"/>
    <n v="1"/>
    <s v="Hist"/>
    <s v="LE_GS3"/>
    <s v="LE_GS"/>
    <s v="LE_GS"/>
    <s v="GS"/>
    <s v="GS3"/>
    <n v="0"/>
    <n v="0"/>
    <n v="0"/>
    <n v="2"/>
    <n v="4371.3952526524008"/>
  </r>
  <r>
    <x v="8"/>
    <n v="2"/>
    <x v="1"/>
    <s v="GS3"/>
    <n v="3902.9058018839623"/>
    <x v="2"/>
    <x v="0"/>
    <n v="2017"/>
    <n v="2"/>
    <n v="1"/>
    <s v="Hist"/>
    <s v="LE_GS3"/>
    <s v="LE_GS"/>
    <s v="LE_GS"/>
    <s v="GS"/>
    <s v="GS3"/>
    <n v="0"/>
    <n v="0"/>
    <n v="0"/>
    <n v="2"/>
    <n v="3902.9058018839623"/>
  </r>
  <r>
    <x v="8"/>
    <n v="3"/>
    <x v="1"/>
    <s v="GS3"/>
    <n v="3767.1706308789167"/>
    <x v="2"/>
    <x v="0"/>
    <n v="2017"/>
    <n v="3"/>
    <n v="1"/>
    <s v="Hist"/>
    <s v="LE_GS3"/>
    <s v="LE_GS"/>
    <s v="LE_GS"/>
    <s v="GS"/>
    <s v="GS3"/>
    <n v="0"/>
    <n v="0"/>
    <n v="0"/>
    <n v="2"/>
    <n v="3767.1706308789167"/>
  </r>
  <r>
    <x v="8"/>
    <n v="4"/>
    <x v="1"/>
    <s v="GS3"/>
    <n v="4049.6874700527073"/>
    <x v="2"/>
    <x v="0"/>
    <n v="2017"/>
    <n v="4"/>
    <n v="2"/>
    <s v="Hist"/>
    <s v="LE_GS3"/>
    <s v="LE_GS"/>
    <s v="LE_GS"/>
    <s v="GS"/>
    <s v="GS3"/>
    <n v="0"/>
    <n v="0"/>
    <n v="0"/>
    <n v="2"/>
    <n v="4049.6874700527073"/>
  </r>
  <r>
    <x v="8"/>
    <n v="5"/>
    <x v="1"/>
    <s v="GS3"/>
    <n v="4314.6963482640758"/>
    <x v="2"/>
    <x v="0"/>
    <n v="2017"/>
    <n v="5"/>
    <n v="2"/>
    <s v="Hist"/>
    <s v="LE_GS3"/>
    <s v="LE_GS"/>
    <s v="LE_GS"/>
    <s v="GS"/>
    <s v="GS3"/>
    <n v="0"/>
    <n v="0"/>
    <n v="0"/>
    <n v="2"/>
    <n v="4314.6963482640758"/>
  </r>
  <r>
    <x v="8"/>
    <n v="6"/>
    <x v="1"/>
    <s v="GS3"/>
    <n v="5279.079750180159"/>
    <x v="2"/>
    <x v="0"/>
    <n v="2017"/>
    <n v="6"/>
    <n v="2"/>
    <s v="Hist"/>
    <s v="LE_GS3"/>
    <s v="LE_GS"/>
    <s v="LE_GS"/>
    <s v="GS"/>
    <s v="GS3"/>
    <n v="0"/>
    <n v="0"/>
    <n v="0"/>
    <n v="2"/>
    <n v="5279.079750180159"/>
  </r>
  <r>
    <x v="8"/>
    <n v="7"/>
    <x v="1"/>
    <s v="GS3"/>
    <n v="5648.1299051962078"/>
    <x v="2"/>
    <x v="0"/>
    <n v="2017"/>
    <n v="7"/>
    <n v="3"/>
    <s v="Hist"/>
    <s v="LE_GS3"/>
    <s v="LE_GS"/>
    <s v="LE_GS"/>
    <s v="GS"/>
    <s v="GS3"/>
    <n v="0"/>
    <n v="0"/>
    <n v="0"/>
    <n v="2"/>
    <n v="5648.1299051962078"/>
  </r>
  <r>
    <x v="8"/>
    <n v="8"/>
    <x v="1"/>
    <s v="GS3"/>
    <n v="5390.8066506890355"/>
    <x v="2"/>
    <x v="0"/>
    <n v="2017"/>
    <n v="8"/>
    <n v="3"/>
    <s v="Hist"/>
    <s v="LE_GS3"/>
    <s v="LE_GS"/>
    <s v="LE_GS"/>
    <s v="GS"/>
    <s v="GS3"/>
    <n v="0"/>
    <n v="0"/>
    <n v="0"/>
    <n v="2"/>
    <n v="5390.8066506890355"/>
  </r>
  <r>
    <x v="8"/>
    <n v="9"/>
    <x v="1"/>
    <s v="GS3"/>
    <n v="4962.7821165478827"/>
    <x v="2"/>
    <x v="0"/>
    <n v="2017"/>
    <n v="9"/>
    <n v="3"/>
    <s v="Hist"/>
    <s v="LE_GS3"/>
    <s v="LE_GS"/>
    <s v="LE_GS"/>
    <s v="GS"/>
    <s v="GS3"/>
    <n v="0"/>
    <n v="0"/>
    <n v="0"/>
    <n v="2"/>
    <n v="4962.7821165478827"/>
  </r>
  <r>
    <x v="8"/>
    <n v="10"/>
    <x v="1"/>
    <s v="GS3"/>
    <n v="4567.5910617876425"/>
    <x v="2"/>
    <x v="0"/>
    <n v="2017"/>
    <n v="10"/>
    <n v="4"/>
    <s v="Hist"/>
    <s v="LE_GS3"/>
    <s v="LE_GS"/>
    <s v="LE_GS"/>
    <s v="GS"/>
    <s v="GS3"/>
    <n v="0"/>
    <n v="0"/>
    <n v="0"/>
    <n v="2"/>
    <n v="4567.5910617876425"/>
  </r>
  <r>
    <x v="8"/>
    <n v="11"/>
    <x v="1"/>
    <s v="GS3"/>
    <n v="3883.5233107905919"/>
    <x v="2"/>
    <x v="0"/>
    <n v="2017"/>
    <n v="11"/>
    <n v="4"/>
    <s v="Hist"/>
    <s v="LE_GS3"/>
    <s v="LE_GS"/>
    <s v="LE_GS"/>
    <s v="GS"/>
    <s v="GS3"/>
    <n v="0"/>
    <n v="0"/>
    <n v="0"/>
    <n v="2"/>
    <n v="3883.5233107905919"/>
  </r>
  <r>
    <x v="8"/>
    <n v="12"/>
    <x v="1"/>
    <s v="GS3"/>
    <n v="3949.0558078393883"/>
    <x v="2"/>
    <x v="0"/>
    <n v="2017"/>
    <n v="12"/>
    <n v="4"/>
    <s v="Hist"/>
    <s v="LE_GS3"/>
    <s v="LE_GS"/>
    <s v="LE_GS"/>
    <s v="GS"/>
    <s v="GS3"/>
    <n v="0"/>
    <n v="0"/>
    <n v="0"/>
    <n v="2"/>
    <n v="3949.0558078393883"/>
  </r>
  <r>
    <x v="9"/>
    <n v="1"/>
    <x v="1"/>
    <s v="GS3"/>
    <n v="4693.9095833333331"/>
    <x v="2"/>
    <x v="0"/>
    <n v="2018"/>
    <n v="1"/>
    <n v="1"/>
    <s v="Hist"/>
    <s v="LE_GS3"/>
    <s v="LE_GS"/>
    <s v="LE_GS"/>
    <s v="GS"/>
    <s v="GS3"/>
    <n v="0"/>
    <n v="0"/>
    <n v="0"/>
    <n v="2"/>
    <n v="4693.9095833333331"/>
  </r>
  <r>
    <x v="9"/>
    <n v="2"/>
    <x v="1"/>
    <s v="GS3"/>
    <n v="4122.0688239842957"/>
    <x v="2"/>
    <x v="0"/>
    <n v="2018"/>
    <n v="2"/>
    <n v="1"/>
    <s v="Hist"/>
    <s v="LE_GS3"/>
    <s v="LE_GS"/>
    <s v="LE_GS"/>
    <s v="GS"/>
    <s v="GS3"/>
    <n v="0"/>
    <n v="0"/>
    <n v="0"/>
    <n v="2"/>
    <n v="4122.0688239842957"/>
  </r>
  <r>
    <x v="9"/>
    <n v="3"/>
    <x v="1"/>
    <s v="GS3"/>
    <n v="3776.5661397670551"/>
    <x v="2"/>
    <x v="0"/>
    <n v="2018"/>
    <n v="3"/>
    <n v="1"/>
    <s v="Hist"/>
    <s v="LE_GS3"/>
    <s v="LE_GS"/>
    <s v="LE_GS"/>
    <s v="GS"/>
    <s v="GS3"/>
    <n v="0"/>
    <n v="0"/>
    <n v="0"/>
    <n v="2"/>
    <n v="3776.5661397670551"/>
  </r>
  <r>
    <x v="9"/>
    <n v="4"/>
    <x v="1"/>
    <s v="GS3"/>
    <n v="3898.0100195648306"/>
    <x v="2"/>
    <x v="0"/>
    <n v="2018"/>
    <n v="4"/>
    <n v="2"/>
    <s v="Hist"/>
    <s v="LE_GS3"/>
    <s v="LE_GS"/>
    <s v="LE_GS"/>
    <s v="GS"/>
    <s v="GS3"/>
    <n v="0"/>
    <n v="0"/>
    <n v="0"/>
    <n v="2"/>
    <n v="3898.0100195648306"/>
  </r>
  <r>
    <x v="9"/>
    <n v="5"/>
    <x v="1"/>
    <s v="GS3"/>
    <n v="4524.0797859690847"/>
    <x v="2"/>
    <x v="0"/>
    <n v="2018"/>
    <n v="5"/>
    <n v="2"/>
    <s v="Hist"/>
    <s v="LE_GS3"/>
    <s v="LE_GS"/>
    <s v="LE_GS"/>
    <s v="GS"/>
    <s v="GS3"/>
    <n v="0"/>
    <n v="0"/>
    <n v="0"/>
    <n v="2"/>
    <n v="4524.0797859690847"/>
  </r>
  <r>
    <x v="9"/>
    <n v="6"/>
    <x v="1"/>
    <s v="GS3"/>
    <n v="5265.3631707462328"/>
    <x v="2"/>
    <x v="0"/>
    <n v="2018"/>
    <n v="6"/>
    <n v="2"/>
    <s v="Hist"/>
    <s v="LE_GS3"/>
    <s v="LE_GS"/>
    <s v="LE_GS"/>
    <s v="GS"/>
    <s v="GS3"/>
    <n v="0"/>
    <n v="0"/>
    <n v="0"/>
    <n v="2"/>
    <n v="5265.3631707462328"/>
  </r>
  <r>
    <x v="9"/>
    <n v="7"/>
    <x v="1"/>
    <s v="GS3"/>
    <n v="5841.7092000475459"/>
    <x v="2"/>
    <x v="0"/>
    <n v="2018"/>
    <n v="7"/>
    <n v="3"/>
    <s v="Hist"/>
    <s v="LE_GS3"/>
    <s v="LE_GS"/>
    <s v="LE_GS"/>
    <s v="GS"/>
    <s v="GS3"/>
    <n v="0"/>
    <n v="0"/>
    <n v="0"/>
    <n v="2"/>
    <n v="5841.7092000475459"/>
  </r>
  <r>
    <x v="9"/>
    <n v="8"/>
    <x v="1"/>
    <s v="GS3"/>
    <n v="5422.9738282179396"/>
    <x v="2"/>
    <x v="0"/>
    <n v="2018"/>
    <n v="8"/>
    <n v="3"/>
    <s v="Hist"/>
    <s v="LE_GS3"/>
    <s v="LE_GS"/>
    <s v="LE_GS"/>
    <s v="GS"/>
    <s v="GS3"/>
    <n v="0"/>
    <n v="0"/>
    <n v="0"/>
    <n v="2"/>
    <n v="5422.9738282179396"/>
  </r>
  <r>
    <x v="9"/>
    <n v="9"/>
    <x v="1"/>
    <s v="GS3"/>
    <n v="5337.260501698147"/>
    <x v="2"/>
    <x v="0"/>
    <n v="2018"/>
    <n v="9"/>
    <n v="3"/>
    <s v="Hist"/>
    <s v="LE_GS3"/>
    <s v="LE_GS"/>
    <s v="LE_GS"/>
    <s v="GS"/>
    <s v="GS3"/>
    <n v="0"/>
    <n v="0"/>
    <n v="0"/>
    <n v="2"/>
    <n v="5337.260501698147"/>
  </r>
  <r>
    <x v="9"/>
    <n v="10"/>
    <x v="1"/>
    <s v="GS3"/>
    <n v="4710.0782727651222"/>
    <x v="2"/>
    <x v="0"/>
    <n v="2018"/>
    <n v="10"/>
    <n v="4"/>
    <s v="Hist"/>
    <s v="LE_GS3"/>
    <s v="LE_GS"/>
    <s v="LE_GS"/>
    <s v="GS"/>
    <s v="GS3"/>
    <n v="0"/>
    <n v="0"/>
    <n v="0"/>
    <n v="2"/>
    <n v="4710.0782727651222"/>
  </r>
  <r>
    <x v="9"/>
    <n v="11"/>
    <x v="1"/>
    <s v="GS3"/>
    <n v="3670.3697984976748"/>
    <x v="2"/>
    <x v="0"/>
    <n v="2018"/>
    <n v="11"/>
    <n v="4"/>
    <s v="Hist"/>
    <s v="LE_GS3"/>
    <s v="LE_GS"/>
    <s v="LE_GS"/>
    <s v="GS"/>
    <s v="GS3"/>
    <n v="0"/>
    <n v="0"/>
    <n v="0"/>
    <n v="2"/>
    <n v="3670.3697984976748"/>
  </r>
  <r>
    <x v="9"/>
    <n v="12"/>
    <x v="1"/>
    <s v="GS3"/>
    <n v="3949.8162985892018"/>
    <x v="2"/>
    <x v="0"/>
    <n v="2018"/>
    <n v="12"/>
    <n v="4"/>
    <s v="Hist"/>
    <s v="LE_GS3"/>
    <s v="LE_GS"/>
    <s v="LE_GS"/>
    <s v="GS"/>
    <s v="GS3"/>
    <n v="0"/>
    <n v="0"/>
    <n v="0"/>
    <n v="2"/>
    <n v="3949.8162985892018"/>
  </r>
  <r>
    <x v="10"/>
    <n v="1"/>
    <x v="1"/>
    <s v="GS3"/>
    <n v="4111.6310910387447"/>
    <x v="2"/>
    <x v="0"/>
    <n v="2019"/>
    <n v="1"/>
    <n v="1"/>
    <s v="Hist"/>
    <s v="LE_GS3"/>
    <s v="LE_GS"/>
    <s v="LE_GS"/>
    <s v="GS"/>
    <s v="GS3"/>
    <n v="0"/>
    <n v="0"/>
    <n v="0"/>
    <n v="2"/>
    <n v="4111.6310910387447"/>
  </r>
  <r>
    <x v="10"/>
    <n v="2"/>
    <x v="1"/>
    <s v="GS3"/>
    <n v="4210.6896900469983"/>
    <x v="2"/>
    <x v="0"/>
    <n v="2019"/>
    <n v="2"/>
    <n v="1"/>
    <s v="Hist"/>
    <s v="LE_GS3"/>
    <s v="LE_GS"/>
    <s v="LE_GS"/>
    <s v="GS"/>
    <s v="GS3"/>
    <n v="0"/>
    <n v="0"/>
    <n v="0"/>
    <n v="2"/>
    <n v="4210.6896900469983"/>
  </r>
  <r>
    <x v="10"/>
    <n v="3"/>
    <x v="1"/>
    <s v="GS3"/>
    <n v="3807.7808561236625"/>
    <x v="2"/>
    <x v="0"/>
    <n v="2019"/>
    <n v="3"/>
    <n v="1"/>
    <s v="Hist"/>
    <s v="LE_GS3"/>
    <s v="LE_GS"/>
    <s v="LE_GS"/>
    <s v="GS"/>
    <s v="GS3"/>
    <n v="0"/>
    <n v="0"/>
    <n v="0"/>
    <n v="2"/>
    <n v="3807.7808561236625"/>
  </r>
  <r>
    <x v="10"/>
    <n v="4"/>
    <x v="1"/>
    <s v="GS3"/>
    <n v="3669.6094734339713"/>
    <x v="2"/>
    <x v="0"/>
    <n v="2019"/>
    <n v="4"/>
    <n v="2"/>
    <s v="Hist"/>
    <s v="LE_GS3"/>
    <s v="LE_GS"/>
    <s v="LE_GS"/>
    <s v="GS"/>
    <s v="GS3"/>
    <n v="0"/>
    <n v="0"/>
    <n v="0"/>
    <n v="2"/>
    <n v="3669.6094734339713"/>
  </r>
  <r>
    <x v="10"/>
    <n v="5"/>
    <x v="1"/>
    <s v="GS3"/>
    <n v="4226.7380089153048"/>
    <x v="2"/>
    <x v="0"/>
    <n v="2019"/>
    <n v="5"/>
    <n v="2"/>
    <s v="Hist"/>
    <s v="LE_GS3"/>
    <s v="LE_GS"/>
    <s v="LE_GS"/>
    <s v="GS"/>
    <s v="GS3"/>
    <n v="0"/>
    <n v="0"/>
    <n v="0"/>
    <n v="2"/>
    <n v="4226.7380089153048"/>
  </r>
  <r>
    <x v="10"/>
    <n v="6"/>
    <x v="1"/>
    <s v="GS3"/>
    <n v="4736.5632444020966"/>
    <x v="2"/>
    <x v="0"/>
    <n v="2019"/>
    <n v="6"/>
    <n v="2"/>
    <s v="Hist"/>
    <s v="LE_GS3"/>
    <s v="LE_GS"/>
    <s v="LE_GS"/>
    <s v="GS"/>
    <s v="GS3"/>
    <n v="0"/>
    <n v="0"/>
    <n v="0"/>
    <n v="2"/>
    <n v="4736.5632444020966"/>
  </r>
  <r>
    <x v="10"/>
    <n v="7"/>
    <x v="1"/>
    <s v="GS3"/>
    <n v="5499.1479166666668"/>
    <x v="2"/>
    <x v="0"/>
    <n v="2019"/>
    <n v="7"/>
    <n v="3"/>
    <s v="Hist"/>
    <s v="LE_GS3"/>
    <s v="LE_GS"/>
    <s v="LE_GS"/>
    <s v="GS"/>
    <s v="GS3"/>
    <n v="0"/>
    <n v="0"/>
    <n v="0"/>
    <n v="2"/>
    <n v="5499.1479166666668"/>
  </r>
  <r>
    <x v="10"/>
    <n v="8"/>
    <x v="1"/>
    <s v="GS3"/>
    <n v="5335.1049154963102"/>
    <x v="2"/>
    <x v="0"/>
    <n v="2019"/>
    <n v="8"/>
    <n v="3"/>
    <s v="Hist"/>
    <s v="LE_GS3"/>
    <s v="LE_GS"/>
    <s v="LE_GS"/>
    <s v="GS"/>
    <s v="GS3"/>
    <n v="0"/>
    <n v="0"/>
    <n v="0"/>
    <n v="2"/>
    <n v="5335.1049154963102"/>
  </r>
  <r>
    <x v="10"/>
    <n v="9"/>
    <x v="1"/>
    <s v="GS3"/>
    <n v="5241.6421548179487"/>
    <x v="2"/>
    <x v="0"/>
    <n v="2019"/>
    <n v="9"/>
    <n v="3"/>
    <s v="Hist"/>
    <s v="LE_GS3"/>
    <s v="LE_GS"/>
    <s v="LE_GS"/>
    <s v="GS"/>
    <s v="GS3"/>
    <n v="0"/>
    <n v="0"/>
    <n v="0"/>
    <n v="2"/>
    <n v="5241.6421548179487"/>
  </r>
  <r>
    <x v="10"/>
    <n v="10"/>
    <x v="1"/>
    <s v="GS3"/>
    <n v="4773.2131478839756"/>
    <x v="2"/>
    <x v="0"/>
    <n v="2019"/>
    <n v="10"/>
    <n v="4"/>
    <s v="Hist"/>
    <s v="LE_GS3"/>
    <s v="LE_GS"/>
    <s v="LE_GS"/>
    <s v="GS"/>
    <s v="GS3"/>
    <n v="0"/>
    <n v="0"/>
    <n v="0"/>
    <n v="2"/>
    <n v="4773.2131478839756"/>
  </r>
  <r>
    <x v="10"/>
    <n v="11"/>
    <x v="1"/>
    <s v="GS3"/>
    <n v="3680.9273587695948"/>
    <x v="2"/>
    <x v="0"/>
    <n v="2019"/>
    <n v="11"/>
    <n v="4"/>
    <s v="Hist"/>
    <s v="LE_GS3"/>
    <s v="LE_GS"/>
    <s v="LE_GS"/>
    <s v="GS"/>
    <s v="GS3"/>
    <n v="0"/>
    <n v="0"/>
    <n v="0"/>
    <n v="2"/>
    <n v="3680.9273587695948"/>
  </r>
  <r>
    <x v="10"/>
    <n v="12"/>
    <x v="1"/>
    <s v="GS3"/>
    <n v="4167.3517620624407"/>
    <x v="2"/>
    <x v="0"/>
    <n v="2019"/>
    <n v="12"/>
    <n v="4"/>
    <s v="Hist"/>
    <s v="LE_GS3"/>
    <s v="LE_GS"/>
    <s v="LE_GS"/>
    <s v="GS"/>
    <s v="GS3"/>
    <n v="0"/>
    <n v="0"/>
    <n v="0"/>
    <n v="2"/>
    <n v="4167.3517620624407"/>
  </r>
  <r>
    <x v="11"/>
    <n v="1"/>
    <x v="1"/>
    <s v="GS3"/>
    <n v="3873.6812193536953"/>
    <x v="2"/>
    <x v="0"/>
    <n v="2020"/>
    <n v="1"/>
    <n v="1"/>
    <s v="Hist"/>
    <s v="LE_GS3"/>
    <s v="LE_GS"/>
    <s v="LE_GS"/>
    <s v="GS"/>
    <s v="GS3"/>
    <n v="0"/>
    <n v="0"/>
    <n v="0"/>
    <n v="2"/>
    <n v="3873.6812193536953"/>
  </r>
  <r>
    <x v="11"/>
    <n v="2"/>
    <x v="1"/>
    <s v="GS3"/>
    <n v="3767.0859624246723"/>
    <x v="2"/>
    <x v="0"/>
    <n v="2020"/>
    <n v="2"/>
    <n v="1"/>
    <s v="Hist"/>
    <s v="LE_GS3"/>
    <s v="LE_GS"/>
    <s v="LE_GS"/>
    <s v="GS"/>
    <s v="GS3"/>
    <n v="0"/>
    <n v="0"/>
    <n v="0"/>
    <n v="2"/>
    <n v="3767.0859624246723"/>
  </r>
  <r>
    <x v="11"/>
    <n v="3"/>
    <x v="1"/>
    <s v="GS3"/>
    <n v="3587.9392134897707"/>
    <x v="2"/>
    <x v="0"/>
    <n v="2020"/>
    <n v="3"/>
    <n v="1"/>
    <s v="Hist"/>
    <s v="LE_GS3"/>
    <s v="LE_GS"/>
    <s v="LE_GS"/>
    <s v="GS"/>
    <s v="GS3"/>
    <n v="0"/>
    <n v="0"/>
    <n v="0"/>
    <n v="2"/>
    <n v="3587.9392134897707"/>
  </r>
  <r>
    <x v="11"/>
    <n v="4"/>
    <x v="1"/>
    <s v="GS3"/>
    <n v="3216.206141648423"/>
    <x v="2"/>
    <x v="0"/>
    <n v="2020"/>
    <n v="4"/>
    <n v="2"/>
    <s v="Hist"/>
    <s v="LE_GS3"/>
    <s v="LE_GS"/>
    <s v="LE_GS"/>
    <s v="GS"/>
    <s v="GS3"/>
    <n v="0"/>
    <n v="0"/>
    <n v="0"/>
    <n v="2"/>
    <n v="3216.206141648423"/>
  </r>
  <r>
    <x v="11"/>
    <n v="5"/>
    <x v="1"/>
    <s v="GS3"/>
    <n v="2948.0363873414722"/>
    <x v="2"/>
    <x v="0"/>
    <n v="2020"/>
    <n v="5"/>
    <n v="2"/>
    <s v="Hist"/>
    <s v="LE_GS3"/>
    <s v="LE_GS"/>
    <s v="LE_GS"/>
    <s v="GS"/>
    <s v="GS3"/>
    <n v="0"/>
    <n v="0"/>
    <n v="0"/>
    <n v="2"/>
    <n v="2948.0363873414722"/>
  </r>
  <r>
    <x v="11"/>
    <n v="6"/>
    <x v="1"/>
    <s v="GS3"/>
    <n v="3914.7572442341811"/>
    <x v="2"/>
    <x v="0"/>
    <n v="2020"/>
    <n v="6"/>
    <n v="2"/>
    <s v="Hist"/>
    <s v="LE_GS3"/>
    <s v="LE_GS"/>
    <s v="LE_GS"/>
    <s v="GS"/>
    <s v="GS3"/>
    <n v="0"/>
    <n v="0"/>
    <n v="0"/>
    <n v="2"/>
    <n v="3914.7572442341811"/>
  </r>
  <r>
    <x v="11"/>
    <n v="7"/>
    <x v="1"/>
    <s v="GS3"/>
    <n v="4987.852922058737"/>
    <x v="2"/>
    <x v="0"/>
    <n v="2020"/>
    <n v="7"/>
    <n v="3"/>
    <s v="Hist"/>
    <s v="LE_GS3"/>
    <s v="LE_GS"/>
    <s v="LE_GS"/>
    <s v="GS"/>
    <s v="GS3"/>
    <n v="0"/>
    <n v="0"/>
    <n v="0"/>
    <n v="2"/>
    <n v="4987.852922058737"/>
  </r>
  <r>
    <x v="11"/>
    <n v="8"/>
    <x v="1"/>
    <s v="GS3"/>
    <n v="4871.7830010616963"/>
    <x v="2"/>
    <x v="0"/>
    <n v="2020"/>
    <n v="8"/>
    <n v="3"/>
    <s v="Hist"/>
    <s v="LE_GS3"/>
    <s v="LE_GS"/>
    <s v="LE_GS"/>
    <s v="GS"/>
    <s v="GS3"/>
    <n v="0"/>
    <n v="0"/>
    <n v="0"/>
    <n v="2"/>
    <n v="4871.7830010616963"/>
  </r>
  <r>
    <x v="11"/>
    <n v="9"/>
    <x v="1"/>
    <s v="GS3"/>
    <n v="4696.191070797503"/>
    <x v="2"/>
    <x v="0"/>
    <n v="2020"/>
    <n v="9"/>
    <n v="3"/>
    <s v="Hist"/>
    <s v="LE_GS3"/>
    <s v="LE_GS"/>
    <s v="LE_GS"/>
    <s v="GS"/>
    <s v="GS3"/>
    <n v="0"/>
    <n v="0"/>
    <n v="0"/>
    <n v="2"/>
    <n v="4696.191070797503"/>
  </r>
  <r>
    <x v="11"/>
    <n v="10"/>
    <x v="1"/>
    <s v="GS3"/>
    <n v="3575.443287445582"/>
    <x v="2"/>
    <x v="0"/>
    <n v="2020"/>
    <n v="10"/>
    <n v="4"/>
    <s v="Hist"/>
    <s v="LE_GS3"/>
    <s v="LE_GS"/>
    <s v="LE_GS"/>
    <s v="GS"/>
    <s v="GS3"/>
    <n v="0"/>
    <n v="0"/>
    <n v="0"/>
    <n v="2"/>
    <n v="3575.443287445582"/>
  </r>
  <r>
    <x v="11"/>
    <n v="11"/>
    <x v="1"/>
    <s v="GS3"/>
    <n v="3303.0579463394588"/>
    <x v="2"/>
    <x v="0"/>
    <n v="2020"/>
    <n v="11"/>
    <n v="4"/>
    <s v="Hist"/>
    <s v="LE_GS3"/>
    <s v="LE_GS"/>
    <s v="LE_GS"/>
    <s v="GS"/>
    <s v="GS3"/>
    <n v="0"/>
    <n v="0"/>
    <n v="0"/>
    <n v="2"/>
    <n v="3303.0579463394588"/>
  </r>
  <r>
    <x v="11"/>
    <n v="12"/>
    <x v="1"/>
    <s v="GS3"/>
    <n v="3583.4912783891359"/>
    <x v="2"/>
    <x v="0"/>
    <n v="2020"/>
    <n v="12"/>
    <n v="4"/>
    <s v="Hist"/>
    <s v="LE_GS3"/>
    <s v="LE_GS"/>
    <s v="LE_GS"/>
    <s v="GS"/>
    <s v="GS3"/>
    <n v="0"/>
    <n v="0"/>
    <n v="0"/>
    <n v="2"/>
    <n v="3583.4912783891359"/>
  </r>
  <r>
    <x v="12"/>
    <n v="1"/>
    <x v="1"/>
    <s v="GS3"/>
    <n v="3914.6597413238133"/>
    <x v="2"/>
    <x v="0"/>
    <n v="2021"/>
    <n v="1"/>
    <n v="1"/>
    <s v="Hist"/>
    <s v="LE_GS3"/>
    <s v="LE_GS"/>
    <s v="LE_GS"/>
    <s v="GS"/>
    <s v="GS3"/>
    <n v="0"/>
    <n v="0"/>
    <n v="0"/>
    <n v="2"/>
    <n v="3914.6597413238133"/>
  </r>
  <r>
    <x v="12"/>
    <n v="2"/>
    <x v="1"/>
    <s v="GS3"/>
    <n v="3979.9269075836301"/>
    <x v="2"/>
    <x v="0"/>
    <n v="2021"/>
    <n v="2"/>
    <n v="1"/>
    <s v="Hist"/>
    <s v="LE_GS3"/>
    <s v="LE_GS"/>
    <s v="LE_GS"/>
    <s v="GS"/>
    <s v="GS3"/>
    <n v="0"/>
    <n v="0"/>
    <n v="0"/>
    <n v="2"/>
    <n v="3979.9269075836301"/>
  </r>
  <r>
    <x v="12"/>
    <n v="3"/>
    <x v="1"/>
    <s v="GS3"/>
    <n v="3504.6350569675724"/>
    <x v="2"/>
    <x v="0"/>
    <n v="2021"/>
    <n v="3"/>
    <n v="1"/>
    <s v="Hist"/>
    <s v="LE_GS3"/>
    <s v="LE_GS"/>
    <s v="LE_GS"/>
    <s v="GS"/>
    <s v="GS3"/>
    <n v="0"/>
    <n v="0"/>
    <n v="0"/>
    <n v="2"/>
    <n v="3504.6350569675724"/>
  </r>
  <r>
    <x v="12"/>
    <n v="4"/>
    <x v="1"/>
    <s v="GS3"/>
    <n v="3367.9646942110176"/>
    <x v="2"/>
    <x v="0"/>
    <n v="2021"/>
    <n v="4"/>
    <n v="2"/>
    <s v="Hist"/>
    <s v="LE_GS3"/>
    <s v="LE_GS"/>
    <s v="LE_GS"/>
    <s v="GS"/>
    <s v="GS3"/>
    <n v="0"/>
    <n v="0"/>
    <n v="0"/>
    <n v="2"/>
    <n v="3367.9646942110176"/>
  </r>
  <r>
    <x v="12"/>
    <n v="5"/>
    <x v="1"/>
    <s v="GS3"/>
    <n v="3445.7529081662478"/>
    <x v="2"/>
    <x v="0"/>
    <n v="2021"/>
    <n v="5"/>
    <n v="2"/>
    <s v="Hist"/>
    <s v="LE_GS3"/>
    <s v="LE_GS"/>
    <s v="LE_GS"/>
    <s v="GS"/>
    <s v="GS3"/>
    <n v="0"/>
    <n v="0"/>
    <n v="0"/>
    <n v="2"/>
    <n v="3445.7529081662478"/>
  </r>
  <r>
    <x v="12"/>
    <n v="6"/>
    <x v="1"/>
    <s v="GS3"/>
    <n v="4295.4830003505085"/>
    <x v="2"/>
    <x v="0"/>
    <n v="2021"/>
    <n v="6"/>
    <n v="2"/>
    <s v="Hist"/>
    <s v="LE_GS3"/>
    <s v="LE_GS"/>
    <s v="LE_GS"/>
    <s v="GS"/>
    <s v="GS3"/>
    <n v="0"/>
    <n v="0"/>
    <n v="0"/>
    <n v="2"/>
    <n v="4295.4830003505085"/>
  </r>
  <r>
    <x v="12"/>
    <n v="7"/>
    <x v="1"/>
    <s v="GS3"/>
    <n v="5081.9855597778424"/>
    <x v="2"/>
    <x v="0"/>
    <n v="2021"/>
    <n v="7"/>
    <n v="3"/>
    <s v="Hist"/>
    <s v="LE_GS3"/>
    <s v="LE_GS"/>
    <s v="LE_GS"/>
    <s v="GS"/>
    <s v="GS3"/>
    <n v="0"/>
    <n v="0"/>
    <n v="0"/>
    <n v="2"/>
    <n v="5081.9855597778424"/>
  </r>
  <r>
    <x v="12"/>
    <n v="8"/>
    <x v="1"/>
    <s v="GS3"/>
    <n v="5245.5155457037854"/>
    <x v="2"/>
    <x v="0"/>
    <n v="2021"/>
    <n v="8"/>
    <n v="3"/>
    <s v="Hist"/>
    <s v="LE_GS3"/>
    <s v="LE_GS"/>
    <s v="LE_GS"/>
    <s v="GS"/>
    <s v="GS3"/>
    <n v="0"/>
    <n v="0"/>
    <n v="0"/>
    <n v="2"/>
    <n v="5245.5155457037854"/>
  </r>
  <r>
    <x v="12"/>
    <n v="9"/>
    <x v="1"/>
    <s v="GS3"/>
    <n v="5087.474330487662"/>
    <x v="2"/>
    <x v="0"/>
    <n v="2021"/>
    <n v="9"/>
    <n v="3"/>
    <s v="Hist"/>
    <s v="LE_GS3"/>
    <s v="LE_GS"/>
    <s v="LE_GS"/>
    <s v="GS"/>
    <s v="GS3"/>
    <n v="0"/>
    <n v="0"/>
    <n v="0"/>
    <n v="2"/>
    <n v="5087.474330487662"/>
  </r>
  <r>
    <x v="12"/>
    <n v="10"/>
    <x v="1"/>
    <s v="GS3"/>
    <n v="3959.2893294460641"/>
    <x v="2"/>
    <x v="0"/>
    <n v="2021"/>
    <n v="10"/>
    <n v="4"/>
    <s v="Hist"/>
    <s v="LE_GS3"/>
    <s v="LE_GS"/>
    <s v="LE_GS"/>
    <s v="GS"/>
    <s v="GS3"/>
    <n v="0"/>
    <n v="0"/>
    <n v="0"/>
    <n v="2"/>
    <n v="3959.2893294460641"/>
  </r>
  <r>
    <x v="12"/>
    <n v="11"/>
    <x v="1"/>
    <s v="GS3"/>
    <n v="3537.9118298368298"/>
    <x v="2"/>
    <x v="0"/>
    <n v="2021"/>
    <n v="11"/>
    <n v="4"/>
    <s v="Hist"/>
    <s v="LE_GS3"/>
    <s v="LE_GS"/>
    <s v="LE_GS"/>
    <s v="GS"/>
    <s v="GS3"/>
    <n v="0"/>
    <n v="0"/>
    <n v="0"/>
    <n v="2"/>
    <n v="3537.9118298368298"/>
  </r>
  <r>
    <x v="12"/>
    <n v="12"/>
    <x v="1"/>
    <s v="GS3"/>
    <n v="3648.8267156434026"/>
    <x v="2"/>
    <x v="0"/>
    <n v="2021"/>
    <n v="12"/>
    <n v="4"/>
    <s v="Hist"/>
    <s v="LE_GS3"/>
    <s v="LE_GS"/>
    <s v="LE_GS"/>
    <s v="GS"/>
    <s v="GS3"/>
    <n v="0"/>
    <n v="0"/>
    <n v="0"/>
    <n v="2"/>
    <n v="3648.8267156434026"/>
  </r>
  <r>
    <x v="13"/>
    <n v="1"/>
    <x v="1"/>
    <s v="GS3"/>
    <n v="3866.6481933310097"/>
    <x v="2"/>
    <x v="0"/>
    <n v="2022"/>
    <n v="1"/>
    <n v="1"/>
    <s v="2022BP_Avg"/>
    <s v="LE_GS3"/>
    <s v="LE_GS"/>
    <s v="LE_GS"/>
    <s v="GS"/>
    <s v="GS3"/>
    <n v="0"/>
    <n v="0"/>
    <n v="0"/>
    <n v="2"/>
    <n v="3866.6481933310097"/>
  </r>
  <r>
    <x v="13"/>
    <n v="2"/>
    <x v="1"/>
    <s v="GS3"/>
    <n v="3856.9085977601494"/>
    <x v="2"/>
    <x v="0"/>
    <n v="2022"/>
    <n v="2"/>
    <n v="1"/>
    <s v="2022BP_Avg"/>
    <s v="LE_GS3"/>
    <s v="LE_GS"/>
    <s v="LE_GS"/>
    <s v="GS"/>
    <s v="GS3"/>
    <n v="0"/>
    <n v="0"/>
    <n v="0"/>
    <n v="2"/>
    <n v="3856.9085977601494"/>
  </r>
  <r>
    <x v="0"/>
    <n v="4"/>
    <x v="0"/>
    <s v="GS1"/>
    <n v="965.78392367968399"/>
    <x v="2"/>
    <x v="0"/>
    <n v="2009"/>
    <n v="4"/>
    <n v="2"/>
    <s v="Hist"/>
    <s v="KU_GS1"/>
    <s v="KU_GS"/>
    <s v="KU_GS"/>
    <s v="GS"/>
    <s v="GS1"/>
    <n v="0"/>
    <n v="0"/>
    <n v="0"/>
    <n v="4"/>
    <n v="965.78392367968399"/>
  </r>
  <r>
    <x v="0"/>
    <n v="5"/>
    <x v="0"/>
    <s v="GS1"/>
    <n v="756.92592887896672"/>
    <x v="2"/>
    <x v="0"/>
    <n v="2009"/>
    <n v="5"/>
    <n v="2"/>
    <s v="Hist"/>
    <s v="KU_GS1"/>
    <s v="KU_GS"/>
    <s v="KU_GS"/>
    <s v="GS"/>
    <s v="GS1"/>
    <n v="0"/>
    <n v="0"/>
    <n v="0"/>
    <n v="4"/>
    <n v="756.92592887896672"/>
  </r>
  <r>
    <x v="0"/>
    <n v="6"/>
    <x v="0"/>
    <s v="GS1"/>
    <n v="918.7818724783175"/>
    <x v="2"/>
    <x v="0"/>
    <n v="2009"/>
    <n v="6"/>
    <n v="2"/>
    <s v="Hist"/>
    <s v="KU_GS1"/>
    <s v="KU_GS"/>
    <s v="KU_GS"/>
    <s v="GS"/>
    <s v="GS1"/>
    <n v="0"/>
    <n v="0"/>
    <n v="0"/>
    <n v="4"/>
    <n v="918.7818724783175"/>
  </r>
  <r>
    <x v="0"/>
    <n v="7"/>
    <x v="0"/>
    <s v="GS1"/>
    <n v="1015.5166822526193"/>
    <x v="2"/>
    <x v="0"/>
    <n v="2009"/>
    <n v="7"/>
    <n v="3"/>
    <s v="Hist"/>
    <s v="KU_GS1"/>
    <s v="KU_GS"/>
    <s v="KU_GS"/>
    <s v="GS"/>
    <s v="GS1"/>
    <n v="0"/>
    <n v="0"/>
    <n v="0"/>
    <n v="4"/>
    <n v="1015.5166822526193"/>
  </r>
  <r>
    <x v="0"/>
    <n v="8"/>
    <x v="0"/>
    <s v="GS1"/>
    <n v="964.4463912960972"/>
    <x v="2"/>
    <x v="0"/>
    <n v="2009"/>
    <n v="8"/>
    <n v="3"/>
    <s v="Hist"/>
    <s v="KU_GS1"/>
    <s v="KU_GS"/>
    <s v="KU_GS"/>
    <s v="GS"/>
    <s v="GS1"/>
    <n v="0"/>
    <n v="0"/>
    <n v="0"/>
    <n v="4"/>
    <n v="964.4463912960972"/>
  </r>
  <r>
    <x v="0"/>
    <n v="9"/>
    <x v="0"/>
    <s v="GS1"/>
    <n v="967.3373307665604"/>
    <x v="2"/>
    <x v="0"/>
    <n v="2009"/>
    <n v="9"/>
    <n v="3"/>
    <s v="Hist"/>
    <s v="KU_GS1"/>
    <s v="KU_GS"/>
    <s v="KU_GS"/>
    <s v="GS"/>
    <s v="GS1"/>
    <n v="0"/>
    <n v="0"/>
    <n v="0"/>
    <n v="4"/>
    <n v="967.3373307665604"/>
  </r>
  <r>
    <x v="0"/>
    <n v="10"/>
    <x v="0"/>
    <s v="GS1"/>
    <n v="832.1895427916254"/>
    <x v="2"/>
    <x v="0"/>
    <n v="2009"/>
    <n v="10"/>
    <n v="4"/>
    <s v="Hist"/>
    <s v="KU_GS1"/>
    <s v="KU_GS"/>
    <s v="KU_GS"/>
    <s v="GS"/>
    <s v="GS1"/>
    <n v="0"/>
    <n v="0"/>
    <n v="0"/>
    <n v="4"/>
    <n v="832.1895427916254"/>
  </r>
  <r>
    <x v="0"/>
    <n v="11"/>
    <x v="0"/>
    <s v="GS1"/>
    <n v="795.68185727913919"/>
    <x v="2"/>
    <x v="0"/>
    <n v="2009"/>
    <n v="11"/>
    <n v="4"/>
    <s v="Hist"/>
    <s v="KU_GS1"/>
    <s v="KU_GS"/>
    <s v="KU_GS"/>
    <s v="GS"/>
    <s v="GS1"/>
    <n v="0"/>
    <n v="0"/>
    <n v="0"/>
    <n v="4"/>
    <n v="795.68185727913919"/>
  </r>
  <r>
    <x v="0"/>
    <n v="12"/>
    <x v="0"/>
    <s v="GS1"/>
    <n v="1058.3461010176686"/>
    <x v="2"/>
    <x v="0"/>
    <n v="2009"/>
    <n v="12"/>
    <n v="4"/>
    <s v="Hist"/>
    <s v="KU_GS1"/>
    <s v="KU_GS"/>
    <s v="KU_GS"/>
    <s v="GS"/>
    <s v="GS1"/>
    <n v="0"/>
    <n v="0"/>
    <n v="0"/>
    <n v="4"/>
    <n v="1058.3461010176686"/>
  </r>
  <r>
    <x v="1"/>
    <n v="1"/>
    <x v="0"/>
    <s v="GS1"/>
    <n v="1400.3693315365572"/>
    <x v="2"/>
    <x v="0"/>
    <n v="2010"/>
    <n v="1"/>
    <n v="1"/>
    <s v="Hist"/>
    <s v="KU_GS1"/>
    <s v="KU_GS"/>
    <s v="KU_GS"/>
    <s v="GS"/>
    <s v="GS1"/>
    <n v="0"/>
    <n v="0"/>
    <n v="0"/>
    <n v="4"/>
    <n v="1400.3693315365572"/>
  </r>
  <r>
    <x v="1"/>
    <n v="2"/>
    <x v="0"/>
    <s v="GS1"/>
    <n v="1240.1034184539908"/>
    <x v="2"/>
    <x v="0"/>
    <n v="2010"/>
    <n v="2"/>
    <n v="1"/>
    <s v="Hist"/>
    <s v="KU_GS1"/>
    <s v="KU_GS"/>
    <s v="KU_GS"/>
    <s v="GS"/>
    <s v="GS1"/>
    <n v="0"/>
    <n v="0"/>
    <n v="0"/>
    <n v="4"/>
    <n v="1240.1034184539908"/>
  </r>
  <r>
    <x v="1"/>
    <n v="3"/>
    <x v="0"/>
    <s v="GS1"/>
    <n v="1165.7477681022986"/>
    <x v="2"/>
    <x v="0"/>
    <n v="2010"/>
    <n v="3"/>
    <n v="1"/>
    <s v="Hist"/>
    <s v="KU_GS1"/>
    <s v="KU_GS"/>
    <s v="KU_GS"/>
    <s v="GS"/>
    <s v="GS1"/>
    <n v="0"/>
    <n v="0"/>
    <n v="0"/>
    <n v="4"/>
    <n v="1165.7477681022986"/>
  </r>
  <r>
    <x v="1"/>
    <n v="4"/>
    <x v="0"/>
    <s v="GS1"/>
    <n v="909.30855187783482"/>
    <x v="2"/>
    <x v="0"/>
    <n v="2010"/>
    <n v="4"/>
    <n v="2"/>
    <s v="Hist"/>
    <s v="KU_GS1"/>
    <s v="KU_GS"/>
    <s v="KU_GS"/>
    <s v="GS"/>
    <s v="GS1"/>
    <n v="0"/>
    <n v="0"/>
    <n v="0"/>
    <n v="4"/>
    <n v="909.30855187783482"/>
  </r>
  <r>
    <x v="1"/>
    <n v="5"/>
    <x v="0"/>
    <s v="GS1"/>
    <n v="812.30478723404258"/>
    <x v="2"/>
    <x v="0"/>
    <n v="2010"/>
    <n v="5"/>
    <n v="2"/>
    <s v="Hist"/>
    <s v="KU_GS1"/>
    <s v="KU_GS"/>
    <s v="KU_GS"/>
    <s v="GS"/>
    <s v="GS1"/>
    <n v="0"/>
    <n v="0"/>
    <n v="0"/>
    <n v="4"/>
    <n v="812.30478723404258"/>
  </r>
  <r>
    <x v="1"/>
    <n v="6"/>
    <x v="0"/>
    <s v="GS1"/>
    <n v="1022.8594685892123"/>
    <x v="2"/>
    <x v="0"/>
    <n v="2010"/>
    <n v="6"/>
    <n v="2"/>
    <s v="Hist"/>
    <s v="KU_GS1"/>
    <s v="KU_GS"/>
    <s v="KU_GS"/>
    <s v="GS"/>
    <s v="GS1"/>
    <n v="0"/>
    <n v="0"/>
    <n v="0"/>
    <n v="4"/>
    <n v="1022.8594685892123"/>
  </r>
  <r>
    <x v="1"/>
    <n v="7"/>
    <x v="0"/>
    <s v="GS1"/>
    <n v="1187.9616467056505"/>
    <x v="2"/>
    <x v="0"/>
    <n v="2010"/>
    <n v="7"/>
    <n v="3"/>
    <s v="Hist"/>
    <s v="KU_GS1"/>
    <s v="KU_GS"/>
    <s v="KU_GS"/>
    <s v="GS"/>
    <s v="GS1"/>
    <n v="0"/>
    <n v="0"/>
    <n v="0"/>
    <n v="4"/>
    <n v="1187.9616467056505"/>
  </r>
  <r>
    <x v="1"/>
    <n v="8"/>
    <x v="0"/>
    <s v="GS1"/>
    <n v="1257.1727879929626"/>
    <x v="2"/>
    <x v="0"/>
    <n v="2010"/>
    <n v="8"/>
    <n v="3"/>
    <s v="Hist"/>
    <s v="KU_GS1"/>
    <s v="KU_GS"/>
    <s v="KU_GS"/>
    <s v="GS"/>
    <s v="GS1"/>
    <n v="0"/>
    <n v="0"/>
    <n v="0"/>
    <n v="4"/>
    <n v="1257.1727879929626"/>
  </r>
  <r>
    <x v="1"/>
    <n v="9"/>
    <x v="0"/>
    <s v="GS1"/>
    <n v="1186.7288180199705"/>
    <x v="2"/>
    <x v="0"/>
    <n v="2010"/>
    <n v="9"/>
    <n v="3"/>
    <s v="Hist"/>
    <s v="KU_GS1"/>
    <s v="KU_GS"/>
    <s v="KU_GS"/>
    <s v="GS"/>
    <s v="GS1"/>
    <n v="0"/>
    <n v="0"/>
    <n v="0"/>
    <n v="4"/>
    <n v="1186.7288180199705"/>
  </r>
  <r>
    <x v="1"/>
    <n v="10"/>
    <x v="0"/>
    <s v="GS1"/>
    <n v="943.45519408159475"/>
    <x v="2"/>
    <x v="0"/>
    <n v="2010"/>
    <n v="10"/>
    <n v="4"/>
    <s v="Hist"/>
    <s v="KU_GS1"/>
    <s v="KU_GS"/>
    <s v="KU_GS"/>
    <s v="GS"/>
    <s v="GS1"/>
    <n v="0"/>
    <n v="0"/>
    <n v="0"/>
    <n v="4"/>
    <n v="943.45519408159475"/>
  </r>
  <r>
    <x v="1"/>
    <n v="11"/>
    <x v="0"/>
    <s v="GS1"/>
    <n v="860.41763693586142"/>
    <x v="2"/>
    <x v="0"/>
    <n v="2010"/>
    <n v="11"/>
    <n v="4"/>
    <s v="Hist"/>
    <s v="KU_GS1"/>
    <s v="KU_GS"/>
    <s v="KU_GS"/>
    <s v="GS"/>
    <s v="GS1"/>
    <n v="0"/>
    <n v="0"/>
    <n v="0"/>
    <n v="4"/>
    <n v="860.41763693586142"/>
  </r>
  <r>
    <x v="1"/>
    <n v="12"/>
    <x v="0"/>
    <s v="GS1"/>
    <n v="1214.6061479346781"/>
    <x v="2"/>
    <x v="0"/>
    <n v="2010"/>
    <n v="12"/>
    <n v="4"/>
    <s v="Hist"/>
    <s v="KU_GS1"/>
    <s v="KU_GS"/>
    <s v="KU_GS"/>
    <s v="GS"/>
    <s v="GS1"/>
    <n v="0"/>
    <n v="0"/>
    <n v="0"/>
    <n v="4"/>
    <n v="1214.6061479346781"/>
  </r>
  <r>
    <x v="2"/>
    <n v="1"/>
    <x v="0"/>
    <s v="GS1"/>
    <n v="1522.6264672179379"/>
    <x v="2"/>
    <x v="0"/>
    <n v="2011"/>
    <n v="1"/>
    <n v="1"/>
    <s v="Hist"/>
    <s v="KU_GS1"/>
    <s v="KU_GS"/>
    <s v="KU_GS"/>
    <s v="GS"/>
    <s v="GS1"/>
    <n v="0"/>
    <n v="0"/>
    <n v="0"/>
    <n v="4"/>
    <n v="1522.6264672179379"/>
  </r>
  <r>
    <x v="2"/>
    <n v="2"/>
    <x v="0"/>
    <s v="GS1"/>
    <n v="1292.2891026138213"/>
    <x v="2"/>
    <x v="0"/>
    <n v="2011"/>
    <n v="2"/>
    <n v="1"/>
    <s v="Hist"/>
    <s v="KU_GS1"/>
    <s v="KU_GS"/>
    <s v="KU_GS"/>
    <s v="GS"/>
    <s v="GS1"/>
    <n v="0"/>
    <n v="0"/>
    <n v="0"/>
    <n v="4"/>
    <n v="1292.2891026138213"/>
  </r>
  <r>
    <x v="2"/>
    <n v="3"/>
    <x v="0"/>
    <s v="GS1"/>
    <n v="1097.1519162141194"/>
    <x v="2"/>
    <x v="0"/>
    <n v="2011"/>
    <n v="3"/>
    <n v="1"/>
    <s v="Hist"/>
    <s v="KU_GS1"/>
    <s v="KU_GS"/>
    <s v="KU_GS"/>
    <s v="GS"/>
    <s v="GS1"/>
    <n v="0"/>
    <n v="0"/>
    <n v="0"/>
    <n v="4"/>
    <n v="1097.1519162141194"/>
  </r>
  <r>
    <x v="2"/>
    <n v="4"/>
    <x v="0"/>
    <s v="GS1"/>
    <n v="979.80302466263379"/>
    <x v="2"/>
    <x v="0"/>
    <n v="2011"/>
    <n v="4"/>
    <n v="2"/>
    <s v="Hist"/>
    <s v="KU_GS1"/>
    <s v="KU_GS"/>
    <s v="KU_GS"/>
    <s v="GS"/>
    <s v="GS1"/>
    <n v="0"/>
    <n v="0"/>
    <n v="0"/>
    <n v="4"/>
    <n v="979.80302466263379"/>
  </r>
  <r>
    <x v="2"/>
    <n v="5"/>
    <x v="0"/>
    <s v="GS1"/>
    <n v="904.73553578072676"/>
    <x v="2"/>
    <x v="0"/>
    <n v="2011"/>
    <n v="5"/>
    <n v="2"/>
    <s v="Hist"/>
    <s v="KU_GS1"/>
    <s v="KU_GS"/>
    <s v="KU_GS"/>
    <s v="GS"/>
    <s v="GS1"/>
    <n v="0"/>
    <n v="0"/>
    <n v="0"/>
    <n v="4"/>
    <n v="904.73553578072676"/>
  </r>
  <r>
    <x v="2"/>
    <n v="6"/>
    <x v="0"/>
    <s v="GS1"/>
    <n v="1092.3104565537556"/>
    <x v="2"/>
    <x v="0"/>
    <n v="2011"/>
    <n v="6"/>
    <n v="2"/>
    <s v="Hist"/>
    <s v="KU_GS1"/>
    <s v="KU_GS"/>
    <s v="KU_GS"/>
    <s v="GS"/>
    <s v="GS1"/>
    <n v="0"/>
    <n v="0"/>
    <n v="0"/>
    <n v="4"/>
    <n v="1092.3104565537556"/>
  </r>
  <r>
    <x v="2"/>
    <n v="7"/>
    <x v="0"/>
    <s v="GS1"/>
    <n v="1166.5661657629744"/>
    <x v="2"/>
    <x v="0"/>
    <n v="2011"/>
    <n v="7"/>
    <n v="3"/>
    <s v="Hist"/>
    <s v="KU_GS1"/>
    <s v="KU_GS"/>
    <s v="KU_GS"/>
    <s v="GS"/>
    <s v="GS1"/>
    <n v="0"/>
    <n v="0"/>
    <n v="0"/>
    <n v="4"/>
    <n v="1166.5661657629744"/>
  </r>
  <r>
    <x v="2"/>
    <n v="8"/>
    <x v="0"/>
    <s v="GS1"/>
    <n v="1316.8848232397529"/>
    <x v="2"/>
    <x v="0"/>
    <n v="2011"/>
    <n v="8"/>
    <n v="3"/>
    <s v="Hist"/>
    <s v="KU_GS1"/>
    <s v="KU_GS"/>
    <s v="KU_GS"/>
    <s v="GS"/>
    <s v="GS1"/>
    <n v="0"/>
    <n v="0"/>
    <n v="0"/>
    <n v="4"/>
    <n v="1316.8848232397529"/>
  </r>
  <r>
    <x v="2"/>
    <n v="9"/>
    <x v="0"/>
    <s v="GS1"/>
    <n v="1162.7113231217186"/>
    <x v="2"/>
    <x v="0"/>
    <n v="2011"/>
    <n v="9"/>
    <n v="3"/>
    <s v="Hist"/>
    <s v="KU_GS1"/>
    <s v="KU_GS"/>
    <s v="KU_GS"/>
    <s v="GS"/>
    <s v="GS1"/>
    <n v="0"/>
    <n v="0"/>
    <n v="0"/>
    <n v="4"/>
    <n v="1162.7113231217186"/>
  </r>
  <r>
    <x v="2"/>
    <n v="10"/>
    <x v="0"/>
    <s v="GS1"/>
    <n v="911.28981865003641"/>
    <x v="2"/>
    <x v="0"/>
    <n v="2011"/>
    <n v="10"/>
    <n v="4"/>
    <s v="Hist"/>
    <s v="KU_GS1"/>
    <s v="KU_GS"/>
    <s v="KU_GS"/>
    <s v="GS"/>
    <s v="GS1"/>
    <n v="0"/>
    <n v="0"/>
    <n v="0"/>
    <n v="4"/>
    <n v="911.28981865003641"/>
  </r>
  <r>
    <x v="2"/>
    <n v="11"/>
    <x v="0"/>
    <s v="GS1"/>
    <n v="850.62596358992732"/>
    <x v="2"/>
    <x v="0"/>
    <n v="2011"/>
    <n v="11"/>
    <n v="4"/>
    <s v="Hist"/>
    <s v="KU_GS1"/>
    <s v="KU_GS"/>
    <s v="KU_GS"/>
    <s v="GS"/>
    <s v="GS1"/>
    <n v="0"/>
    <n v="0"/>
    <n v="0"/>
    <n v="4"/>
    <n v="850.62596358992732"/>
  </r>
  <r>
    <x v="2"/>
    <n v="12"/>
    <x v="0"/>
    <s v="GS1"/>
    <n v="1038.8071519795658"/>
    <x v="2"/>
    <x v="0"/>
    <n v="2011"/>
    <n v="12"/>
    <n v="4"/>
    <s v="Hist"/>
    <s v="KU_GS1"/>
    <s v="KU_GS"/>
    <s v="KU_GS"/>
    <s v="GS"/>
    <s v="GS1"/>
    <n v="0"/>
    <n v="0"/>
    <n v="0"/>
    <n v="4"/>
    <n v="1038.8071519795658"/>
  </r>
  <r>
    <x v="3"/>
    <n v="1"/>
    <x v="0"/>
    <s v="GS1"/>
    <n v="1238.1720127059264"/>
    <x v="2"/>
    <x v="0"/>
    <n v="2012"/>
    <n v="1"/>
    <n v="1"/>
    <s v="Hist"/>
    <s v="KU_GS1"/>
    <s v="KU_GS"/>
    <s v="KU_GS"/>
    <s v="GS"/>
    <s v="GS1"/>
    <n v="0"/>
    <n v="0"/>
    <n v="0"/>
    <n v="4"/>
    <n v="1238.1720127059264"/>
  </r>
  <r>
    <x v="3"/>
    <n v="2"/>
    <x v="0"/>
    <s v="GS1"/>
    <n v="1124.4078910462181"/>
    <x v="2"/>
    <x v="0"/>
    <n v="2012"/>
    <n v="2"/>
    <n v="1"/>
    <s v="Hist"/>
    <s v="KU_GS1"/>
    <s v="KU_GS"/>
    <s v="KU_GS"/>
    <s v="GS"/>
    <s v="GS1"/>
    <n v="0"/>
    <n v="0"/>
    <n v="0"/>
    <n v="4"/>
    <n v="1124.4078910462181"/>
  </r>
  <r>
    <x v="3"/>
    <n v="3"/>
    <x v="0"/>
    <s v="GS1"/>
    <n v="1002.5611102448153"/>
    <x v="2"/>
    <x v="0"/>
    <n v="2012"/>
    <n v="3"/>
    <n v="1"/>
    <s v="Hist"/>
    <s v="KU_GS1"/>
    <s v="KU_GS"/>
    <s v="KU_GS"/>
    <s v="GS"/>
    <s v="GS1"/>
    <n v="0"/>
    <n v="0"/>
    <n v="0"/>
    <n v="4"/>
    <n v="1002.5611102448153"/>
  </r>
  <r>
    <x v="3"/>
    <n v="4"/>
    <x v="0"/>
    <s v="GS1"/>
    <n v="849.75403734446297"/>
    <x v="2"/>
    <x v="0"/>
    <n v="2012"/>
    <n v="4"/>
    <n v="2"/>
    <s v="Hist"/>
    <s v="KU_GS1"/>
    <s v="KU_GS"/>
    <s v="KU_GS"/>
    <s v="GS"/>
    <s v="GS1"/>
    <n v="0"/>
    <n v="0"/>
    <n v="0"/>
    <n v="4"/>
    <n v="849.75403734446297"/>
  </r>
  <r>
    <x v="3"/>
    <n v="5"/>
    <x v="0"/>
    <s v="GS1"/>
    <n v="894.75933125972006"/>
    <x v="2"/>
    <x v="0"/>
    <n v="2012"/>
    <n v="5"/>
    <n v="2"/>
    <s v="Hist"/>
    <s v="KU_GS1"/>
    <s v="KU_GS"/>
    <s v="KU_GS"/>
    <s v="GS"/>
    <s v="GS1"/>
    <n v="0"/>
    <n v="0"/>
    <n v="0"/>
    <n v="4"/>
    <n v="894.75933125972006"/>
  </r>
  <r>
    <x v="3"/>
    <n v="6"/>
    <x v="0"/>
    <s v="GS1"/>
    <n v="1034.8460162399278"/>
    <x v="2"/>
    <x v="0"/>
    <n v="2012"/>
    <n v="6"/>
    <n v="2"/>
    <s v="Hist"/>
    <s v="KU_GS1"/>
    <s v="KU_GS"/>
    <s v="KU_GS"/>
    <s v="GS"/>
    <s v="GS1"/>
    <n v="0"/>
    <n v="0"/>
    <n v="0"/>
    <n v="4"/>
    <n v="1034.8460162399278"/>
  </r>
  <r>
    <x v="3"/>
    <n v="7"/>
    <x v="0"/>
    <s v="GS1"/>
    <n v="1220.2681423759334"/>
    <x v="2"/>
    <x v="0"/>
    <n v="2012"/>
    <n v="7"/>
    <n v="3"/>
    <s v="Hist"/>
    <s v="KU_GS1"/>
    <s v="KU_GS"/>
    <s v="KU_GS"/>
    <s v="GS"/>
    <s v="GS1"/>
    <n v="0"/>
    <n v="0"/>
    <n v="0"/>
    <n v="4"/>
    <n v="1220.2681423759334"/>
  </r>
  <r>
    <x v="3"/>
    <n v="8"/>
    <x v="0"/>
    <s v="GS1"/>
    <n v="1204.6365189038117"/>
    <x v="2"/>
    <x v="0"/>
    <n v="2012"/>
    <n v="8"/>
    <n v="3"/>
    <s v="Hist"/>
    <s v="KU_GS1"/>
    <s v="KU_GS"/>
    <s v="KU_GS"/>
    <s v="GS"/>
    <s v="GS1"/>
    <n v="0"/>
    <n v="0"/>
    <n v="0"/>
    <n v="4"/>
    <n v="1204.6365189038117"/>
  </r>
  <r>
    <x v="3"/>
    <n v="9"/>
    <x v="0"/>
    <s v="GS1"/>
    <n v="1106.6962816001983"/>
    <x v="2"/>
    <x v="0"/>
    <n v="2012"/>
    <n v="9"/>
    <n v="3"/>
    <s v="Hist"/>
    <s v="KU_GS1"/>
    <s v="KU_GS"/>
    <s v="KU_GS"/>
    <s v="GS"/>
    <s v="GS1"/>
    <n v="0"/>
    <n v="0"/>
    <n v="0"/>
    <n v="4"/>
    <n v="1106.6962816001983"/>
  </r>
  <r>
    <x v="3"/>
    <n v="10"/>
    <x v="0"/>
    <s v="GS1"/>
    <n v="859.77998699247416"/>
    <x v="2"/>
    <x v="0"/>
    <n v="2012"/>
    <n v="10"/>
    <n v="4"/>
    <s v="Hist"/>
    <s v="KU_GS1"/>
    <s v="KU_GS"/>
    <s v="KU_GS"/>
    <s v="GS"/>
    <s v="GS1"/>
    <n v="0"/>
    <n v="0"/>
    <n v="0"/>
    <n v="4"/>
    <n v="859.77998699247416"/>
  </r>
  <r>
    <x v="3"/>
    <n v="11"/>
    <x v="0"/>
    <s v="GS1"/>
    <n v="901.88343558282213"/>
    <x v="2"/>
    <x v="0"/>
    <n v="2012"/>
    <n v="11"/>
    <n v="4"/>
    <s v="Hist"/>
    <s v="KU_GS1"/>
    <s v="KU_GS"/>
    <s v="KU_GS"/>
    <s v="GS"/>
    <s v="GS1"/>
    <n v="0"/>
    <n v="0"/>
    <n v="0"/>
    <n v="4"/>
    <n v="901.88343558282213"/>
  </r>
  <r>
    <x v="3"/>
    <n v="12"/>
    <x v="0"/>
    <s v="GS1"/>
    <n v="1023.3665130282292"/>
    <x v="2"/>
    <x v="0"/>
    <n v="2012"/>
    <n v="12"/>
    <n v="4"/>
    <s v="Hist"/>
    <s v="KU_GS1"/>
    <s v="KU_GS"/>
    <s v="KU_GS"/>
    <s v="GS"/>
    <s v="GS1"/>
    <n v="0"/>
    <n v="0"/>
    <n v="0"/>
    <n v="4"/>
    <n v="1023.3665130282292"/>
  </r>
  <r>
    <x v="4"/>
    <n v="1"/>
    <x v="0"/>
    <s v="GS1"/>
    <n v="1249.8633266222705"/>
    <x v="2"/>
    <x v="0"/>
    <n v="2013"/>
    <n v="1"/>
    <n v="1"/>
    <s v="Hist"/>
    <s v="KU_GS1"/>
    <s v="KU_GS"/>
    <s v="KU_GS"/>
    <s v="GS"/>
    <s v="GS1"/>
    <n v="0"/>
    <n v="0"/>
    <n v="0"/>
    <n v="4"/>
    <n v="1249.8633266222705"/>
  </r>
  <r>
    <x v="4"/>
    <n v="2"/>
    <x v="0"/>
    <s v="GS1"/>
    <n v="1222.3252998960256"/>
    <x v="2"/>
    <x v="0"/>
    <n v="2013"/>
    <n v="2"/>
    <n v="1"/>
    <s v="Hist"/>
    <s v="KU_GS1"/>
    <s v="KU_GS"/>
    <s v="KU_GS"/>
    <s v="GS"/>
    <s v="GS1"/>
    <n v="0"/>
    <n v="0"/>
    <n v="0"/>
    <n v="4"/>
    <n v="1222.3252998960256"/>
  </r>
  <r>
    <x v="4"/>
    <n v="3"/>
    <x v="0"/>
    <s v="GS1"/>
    <n v="1146.8314584108095"/>
    <x v="2"/>
    <x v="0"/>
    <n v="2013"/>
    <n v="3"/>
    <n v="1"/>
    <s v="Hist"/>
    <s v="KU_GS1"/>
    <s v="KU_GS"/>
    <s v="KU_GS"/>
    <s v="GS"/>
    <s v="GS1"/>
    <n v="0"/>
    <n v="0"/>
    <n v="0"/>
    <n v="4"/>
    <n v="1146.8314584108095"/>
  </r>
  <r>
    <x v="4"/>
    <n v="4"/>
    <x v="0"/>
    <s v="GS1"/>
    <n v="1014.3730207817912"/>
    <x v="2"/>
    <x v="0"/>
    <n v="2013"/>
    <n v="4"/>
    <n v="2"/>
    <s v="Hist"/>
    <s v="KU_GS1"/>
    <s v="KU_GS"/>
    <s v="KU_GS"/>
    <s v="GS"/>
    <s v="GS1"/>
    <n v="0"/>
    <n v="0"/>
    <n v="0"/>
    <n v="4"/>
    <n v="1014.3730207817912"/>
  </r>
  <r>
    <x v="4"/>
    <n v="5"/>
    <x v="0"/>
    <s v="GS1"/>
    <n v="839.21096661460672"/>
    <x v="2"/>
    <x v="0"/>
    <n v="2013"/>
    <n v="5"/>
    <n v="2"/>
    <s v="Hist"/>
    <s v="KU_GS1"/>
    <s v="KU_GS"/>
    <s v="KU_GS"/>
    <s v="GS"/>
    <s v="GS1"/>
    <n v="0"/>
    <n v="0"/>
    <n v="0"/>
    <n v="4"/>
    <n v="839.21096661460672"/>
  </r>
  <r>
    <x v="4"/>
    <n v="6"/>
    <x v="0"/>
    <s v="GS1"/>
    <n v="960.83347769597231"/>
    <x v="2"/>
    <x v="0"/>
    <n v="2013"/>
    <n v="6"/>
    <n v="2"/>
    <s v="Hist"/>
    <s v="KU_GS1"/>
    <s v="KU_GS"/>
    <s v="KU_GS"/>
    <s v="GS"/>
    <s v="GS1"/>
    <n v="0"/>
    <n v="0"/>
    <n v="0"/>
    <n v="4"/>
    <n v="960.83347769597231"/>
  </r>
  <r>
    <x v="4"/>
    <n v="7"/>
    <x v="0"/>
    <s v="GS1"/>
    <n v="1087.7170149622852"/>
    <x v="2"/>
    <x v="0"/>
    <n v="2013"/>
    <n v="7"/>
    <n v="3"/>
    <s v="Hist"/>
    <s v="KU_GS1"/>
    <s v="KU_GS"/>
    <s v="KU_GS"/>
    <s v="GS"/>
    <s v="GS1"/>
    <n v="0"/>
    <n v="0"/>
    <n v="0"/>
    <n v="4"/>
    <n v="1087.7170149622852"/>
  </r>
  <r>
    <x v="4"/>
    <n v="8"/>
    <x v="0"/>
    <s v="GS1"/>
    <n v="1085.5171917331063"/>
    <x v="2"/>
    <x v="0"/>
    <n v="2013"/>
    <n v="8"/>
    <n v="3"/>
    <s v="Hist"/>
    <s v="KU_GS1"/>
    <s v="KU_GS"/>
    <s v="KU_GS"/>
    <s v="GS"/>
    <s v="GS1"/>
    <n v="0"/>
    <n v="0"/>
    <n v="0"/>
    <n v="4"/>
    <n v="1085.5171917331063"/>
  </r>
  <r>
    <x v="4"/>
    <n v="9"/>
    <x v="0"/>
    <s v="GS1"/>
    <n v="1100.5445345693317"/>
    <x v="2"/>
    <x v="0"/>
    <n v="2013"/>
    <n v="9"/>
    <n v="3"/>
    <s v="Hist"/>
    <s v="KU_GS1"/>
    <s v="KU_GS"/>
    <s v="KU_GS"/>
    <s v="GS"/>
    <s v="GS1"/>
    <n v="0"/>
    <n v="0"/>
    <n v="0"/>
    <n v="4"/>
    <n v="1100.5445345693317"/>
  </r>
  <r>
    <x v="4"/>
    <n v="10"/>
    <x v="0"/>
    <s v="GS1"/>
    <n v="911.76340567406544"/>
    <x v="2"/>
    <x v="0"/>
    <n v="2013"/>
    <n v="10"/>
    <n v="4"/>
    <s v="Hist"/>
    <s v="KU_GS1"/>
    <s v="KU_GS"/>
    <s v="KU_GS"/>
    <s v="GS"/>
    <s v="GS1"/>
    <n v="0"/>
    <n v="0"/>
    <n v="0"/>
    <n v="4"/>
    <n v="911.76340567406544"/>
  </r>
  <r>
    <x v="4"/>
    <n v="11"/>
    <x v="0"/>
    <s v="GS1"/>
    <n v="873.69861059421908"/>
    <x v="2"/>
    <x v="0"/>
    <n v="2013"/>
    <n v="11"/>
    <n v="4"/>
    <s v="Hist"/>
    <s v="KU_GS1"/>
    <s v="KU_GS"/>
    <s v="KU_GS"/>
    <s v="GS"/>
    <s v="GS1"/>
    <n v="0"/>
    <n v="0"/>
    <n v="0"/>
    <n v="4"/>
    <n v="873.69861059421908"/>
  </r>
  <r>
    <x v="4"/>
    <n v="12"/>
    <x v="0"/>
    <s v="GS1"/>
    <n v="1163.34083372075"/>
    <x v="2"/>
    <x v="0"/>
    <n v="2013"/>
    <n v="12"/>
    <n v="4"/>
    <s v="Hist"/>
    <s v="KU_GS1"/>
    <s v="KU_GS"/>
    <s v="KU_GS"/>
    <s v="GS"/>
    <s v="GS1"/>
    <n v="0"/>
    <n v="0"/>
    <n v="0"/>
    <n v="4"/>
    <n v="1163.34083372075"/>
  </r>
  <r>
    <x v="5"/>
    <n v="1"/>
    <x v="0"/>
    <s v="GS1"/>
    <n v="1447.4822100131548"/>
    <x v="2"/>
    <x v="0"/>
    <n v="2014"/>
    <n v="1"/>
    <n v="1"/>
    <s v="Hist"/>
    <s v="KU_GS1"/>
    <s v="KU_GS"/>
    <s v="KU_GS"/>
    <s v="GS"/>
    <s v="GS1"/>
    <n v="0"/>
    <n v="0"/>
    <n v="0"/>
    <n v="4"/>
    <n v="1447.4822100131548"/>
  </r>
  <r>
    <x v="5"/>
    <n v="2"/>
    <x v="0"/>
    <s v="GS1"/>
    <n v="1432.1108216650384"/>
    <x v="2"/>
    <x v="0"/>
    <n v="2014"/>
    <n v="2"/>
    <n v="1"/>
    <s v="Hist"/>
    <s v="KU_GS1"/>
    <s v="KU_GS"/>
    <s v="KU_GS"/>
    <s v="GS"/>
    <s v="GS1"/>
    <n v="0"/>
    <n v="0"/>
    <n v="0"/>
    <n v="4"/>
    <n v="1432.1108216650384"/>
  </r>
  <r>
    <x v="5"/>
    <n v="3"/>
    <x v="0"/>
    <s v="GS1"/>
    <n v="1225.0793424317617"/>
    <x v="2"/>
    <x v="0"/>
    <n v="2014"/>
    <n v="3"/>
    <n v="1"/>
    <s v="Hist"/>
    <s v="KU_GS1"/>
    <s v="KU_GS"/>
    <s v="KU_GS"/>
    <s v="GS"/>
    <s v="GS1"/>
    <n v="0"/>
    <n v="0"/>
    <n v="0"/>
    <n v="4"/>
    <n v="1225.0793424317617"/>
  </r>
  <r>
    <x v="5"/>
    <n v="4"/>
    <x v="0"/>
    <s v="GS1"/>
    <n v="917.74940689398522"/>
    <x v="2"/>
    <x v="0"/>
    <n v="2014"/>
    <n v="4"/>
    <n v="2"/>
    <s v="Hist"/>
    <s v="KU_GS1"/>
    <s v="KU_GS"/>
    <s v="KU_GS"/>
    <s v="GS"/>
    <s v="GS1"/>
    <n v="0"/>
    <n v="0"/>
    <n v="0"/>
    <n v="4"/>
    <n v="917.74940689398522"/>
  </r>
  <r>
    <x v="5"/>
    <n v="5"/>
    <x v="0"/>
    <s v="GS1"/>
    <n v="846.82627629018805"/>
    <x v="2"/>
    <x v="0"/>
    <n v="2014"/>
    <n v="5"/>
    <n v="2"/>
    <s v="Hist"/>
    <s v="KU_GS1"/>
    <s v="KU_GS"/>
    <s v="KU_GS"/>
    <s v="GS"/>
    <s v="GS1"/>
    <n v="0"/>
    <n v="0"/>
    <n v="0"/>
    <n v="4"/>
    <n v="846.82627629018805"/>
  </r>
  <r>
    <x v="5"/>
    <n v="6"/>
    <x v="0"/>
    <s v="GS1"/>
    <n v="935.38025915351557"/>
    <x v="2"/>
    <x v="0"/>
    <n v="2014"/>
    <n v="6"/>
    <n v="2"/>
    <s v="Hist"/>
    <s v="KU_GS1"/>
    <s v="KU_GS"/>
    <s v="KU_GS"/>
    <s v="GS"/>
    <s v="GS1"/>
    <n v="0"/>
    <n v="0"/>
    <n v="0"/>
    <n v="4"/>
    <n v="935.38025915351557"/>
  </r>
  <r>
    <x v="5"/>
    <n v="7"/>
    <x v="0"/>
    <s v="GS1"/>
    <n v="1037.5292538999968"/>
    <x v="2"/>
    <x v="0"/>
    <n v="2014"/>
    <n v="7"/>
    <n v="3"/>
    <s v="Hist"/>
    <s v="KU_GS1"/>
    <s v="KU_GS"/>
    <s v="KU_GS"/>
    <s v="GS"/>
    <s v="GS1"/>
    <n v="0"/>
    <n v="0"/>
    <n v="0"/>
    <n v="4"/>
    <n v="1037.5292538999968"/>
  </r>
  <r>
    <x v="5"/>
    <n v="8"/>
    <x v="0"/>
    <s v="GS1"/>
    <n v="946.92383064389287"/>
    <x v="2"/>
    <x v="0"/>
    <n v="2014"/>
    <n v="8"/>
    <n v="3"/>
    <s v="Hist"/>
    <s v="KU_GS1"/>
    <s v="KU_GS"/>
    <s v="KU_GS"/>
    <s v="GS"/>
    <s v="GS1"/>
    <n v="0"/>
    <n v="0"/>
    <n v="0"/>
    <n v="4"/>
    <n v="946.92383064389287"/>
  </r>
  <r>
    <x v="5"/>
    <n v="9"/>
    <x v="0"/>
    <s v="GS1"/>
    <n v="1005.2419878582522"/>
    <x v="2"/>
    <x v="0"/>
    <n v="2014"/>
    <n v="9"/>
    <n v="3"/>
    <s v="Hist"/>
    <s v="KU_GS1"/>
    <s v="KU_GS"/>
    <s v="KU_GS"/>
    <s v="GS"/>
    <s v="GS1"/>
    <n v="0"/>
    <n v="0"/>
    <n v="0"/>
    <n v="4"/>
    <n v="1005.2419878582522"/>
  </r>
  <r>
    <x v="5"/>
    <n v="10"/>
    <x v="0"/>
    <s v="GS1"/>
    <n v="803.04304651345205"/>
    <x v="2"/>
    <x v="0"/>
    <n v="2014"/>
    <n v="10"/>
    <n v="4"/>
    <s v="Hist"/>
    <s v="KU_GS1"/>
    <s v="KU_GS"/>
    <s v="KU_GS"/>
    <s v="GS"/>
    <s v="GS1"/>
    <n v="0"/>
    <n v="0"/>
    <n v="0"/>
    <n v="4"/>
    <n v="803.04304651345205"/>
  </r>
  <r>
    <x v="5"/>
    <n v="11"/>
    <x v="0"/>
    <s v="GS1"/>
    <n v="828.87058805041329"/>
    <x v="2"/>
    <x v="0"/>
    <n v="2014"/>
    <n v="11"/>
    <n v="4"/>
    <s v="Hist"/>
    <s v="KU_GS1"/>
    <s v="KU_GS"/>
    <s v="KU_GS"/>
    <s v="GS"/>
    <s v="GS1"/>
    <n v="0"/>
    <n v="0"/>
    <n v="0"/>
    <n v="4"/>
    <n v="828.87058805041329"/>
  </r>
  <r>
    <x v="5"/>
    <n v="12"/>
    <x v="0"/>
    <s v="GS1"/>
    <n v="1107.7907367825485"/>
    <x v="2"/>
    <x v="0"/>
    <n v="2014"/>
    <n v="12"/>
    <n v="4"/>
    <s v="Hist"/>
    <s v="KU_GS1"/>
    <s v="KU_GS"/>
    <s v="KU_GS"/>
    <s v="GS"/>
    <s v="GS1"/>
    <n v="0"/>
    <n v="0"/>
    <n v="0"/>
    <n v="4"/>
    <n v="1107.7907367825485"/>
  </r>
  <r>
    <x v="6"/>
    <n v="1"/>
    <x v="0"/>
    <s v="GS1"/>
    <n v="1243.2174015562368"/>
    <x v="2"/>
    <x v="0"/>
    <n v="2015"/>
    <n v="1"/>
    <n v="1"/>
    <s v="Hist"/>
    <s v="KU_GS1"/>
    <s v="KU_GS"/>
    <s v="KU_GS"/>
    <s v="GS"/>
    <s v="GS1"/>
    <n v="0"/>
    <n v="0"/>
    <n v="0"/>
    <n v="4"/>
    <n v="1243.2174015562368"/>
  </r>
  <r>
    <x v="6"/>
    <n v="2"/>
    <x v="0"/>
    <s v="GS1"/>
    <n v="1276.822871153302"/>
    <x v="2"/>
    <x v="0"/>
    <n v="2015"/>
    <n v="2"/>
    <n v="1"/>
    <s v="Hist"/>
    <s v="KU_GS1"/>
    <s v="KU_GS"/>
    <s v="KU_GS"/>
    <s v="GS"/>
    <s v="GS1"/>
    <n v="0"/>
    <n v="0"/>
    <n v="0"/>
    <n v="4"/>
    <n v="1276.822871153302"/>
  </r>
  <r>
    <x v="6"/>
    <n v="3"/>
    <x v="0"/>
    <s v="GS1"/>
    <n v="1230.8546537204625"/>
    <x v="2"/>
    <x v="0"/>
    <n v="2015"/>
    <n v="3"/>
    <n v="1"/>
    <s v="Hist"/>
    <s v="KU_GS1"/>
    <s v="KU_GS"/>
    <s v="KU_GS"/>
    <s v="GS"/>
    <s v="GS1"/>
    <n v="0"/>
    <n v="0"/>
    <n v="0"/>
    <n v="4"/>
    <n v="1230.8546537204625"/>
  </r>
  <r>
    <x v="6"/>
    <n v="4"/>
    <x v="0"/>
    <s v="GS1"/>
    <n v="835.31205696053314"/>
    <x v="2"/>
    <x v="0"/>
    <n v="2015"/>
    <n v="4"/>
    <n v="2"/>
    <s v="Hist"/>
    <s v="KU_GS1"/>
    <s v="KU_GS"/>
    <s v="KU_GS"/>
    <s v="GS"/>
    <s v="GS1"/>
    <n v="0"/>
    <n v="0"/>
    <n v="0"/>
    <n v="4"/>
    <n v="835.31205696053314"/>
  </r>
  <r>
    <x v="6"/>
    <n v="5"/>
    <x v="0"/>
    <s v="GS1"/>
    <n v="739.57290504987043"/>
    <x v="2"/>
    <x v="0"/>
    <n v="2015"/>
    <n v="5"/>
    <n v="2"/>
    <s v="Hist"/>
    <s v="KU_GS1"/>
    <s v="KU_GS"/>
    <s v="KU_GS"/>
    <s v="GS"/>
    <s v="GS1"/>
    <n v="0"/>
    <n v="0"/>
    <n v="0"/>
    <n v="4"/>
    <n v="739.57290504987043"/>
  </r>
  <r>
    <x v="6"/>
    <n v="6"/>
    <x v="0"/>
    <s v="GS1"/>
    <n v="933.29492964808378"/>
    <x v="2"/>
    <x v="0"/>
    <n v="2015"/>
    <n v="6"/>
    <n v="2"/>
    <s v="Hist"/>
    <s v="KU_GS1"/>
    <s v="KU_GS"/>
    <s v="KU_GS"/>
    <s v="GS"/>
    <s v="GS1"/>
    <n v="0"/>
    <n v="0"/>
    <n v="0"/>
    <n v="4"/>
    <n v="933.29492964808378"/>
  </r>
  <r>
    <x v="6"/>
    <n v="7"/>
    <x v="0"/>
    <s v="GS1"/>
    <n v="1007.5301878809721"/>
    <x v="2"/>
    <x v="0"/>
    <n v="2015"/>
    <n v="7"/>
    <n v="3"/>
    <s v="Hist"/>
    <s v="KU_GS1"/>
    <s v="KU_GS"/>
    <s v="KU_GS"/>
    <s v="GS"/>
    <s v="GS1"/>
    <n v="0"/>
    <n v="0"/>
    <n v="0"/>
    <n v="4"/>
    <n v="1007.5301878809721"/>
  </r>
  <r>
    <x v="6"/>
    <n v="8"/>
    <x v="0"/>
    <s v="GS1"/>
    <n v="1050.4789462962092"/>
    <x v="2"/>
    <x v="0"/>
    <n v="2015"/>
    <n v="8"/>
    <n v="3"/>
    <s v="Hist"/>
    <s v="KU_GS1"/>
    <s v="KU_GS"/>
    <s v="KU_GS"/>
    <s v="GS"/>
    <s v="GS1"/>
    <n v="0"/>
    <n v="0"/>
    <n v="0"/>
    <n v="4"/>
    <n v="1050.4789462962092"/>
  </r>
  <r>
    <x v="6"/>
    <n v="9"/>
    <x v="0"/>
    <s v="GS1"/>
    <n v="1018.1476938941316"/>
    <x v="2"/>
    <x v="0"/>
    <n v="2015"/>
    <n v="9"/>
    <n v="3"/>
    <s v="Hist"/>
    <s v="KU_GS1"/>
    <s v="KU_GS"/>
    <s v="KU_GS"/>
    <s v="GS"/>
    <s v="GS1"/>
    <n v="0"/>
    <n v="0"/>
    <n v="0"/>
    <n v="4"/>
    <n v="1018.1476938941316"/>
  </r>
  <r>
    <x v="6"/>
    <n v="10"/>
    <x v="0"/>
    <s v="GS1"/>
    <n v="800.38404800600074"/>
    <x v="2"/>
    <x v="0"/>
    <n v="2015"/>
    <n v="10"/>
    <n v="4"/>
    <s v="Hist"/>
    <s v="KU_GS1"/>
    <s v="KU_GS"/>
    <s v="KU_GS"/>
    <s v="GS"/>
    <s v="GS1"/>
    <n v="0"/>
    <n v="0"/>
    <n v="0"/>
    <n v="4"/>
    <n v="800.38404800600074"/>
  </r>
  <r>
    <x v="6"/>
    <n v="11"/>
    <x v="0"/>
    <s v="GS1"/>
    <n v="752.70939060469925"/>
    <x v="2"/>
    <x v="0"/>
    <n v="2015"/>
    <n v="11"/>
    <n v="4"/>
    <s v="Hist"/>
    <s v="KU_GS1"/>
    <s v="KU_GS"/>
    <s v="KU_GS"/>
    <s v="GS"/>
    <s v="GS1"/>
    <n v="0"/>
    <n v="0"/>
    <n v="0"/>
    <n v="4"/>
    <n v="752.70939060469925"/>
  </r>
  <r>
    <x v="6"/>
    <n v="12"/>
    <x v="0"/>
    <s v="GS1"/>
    <n v="902.21362384172301"/>
    <x v="2"/>
    <x v="0"/>
    <n v="2015"/>
    <n v="12"/>
    <n v="4"/>
    <s v="Hist"/>
    <s v="KU_GS1"/>
    <s v="KU_GS"/>
    <s v="KU_GS"/>
    <s v="GS"/>
    <s v="GS1"/>
    <n v="0"/>
    <n v="0"/>
    <n v="0"/>
    <n v="4"/>
    <n v="902.21362384172301"/>
  </r>
  <r>
    <x v="7"/>
    <n v="1"/>
    <x v="0"/>
    <s v="GS1"/>
    <n v="1103.9449758144049"/>
    <x v="2"/>
    <x v="0"/>
    <n v="2016"/>
    <n v="1"/>
    <n v="1"/>
    <s v="Hist"/>
    <s v="KU_GS1"/>
    <s v="KU_GS"/>
    <s v="KU_GS"/>
    <s v="GS"/>
    <s v="GS1"/>
    <n v="0"/>
    <n v="0"/>
    <n v="0"/>
    <n v="4"/>
    <n v="1103.9449758144049"/>
  </r>
  <r>
    <x v="7"/>
    <n v="2"/>
    <x v="0"/>
    <s v="GS1"/>
    <n v="1157.8765341264871"/>
    <x v="2"/>
    <x v="0"/>
    <n v="2016"/>
    <n v="2"/>
    <n v="1"/>
    <s v="Hist"/>
    <s v="KU_GS1"/>
    <s v="KU_GS"/>
    <s v="KU_GS"/>
    <s v="GS"/>
    <s v="GS1"/>
    <n v="0"/>
    <n v="0"/>
    <n v="0"/>
    <n v="4"/>
    <n v="1157.8765341264871"/>
  </r>
  <r>
    <x v="7"/>
    <n v="3"/>
    <x v="0"/>
    <s v="GS1"/>
    <n v="947.25275739607946"/>
    <x v="2"/>
    <x v="0"/>
    <n v="2016"/>
    <n v="3"/>
    <n v="1"/>
    <s v="Hist"/>
    <s v="KU_GS1"/>
    <s v="KU_GS"/>
    <s v="KU_GS"/>
    <s v="GS"/>
    <s v="GS1"/>
    <n v="0"/>
    <n v="0"/>
    <n v="0"/>
    <n v="4"/>
    <n v="947.25275739607946"/>
  </r>
  <r>
    <x v="7"/>
    <n v="4"/>
    <x v="0"/>
    <s v="GS1"/>
    <n v="808.49397175874526"/>
    <x v="2"/>
    <x v="0"/>
    <n v="2016"/>
    <n v="4"/>
    <n v="2"/>
    <s v="Hist"/>
    <s v="KU_GS1"/>
    <s v="KU_GS"/>
    <s v="KU_GS"/>
    <s v="GS"/>
    <s v="GS1"/>
    <n v="0"/>
    <n v="0"/>
    <n v="0"/>
    <n v="4"/>
    <n v="808.49397175874526"/>
  </r>
  <r>
    <x v="7"/>
    <n v="5"/>
    <x v="0"/>
    <s v="GS1"/>
    <n v="745.77690905975987"/>
    <x v="2"/>
    <x v="0"/>
    <n v="2016"/>
    <n v="5"/>
    <n v="2"/>
    <s v="Hist"/>
    <s v="KU_GS1"/>
    <s v="KU_GS"/>
    <s v="KU_GS"/>
    <s v="GS"/>
    <s v="GS1"/>
    <n v="0"/>
    <n v="0"/>
    <n v="0"/>
    <n v="4"/>
    <n v="745.77690905975987"/>
  </r>
  <r>
    <x v="7"/>
    <n v="6"/>
    <x v="0"/>
    <s v="GS1"/>
    <n v="910.6043013097036"/>
    <x v="2"/>
    <x v="0"/>
    <n v="2016"/>
    <n v="6"/>
    <n v="2"/>
    <s v="Hist"/>
    <s v="KU_GS1"/>
    <s v="KU_GS"/>
    <s v="KU_GS"/>
    <s v="GS"/>
    <s v="GS1"/>
    <n v="0"/>
    <n v="0"/>
    <n v="0"/>
    <n v="4"/>
    <n v="910.6043013097036"/>
  </r>
  <r>
    <x v="7"/>
    <n v="7"/>
    <x v="0"/>
    <s v="GS1"/>
    <n v="1079.4588971609621"/>
    <x v="2"/>
    <x v="0"/>
    <n v="2016"/>
    <n v="7"/>
    <n v="3"/>
    <s v="Hist"/>
    <s v="KU_GS1"/>
    <s v="KU_GS"/>
    <s v="KU_GS"/>
    <s v="GS"/>
    <s v="GS1"/>
    <n v="0"/>
    <n v="0"/>
    <n v="0"/>
    <n v="4"/>
    <n v="1079.4588971609621"/>
  </r>
  <r>
    <x v="7"/>
    <n v="8"/>
    <x v="0"/>
    <s v="GS1"/>
    <n v="1110.3708392447888"/>
    <x v="2"/>
    <x v="0"/>
    <n v="2016"/>
    <n v="8"/>
    <n v="3"/>
    <s v="Hist"/>
    <s v="KU_GS1"/>
    <s v="KU_GS"/>
    <s v="KU_GS"/>
    <s v="GS"/>
    <s v="GS1"/>
    <n v="0"/>
    <n v="0"/>
    <n v="0"/>
    <n v="4"/>
    <n v="1110.3708392447888"/>
  </r>
  <r>
    <x v="7"/>
    <n v="9"/>
    <x v="0"/>
    <s v="GS1"/>
    <n v="1086.3839875389408"/>
    <x v="2"/>
    <x v="0"/>
    <n v="2016"/>
    <n v="9"/>
    <n v="3"/>
    <s v="Hist"/>
    <s v="KU_GS1"/>
    <s v="KU_GS"/>
    <s v="KU_GS"/>
    <s v="GS"/>
    <s v="GS1"/>
    <n v="0"/>
    <n v="0"/>
    <n v="0"/>
    <n v="4"/>
    <n v="1086.3839875389408"/>
  </r>
  <r>
    <x v="7"/>
    <n v="10"/>
    <x v="0"/>
    <s v="GS1"/>
    <n v="826.17904337945743"/>
    <x v="2"/>
    <x v="0"/>
    <n v="2016"/>
    <n v="10"/>
    <n v="4"/>
    <s v="Hist"/>
    <s v="KU_GS1"/>
    <s v="KU_GS"/>
    <s v="KU_GS"/>
    <s v="GS"/>
    <s v="GS1"/>
    <n v="0"/>
    <n v="0"/>
    <n v="0"/>
    <n v="4"/>
    <n v="826.17904337945743"/>
  </r>
  <r>
    <x v="7"/>
    <n v="11"/>
    <x v="0"/>
    <s v="GS1"/>
    <n v="750.84919879546271"/>
    <x v="2"/>
    <x v="0"/>
    <n v="2016"/>
    <n v="11"/>
    <n v="4"/>
    <s v="Hist"/>
    <s v="KU_GS1"/>
    <s v="KU_GS"/>
    <s v="KU_GS"/>
    <s v="GS"/>
    <s v="GS1"/>
    <n v="0"/>
    <n v="0"/>
    <n v="0"/>
    <n v="4"/>
    <n v="750.84919879546271"/>
  </r>
  <r>
    <x v="7"/>
    <n v="12"/>
    <x v="0"/>
    <s v="GS1"/>
    <n v="986.1735690366794"/>
    <x v="2"/>
    <x v="0"/>
    <n v="2016"/>
    <n v="12"/>
    <n v="4"/>
    <s v="Hist"/>
    <s v="KU_GS1"/>
    <s v="KU_GS"/>
    <s v="KU_GS"/>
    <s v="GS"/>
    <s v="GS1"/>
    <n v="0"/>
    <n v="0"/>
    <n v="0"/>
    <n v="4"/>
    <n v="986.1735690366794"/>
  </r>
  <r>
    <x v="8"/>
    <n v="1"/>
    <x v="0"/>
    <s v="GS1"/>
    <n v="1159.5219671620885"/>
    <x v="2"/>
    <x v="0"/>
    <n v="2017"/>
    <n v="1"/>
    <n v="1"/>
    <s v="Hist"/>
    <s v="KU_GS1"/>
    <s v="KU_GS"/>
    <s v="KU_GS"/>
    <s v="GS"/>
    <s v="GS1"/>
    <n v="0"/>
    <n v="0"/>
    <n v="0"/>
    <n v="4"/>
    <n v="1159.5219671620885"/>
  </r>
  <r>
    <x v="8"/>
    <n v="2"/>
    <x v="0"/>
    <s v="GS1"/>
    <n v="972.14946741317192"/>
    <x v="2"/>
    <x v="0"/>
    <n v="2017"/>
    <n v="2"/>
    <n v="1"/>
    <s v="Hist"/>
    <s v="KU_GS1"/>
    <s v="KU_GS"/>
    <s v="KU_GS"/>
    <s v="GS"/>
    <s v="GS1"/>
    <n v="0"/>
    <n v="0"/>
    <n v="0"/>
    <n v="4"/>
    <n v="972.14946741317192"/>
  </r>
  <r>
    <x v="8"/>
    <n v="3"/>
    <x v="0"/>
    <s v="GS1"/>
    <n v="878.90461945937523"/>
    <x v="2"/>
    <x v="0"/>
    <n v="2017"/>
    <n v="3"/>
    <n v="1"/>
    <s v="Hist"/>
    <s v="KU_GS1"/>
    <s v="KU_GS"/>
    <s v="KU_GS"/>
    <s v="GS"/>
    <s v="GS1"/>
    <n v="0"/>
    <n v="0"/>
    <n v="0"/>
    <n v="4"/>
    <n v="878.90461945937523"/>
  </r>
  <r>
    <x v="8"/>
    <n v="4"/>
    <x v="0"/>
    <s v="GS1"/>
    <n v="800.61264520152804"/>
    <x v="2"/>
    <x v="0"/>
    <n v="2017"/>
    <n v="4"/>
    <n v="2"/>
    <s v="Hist"/>
    <s v="KU_GS1"/>
    <s v="KU_GS"/>
    <s v="KU_GS"/>
    <s v="GS"/>
    <s v="GS1"/>
    <n v="0"/>
    <n v="0"/>
    <n v="0"/>
    <n v="4"/>
    <n v="800.61264520152804"/>
  </r>
  <r>
    <x v="8"/>
    <n v="5"/>
    <x v="0"/>
    <s v="GS1"/>
    <n v="778.25822107457304"/>
    <x v="2"/>
    <x v="0"/>
    <n v="2017"/>
    <n v="5"/>
    <n v="2"/>
    <s v="Hist"/>
    <s v="KU_GS1"/>
    <s v="KU_GS"/>
    <s v="KU_GS"/>
    <s v="GS"/>
    <s v="GS1"/>
    <n v="0"/>
    <n v="0"/>
    <n v="0"/>
    <n v="4"/>
    <n v="778.25822107457304"/>
  </r>
  <r>
    <x v="8"/>
    <n v="6"/>
    <x v="0"/>
    <s v="GS1"/>
    <n v="932.31907352712574"/>
    <x v="2"/>
    <x v="0"/>
    <n v="2017"/>
    <n v="6"/>
    <n v="2"/>
    <s v="Hist"/>
    <s v="KU_GS1"/>
    <s v="KU_GS"/>
    <s v="KU_GS"/>
    <s v="GS"/>
    <s v="GS1"/>
    <n v="0"/>
    <n v="0"/>
    <n v="0"/>
    <n v="4"/>
    <n v="932.31907352712574"/>
  </r>
  <r>
    <x v="8"/>
    <n v="7"/>
    <x v="0"/>
    <s v="GS1"/>
    <n v="1013.6899965858655"/>
    <x v="2"/>
    <x v="0"/>
    <n v="2017"/>
    <n v="7"/>
    <n v="3"/>
    <s v="Hist"/>
    <s v="KU_GS1"/>
    <s v="KU_GS"/>
    <s v="KU_GS"/>
    <s v="GS"/>
    <s v="GS1"/>
    <n v="0"/>
    <n v="0"/>
    <n v="0"/>
    <n v="4"/>
    <n v="1013.6899965858655"/>
  </r>
  <r>
    <x v="8"/>
    <n v="8"/>
    <x v="0"/>
    <s v="GS1"/>
    <n v="995.56373264589865"/>
    <x v="2"/>
    <x v="0"/>
    <n v="2017"/>
    <n v="8"/>
    <n v="3"/>
    <s v="Hist"/>
    <s v="KU_GS1"/>
    <s v="KU_GS"/>
    <s v="KU_GS"/>
    <s v="GS"/>
    <s v="GS1"/>
    <n v="0"/>
    <n v="0"/>
    <n v="0"/>
    <n v="4"/>
    <n v="995.56373264589865"/>
  </r>
  <r>
    <x v="8"/>
    <n v="9"/>
    <x v="0"/>
    <s v="GS1"/>
    <n v="905.07809760260682"/>
    <x v="2"/>
    <x v="0"/>
    <n v="2017"/>
    <n v="9"/>
    <n v="3"/>
    <s v="Hist"/>
    <s v="KU_GS1"/>
    <s v="KU_GS"/>
    <s v="KU_GS"/>
    <s v="GS"/>
    <s v="GS1"/>
    <n v="0"/>
    <n v="0"/>
    <n v="0"/>
    <n v="4"/>
    <n v="905.07809760260682"/>
  </r>
  <r>
    <x v="8"/>
    <n v="10"/>
    <x v="0"/>
    <s v="GS1"/>
    <n v="829.5769558679915"/>
    <x v="2"/>
    <x v="0"/>
    <n v="2017"/>
    <n v="10"/>
    <n v="4"/>
    <s v="Hist"/>
    <s v="KU_GS1"/>
    <s v="KU_GS"/>
    <s v="KU_GS"/>
    <s v="GS"/>
    <s v="GS1"/>
    <n v="0"/>
    <n v="0"/>
    <n v="0"/>
    <n v="4"/>
    <n v="829.5769558679915"/>
  </r>
  <r>
    <x v="8"/>
    <n v="11"/>
    <x v="0"/>
    <s v="GS1"/>
    <n v="764.14757106425327"/>
    <x v="2"/>
    <x v="0"/>
    <n v="2017"/>
    <n v="11"/>
    <n v="4"/>
    <s v="Hist"/>
    <s v="KU_GS1"/>
    <s v="KU_GS"/>
    <s v="KU_GS"/>
    <s v="GS"/>
    <s v="GS1"/>
    <n v="0"/>
    <n v="0"/>
    <n v="0"/>
    <n v="4"/>
    <n v="764.14757106425327"/>
  </r>
  <r>
    <x v="8"/>
    <n v="12"/>
    <x v="0"/>
    <s v="GS1"/>
    <n v="975.49972776628351"/>
    <x v="2"/>
    <x v="0"/>
    <n v="2017"/>
    <n v="12"/>
    <n v="4"/>
    <s v="Hist"/>
    <s v="KU_GS1"/>
    <s v="KU_GS"/>
    <s v="KU_GS"/>
    <s v="GS"/>
    <s v="GS1"/>
    <n v="0"/>
    <n v="0"/>
    <n v="0"/>
    <n v="4"/>
    <n v="975.49972776628351"/>
  </r>
  <r>
    <x v="9"/>
    <n v="1"/>
    <x v="0"/>
    <s v="GS1"/>
    <n v="1400.0251429636996"/>
    <x v="2"/>
    <x v="0"/>
    <n v="2018"/>
    <n v="1"/>
    <n v="1"/>
    <s v="Hist"/>
    <s v="KU_GS1"/>
    <s v="KU_GS"/>
    <s v="KU_GS"/>
    <s v="GS"/>
    <s v="GS1"/>
    <n v="0"/>
    <n v="0"/>
    <n v="0"/>
    <n v="4"/>
    <n v="1400.0251429636996"/>
  </r>
  <r>
    <x v="9"/>
    <n v="2"/>
    <x v="0"/>
    <s v="GS1"/>
    <n v="1105.2093439890327"/>
    <x v="2"/>
    <x v="0"/>
    <n v="2018"/>
    <n v="2"/>
    <n v="1"/>
    <s v="Hist"/>
    <s v="KU_GS1"/>
    <s v="KU_GS"/>
    <s v="KU_GS"/>
    <s v="GS"/>
    <s v="GS1"/>
    <n v="0"/>
    <n v="0"/>
    <n v="0"/>
    <n v="4"/>
    <n v="1105.2093439890327"/>
  </r>
  <r>
    <x v="9"/>
    <n v="3"/>
    <x v="0"/>
    <s v="GS1"/>
    <n v="900.82921460574175"/>
    <x v="2"/>
    <x v="0"/>
    <n v="2018"/>
    <n v="3"/>
    <n v="1"/>
    <s v="Hist"/>
    <s v="KU_GS1"/>
    <s v="KU_GS"/>
    <s v="KU_GS"/>
    <s v="GS"/>
    <s v="GS1"/>
    <n v="0"/>
    <n v="0"/>
    <n v="0"/>
    <n v="4"/>
    <n v="900.82921460574175"/>
  </r>
  <r>
    <x v="9"/>
    <n v="4"/>
    <x v="0"/>
    <s v="GS1"/>
    <n v="926.2455679990004"/>
    <x v="2"/>
    <x v="0"/>
    <n v="2018"/>
    <n v="4"/>
    <n v="2"/>
    <s v="Hist"/>
    <s v="KU_GS1"/>
    <s v="KU_GS"/>
    <s v="KU_GS"/>
    <s v="GS"/>
    <s v="GS1"/>
    <n v="0"/>
    <n v="0"/>
    <n v="0"/>
    <n v="4"/>
    <n v="926.2455679990004"/>
  </r>
  <r>
    <x v="9"/>
    <n v="5"/>
    <x v="0"/>
    <s v="GS1"/>
    <n v="831.30450523556124"/>
    <x v="2"/>
    <x v="0"/>
    <n v="2018"/>
    <n v="5"/>
    <n v="2"/>
    <s v="Hist"/>
    <s v="KU_GS1"/>
    <s v="KU_GS"/>
    <s v="KU_GS"/>
    <s v="GS"/>
    <s v="GS1"/>
    <n v="0"/>
    <n v="0"/>
    <n v="0"/>
    <n v="4"/>
    <n v="831.30450523556124"/>
  </r>
  <r>
    <x v="9"/>
    <n v="6"/>
    <x v="0"/>
    <s v="GS1"/>
    <n v="964.96623668676011"/>
    <x v="2"/>
    <x v="0"/>
    <n v="2018"/>
    <n v="6"/>
    <n v="2"/>
    <s v="Hist"/>
    <s v="KU_GS1"/>
    <s v="KU_GS"/>
    <s v="KU_GS"/>
    <s v="GS"/>
    <s v="GS1"/>
    <n v="0"/>
    <n v="0"/>
    <n v="0"/>
    <n v="4"/>
    <n v="964.96623668676011"/>
  </r>
  <r>
    <x v="9"/>
    <n v="7"/>
    <x v="0"/>
    <s v="GS1"/>
    <n v="1095.1309806371019"/>
    <x v="2"/>
    <x v="0"/>
    <n v="2018"/>
    <n v="7"/>
    <n v="3"/>
    <s v="Hist"/>
    <s v="KU_GS1"/>
    <s v="KU_GS"/>
    <s v="KU_GS"/>
    <s v="GS"/>
    <s v="GS1"/>
    <n v="0"/>
    <n v="0"/>
    <n v="0"/>
    <n v="4"/>
    <n v="1095.1309806371019"/>
  </r>
  <r>
    <x v="9"/>
    <n v="8"/>
    <x v="0"/>
    <s v="GS1"/>
    <n v="1022.4067929008874"/>
    <x v="2"/>
    <x v="0"/>
    <n v="2018"/>
    <n v="8"/>
    <n v="3"/>
    <s v="Hist"/>
    <s v="KU_GS1"/>
    <s v="KU_GS"/>
    <s v="KU_GS"/>
    <s v="GS"/>
    <s v="GS1"/>
    <n v="0"/>
    <n v="0"/>
    <n v="0"/>
    <n v="4"/>
    <n v="1022.4067929008874"/>
  </r>
  <r>
    <x v="9"/>
    <n v="9"/>
    <x v="0"/>
    <s v="GS1"/>
    <n v="1007.8868837063703"/>
    <x v="2"/>
    <x v="0"/>
    <n v="2018"/>
    <n v="9"/>
    <n v="3"/>
    <s v="Hist"/>
    <s v="KU_GS1"/>
    <s v="KU_GS"/>
    <s v="KU_GS"/>
    <s v="GS"/>
    <s v="GS1"/>
    <n v="0"/>
    <n v="0"/>
    <n v="0"/>
    <n v="4"/>
    <n v="1007.8868837063703"/>
  </r>
  <r>
    <x v="9"/>
    <n v="10"/>
    <x v="0"/>
    <s v="GS1"/>
    <n v="873.10461053748008"/>
    <x v="2"/>
    <x v="0"/>
    <n v="2018"/>
    <n v="10"/>
    <n v="4"/>
    <s v="Hist"/>
    <s v="KU_GS1"/>
    <s v="KU_GS"/>
    <s v="KU_GS"/>
    <s v="GS"/>
    <s v="GS1"/>
    <n v="0"/>
    <n v="0"/>
    <n v="0"/>
    <n v="4"/>
    <n v="873.10461053748008"/>
  </r>
  <r>
    <x v="9"/>
    <n v="11"/>
    <x v="0"/>
    <s v="GS1"/>
    <n v="821.83141582531107"/>
    <x v="2"/>
    <x v="0"/>
    <n v="2018"/>
    <n v="11"/>
    <n v="4"/>
    <s v="Hist"/>
    <s v="KU_GS1"/>
    <s v="KU_GS"/>
    <s v="KU_GS"/>
    <s v="GS"/>
    <s v="GS1"/>
    <n v="0"/>
    <n v="0"/>
    <n v="0"/>
    <n v="4"/>
    <n v="821.83141582531107"/>
  </r>
  <r>
    <x v="9"/>
    <n v="12"/>
    <x v="0"/>
    <s v="GS1"/>
    <n v="1068.2304838532943"/>
    <x v="2"/>
    <x v="0"/>
    <n v="2018"/>
    <n v="12"/>
    <n v="4"/>
    <s v="Hist"/>
    <s v="KU_GS1"/>
    <s v="KU_GS"/>
    <s v="KU_GS"/>
    <s v="GS"/>
    <s v="GS1"/>
    <n v="0"/>
    <n v="0"/>
    <n v="0"/>
    <n v="4"/>
    <n v="1068.2304838532943"/>
  </r>
  <r>
    <x v="10"/>
    <n v="1"/>
    <x v="0"/>
    <s v="GS1"/>
    <n v="1097.5160316094202"/>
    <x v="2"/>
    <x v="0"/>
    <n v="2019"/>
    <n v="1"/>
    <n v="1"/>
    <s v="Hist"/>
    <s v="KU_GS1"/>
    <s v="KU_GS"/>
    <s v="KU_GS"/>
    <s v="GS"/>
    <s v="GS1"/>
    <n v="0"/>
    <n v="0"/>
    <n v="0"/>
    <n v="4"/>
    <n v="1097.5160316094202"/>
  </r>
  <r>
    <x v="10"/>
    <n v="2"/>
    <x v="0"/>
    <s v="GS1"/>
    <n v="1131.6280836400658"/>
    <x v="2"/>
    <x v="0"/>
    <n v="2019"/>
    <n v="2"/>
    <n v="1"/>
    <s v="Hist"/>
    <s v="KU_GS1"/>
    <s v="KU_GS"/>
    <s v="KU_GS"/>
    <s v="GS"/>
    <s v="GS1"/>
    <n v="0"/>
    <n v="0"/>
    <n v="0"/>
    <n v="4"/>
    <n v="1131.6280836400658"/>
  </r>
  <r>
    <x v="10"/>
    <n v="3"/>
    <x v="0"/>
    <s v="GS1"/>
    <n v="992.4686790206614"/>
    <x v="2"/>
    <x v="0"/>
    <n v="2019"/>
    <n v="3"/>
    <n v="1"/>
    <s v="Hist"/>
    <s v="KU_GS1"/>
    <s v="KU_GS"/>
    <s v="KU_GS"/>
    <s v="GS"/>
    <s v="GS1"/>
    <n v="0"/>
    <n v="0"/>
    <n v="0"/>
    <n v="4"/>
    <n v="992.4686790206614"/>
  </r>
  <r>
    <x v="10"/>
    <n v="4"/>
    <x v="0"/>
    <s v="GS1"/>
    <n v="817.28294385574986"/>
    <x v="2"/>
    <x v="0"/>
    <n v="2019"/>
    <n v="4"/>
    <n v="2"/>
    <s v="Hist"/>
    <s v="KU_GS1"/>
    <s v="KU_GS"/>
    <s v="KU_GS"/>
    <s v="GS"/>
    <s v="GS1"/>
    <n v="0"/>
    <n v="0"/>
    <n v="0"/>
    <n v="4"/>
    <n v="817.28294385574986"/>
  </r>
  <r>
    <x v="10"/>
    <n v="5"/>
    <x v="0"/>
    <s v="GS1"/>
    <n v="773.92060911166004"/>
    <x v="2"/>
    <x v="0"/>
    <n v="2019"/>
    <n v="5"/>
    <n v="2"/>
    <s v="Hist"/>
    <s v="KU_GS1"/>
    <s v="KU_GS"/>
    <s v="KU_GS"/>
    <s v="GS"/>
    <s v="GS1"/>
    <n v="0"/>
    <n v="0"/>
    <n v="0"/>
    <n v="4"/>
    <n v="773.92060911166004"/>
  </r>
  <r>
    <x v="10"/>
    <n v="6"/>
    <x v="0"/>
    <s v="GS1"/>
    <n v="880.19652790799421"/>
    <x v="2"/>
    <x v="0"/>
    <n v="2019"/>
    <n v="6"/>
    <n v="2"/>
    <s v="Hist"/>
    <s v="KU_GS1"/>
    <s v="KU_GS"/>
    <s v="KU_GS"/>
    <s v="GS"/>
    <s v="GS1"/>
    <n v="0"/>
    <n v="0"/>
    <n v="0"/>
    <n v="4"/>
    <n v="880.19652790799421"/>
  </r>
  <r>
    <x v="10"/>
    <n v="7"/>
    <x v="0"/>
    <s v="GS1"/>
    <n v="1032.6566295151572"/>
    <x v="2"/>
    <x v="0"/>
    <n v="2019"/>
    <n v="7"/>
    <n v="3"/>
    <s v="Hist"/>
    <s v="KU_GS1"/>
    <s v="KU_GS"/>
    <s v="KU_GS"/>
    <s v="GS"/>
    <s v="GS1"/>
    <n v="0"/>
    <n v="0"/>
    <n v="0"/>
    <n v="4"/>
    <n v="1032.6566295151572"/>
  </r>
  <r>
    <x v="10"/>
    <n v="8"/>
    <x v="0"/>
    <s v="GS1"/>
    <n v="1020.0737318557827"/>
    <x v="2"/>
    <x v="0"/>
    <n v="2019"/>
    <n v="8"/>
    <n v="3"/>
    <s v="Hist"/>
    <s v="KU_GS1"/>
    <s v="KU_GS"/>
    <s v="KU_GS"/>
    <s v="GS"/>
    <s v="GS1"/>
    <n v="0"/>
    <n v="0"/>
    <n v="0"/>
    <n v="4"/>
    <n v="1020.0737318557827"/>
  </r>
  <r>
    <x v="10"/>
    <n v="9"/>
    <x v="0"/>
    <s v="GS1"/>
    <n v="1015.2924935692572"/>
    <x v="2"/>
    <x v="0"/>
    <n v="2019"/>
    <n v="9"/>
    <n v="3"/>
    <s v="Hist"/>
    <s v="KU_GS1"/>
    <s v="KU_GS"/>
    <s v="KU_GS"/>
    <s v="GS"/>
    <s v="GS1"/>
    <n v="0"/>
    <n v="0"/>
    <n v="0"/>
    <n v="4"/>
    <n v="1015.2924935692572"/>
  </r>
  <r>
    <x v="10"/>
    <n v="10"/>
    <x v="0"/>
    <s v="GS1"/>
    <n v="895.06723094397159"/>
    <x v="2"/>
    <x v="0"/>
    <n v="2019"/>
    <n v="10"/>
    <n v="4"/>
    <s v="Hist"/>
    <s v="KU_GS1"/>
    <s v="KU_GS"/>
    <s v="KU_GS"/>
    <s v="GS"/>
    <s v="GS1"/>
    <n v="0"/>
    <n v="0"/>
    <n v="0"/>
    <n v="4"/>
    <n v="895.06723094397159"/>
  </r>
  <r>
    <x v="10"/>
    <n v="11"/>
    <x v="0"/>
    <s v="GS1"/>
    <n v="800.54307519430654"/>
    <x v="2"/>
    <x v="0"/>
    <n v="2019"/>
    <n v="11"/>
    <n v="4"/>
    <s v="Hist"/>
    <s v="KU_GS1"/>
    <s v="KU_GS"/>
    <s v="KU_GS"/>
    <s v="GS"/>
    <s v="GS1"/>
    <n v="0"/>
    <n v="0"/>
    <n v="0"/>
    <n v="4"/>
    <n v="800.54307519430654"/>
  </r>
  <r>
    <x v="10"/>
    <n v="12"/>
    <x v="0"/>
    <s v="GS1"/>
    <n v="1030.7861109377925"/>
    <x v="2"/>
    <x v="0"/>
    <n v="2019"/>
    <n v="12"/>
    <n v="4"/>
    <s v="Hist"/>
    <s v="KU_GS1"/>
    <s v="KU_GS"/>
    <s v="KU_GS"/>
    <s v="GS"/>
    <s v="GS1"/>
    <n v="0"/>
    <n v="0"/>
    <n v="0"/>
    <n v="4"/>
    <n v="1030.7861109377925"/>
  </r>
  <r>
    <x v="11"/>
    <n v="1"/>
    <x v="0"/>
    <s v="GS1"/>
    <n v="1029.7657298985168"/>
    <x v="2"/>
    <x v="0"/>
    <n v="2020"/>
    <n v="1"/>
    <n v="1"/>
    <s v="Hist"/>
    <s v="KU_GS1"/>
    <s v="KU_GS"/>
    <s v="KU_GS"/>
    <s v="GS"/>
    <s v="GS1"/>
    <n v="0"/>
    <n v="0"/>
    <n v="0"/>
    <n v="4"/>
    <n v="1029.7657298985168"/>
  </r>
  <r>
    <x v="11"/>
    <n v="2"/>
    <x v="0"/>
    <s v="GS1"/>
    <n v="1022.4103675423636"/>
    <x v="2"/>
    <x v="0"/>
    <n v="2020"/>
    <n v="2"/>
    <n v="1"/>
    <s v="Hist"/>
    <s v="KU_GS1"/>
    <s v="KU_GS"/>
    <s v="KU_GS"/>
    <s v="GS"/>
    <s v="GS1"/>
    <n v="0"/>
    <n v="0"/>
    <n v="0"/>
    <n v="4"/>
    <n v="1022.4103675423636"/>
  </r>
  <r>
    <x v="11"/>
    <n v="3"/>
    <x v="0"/>
    <s v="GS1"/>
    <n v="944.33085612366233"/>
    <x v="2"/>
    <x v="0"/>
    <n v="2020"/>
    <n v="3"/>
    <n v="1"/>
    <s v="Hist"/>
    <s v="KU_GS1"/>
    <s v="KU_GS"/>
    <s v="KU_GS"/>
    <s v="GS"/>
    <s v="GS1"/>
    <n v="0"/>
    <n v="0"/>
    <n v="0"/>
    <n v="4"/>
    <n v="944.33085612366233"/>
  </r>
  <r>
    <x v="11"/>
    <n v="4"/>
    <x v="0"/>
    <s v="GS1"/>
    <n v="729.91095686508004"/>
    <x v="2"/>
    <x v="0"/>
    <n v="2020"/>
    <n v="4"/>
    <n v="2"/>
    <s v="Hist"/>
    <s v="KU_GS1"/>
    <s v="KU_GS"/>
    <s v="KU_GS"/>
    <s v="GS"/>
    <s v="GS1"/>
    <n v="0"/>
    <n v="0"/>
    <n v="0"/>
    <n v="4"/>
    <n v="729.91095686508004"/>
  </r>
  <r>
    <x v="11"/>
    <n v="5"/>
    <x v="0"/>
    <s v="GS1"/>
    <n v="665.69400181573428"/>
    <x v="2"/>
    <x v="0"/>
    <n v="2020"/>
    <n v="5"/>
    <n v="2"/>
    <s v="Hist"/>
    <s v="KU_GS1"/>
    <s v="KU_GS"/>
    <s v="KU_GS"/>
    <s v="GS"/>
    <s v="GS1"/>
    <n v="0"/>
    <n v="0"/>
    <n v="0"/>
    <n v="4"/>
    <n v="665.69400181573428"/>
  </r>
  <r>
    <x v="11"/>
    <n v="6"/>
    <x v="0"/>
    <s v="GS1"/>
    <n v="794.4468789530398"/>
    <x v="2"/>
    <x v="0"/>
    <n v="2020"/>
    <n v="6"/>
    <n v="2"/>
    <s v="Hist"/>
    <s v="KU_GS1"/>
    <s v="KU_GS"/>
    <s v="KU_GS"/>
    <s v="GS"/>
    <s v="GS1"/>
    <n v="0"/>
    <n v="0"/>
    <n v="0"/>
    <n v="4"/>
    <n v="794.4468789530398"/>
  </r>
  <r>
    <x v="11"/>
    <n v="7"/>
    <x v="0"/>
    <s v="GS1"/>
    <n v="970.13787996882309"/>
    <x v="2"/>
    <x v="0"/>
    <n v="2020"/>
    <n v="7"/>
    <n v="3"/>
    <s v="Hist"/>
    <s v="KU_GS1"/>
    <s v="KU_GS"/>
    <s v="KU_GS"/>
    <s v="GS"/>
    <s v="GS1"/>
    <n v="0"/>
    <n v="0"/>
    <n v="0"/>
    <n v="4"/>
    <n v="970.13787996882309"/>
  </r>
  <r>
    <x v="11"/>
    <n v="8"/>
    <x v="0"/>
    <s v="GS1"/>
    <n v="980.64493092587395"/>
    <x v="2"/>
    <x v="0"/>
    <n v="2020"/>
    <n v="8"/>
    <n v="3"/>
    <s v="Hist"/>
    <s v="KU_GS1"/>
    <s v="KU_GS"/>
    <s v="KU_GS"/>
    <s v="GS"/>
    <s v="GS1"/>
    <n v="0"/>
    <n v="0"/>
    <n v="0"/>
    <n v="4"/>
    <n v="980.64493092587395"/>
  </r>
  <r>
    <x v="11"/>
    <n v="9"/>
    <x v="0"/>
    <s v="GS1"/>
    <n v="917.81319605613623"/>
    <x v="2"/>
    <x v="0"/>
    <n v="2020"/>
    <n v="9"/>
    <n v="3"/>
    <s v="Hist"/>
    <s v="KU_GS1"/>
    <s v="KU_GS"/>
    <s v="KU_GS"/>
    <s v="GS"/>
    <s v="GS1"/>
    <n v="0"/>
    <n v="0"/>
    <n v="0"/>
    <n v="4"/>
    <n v="917.81319605613623"/>
  </r>
  <r>
    <x v="11"/>
    <n v="10"/>
    <x v="0"/>
    <s v="GS1"/>
    <n v="722.73690842901146"/>
    <x v="2"/>
    <x v="0"/>
    <n v="2020"/>
    <n v="10"/>
    <n v="4"/>
    <s v="Hist"/>
    <s v="KU_GS1"/>
    <s v="KU_GS"/>
    <s v="KU_GS"/>
    <s v="GS"/>
    <s v="GS1"/>
    <n v="0"/>
    <n v="0"/>
    <n v="0"/>
    <n v="4"/>
    <n v="722.73690842901146"/>
  </r>
  <r>
    <x v="11"/>
    <n v="11"/>
    <x v="0"/>
    <s v="GS1"/>
    <n v="695.16457171268314"/>
    <x v="2"/>
    <x v="0"/>
    <n v="2020"/>
    <n v="11"/>
    <n v="4"/>
    <s v="Hist"/>
    <s v="KU_GS1"/>
    <s v="KU_GS"/>
    <s v="KU_GS"/>
    <s v="GS"/>
    <s v="GS1"/>
    <n v="0"/>
    <n v="0"/>
    <n v="0"/>
    <n v="4"/>
    <n v="695.16457171268314"/>
  </r>
  <r>
    <x v="11"/>
    <n v="12"/>
    <x v="0"/>
    <s v="GS1"/>
    <n v="931.21692407889839"/>
    <x v="2"/>
    <x v="0"/>
    <n v="2020"/>
    <n v="12"/>
    <n v="4"/>
    <s v="Hist"/>
    <s v="KU_GS1"/>
    <s v="KU_GS"/>
    <s v="KU_GS"/>
    <s v="GS"/>
    <s v="GS1"/>
    <n v="0"/>
    <n v="0"/>
    <n v="0"/>
    <n v="4"/>
    <n v="931.21692407889839"/>
  </r>
  <r>
    <x v="12"/>
    <n v="1"/>
    <x v="0"/>
    <s v="GS1"/>
    <n v="1129.4958779052618"/>
    <x v="2"/>
    <x v="0"/>
    <n v="2021"/>
    <n v="1"/>
    <n v="1"/>
    <s v="Hist"/>
    <s v="KU_GS1"/>
    <s v="KU_GS"/>
    <s v="KU_GS"/>
    <s v="GS"/>
    <s v="GS1"/>
    <n v="0"/>
    <n v="0"/>
    <n v="0"/>
    <n v="4"/>
    <n v="1129.4958779052618"/>
  </r>
  <r>
    <x v="12"/>
    <n v="2"/>
    <x v="0"/>
    <s v="GS1"/>
    <n v="1168.4512115563839"/>
    <x v="2"/>
    <x v="0"/>
    <n v="2021"/>
    <n v="2"/>
    <n v="1"/>
    <s v="Hist"/>
    <s v="KU_GS1"/>
    <s v="KU_GS"/>
    <s v="KU_GS"/>
    <s v="GS"/>
    <s v="GS1"/>
    <n v="0"/>
    <n v="0"/>
    <n v="0"/>
    <n v="4"/>
    <n v="1168.4512115563839"/>
  </r>
  <r>
    <x v="12"/>
    <n v="3"/>
    <x v="0"/>
    <s v="GS1"/>
    <n v="980.35031738394923"/>
    <x v="2"/>
    <x v="0"/>
    <n v="2021"/>
    <n v="3"/>
    <n v="1"/>
    <s v="Hist"/>
    <s v="KU_GS1"/>
    <s v="KU_GS"/>
    <s v="KU_GS"/>
    <s v="GS"/>
    <s v="GS1"/>
    <n v="0"/>
    <n v="0"/>
    <n v="0"/>
    <n v="4"/>
    <n v="980.35031738394923"/>
  </r>
  <r>
    <x v="12"/>
    <n v="4"/>
    <x v="0"/>
    <s v="GS1"/>
    <n v="769.43882962227872"/>
    <x v="2"/>
    <x v="0"/>
    <n v="2021"/>
    <n v="4"/>
    <n v="2"/>
    <s v="Hist"/>
    <s v="KU_GS1"/>
    <s v="KU_GS"/>
    <s v="KU_GS"/>
    <s v="GS"/>
    <s v="GS1"/>
    <n v="0"/>
    <n v="0"/>
    <n v="0"/>
    <n v="4"/>
    <n v="769.43882962227872"/>
  </r>
  <r>
    <x v="12"/>
    <n v="5"/>
    <x v="0"/>
    <s v="GS1"/>
    <n v="701.1355276793862"/>
    <x v="2"/>
    <x v="0"/>
    <n v="2021"/>
    <n v="5"/>
    <n v="2"/>
    <s v="Hist"/>
    <s v="KU_GS1"/>
    <s v="KU_GS"/>
    <s v="KU_GS"/>
    <s v="GS"/>
    <s v="GS1"/>
    <n v="0"/>
    <n v="0"/>
    <n v="0"/>
    <n v="4"/>
    <n v="701.1355276793862"/>
  </r>
  <r>
    <x v="12"/>
    <n v="6"/>
    <x v="0"/>
    <s v="GS1"/>
    <n v="835.85154995677408"/>
    <x v="2"/>
    <x v="0"/>
    <n v="2021"/>
    <n v="6"/>
    <n v="2"/>
    <s v="Hist"/>
    <s v="KU_GS1"/>
    <s v="KU_GS"/>
    <s v="KU_GS"/>
    <s v="GS"/>
    <s v="GS1"/>
    <n v="0"/>
    <n v="0"/>
    <n v="0"/>
    <n v="4"/>
    <n v="835.85154995677408"/>
  </r>
  <r>
    <x v="12"/>
    <n v="7"/>
    <x v="0"/>
    <s v="GS1"/>
    <n v="978.64122632334556"/>
    <x v="2"/>
    <x v="0"/>
    <n v="2021"/>
    <n v="7"/>
    <n v="3"/>
    <s v="Hist"/>
    <s v="KU_GS1"/>
    <s v="KU_GS"/>
    <s v="KU_GS"/>
    <s v="GS"/>
    <s v="GS1"/>
    <n v="0"/>
    <n v="0"/>
    <n v="0"/>
    <n v="4"/>
    <n v="978.64122632334556"/>
  </r>
  <r>
    <x v="12"/>
    <n v="8"/>
    <x v="0"/>
    <s v="GS1"/>
    <n v="1002.2805188395515"/>
    <x v="2"/>
    <x v="0"/>
    <n v="2021"/>
    <n v="8"/>
    <n v="3"/>
    <s v="Hist"/>
    <s v="KU_GS1"/>
    <s v="KU_GS"/>
    <s v="KU_GS"/>
    <s v="GS"/>
    <s v="GS1"/>
    <n v="0"/>
    <n v="0"/>
    <n v="0"/>
    <n v="4"/>
    <n v="1002.2805188395515"/>
  </r>
  <r>
    <x v="12"/>
    <n v="9"/>
    <x v="0"/>
    <s v="GS1"/>
    <n v="965.33911851669336"/>
    <x v="2"/>
    <x v="0"/>
    <n v="2021"/>
    <n v="9"/>
    <n v="3"/>
    <s v="Hist"/>
    <s v="KU_GS1"/>
    <s v="KU_GS"/>
    <s v="KU_GS"/>
    <s v="GS"/>
    <s v="GS1"/>
    <n v="0"/>
    <n v="0"/>
    <n v="0"/>
    <n v="4"/>
    <n v="965.33911851669336"/>
  </r>
  <r>
    <x v="12"/>
    <n v="10"/>
    <x v="0"/>
    <s v="GS1"/>
    <n v="738.61871822523494"/>
    <x v="2"/>
    <x v="0"/>
    <n v="2021"/>
    <n v="10"/>
    <n v="4"/>
    <s v="Hist"/>
    <s v="KU_GS1"/>
    <s v="KU_GS"/>
    <s v="KU_GS"/>
    <s v="GS"/>
    <s v="GS1"/>
    <n v="0"/>
    <n v="0"/>
    <n v="0"/>
    <n v="4"/>
    <n v="738.61871822523494"/>
  </r>
  <r>
    <x v="12"/>
    <n v="11"/>
    <x v="0"/>
    <s v="GS1"/>
    <n v="757.07030104772628"/>
    <x v="2"/>
    <x v="0"/>
    <n v="2021"/>
    <n v="11"/>
    <n v="4"/>
    <s v="Hist"/>
    <s v="KU_GS1"/>
    <s v="KU_GS"/>
    <s v="KU_GS"/>
    <s v="GS"/>
    <s v="GS1"/>
    <n v="0"/>
    <n v="0"/>
    <n v="0"/>
    <n v="4"/>
    <n v="757.07030104772628"/>
  </r>
  <r>
    <x v="12"/>
    <n v="12"/>
    <x v="0"/>
    <s v="GS1"/>
    <n v="931.68483726669751"/>
    <x v="2"/>
    <x v="0"/>
    <n v="2021"/>
    <n v="12"/>
    <n v="4"/>
    <s v="Hist"/>
    <s v="KU_GS1"/>
    <s v="KU_GS"/>
    <s v="KU_GS"/>
    <s v="GS"/>
    <s v="GS1"/>
    <n v="0"/>
    <n v="0"/>
    <n v="0"/>
    <n v="4"/>
    <n v="931.68483726669751"/>
  </r>
  <r>
    <x v="13"/>
    <n v="1"/>
    <x v="0"/>
    <s v="GS1"/>
    <n v="1068.9637693485286"/>
    <x v="2"/>
    <x v="0"/>
    <n v="2022"/>
    <n v="1"/>
    <n v="1"/>
    <s v="2022BP_Avg"/>
    <s v="KU_GS1"/>
    <s v="KU_GS"/>
    <s v="KU_GS"/>
    <s v="GS"/>
    <s v="GS1"/>
    <n v="0"/>
    <n v="0"/>
    <n v="0"/>
    <n v="4"/>
    <n v="1068.9637693485286"/>
  </r>
  <r>
    <x v="13"/>
    <n v="2"/>
    <x v="0"/>
    <s v="GS1"/>
    <n v="1150.0874417158843"/>
    <x v="2"/>
    <x v="0"/>
    <n v="2022"/>
    <n v="2"/>
    <n v="1"/>
    <s v="2022BP_Avg"/>
    <s v="KU_GS1"/>
    <s v="KU_GS"/>
    <s v="KU_GS"/>
    <s v="GS"/>
    <s v="GS1"/>
    <n v="0"/>
    <n v="0"/>
    <n v="0"/>
    <n v="4"/>
    <n v="1150.0874417158843"/>
  </r>
  <r>
    <x v="0"/>
    <n v="4"/>
    <x v="0"/>
    <s v="GS3"/>
    <n v="5594.5964449892736"/>
    <x v="2"/>
    <x v="0"/>
    <n v="2009"/>
    <n v="4"/>
    <n v="2"/>
    <s v="Hist"/>
    <s v="KU_GS3"/>
    <s v="KU_GS"/>
    <s v="KU_GS"/>
    <s v="GS"/>
    <s v="GS3"/>
    <n v="0"/>
    <n v="0"/>
    <n v="0"/>
    <n v="4"/>
    <n v="5594.5964449892736"/>
  </r>
  <r>
    <x v="0"/>
    <n v="5"/>
    <x v="0"/>
    <s v="GS3"/>
    <n v="4746.3006202788183"/>
    <x v="2"/>
    <x v="0"/>
    <n v="2009"/>
    <n v="5"/>
    <n v="2"/>
    <s v="Hist"/>
    <s v="KU_GS3"/>
    <s v="KU_GS"/>
    <s v="KU_GS"/>
    <s v="GS"/>
    <s v="GS3"/>
    <n v="0"/>
    <n v="0"/>
    <n v="0"/>
    <n v="4"/>
    <n v="4746.3006202788183"/>
  </r>
  <r>
    <x v="0"/>
    <n v="6"/>
    <x v="0"/>
    <s v="GS3"/>
    <n v="5739.213508027311"/>
    <x v="2"/>
    <x v="0"/>
    <n v="2009"/>
    <n v="6"/>
    <n v="2"/>
    <s v="Hist"/>
    <s v="KU_GS3"/>
    <s v="KU_GS"/>
    <s v="KU_GS"/>
    <s v="GS"/>
    <s v="GS3"/>
    <n v="0"/>
    <n v="0"/>
    <n v="0"/>
    <n v="4"/>
    <n v="5739.213508027311"/>
  </r>
  <r>
    <x v="0"/>
    <n v="7"/>
    <x v="0"/>
    <s v="GS3"/>
    <n v="6043.9639006961124"/>
    <x v="2"/>
    <x v="0"/>
    <n v="2009"/>
    <n v="7"/>
    <n v="3"/>
    <s v="Hist"/>
    <s v="KU_GS3"/>
    <s v="KU_GS"/>
    <s v="KU_GS"/>
    <s v="GS"/>
    <s v="GS3"/>
    <n v="0"/>
    <n v="0"/>
    <n v="0"/>
    <n v="4"/>
    <n v="6043.9639006961124"/>
  </r>
  <r>
    <x v="0"/>
    <n v="8"/>
    <x v="0"/>
    <s v="GS3"/>
    <n v="5805.0003703246512"/>
    <x v="2"/>
    <x v="0"/>
    <n v="2009"/>
    <n v="8"/>
    <n v="3"/>
    <s v="Hist"/>
    <s v="KU_GS3"/>
    <s v="KU_GS"/>
    <s v="KU_GS"/>
    <s v="GS"/>
    <s v="GS3"/>
    <n v="0"/>
    <n v="0"/>
    <n v="0"/>
    <n v="4"/>
    <n v="5805.0003703246512"/>
  </r>
  <r>
    <x v="0"/>
    <n v="9"/>
    <x v="0"/>
    <s v="GS3"/>
    <n v="5881.7646840837506"/>
    <x v="2"/>
    <x v="0"/>
    <n v="2009"/>
    <n v="9"/>
    <n v="3"/>
    <s v="Hist"/>
    <s v="KU_GS3"/>
    <s v="KU_GS"/>
    <s v="KU_GS"/>
    <s v="GS"/>
    <s v="GS3"/>
    <n v="0"/>
    <n v="0"/>
    <n v="0"/>
    <n v="4"/>
    <n v="5881.7646840837506"/>
  </r>
  <r>
    <x v="0"/>
    <n v="10"/>
    <x v="0"/>
    <s v="GS3"/>
    <n v="5175.7363580246911"/>
    <x v="2"/>
    <x v="0"/>
    <n v="2009"/>
    <n v="10"/>
    <n v="4"/>
    <s v="Hist"/>
    <s v="KU_GS3"/>
    <s v="KU_GS"/>
    <s v="KU_GS"/>
    <s v="GS"/>
    <s v="GS3"/>
    <n v="0"/>
    <n v="0"/>
    <n v="0"/>
    <n v="4"/>
    <n v="5175.7363580246911"/>
  </r>
  <r>
    <x v="0"/>
    <n v="11"/>
    <x v="0"/>
    <s v="GS3"/>
    <n v="4672.1685566374954"/>
    <x v="2"/>
    <x v="0"/>
    <n v="2009"/>
    <n v="11"/>
    <n v="4"/>
    <s v="Hist"/>
    <s v="KU_GS3"/>
    <s v="KU_GS"/>
    <s v="KU_GS"/>
    <s v="GS"/>
    <s v="GS3"/>
    <n v="0"/>
    <n v="0"/>
    <n v="0"/>
    <n v="4"/>
    <n v="4672.1685566374954"/>
  </r>
  <r>
    <x v="0"/>
    <n v="12"/>
    <x v="0"/>
    <s v="GS3"/>
    <n v="5513.9318700289787"/>
    <x v="2"/>
    <x v="0"/>
    <n v="2009"/>
    <n v="12"/>
    <n v="4"/>
    <s v="Hist"/>
    <s v="KU_GS3"/>
    <s v="KU_GS"/>
    <s v="KU_GS"/>
    <s v="GS"/>
    <s v="GS3"/>
    <n v="0"/>
    <n v="0"/>
    <n v="0"/>
    <n v="4"/>
    <n v="5513.9318700289787"/>
  </r>
  <r>
    <x v="1"/>
    <n v="1"/>
    <x v="0"/>
    <s v="GS3"/>
    <n v="6279.4975958574778"/>
    <x v="2"/>
    <x v="0"/>
    <n v="2010"/>
    <n v="1"/>
    <n v="1"/>
    <s v="Hist"/>
    <s v="KU_GS3"/>
    <s v="KU_GS"/>
    <s v="KU_GS"/>
    <s v="GS"/>
    <s v="GS3"/>
    <n v="0"/>
    <n v="0"/>
    <n v="0"/>
    <n v="4"/>
    <n v="6279.4975958574778"/>
  </r>
  <r>
    <x v="1"/>
    <n v="2"/>
    <x v="0"/>
    <s v="GS3"/>
    <n v="5702.2775520256127"/>
    <x v="2"/>
    <x v="0"/>
    <n v="2010"/>
    <n v="2"/>
    <n v="1"/>
    <s v="Hist"/>
    <s v="KU_GS3"/>
    <s v="KU_GS"/>
    <s v="KU_GS"/>
    <s v="GS"/>
    <s v="GS3"/>
    <n v="0"/>
    <n v="0"/>
    <n v="0"/>
    <n v="4"/>
    <n v="5702.2775520256127"/>
  </r>
  <r>
    <x v="1"/>
    <n v="3"/>
    <x v="0"/>
    <s v="GS3"/>
    <n v="5451.3156470949889"/>
    <x v="2"/>
    <x v="0"/>
    <n v="2010"/>
    <n v="3"/>
    <n v="1"/>
    <s v="Hist"/>
    <s v="KU_GS3"/>
    <s v="KU_GS"/>
    <s v="KU_GS"/>
    <s v="GS"/>
    <s v="GS3"/>
    <n v="0"/>
    <n v="0"/>
    <n v="0"/>
    <n v="4"/>
    <n v="5451.3156470949889"/>
  </r>
  <r>
    <x v="1"/>
    <n v="4"/>
    <x v="0"/>
    <s v="GS3"/>
    <n v="4998.1703621581673"/>
    <x v="2"/>
    <x v="0"/>
    <n v="2010"/>
    <n v="4"/>
    <n v="2"/>
    <s v="Hist"/>
    <s v="KU_GS3"/>
    <s v="KU_GS"/>
    <s v="KU_GS"/>
    <s v="GS"/>
    <s v="GS3"/>
    <n v="0"/>
    <n v="0"/>
    <n v="0"/>
    <n v="4"/>
    <n v="4998.1703621581673"/>
  </r>
  <r>
    <x v="1"/>
    <n v="5"/>
    <x v="0"/>
    <s v="GS3"/>
    <n v="4764.4570671269184"/>
    <x v="2"/>
    <x v="0"/>
    <n v="2010"/>
    <n v="5"/>
    <n v="2"/>
    <s v="Hist"/>
    <s v="KU_GS3"/>
    <s v="KU_GS"/>
    <s v="KU_GS"/>
    <s v="GS"/>
    <s v="GS3"/>
    <n v="0"/>
    <n v="0"/>
    <n v="0"/>
    <n v="4"/>
    <n v="4764.4570671269184"/>
  </r>
  <r>
    <x v="1"/>
    <n v="6"/>
    <x v="0"/>
    <s v="GS3"/>
    <n v="5917.6825729983329"/>
    <x v="2"/>
    <x v="0"/>
    <n v="2010"/>
    <n v="6"/>
    <n v="2"/>
    <s v="Hist"/>
    <s v="KU_GS3"/>
    <s v="KU_GS"/>
    <s v="KU_GS"/>
    <s v="GS"/>
    <s v="GS3"/>
    <n v="0"/>
    <n v="0"/>
    <n v="0"/>
    <n v="4"/>
    <n v="5917.6825729983329"/>
  </r>
  <r>
    <x v="1"/>
    <n v="7"/>
    <x v="0"/>
    <s v="GS3"/>
    <n v="6459.1634995064169"/>
    <x v="2"/>
    <x v="0"/>
    <n v="2010"/>
    <n v="7"/>
    <n v="3"/>
    <s v="Hist"/>
    <s v="KU_GS3"/>
    <s v="KU_GS"/>
    <s v="KU_GS"/>
    <s v="GS"/>
    <s v="GS3"/>
    <n v="0"/>
    <n v="0"/>
    <n v="0"/>
    <n v="4"/>
    <n v="6459.1634995064169"/>
  </r>
  <r>
    <x v="1"/>
    <n v="8"/>
    <x v="0"/>
    <s v="GS3"/>
    <n v="6700.7667439307061"/>
    <x v="2"/>
    <x v="0"/>
    <n v="2010"/>
    <n v="8"/>
    <n v="3"/>
    <s v="Hist"/>
    <s v="KU_GS3"/>
    <s v="KU_GS"/>
    <s v="KU_GS"/>
    <s v="GS"/>
    <s v="GS3"/>
    <n v="0"/>
    <n v="0"/>
    <n v="0"/>
    <n v="4"/>
    <n v="6700.7667439307061"/>
  </r>
  <r>
    <x v="1"/>
    <n v="9"/>
    <x v="0"/>
    <s v="GS3"/>
    <n v="6360.0292569103749"/>
    <x v="2"/>
    <x v="0"/>
    <n v="2010"/>
    <n v="9"/>
    <n v="3"/>
    <s v="Hist"/>
    <s v="KU_GS3"/>
    <s v="KU_GS"/>
    <s v="KU_GS"/>
    <s v="GS"/>
    <s v="GS3"/>
    <n v="0"/>
    <n v="0"/>
    <n v="0"/>
    <n v="4"/>
    <n v="6360.0292569103749"/>
  </r>
  <r>
    <x v="1"/>
    <n v="10"/>
    <x v="0"/>
    <s v="GS3"/>
    <n v="5189.3416631792907"/>
    <x v="2"/>
    <x v="0"/>
    <n v="2010"/>
    <n v="10"/>
    <n v="4"/>
    <s v="Hist"/>
    <s v="KU_GS3"/>
    <s v="KU_GS"/>
    <s v="KU_GS"/>
    <s v="GS"/>
    <s v="GS3"/>
    <n v="0"/>
    <n v="0"/>
    <n v="0"/>
    <n v="4"/>
    <n v="5189.3416631792907"/>
  </r>
  <r>
    <x v="1"/>
    <n v="11"/>
    <x v="0"/>
    <s v="GS3"/>
    <n v="4537.2188295165397"/>
    <x v="2"/>
    <x v="0"/>
    <n v="2010"/>
    <n v="11"/>
    <n v="4"/>
    <s v="Hist"/>
    <s v="KU_GS3"/>
    <s v="KU_GS"/>
    <s v="KU_GS"/>
    <s v="GS"/>
    <s v="GS3"/>
    <n v="0"/>
    <n v="0"/>
    <n v="0"/>
    <n v="4"/>
    <n v="4537.2188295165397"/>
  </r>
  <r>
    <x v="1"/>
    <n v="12"/>
    <x v="0"/>
    <s v="GS3"/>
    <n v="5501.1703520254732"/>
    <x v="2"/>
    <x v="0"/>
    <n v="2010"/>
    <n v="12"/>
    <n v="4"/>
    <s v="Hist"/>
    <s v="KU_GS3"/>
    <s v="KU_GS"/>
    <s v="KU_GS"/>
    <s v="GS"/>
    <s v="GS3"/>
    <n v="0"/>
    <n v="0"/>
    <n v="0"/>
    <n v="4"/>
    <n v="5501.1703520254732"/>
  </r>
  <r>
    <x v="2"/>
    <n v="1"/>
    <x v="0"/>
    <s v="GS3"/>
    <n v="6365.6423370522607"/>
    <x v="2"/>
    <x v="0"/>
    <n v="2011"/>
    <n v="1"/>
    <n v="1"/>
    <s v="Hist"/>
    <s v="KU_GS3"/>
    <s v="KU_GS"/>
    <s v="KU_GS"/>
    <s v="GS"/>
    <s v="GS3"/>
    <n v="0"/>
    <n v="0"/>
    <n v="0"/>
    <n v="4"/>
    <n v="6365.6423370522607"/>
  </r>
  <r>
    <x v="2"/>
    <n v="2"/>
    <x v="0"/>
    <s v="GS3"/>
    <n v="5508.0731348552599"/>
    <x v="2"/>
    <x v="0"/>
    <n v="2011"/>
    <n v="2"/>
    <n v="1"/>
    <s v="Hist"/>
    <s v="KU_GS3"/>
    <s v="KU_GS"/>
    <s v="KU_GS"/>
    <s v="GS"/>
    <s v="GS3"/>
    <n v="0"/>
    <n v="0"/>
    <n v="0"/>
    <n v="4"/>
    <n v="5508.0731348552599"/>
  </r>
  <r>
    <x v="2"/>
    <n v="3"/>
    <x v="0"/>
    <s v="GS3"/>
    <n v="5169.6490557157149"/>
    <x v="2"/>
    <x v="0"/>
    <n v="2011"/>
    <n v="3"/>
    <n v="1"/>
    <s v="Hist"/>
    <s v="KU_GS3"/>
    <s v="KU_GS"/>
    <s v="KU_GS"/>
    <s v="GS"/>
    <s v="GS3"/>
    <n v="0"/>
    <n v="0"/>
    <n v="0"/>
    <n v="4"/>
    <n v="5169.6490557157149"/>
  </r>
  <r>
    <x v="2"/>
    <n v="4"/>
    <x v="0"/>
    <s v="GS3"/>
    <n v="4908.293722765281"/>
    <x v="2"/>
    <x v="0"/>
    <n v="2011"/>
    <n v="4"/>
    <n v="2"/>
    <s v="Hist"/>
    <s v="KU_GS3"/>
    <s v="KU_GS"/>
    <s v="KU_GS"/>
    <s v="GS"/>
    <s v="GS3"/>
    <n v="0"/>
    <n v="0"/>
    <n v="0"/>
    <n v="4"/>
    <n v="4908.293722765281"/>
  </r>
  <r>
    <x v="2"/>
    <n v="5"/>
    <x v="0"/>
    <s v="GS3"/>
    <n v="4887.2847896440126"/>
    <x v="2"/>
    <x v="0"/>
    <n v="2011"/>
    <n v="5"/>
    <n v="2"/>
    <s v="Hist"/>
    <s v="KU_GS3"/>
    <s v="KU_GS"/>
    <s v="KU_GS"/>
    <s v="GS"/>
    <s v="GS3"/>
    <n v="0"/>
    <n v="0"/>
    <n v="0"/>
    <n v="4"/>
    <n v="4887.2847896440126"/>
  </r>
  <r>
    <x v="2"/>
    <n v="6"/>
    <x v="0"/>
    <s v="GS3"/>
    <n v="5806.0679211996476"/>
    <x v="2"/>
    <x v="0"/>
    <n v="2011"/>
    <n v="6"/>
    <n v="2"/>
    <s v="Hist"/>
    <s v="KU_GS3"/>
    <s v="KU_GS"/>
    <s v="KU_GS"/>
    <s v="GS"/>
    <s v="GS3"/>
    <n v="0"/>
    <n v="0"/>
    <n v="0"/>
    <n v="4"/>
    <n v="5806.0679211996476"/>
  </r>
  <r>
    <x v="2"/>
    <n v="7"/>
    <x v="0"/>
    <s v="GS3"/>
    <n v="6111.2561492291397"/>
    <x v="2"/>
    <x v="0"/>
    <n v="2011"/>
    <n v="7"/>
    <n v="3"/>
    <s v="Hist"/>
    <s v="KU_GS3"/>
    <s v="KU_GS"/>
    <s v="KU_GS"/>
    <s v="GS"/>
    <s v="GS3"/>
    <n v="0"/>
    <n v="0"/>
    <n v="0"/>
    <n v="4"/>
    <n v="6111.2561492291397"/>
  </r>
  <r>
    <x v="2"/>
    <n v="8"/>
    <x v="0"/>
    <s v="GS3"/>
    <n v="6751.2490144160047"/>
    <x v="2"/>
    <x v="0"/>
    <n v="2011"/>
    <n v="8"/>
    <n v="3"/>
    <s v="Hist"/>
    <s v="KU_GS3"/>
    <s v="KU_GS"/>
    <s v="KU_GS"/>
    <s v="GS"/>
    <s v="GS3"/>
    <n v="0"/>
    <n v="0"/>
    <n v="0"/>
    <n v="4"/>
    <n v="6751.2490144160047"/>
  </r>
  <r>
    <x v="2"/>
    <n v="9"/>
    <x v="0"/>
    <s v="GS3"/>
    <n v="6308.6026404196382"/>
    <x v="2"/>
    <x v="0"/>
    <n v="2011"/>
    <n v="9"/>
    <n v="3"/>
    <s v="Hist"/>
    <s v="KU_GS3"/>
    <s v="KU_GS"/>
    <s v="KU_GS"/>
    <s v="GS"/>
    <s v="GS3"/>
    <n v="0"/>
    <n v="0"/>
    <n v="0"/>
    <n v="4"/>
    <n v="6308.6026404196382"/>
  </r>
  <r>
    <x v="2"/>
    <n v="10"/>
    <x v="0"/>
    <s v="GS3"/>
    <n v="5128.1799870808618"/>
    <x v="2"/>
    <x v="0"/>
    <n v="2011"/>
    <n v="10"/>
    <n v="4"/>
    <s v="Hist"/>
    <s v="KU_GS3"/>
    <s v="KU_GS"/>
    <s v="KU_GS"/>
    <s v="GS"/>
    <s v="GS3"/>
    <n v="0"/>
    <n v="0"/>
    <n v="0"/>
    <n v="4"/>
    <n v="5128.1799870808618"/>
  </r>
  <r>
    <x v="2"/>
    <n v="11"/>
    <x v="0"/>
    <s v="GS3"/>
    <n v="4517.7966688170782"/>
    <x v="2"/>
    <x v="0"/>
    <n v="2011"/>
    <n v="11"/>
    <n v="4"/>
    <s v="Hist"/>
    <s v="KU_GS3"/>
    <s v="KU_GS"/>
    <s v="KU_GS"/>
    <s v="GS"/>
    <s v="GS3"/>
    <n v="0"/>
    <n v="0"/>
    <n v="0"/>
    <n v="4"/>
    <n v="4517.7966688170782"/>
  </r>
  <r>
    <x v="2"/>
    <n v="12"/>
    <x v="0"/>
    <s v="GS3"/>
    <n v="5163.6805863800955"/>
    <x v="2"/>
    <x v="0"/>
    <n v="2011"/>
    <n v="12"/>
    <n v="4"/>
    <s v="Hist"/>
    <s v="KU_GS3"/>
    <s v="KU_GS"/>
    <s v="KU_GS"/>
    <s v="GS"/>
    <s v="GS3"/>
    <n v="0"/>
    <n v="0"/>
    <n v="0"/>
    <n v="4"/>
    <n v="5163.6805863800955"/>
  </r>
  <r>
    <x v="3"/>
    <n v="1"/>
    <x v="0"/>
    <s v="GS3"/>
    <n v="5762.9120936735408"/>
    <x v="2"/>
    <x v="0"/>
    <n v="2012"/>
    <n v="1"/>
    <n v="1"/>
    <s v="Hist"/>
    <s v="KU_GS3"/>
    <s v="KU_GS"/>
    <s v="KU_GS"/>
    <s v="GS"/>
    <s v="GS3"/>
    <n v="0"/>
    <n v="0"/>
    <n v="0"/>
    <n v="4"/>
    <n v="5762.9120936735408"/>
  </r>
  <r>
    <x v="3"/>
    <n v="2"/>
    <x v="0"/>
    <s v="GS3"/>
    <n v="5291.5234821116419"/>
    <x v="2"/>
    <x v="0"/>
    <n v="2012"/>
    <n v="2"/>
    <n v="1"/>
    <s v="Hist"/>
    <s v="KU_GS3"/>
    <s v="KU_GS"/>
    <s v="KU_GS"/>
    <s v="GS"/>
    <s v="GS3"/>
    <n v="0"/>
    <n v="0"/>
    <n v="0"/>
    <n v="4"/>
    <n v="5291.5234821116419"/>
  </r>
  <r>
    <x v="3"/>
    <n v="3"/>
    <x v="0"/>
    <s v="GS3"/>
    <n v="4987.6276496622413"/>
    <x v="2"/>
    <x v="0"/>
    <n v="2012"/>
    <n v="3"/>
    <n v="1"/>
    <s v="Hist"/>
    <s v="KU_GS3"/>
    <s v="KU_GS"/>
    <s v="KU_GS"/>
    <s v="GS"/>
    <s v="GS3"/>
    <n v="0"/>
    <n v="0"/>
    <n v="0"/>
    <n v="4"/>
    <n v="4987.6276496622413"/>
  </r>
  <r>
    <x v="3"/>
    <n v="4"/>
    <x v="0"/>
    <s v="GS3"/>
    <n v="4787.60209485016"/>
    <x v="2"/>
    <x v="0"/>
    <n v="2012"/>
    <n v="4"/>
    <n v="2"/>
    <s v="Hist"/>
    <s v="KU_GS3"/>
    <s v="KU_GS"/>
    <s v="KU_GS"/>
    <s v="GS"/>
    <s v="GS3"/>
    <n v="0"/>
    <n v="0"/>
    <n v="0"/>
    <n v="4"/>
    <n v="4787.60209485016"/>
  </r>
  <r>
    <x v="3"/>
    <n v="5"/>
    <x v="0"/>
    <s v="GS3"/>
    <n v="5111.8150912589654"/>
    <x v="2"/>
    <x v="0"/>
    <n v="2012"/>
    <n v="5"/>
    <n v="2"/>
    <s v="Hist"/>
    <s v="KU_GS3"/>
    <s v="KU_GS"/>
    <s v="KU_GS"/>
    <s v="GS"/>
    <s v="GS3"/>
    <n v="0"/>
    <n v="0"/>
    <n v="0"/>
    <n v="4"/>
    <n v="5111.8150912589654"/>
  </r>
  <r>
    <x v="3"/>
    <n v="6"/>
    <x v="0"/>
    <s v="GS3"/>
    <n v="5864.7253726129484"/>
    <x v="2"/>
    <x v="0"/>
    <n v="2012"/>
    <n v="6"/>
    <n v="2"/>
    <s v="Hist"/>
    <s v="KU_GS3"/>
    <s v="KU_GS"/>
    <s v="KU_GS"/>
    <s v="GS"/>
    <s v="GS3"/>
    <n v="0"/>
    <n v="0"/>
    <n v="0"/>
    <n v="4"/>
    <n v="5864.7253726129484"/>
  </r>
  <r>
    <x v="3"/>
    <n v="7"/>
    <x v="0"/>
    <s v="GS3"/>
    <n v="6575.4733410942954"/>
    <x v="2"/>
    <x v="0"/>
    <n v="2012"/>
    <n v="7"/>
    <n v="3"/>
    <s v="Hist"/>
    <s v="KU_GS3"/>
    <s v="KU_GS"/>
    <s v="KU_GS"/>
    <s v="GS"/>
    <s v="GS3"/>
    <n v="0"/>
    <n v="0"/>
    <n v="0"/>
    <n v="4"/>
    <n v="6575.4733410942954"/>
  </r>
  <r>
    <x v="3"/>
    <n v="8"/>
    <x v="0"/>
    <s v="GS3"/>
    <n v="6504.1899935931042"/>
    <x v="2"/>
    <x v="0"/>
    <n v="2012"/>
    <n v="8"/>
    <n v="3"/>
    <s v="Hist"/>
    <s v="KU_GS3"/>
    <s v="KU_GS"/>
    <s v="KU_GS"/>
    <s v="GS"/>
    <s v="GS3"/>
    <n v="0"/>
    <n v="0"/>
    <n v="0"/>
    <n v="4"/>
    <n v="6504.1899935931042"/>
  </r>
  <r>
    <x v="3"/>
    <n v="9"/>
    <x v="0"/>
    <s v="GS3"/>
    <n v="6199.4753591031176"/>
    <x v="2"/>
    <x v="0"/>
    <n v="2012"/>
    <n v="9"/>
    <n v="3"/>
    <s v="Hist"/>
    <s v="KU_GS3"/>
    <s v="KU_GS"/>
    <s v="KU_GS"/>
    <s v="GS"/>
    <s v="GS3"/>
    <n v="0"/>
    <n v="0"/>
    <n v="0"/>
    <n v="4"/>
    <n v="6199.4753591031176"/>
  </r>
  <r>
    <x v="3"/>
    <n v="10"/>
    <x v="0"/>
    <s v="GS3"/>
    <n v="4879.7042261731276"/>
    <x v="2"/>
    <x v="0"/>
    <n v="2012"/>
    <n v="10"/>
    <n v="4"/>
    <s v="Hist"/>
    <s v="KU_GS3"/>
    <s v="KU_GS"/>
    <s v="KU_GS"/>
    <s v="GS"/>
    <s v="GS3"/>
    <n v="0"/>
    <n v="0"/>
    <n v="0"/>
    <n v="4"/>
    <n v="4879.7042261731276"/>
  </r>
  <r>
    <x v="3"/>
    <n v="11"/>
    <x v="0"/>
    <s v="GS3"/>
    <n v="4808.683762179824"/>
    <x v="2"/>
    <x v="0"/>
    <n v="2012"/>
    <n v="11"/>
    <n v="4"/>
    <s v="Hist"/>
    <s v="KU_GS3"/>
    <s v="KU_GS"/>
    <s v="KU_GS"/>
    <s v="GS"/>
    <s v="GS3"/>
    <n v="0"/>
    <n v="0"/>
    <n v="0"/>
    <n v="4"/>
    <n v="4808.683762179824"/>
  </r>
  <r>
    <x v="3"/>
    <n v="12"/>
    <x v="0"/>
    <s v="GS3"/>
    <n v="4990.8367299270076"/>
    <x v="2"/>
    <x v="0"/>
    <n v="2012"/>
    <n v="12"/>
    <n v="4"/>
    <s v="Hist"/>
    <s v="KU_GS3"/>
    <s v="KU_GS"/>
    <s v="KU_GS"/>
    <s v="GS"/>
    <s v="GS3"/>
    <n v="0"/>
    <n v="0"/>
    <n v="0"/>
    <n v="4"/>
    <n v="4990.8367299270076"/>
  </r>
  <r>
    <x v="4"/>
    <n v="1"/>
    <x v="0"/>
    <s v="GS3"/>
    <n v="5686.9671711292203"/>
    <x v="2"/>
    <x v="0"/>
    <n v="2013"/>
    <n v="1"/>
    <n v="1"/>
    <s v="Hist"/>
    <s v="KU_GS3"/>
    <s v="KU_GS"/>
    <s v="KU_GS"/>
    <s v="GS"/>
    <s v="GS3"/>
    <n v="0"/>
    <n v="0"/>
    <n v="0"/>
    <n v="4"/>
    <n v="5686.9671711292203"/>
  </r>
  <r>
    <x v="4"/>
    <n v="2"/>
    <x v="0"/>
    <s v="GS3"/>
    <n v="5523.8275902279747"/>
    <x v="2"/>
    <x v="0"/>
    <n v="2013"/>
    <n v="2"/>
    <n v="1"/>
    <s v="Hist"/>
    <s v="KU_GS3"/>
    <s v="KU_GS"/>
    <s v="KU_GS"/>
    <s v="GS"/>
    <s v="GS3"/>
    <n v="0"/>
    <n v="0"/>
    <n v="0"/>
    <n v="4"/>
    <n v="5523.8275902279747"/>
  </r>
  <r>
    <x v="4"/>
    <n v="3"/>
    <x v="0"/>
    <s v="GS3"/>
    <n v="5249.888092323833"/>
    <x v="2"/>
    <x v="0"/>
    <n v="2013"/>
    <n v="3"/>
    <n v="1"/>
    <s v="Hist"/>
    <s v="KU_GS3"/>
    <s v="KU_GS"/>
    <s v="KU_GS"/>
    <s v="GS"/>
    <s v="GS3"/>
    <n v="0"/>
    <n v="0"/>
    <n v="0"/>
    <n v="4"/>
    <n v="5249.888092323833"/>
  </r>
  <r>
    <x v="4"/>
    <n v="4"/>
    <x v="0"/>
    <s v="GS3"/>
    <n v="4940.8771950294613"/>
    <x v="2"/>
    <x v="0"/>
    <n v="2013"/>
    <n v="4"/>
    <n v="2"/>
    <s v="Hist"/>
    <s v="KU_GS3"/>
    <s v="KU_GS"/>
    <s v="KU_GS"/>
    <s v="GS"/>
    <s v="GS3"/>
    <n v="0"/>
    <n v="0"/>
    <n v="0"/>
    <n v="4"/>
    <n v="4940.8771950294613"/>
  </r>
  <r>
    <x v="4"/>
    <n v="5"/>
    <x v="0"/>
    <s v="GS3"/>
    <n v="4592.5416107773954"/>
    <x v="2"/>
    <x v="0"/>
    <n v="2013"/>
    <n v="5"/>
    <n v="2"/>
    <s v="Hist"/>
    <s v="KU_GS3"/>
    <s v="KU_GS"/>
    <s v="KU_GS"/>
    <s v="GS"/>
    <s v="GS3"/>
    <n v="0"/>
    <n v="0"/>
    <n v="0"/>
    <n v="4"/>
    <n v="4592.5416107773954"/>
  </r>
  <r>
    <x v="4"/>
    <n v="6"/>
    <x v="0"/>
    <s v="GS3"/>
    <n v="5188.4961167883212"/>
    <x v="2"/>
    <x v="0"/>
    <n v="2013"/>
    <n v="6"/>
    <n v="2"/>
    <s v="Hist"/>
    <s v="KU_GS3"/>
    <s v="KU_GS"/>
    <s v="KU_GS"/>
    <s v="GS"/>
    <s v="GS3"/>
    <n v="0"/>
    <n v="0"/>
    <n v="0"/>
    <n v="4"/>
    <n v="5188.4961167883212"/>
  </r>
  <r>
    <x v="4"/>
    <n v="7"/>
    <x v="0"/>
    <s v="GS3"/>
    <n v="5693.8256891427236"/>
    <x v="2"/>
    <x v="0"/>
    <n v="2013"/>
    <n v="7"/>
    <n v="3"/>
    <s v="Hist"/>
    <s v="KU_GS3"/>
    <s v="KU_GS"/>
    <s v="KU_GS"/>
    <s v="GS"/>
    <s v="GS3"/>
    <n v="0"/>
    <n v="0"/>
    <n v="0"/>
    <n v="4"/>
    <n v="5693.8256891427236"/>
  </r>
  <r>
    <x v="4"/>
    <n v="8"/>
    <x v="0"/>
    <s v="GS3"/>
    <n v="5667.7628769760249"/>
    <x v="2"/>
    <x v="0"/>
    <n v="2013"/>
    <n v="8"/>
    <n v="3"/>
    <s v="Hist"/>
    <s v="KU_GS3"/>
    <s v="KU_GS"/>
    <s v="KU_GS"/>
    <s v="GS"/>
    <s v="GS3"/>
    <n v="0"/>
    <n v="0"/>
    <n v="0"/>
    <n v="4"/>
    <n v="5667.7628769760249"/>
  </r>
  <r>
    <x v="4"/>
    <n v="9"/>
    <x v="0"/>
    <s v="GS3"/>
    <n v="5819.686247086247"/>
    <x v="2"/>
    <x v="0"/>
    <n v="2013"/>
    <n v="9"/>
    <n v="3"/>
    <s v="Hist"/>
    <s v="KU_GS3"/>
    <s v="KU_GS"/>
    <s v="KU_GS"/>
    <s v="GS"/>
    <s v="GS3"/>
    <n v="0"/>
    <n v="0"/>
    <n v="0"/>
    <n v="4"/>
    <n v="5819.686247086247"/>
  </r>
  <r>
    <x v="4"/>
    <n v="10"/>
    <x v="0"/>
    <s v="GS3"/>
    <n v="4993.6681029463143"/>
    <x v="2"/>
    <x v="0"/>
    <n v="2013"/>
    <n v="10"/>
    <n v="4"/>
    <s v="Hist"/>
    <s v="KU_GS3"/>
    <s v="KU_GS"/>
    <s v="KU_GS"/>
    <s v="GS"/>
    <s v="GS3"/>
    <n v="0"/>
    <n v="0"/>
    <n v="0"/>
    <n v="4"/>
    <n v="4993.6681029463143"/>
  </r>
  <r>
    <x v="4"/>
    <n v="11"/>
    <x v="0"/>
    <s v="GS3"/>
    <n v="4503.3152376514445"/>
    <x v="2"/>
    <x v="0"/>
    <n v="2013"/>
    <n v="11"/>
    <n v="4"/>
    <s v="Hist"/>
    <s v="KU_GS3"/>
    <s v="KU_GS"/>
    <s v="KU_GS"/>
    <s v="GS"/>
    <s v="GS3"/>
    <n v="0"/>
    <n v="0"/>
    <n v="0"/>
    <n v="4"/>
    <n v="4503.3152376514445"/>
  </r>
  <r>
    <x v="4"/>
    <n v="12"/>
    <x v="0"/>
    <s v="GS3"/>
    <n v="5239.6925444199278"/>
    <x v="2"/>
    <x v="0"/>
    <n v="2013"/>
    <n v="12"/>
    <n v="4"/>
    <s v="Hist"/>
    <s v="KU_GS3"/>
    <s v="KU_GS"/>
    <s v="KU_GS"/>
    <s v="GS"/>
    <s v="GS3"/>
    <n v="0"/>
    <n v="0"/>
    <n v="0"/>
    <n v="4"/>
    <n v="5239.6925444199278"/>
  </r>
  <r>
    <x v="5"/>
    <n v="1"/>
    <x v="0"/>
    <s v="GS3"/>
    <n v="5967.6251518482095"/>
    <x v="2"/>
    <x v="0"/>
    <n v="2014"/>
    <n v="1"/>
    <n v="1"/>
    <s v="Hist"/>
    <s v="KU_GS3"/>
    <s v="KU_GS"/>
    <s v="KU_GS"/>
    <s v="GS"/>
    <s v="GS3"/>
    <n v="0"/>
    <n v="0"/>
    <n v="0"/>
    <n v="4"/>
    <n v="5967.6251518482095"/>
  </r>
  <r>
    <x v="5"/>
    <n v="2"/>
    <x v="0"/>
    <s v="GS3"/>
    <n v="5731.8065395095364"/>
    <x v="2"/>
    <x v="0"/>
    <n v="2014"/>
    <n v="2"/>
    <n v="1"/>
    <s v="Hist"/>
    <s v="KU_GS3"/>
    <s v="KU_GS"/>
    <s v="KU_GS"/>
    <s v="GS"/>
    <s v="GS3"/>
    <n v="0"/>
    <n v="0"/>
    <n v="0"/>
    <n v="4"/>
    <n v="5731.8065395095364"/>
  </r>
  <r>
    <x v="5"/>
    <n v="3"/>
    <x v="0"/>
    <s v="GS3"/>
    <n v="5226.0336382584528"/>
    <x v="2"/>
    <x v="0"/>
    <n v="2014"/>
    <n v="3"/>
    <n v="1"/>
    <s v="Hist"/>
    <s v="KU_GS3"/>
    <s v="KU_GS"/>
    <s v="KU_GS"/>
    <s v="GS"/>
    <s v="GS3"/>
    <n v="0"/>
    <n v="0"/>
    <n v="0"/>
    <n v="4"/>
    <n v="5226.0336382584528"/>
  </r>
  <r>
    <x v="5"/>
    <n v="4"/>
    <x v="0"/>
    <s v="GS3"/>
    <n v="4396.5475034674064"/>
    <x v="2"/>
    <x v="0"/>
    <n v="2014"/>
    <n v="4"/>
    <n v="2"/>
    <s v="Hist"/>
    <s v="KU_GS3"/>
    <s v="KU_GS"/>
    <s v="KU_GS"/>
    <s v="GS"/>
    <s v="GS3"/>
    <n v="0"/>
    <n v="0"/>
    <n v="0"/>
    <n v="4"/>
    <n v="4396.5475034674064"/>
  </r>
  <r>
    <x v="5"/>
    <n v="5"/>
    <x v="0"/>
    <s v="GS3"/>
    <n v="4495.1214577259479"/>
    <x v="2"/>
    <x v="0"/>
    <n v="2014"/>
    <n v="5"/>
    <n v="2"/>
    <s v="Hist"/>
    <s v="KU_GS3"/>
    <s v="KU_GS"/>
    <s v="KU_GS"/>
    <s v="GS"/>
    <s v="GS3"/>
    <n v="0"/>
    <n v="0"/>
    <n v="0"/>
    <n v="4"/>
    <n v="4495.1214577259479"/>
  </r>
  <r>
    <x v="5"/>
    <n v="6"/>
    <x v="0"/>
    <s v="GS3"/>
    <n v="4964.0542855584044"/>
    <x v="2"/>
    <x v="0"/>
    <n v="2014"/>
    <n v="6"/>
    <n v="2"/>
    <s v="Hist"/>
    <s v="KU_GS3"/>
    <s v="KU_GS"/>
    <s v="KU_GS"/>
    <s v="GS"/>
    <s v="GS3"/>
    <n v="0"/>
    <n v="0"/>
    <n v="0"/>
    <n v="4"/>
    <n v="4964.0542855584044"/>
  </r>
  <r>
    <x v="5"/>
    <n v="7"/>
    <x v="0"/>
    <s v="GS3"/>
    <n v="5375.3148258814581"/>
    <x v="2"/>
    <x v="0"/>
    <n v="2014"/>
    <n v="7"/>
    <n v="3"/>
    <s v="Hist"/>
    <s v="KU_GS3"/>
    <s v="KU_GS"/>
    <s v="KU_GS"/>
    <s v="GS"/>
    <s v="GS3"/>
    <n v="0"/>
    <n v="0"/>
    <n v="0"/>
    <n v="4"/>
    <n v="5375.3148258814581"/>
  </r>
  <r>
    <x v="5"/>
    <n v="8"/>
    <x v="0"/>
    <s v="GS3"/>
    <n v="4943.3149546417517"/>
    <x v="2"/>
    <x v="0"/>
    <n v="2014"/>
    <n v="8"/>
    <n v="3"/>
    <s v="Hist"/>
    <s v="KU_GS3"/>
    <s v="KU_GS"/>
    <s v="KU_GS"/>
    <s v="GS"/>
    <s v="GS3"/>
    <n v="0"/>
    <n v="0"/>
    <n v="0"/>
    <n v="4"/>
    <n v="4943.3149546417517"/>
  </r>
  <r>
    <x v="5"/>
    <n v="9"/>
    <x v="0"/>
    <s v="GS3"/>
    <n v="5288.6553929539295"/>
    <x v="2"/>
    <x v="0"/>
    <n v="2014"/>
    <n v="9"/>
    <n v="3"/>
    <s v="Hist"/>
    <s v="KU_GS3"/>
    <s v="KU_GS"/>
    <s v="KU_GS"/>
    <s v="GS"/>
    <s v="GS3"/>
    <n v="0"/>
    <n v="0"/>
    <n v="0"/>
    <n v="4"/>
    <n v="5288.6553929539295"/>
  </r>
  <r>
    <x v="5"/>
    <n v="10"/>
    <x v="0"/>
    <s v="GS3"/>
    <n v="4425.0813495276652"/>
    <x v="2"/>
    <x v="0"/>
    <n v="2014"/>
    <n v="10"/>
    <n v="4"/>
    <s v="Hist"/>
    <s v="KU_GS3"/>
    <s v="KU_GS"/>
    <s v="KU_GS"/>
    <s v="GS"/>
    <s v="GS3"/>
    <n v="0"/>
    <n v="0"/>
    <n v="0"/>
    <n v="4"/>
    <n v="4425.0813495276652"/>
  </r>
  <r>
    <x v="5"/>
    <n v="11"/>
    <x v="0"/>
    <s v="GS3"/>
    <n v="4163.1485143194886"/>
    <x v="2"/>
    <x v="0"/>
    <n v="2014"/>
    <n v="11"/>
    <n v="4"/>
    <s v="Hist"/>
    <s v="KU_GS3"/>
    <s v="KU_GS"/>
    <s v="KU_GS"/>
    <s v="GS"/>
    <s v="GS3"/>
    <n v="0"/>
    <n v="0"/>
    <n v="0"/>
    <n v="4"/>
    <n v="4163.1485143194886"/>
  </r>
  <r>
    <x v="5"/>
    <n v="12"/>
    <x v="0"/>
    <s v="GS3"/>
    <n v="4866.5447685309073"/>
    <x v="2"/>
    <x v="0"/>
    <n v="2014"/>
    <n v="12"/>
    <n v="4"/>
    <s v="Hist"/>
    <s v="KU_GS3"/>
    <s v="KU_GS"/>
    <s v="KU_GS"/>
    <s v="GS"/>
    <s v="GS3"/>
    <n v="0"/>
    <n v="0"/>
    <n v="0"/>
    <n v="4"/>
    <n v="4866.5447685309073"/>
  </r>
  <r>
    <x v="6"/>
    <n v="1"/>
    <x v="0"/>
    <s v="GS3"/>
    <n v="5080.6174019869668"/>
    <x v="2"/>
    <x v="0"/>
    <n v="2015"/>
    <n v="1"/>
    <n v="1"/>
    <s v="Hist"/>
    <s v="KU_GS3"/>
    <s v="KU_GS"/>
    <s v="KU_GS"/>
    <s v="GS"/>
    <s v="GS3"/>
    <n v="0"/>
    <n v="0"/>
    <n v="0"/>
    <n v="4"/>
    <n v="5080.6174019869668"/>
  </r>
  <r>
    <x v="6"/>
    <n v="2"/>
    <x v="0"/>
    <s v="GS3"/>
    <n v="5136.7965069700367"/>
    <x v="2"/>
    <x v="0"/>
    <n v="2015"/>
    <n v="2"/>
    <n v="1"/>
    <s v="Hist"/>
    <s v="KU_GS3"/>
    <s v="KU_GS"/>
    <s v="KU_GS"/>
    <s v="GS"/>
    <s v="GS3"/>
    <n v="0"/>
    <n v="0"/>
    <n v="0"/>
    <n v="4"/>
    <n v="5136.7965069700367"/>
  </r>
  <r>
    <x v="6"/>
    <n v="3"/>
    <x v="0"/>
    <s v="GS3"/>
    <n v="4986.084874980007"/>
    <x v="2"/>
    <x v="0"/>
    <n v="2015"/>
    <n v="3"/>
    <n v="1"/>
    <s v="Hist"/>
    <s v="KU_GS3"/>
    <s v="KU_GS"/>
    <s v="KU_GS"/>
    <s v="GS"/>
    <s v="GS3"/>
    <n v="0"/>
    <n v="0"/>
    <n v="0"/>
    <n v="4"/>
    <n v="4986.084874980007"/>
  </r>
  <r>
    <x v="6"/>
    <n v="4"/>
    <x v="0"/>
    <s v="GS3"/>
    <n v="4119.6904329235704"/>
    <x v="2"/>
    <x v="0"/>
    <n v="2015"/>
    <n v="4"/>
    <n v="2"/>
    <s v="Hist"/>
    <s v="KU_GS3"/>
    <s v="KU_GS"/>
    <s v="KU_GS"/>
    <s v="GS"/>
    <s v="GS3"/>
    <n v="0"/>
    <n v="0"/>
    <n v="0"/>
    <n v="4"/>
    <n v="4119.6904329235704"/>
  </r>
  <r>
    <x v="6"/>
    <n v="5"/>
    <x v="0"/>
    <s v="GS3"/>
    <n v="3971.9829078089947"/>
    <x v="2"/>
    <x v="0"/>
    <n v="2015"/>
    <n v="5"/>
    <n v="2"/>
    <s v="Hist"/>
    <s v="KU_GS3"/>
    <s v="KU_GS"/>
    <s v="KU_GS"/>
    <s v="GS"/>
    <s v="GS3"/>
    <n v="0"/>
    <n v="0"/>
    <n v="0"/>
    <n v="4"/>
    <n v="3971.9829078089947"/>
  </r>
  <r>
    <x v="6"/>
    <n v="6"/>
    <x v="0"/>
    <s v="GS3"/>
    <n v="4923.854570711118"/>
    <x v="2"/>
    <x v="0"/>
    <n v="2015"/>
    <n v="6"/>
    <n v="2"/>
    <s v="Hist"/>
    <s v="KU_GS3"/>
    <s v="KU_GS"/>
    <s v="KU_GS"/>
    <s v="GS"/>
    <s v="GS3"/>
    <n v="0"/>
    <n v="0"/>
    <n v="0"/>
    <n v="4"/>
    <n v="4923.854570711118"/>
  </r>
  <r>
    <x v="6"/>
    <n v="7"/>
    <x v="0"/>
    <s v="GS3"/>
    <n v="5179.9946512623019"/>
    <x v="2"/>
    <x v="0"/>
    <n v="2015"/>
    <n v="7"/>
    <n v="3"/>
    <s v="Hist"/>
    <s v="KU_GS3"/>
    <s v="KU_GS"/>
    <s v="KU_GS"/>
    <s v="GS"/>
    <s v="GS3"/>
    <n v="0"/>
    <n v="0"/>
    <n v="0"/>
    <n v="4"/>
    <n v="5179.9946512623019"/>
  </r>
  <r>
    <x v="6"/>
    <n v="8"/>
    <x v="0"/>
    <s v="GS3"/>
    <n v="5356.218721631868"/>
    <x v="2"/>
    <x v="0"/>
    <n v="2015"/>
    <n v="8"/>
    <n v="3"/>
    <s v="Hist"/>
    <s v="KU_GS3"/>
    <s v="KU_GS"/>
    <s v="KU_GS"/>
    <s v="GS"/>
    <s v="GS3"/>
    <n v="0"/>
    <n v="0"/>
    <n v="0"/>
    <n v="4"/>
    <n v="5356.218721631868"/>
  </r>
  <r>
    <x v="6"/>
    <n v="9"/>
    <x v="0"/>
    <s v="GS3"/>
    <n v="5335.3502186200276"/>
    <x v="2"/>
    <x v="0"/>
    <n v="2015"/>
    <n v="9"/>
    <n v="3"/>
    <s v="Hist"/>
    <s v="KU_GS3"/>
    <s v="KU_GS"/>
    <s v="KU_GS"/>
    <s v="GS"/>
    <s v="GS3"/>
    <n v="0"/>
    <n v="0"/>
    <n v="0"/>
    <n v="4"/>
    <n v="5335.3502186200276"/>
  </r>
  <r>
    <x v="6"/>
    <n v="10"/>
    <x v="0"/>
    <s v="GS3"/>
    <n v="4321.0319693094625"/>
    <x v="2"/>
    <x v="0"/>
    <n v="2015"/>
    <n v="10"/>
    <n v="4"/>
    <s v="Hist"/>
    <s v="KU_GS3"/>
    <s v="KU_GS"/>
    <s v="KU_GS"/>
    <s v="GS"/>
    <s v="GS3"/>
    <n v="0"/>
    <n v="0"/>
    <n v="0"/>
    <n v="4"/>
    <n v="4321.0319693094625"/>
  </r>
  <r>
    <x v="6"/>
    <n v="11"/>
    <x v="0"/>
    <s v="GS3"/>
    <n v="3924.2185003727768"/>
    <x v="2"/>
    <x v="0"/>
    <n v="2015"/>
    <n v="11"/>
    <n v="4"/>
    <s v="Hist"/>
    <s v="KU_GS3"/>
    <s v="KU_GS"/>
    <s v="KU_GS"/>
    <s v="GS"/>
    <s v="GS3"/>
    <n v="0"/>
    <n v="0"/>
    <n v="0"/>
    <n v="4"/>
    <n v="3924.2185003727768"/>
  </r>
  <r>
    <x v="6"/>
    <n v="12"/>
    <x v="0"/>
    <s v="GS3"/>
    <n v="4275.7910804353596"/>
    <x v="2"/>
    <x v="0"/>
    <n v="2015"/>
    <n v="12"/>
    <n v="4"/>
    <s v="Hist"/>
    <s v="KU_GS3"/>
    <s v="KU_GS"/>
    <s v="KU_GS"/>
    <s v="GS"/>
    <s v="GS3"/>
    <n v="0"/>
    <n v="0"/>
    <n v="0"/>
    <n v="4"/>
    <n v="4275.7910804353596"/>
  </r>
  <r>
    <x v="7"/>
    <n v="1"/>
    <x v="0"/>
    <s v="GS3"/>
    <n v="4764.2658931977112"/>
    <x v="2"/>
    <x v="0"/>
    <n v="2016"/>
    <n v="1"/>
    <n v="1"/>
    <s v="Hist"/>
    <s v="KU_GS3"/>
    <s v="KU_GS"/>
    <s v="KU_GS"/>
    <s v="GS"/>
    <s v="GS3"/>
    <n v="0"/>
    <n v="0"/>
    <n v="0"/>
    <n v="4"/>
    <n v="4764.2658931977112"/>
  </r>
  <r>
    <x v="7"/>
    <n v="2"/>
    <x v="0"/>
    <s v="GS3"/>
    <n v="4744.5210573714039"/>
    <x v="2"/>
    <x v="0"/>
    <n v="2016"/>
    <n v="2"/>
    <n v="1"/>
    <s v="Hist"/>
    <s v="KU_GS3"/>
    <s v="KU_GS"/>
    <s v="KU_GS"/>
    <s v="GS"/>
    <s v="GS3"/>
    <n v="0"/>
    <n v="0"/>
    <n v="0"/>
    <n v="4"/>
    <n v="4744.5210573714039"/>
  </r>
  <r>
    <x v="7"/>
    <n v="3"/>
    <x v="0"/>
    <s v="GS3"/>
    <n v="4239.9598221375254"/>
    <x v="2"/>
    <x v="0"/>
    <n v="2016"/>
    <n v="3"/>
    <n v="1"/>
    <s v="Hist"/>
    <s v="KU_GS3"/>
    <s v="KU_GS"/>
    <s v="KU_GS"/>
    <s v="GS"/>
    <s v="GS3"/>
    <n v="0"/>
    <n v="0"/>
    <n v="0"/>
    <n v="4"/>
    <n v="4239.9598221375254"/>
  </r>
  <r>
    <x v="7"/>
    <n v="4"/>
    <x v="0"/>
    <s v="GS3"/>
    <n v="4012.1586788251511"/>
    <x v="2"/>
    <x v="0"/>
    <n v="2016"/>
    <n v="4"/>
    <n v="2"/>
    <s v="Hist"/>
    <s v="KU_GS3"/>
    <s v="KU_GS"/>
    <s v="KU_GS"/>
    <s v="GS"/>
    <s v="GS3"/>
    <n v="0"/>
    <n v="0"/>
    <n v="0"/>
    <n v="4"/>
    <n v="4012.1586788251511"/>
  </r>
  <r>
    <x v="7"/>
    <n v="5"/>
    <x v="0"/>
    <s v="GS3"/>
    <n v="3965.0666103663043"/>
    <x v="2"/>
    <x v="0"/>
    <n v="2016"/>
    <n v="5"/>
    <n v="2"/>
    <s v="Hist"/>
    <s v="KU_GS3"/>
    <s v="KU_GS"/>
    <s v="KU_GS"/>
    <s v="GS"/>
    <s v="GS3"/>
    <n v="0"/>
    <n v="0"/>
    <n v="0"/>
    <n v="4"/>
    <n v="3965.0666103663043"/>
  </r>
  <r>
    <x v="7"/>
    <n v="6"/>
    <x v="0"/>
    <s v="GS3"/>
    <n v="4752.0031699070159"/>
    <x v="2"/>
    <x v="0"/>
    <n v="2016"/>
    <n v="6"/>
    <n v="2"/>
    <s v="Hist"/>
    <s v="KU_GS3"/>
    <s v="KU_GS"/>
    <s v="KU_GS"/>
    <s v="GS"/>
    <s v="GS3"/>
    <n v="0"/>
    <n v="0"/>
    <n v="0"/>
    <n v="4"/>
    <n v="4752.0031699070159"/>
  </r>
  <r>
    <x v="7"/>
    <n v="7"/>
    <x v="0"/>
    <s v="GS3"/>
    <n v="5496.8928005074531"/>
    <x v="2"/>
    <x v="0"/>
    <n v="2016"/>
    <n v="7"/>
    <n v="3"/>
    <s v="Hist"/>
    <s v="KU_GS3"/>
    <s v="KU_GS"/>
    <s v="KU_GS"/>
    <s v="GS"/>
    <s v="GS3"/>
    <n v="0"/>
    <n v="0"/>
    <n v="0"/>
    <n v="4"/>
    <n v="5496.8928005074531"/>
  </r>
  <r>
    <x v="7"/>
    <n v="8"/>
    <x v="0"/>
    <s v="GS3"/>
    <n v="5596.8498176243593"/>
    <x v="2"/>
    <x v="0"/>
    <n v="2016"/>
    <n v="8"/>
    <n v="3"/>
    <s v="Hist"/>
    <s v="KU_GS3"/>
    <s v="KU_GS"/>
    <s v="KU_GS"/>
    <s v="GS"/>
    <s v="GS3"/>
    <n v="0"/>
    <n v="0"/>
    <n v="0"/>
    <n v="4"/>
    <n v="5596.8498176243593"/>
  </r>
  <r>
    <x v="7"/>
    <n v="9"/>
    <x v="0"/>
    <s v="GS3"/>
    <n v="5562.0234131388406"/>
    <x v="2"/>
    <x v="0"/>
    <n v="2016"/>
    <n v="9"/>
    <n v="3"/>
    <s v="Hist"/>
    <s v="KU_GS3"/>
    <s v="KU_GS"/>
    <s v="KU_GS"/>
    <s v="GS"/>
    <s v="GS3"/>
    <n v="0"/>
    <n v="0"/>
    <n v="0"/>
    <n v="4"/>
    <n v="5562.0234131388406"/>
  </r>
  <r>
    <x v="7"/>
    <n v="10"/>
    <x v="0"/>
    <s v="GS3"/>
    <n v="4436.4118484912433"/>
    <x v="2"/>
    <x v="0"/>
    <n v="2016"/>
    <n v="10"/>
    <n v="4"/>
    <s v="Hist"/>
    <s v="KU_GS3"/>
    <s v="KU_GS"/>
    <s v="KU_GS"/>
    <s v="GS"/>
    <s v="GS3"/>
    <n v="0"/>
    <n v="0"/>
    <n v="0"/>
    <n v="4"/>
    <n v="4436.4118484912433"/>
  </r>
  <r>
    <x v="7"/>
    <n v="11"/>
    <x v="0"/>
    <s v="GS3"/>
    <n v="3945.7327668109365"/>
    <x v="2"/>
    <x v="0"/>
    <n v="2016"/>
    <n v="11"/>
    <n v="4"/>
    <s v="Hist"/>
    <s v="KU_GS3"/>
    <s v="KU_GS"/>
    <s v="KU_GS"/>
    <s v="GS"/>
    <s v="GS3"/>
    <n v="0"/>
    <n v="0"/>
    <n v="0"/>
    <n v="4"/>
    <n v="3945.7327668109365"/>
  </r>
  <r>
    <x v="7"/>
    <n v="12"/>
    <x v="0"/>
    <s v="GS3"/>
    <n v="4421.5658477435682"/>
    <x v="2"/>
    <x v="0"/>
    <n v="2016"/>
    <n v="12"/>
    <n v="4"/>
    <s v="Hist"/>
    <s v="KU_GS3"/>
    <s v="KU_GS"/>
    <s v="KU_GS"/>
    <s v="GS"/>
    <s v="GS3"/>
    <n v="0"/>
    <n v="0"/>
    <n v="0"/>
    <n v="4"/>
    <n v="4421.5658477435682"/>
  </r>
  <r>
    <x v="8"/>
    <n v="1"/>
    <x v="0"/>
    <s v="GS3"/>
    <n v="4810.1035586815033"/>
    <x v="2"/>
    <x v="0"/>
    <n v="2017"/>
    <n v="1"/>
    <n v="1"/>
    <s v="Hist"/>
    <s v="KU_GS3"/>
    <s v="KU_GS"/>
    <s v="KU_GS"/>
    <s v="GS"/>
    <s v="GS3"/>
    <n v="0"/>
    <n v="0"/>
    <n v="0"/>
    <n v="4"/>
    <n v="4810.1035586815033"/>
  </r>
  <r>
    <x v="8"/>
    <n v="2"/>
    <x v="0"/>
    <s v="GS3"/>
    <n v="4256.5343294575687"/>
    <x v="2"/>
    <x v="0"/>
    <n v="2017"/>
    <n v="2"/>
    <n v="1"/>
    <s v="Hist"/>
    <s v="KU_GS3"/>
    <s v="KU_GS"/>
    <s v="KU_GS"/>
    <s v="GS"/>
    <s v="GS3"/>
    <n v="0"/>
    <n v="0"/>
    <n v="0"/>
    <n v="4"/>
    <n v="4256.5343294575687"/>
  </r>
  <r>
    <x v="8"/>
    <n v="3"/>
    <x v="0"/>
    <s v="GS3"/>
    <n v="3996.4838455476752"/>
    <x v="2"/>
    <x v="0"/>
    <n v="2017"/>
    <n v="3"/>
    <n v="1"/>
    <s v="Hist"/>
    <s v="KU_GS3"/>
    <s v="KU_GS"/>
    <s v="KU_GS"/>
    <s v="GS"/>
    <s v="GS3"/>
    <n v="0"/>
    <n v="0"/>
    <n v="0"/>
    <n v="4"/>
    <n v="3996.4838455476752"/>
  </r>
  <r>
    <x v="8"/>
    <n v="4"/>
    <x v="0"/>
    <s v="GS3"/>
    <n v="3916.8484562562248"/>
    <x v="2"/>
    <x v="0"/>
    <n v="2017"/>
    <n v="4"/>
    <n v="2"/>
    <s v="Hist"/>
    <s v="KU_GS3"/>
    <s v="KU_GS"/>
    <s v="KU_GS"/>
    <s v="GS"/>
    <s v="GS3"/>
    <n v="0"/>
    <n v="0"/>
    <n v="0"/>
    <n v="4"/>
    <n v="3916.8484562562248"/>
  </r>
  <r>
    <x v="8"/>
    <n v="5"/>
    <x v="0"/>
    <s v="GS3"/>
    <n v="4100.323572551074"/>
    <x v="2"/>
    <x v="0"/>
    <n v="2017"/>
    <n v="5"/>
    <n v="2"/>
    <s v="Hist"/>
    <s v="KU_GS3"/>
    <s v="KU_GS"/>
    <s v="KU_GS"/>
    <s v="GS"/>
    <s v="GS3"/>
    <n v="0"/>
    <n v="0"/>
    <n v="0"/>
    <n v="4"/>
    <n v="4100.323572551074"/>
  </r>
  <r>
    <x v="8"/>
    <n v="6"/>
    <x v="0"/>
    <s v="GS3"/>
    <n v="4889.3205947021252"/>
    <x v="2"/>
    <x v="0"/>
    <n v="2017"/>
    <n v="6"/>
    <n v="2"/>
    <s v="Hist"/>
    <s v="KU_GS3"/>
    <s v="KU_GS"/>
    <s v="KU_GS"/>
    <s v="GS"/>
    <s v="GS3"/>
    <n v="0"/>
    <n v="0"/>
    <n v="0"/>
    <n v="4"/>
    <n v="4889.3205947021252"/>
  </r>
  <r>
    <x v="8"/>
    <n v="7"/>
    <x v="0"/>
    <s v="GS3"/>
    <n v="5173.8536024260166"/>
    <x v="2"/>
    <x v="0"/>
    <n v="2017"/>
    <n v="7"/>
    <n v="3"/>
    <s v="Hist"/>
    <s v="KU_GS3"/>
    <s v="KU_GS"/>
    <s v="KU_GS"/>
    <s v="GS"/>
    <s v="GS3"/>
    <n v="0"/>
    <n v="0"/>
    <n v="0"/>
    <n v="4"/>
    <n v="5173.8536024260166"/>
  </r>
  <r>
    <x v="8"/>
    <n v="8"/>
    <x v="0"/>
    <s v="GS3"/>
    <n v="5040.8597656658649"/>
    <x v="2"/>
    <x v="0"/>
    <n v="2017"/>
    <n v="8"/>
    <n v="3"/>
    <s v="Hist"/>
    <s v="KU_GS3"/>
    <s v="KU_GS"/>
    <s v="KU_GS"/>
    <s v="GS"/>
    <s v="GS3"/>
    <n v="0"/>
    <n v="0"/>
    <n v="0"/>
    <n v="4"/>
    <n v="5040.8597656658649"/>
  </r>
  <r>
    <x v="8"/>
    <n v="9"/>
    <x v="0"/>
    <s v="GS3"/>
    <n v="4723.6394059820122"/>
    <x v="2"/>
    <x v="0"/>
    <n v="2017"/>
    <n v="9"/>
    <n v="3"/>
    <s v="Hist"/>
    <s v="KU_GS3"/>
    <s v="KU_GS"/>
    <s v="KU_GS"/>
    <s v="GS"/>
    <s v="GS3"/>
    <n v="0"/>
    <n v="0"/>
    <n v="0"/>
    <n v="4"/>
    <n v="4723.6394059820122"/>
  </r>
  <r>
    <x v="8"/>
    <n v="10"/>
    <x v="0"/>
    <s v="GS3"/>
    <n v="4432.6134563268706"/>
    <x v="2"/>
    <x v="0"/>
    <n v="2017"/>
    <n v="10"/>
    <n v="4"/>
    <s v="Hist"/>
    <s v="KU_GS3"/>
    <s v="KU_GS"/>
    <s v="KU_GS"/>
    <s v="GS"/>
    <s v="GS3"/>
    <n v="0"/>
    <n v="0"/>
    <n v="0"/>
    <n v="4"/>
    <n v="4432.6134563268706"/>
  </r>
  <r>
    <x v="8"/>
    <n v="11"/>
    <x v="0"/>
    <s v="GS3"/>
    <n v="3788.7628285356695"/>
    <x v="2"/>
    <x v="0"/>
    <n v="2017"/>
    <n v="11"/>
    <n v="4"/>
    <s v="Hist"/>
    <s v="KU_GS3"/>
    <s v="KU_GS"/>
    <s v="KU_GS"/>
    <s v="GS"/>
    <s v="GS3"/>
    <n v="0"/>
    <n v="0"/>
    <n v="0"/>
    <n v="4"/>
    <n v="3788.7628285356695"/>
  </r>
  <r>
    <x v="8"/>
    <n v="12"/>
    <x v="0"/>
    <s v="GS3"/>
    <n v="4250.4982549356673"/>
    <x v="2"/>
    <x v="0"/>
    <n v="2017"/>
    <n v="12"/>
    <n v="4"/>
    <s v="Hist"/>
    <s v="KU_GS3"/>
    <s v="KU_GS"/>
    <s v="KU_GS"/>
    <s v="GS"/>
    <s v="GS3"/>
    <n v="0"/>
    <n v="0"/>
    <n v="0"/>
    <n v="4"/>
    <n v="4250.4982549356673"/>
  </r>
  <r>
    <x v="9"/>
    <n v="1"/>
    <x v="0"/>
    <s v="GS3"/>
    <n v="5336.5672857439304"/>
    <x v="2"/>
    <x v="0"/>
    <n v="2018"/>
    <n v="1"/>
    <n v="1"/>
    <s v="Hist"/>
    <s v="KU_GS3"/>
    <s v="KU_GS"/>
    <s v="KU_GS"/>
    <s v="GS"/>
    <s v="GS3"/>
    <n v="0"/>
    <n v="0"/>
    <n v="0"/>
    <n v="4"/>
    <n v="5336.5672857439304"/>
  </r>
  <r>
    <x v="9"/>
    <n v="2"/>
    <x v="0"/>
    <s v="GS3"/>
    <n v="4478.6836114143143"/>
    <x v="2"/>
    <x v="0"/>
    <n v="2018"/>
    <n v="2"/>
    <n v="1"/>
    <s v="Hist"/>
    <s v="KU_GS3"/>
    <s v="KU_GS"/>
    <s v="KU_GS"/>
    <s v="GS"/>
    <s v="GS3"/>
    <n v="0"/>
    <n v="0"/>
    <n v="0"/>
    <n v="4"/>
    <n v="4478.6836114143143"/>
  </r>
  <r>
    <x v="9"/>
    <n v="3"/>
    <x v="0"/>
    <s v="GS3"/>
    <n v="4009.0343571056742"/>
    <x v="2"/>
    <x v="0"/>
    <n v="2018"/>
    <n v="3"/>
    <n v="1"/>
    <s v="Hist"/>
    <s v="KU_GS3"/>
    <s v="KU_GS"/>
    <s v="KU_GS"/>
    <s v="GS"/>
    <s v="GS3"/>
    <n v="0"/>
    <n v="0"/>
    <n v="0"/>
    <n v="4"/>
    <n v="4009.0343571056742"/>
  </r>
  <r>
    <x v="9"/>
    <n v="4"/>
    <x v="0"/>
    <s v="GS3"/>
    <n v="4170.3437856920364"/>
    <x v="2"/>
    <x v="0"/>
    <n v="2018"/>
    <n v="4"/>
    <n v="2"/>
    <s v="Hist"/>
    <s v="KU_GS3"/>
    <s v="KU_GS"/>
    <s v="KU_GS"/>
    <s v="GS"/>
    <s v="GS3"/>
    <n v="0"/>
    <n v="0"/>
    <n v="0"/>
    <n v="4"/>
    <n v="4170.3437856920364"/>
  </r>
  <r>
    <x v="9"/>
    <n v="5"/>
    <x v="0"/>
    <s v="GS3"/>
    <n v="4167.1707329761221"/>
    <x v="2"/>
    <x v="0"/>
    <n v="2018"/>
    <n v="5"/>
    <n v="2"/>
    <s v="Hist"/>
    <s v="KU_GS3"/>
    <s v="KU_GS"/>
    <s v="KU_GS"/>
    <s v="GS"/>
    <s v="GS3"/>
    <n v="0"/>
    <n v="0"/>
    <n v="0"/>
    <n v="4"/>
    <n v="4167.1707329761221"/>
  </r>
  <r>
    <x v="9"/>
    <n v="6"/>
    <x v="0"/>
    <s v="GS3"/>
    <n v="4908.4429997919697"/>
    <x v="2"/>
    <x v="0"/>
    <n v="2018"/>
    <n v="6"/>
    <n v="2"/>
    <s v="Hist"/>
    <s v="KU_GS3"/>
    <s v="KU_GS"/>
    <s v="KU_GS"/>
    <s v="GS"/>
    <s v="GS3"/>
    <n v="0"/>
    <n v="0"/>
    <n v="0"/>
    <n v="4"/>
    <n v="4908.4429997919697"/>
  </r>
  <r>
    <x v="9"/>
    <n v="7"/>
    <x v="0"/>
    <s v="GS3"/>
    <n v="5405.1406460995122"/>
    <x v="2"/>
    <x v="0"/>
    <n v="2018"/>
    <n v="7"/>
    <n v="3"/>
    <s v="Hist"/>
    <s v="KU_GS3"/>
    <s v="KU_GS"/>
    <s v="KU_GS"/>
    <s v="GS"/>
    <s v="GS3"/>
    <n v="0"/>
    <n v="0"/>
    <n v="0"/>
    <n v="4"/>
    <n v="5405.1406460995122"/>
  </r>
  <r>
    <x v="9"/>
    <n v="8"/>
    <x v="0"/>
    <s v="GS3"/>
    <n v="5105.0033724188024"/>
    <x v="2"/>
    <x v="0"/>
    <n v="2018"/>
    <n v="8"/>
    <n v="3"/>
    <s v="Hist"/>
    <s v="KU_GS3"/>
    <s v="KU_GS"/>
    <s v="KU_GS"/>
    <s v="GS"/>
    <s v="GS3"/>
    <n v="0"/>
    <n v="0"/>
    <n v="0"/>
    <n v="4"/>
    <n v="5105.0033724188024"/>
  </r>
  <r>
    <x v="9"/>
    <n v="9"/>
    <x v="0"/>
    <s v="GS3"/>
    <n v="5078.9777294385749"/>
    <x v="2"/>
    <x v="0"/>
    <n v="2018"/>
    <n v="9"/>
    <n v="3"/>
    <s v="Hist"/>
    <s v="KU_GS3"/>
    <s v="KU_GS"/>
    <s v="KU_GS"/>
    <s v="GS"/>
    <s v="GS3"/>
    <n v="0"/>
    <n v="0"/>
    <n v="0"/>
    <n v="4"/>
    <n v="5078.9777294385749"/>
  </r>
  <r>
    <x v="9"/>
    <n v="10"/>
    <x v="0"/>
    <s v="GS3"/>
    <n v="4515.3340924382792"/>
    <x v="2"/>
    <x v="0"/>
    <n v="2018"/>
    <n v="10"/>
    <n v="4"/>
    <s v="Hist"/>
    <s v="KU_GS3"/>
    <s v="KU_GS"/>
    <s v="KU_GS"/>
    <s v="GS"/>
    <s v="GS3"/>
    <n v="0"/>
    <n v="0"/>
    <n v="0"/>
    <n v="4"/>
    <n v="4515.3340924382792"/>
  </r>
  <r>
    <x v="9"/>
    <n v="11"/>
    <x v="0"/>
    <s v="GS3"/>
    <n v="3891.3464562855665"/>
    <x v="2"/>
    <x v="0"/>
    <n v="2018"/>
    <n v="11"/>
    <n v="4"/>
    <s v="Hist"/>
    <s v="KU_GS3"/>
    <s v="KU_GS"/>
    <s v="KU_GS"/>
    <s v="GS"/>
    <s v="GS3"/>
    <n v="0"/>
    <n v="0"/>
    <n v="0"/>
    <n v="4"/>
    <n v="3891.3464562855665"/>
  </r>
  <r>
    <x v="9"/>
    <n v="12"/>
    <x v="0"/>
    <s v="GS3"/>
    <n v="4516.9408938258848"/>
    <x v="2"/>
    <x v="0"/>
    <n v="2018"/>
    <n v="12"/>
    <n v="4"/>
    <s v="Hist"/>
    <s v="KU_GS3"/>
    <s v="KU_GS"/>
    <s v="KU_GS"/>
    <s v="GS"/>
    <s v="GS3"/>
    <n v="0"/>
    <n v="0"/>
    <n v="0"/>
    <n v="4"/>
    <n v="4516.9408938258848"/>
  </r>
  <r>
    <x v="10"/>
    <n v="1"/>
    <x v="0"/>
    <s v="GS3"/>
    <n v="4492.382706495383"/>
    <x v="2"/>
    <x v="0"/>
    <n v="2019"/>
    <n v="1"/>
    <n v="1"/>
    <s v="Hist"/>
    <s v="KU_GS3"/>
    <s v="KU_GS"/>
    <s v="KU_GS"/>
    <s v="GS"/>
    <s v="GS3"/>
    <n v="0"/>
    <n v="0"/>
    <n v="0"/>
    <n v="4"/>
    <n v="4492.382706495383"/>
  </r>
  <r>
    <x v="10"/>
    <n v="2"/>
    <x v="0"/>
    <s v="GS3"/>
    <n v="4546.8048049599583"/>
    <x v="2"/>
    <x v="0"/>
    <n v="2019"/>
    <n v="2"/>
    <n v="1"/>
    <s v="Hist"/>
    <s v="KU_GS3"/>
    <s v="KU_GS"/>
    <s v="KU_GS"/>
    <s v="GS"/>
    <s v="GS3"/>
    <n v="0"/>
    <n v="0"/>
    <n v="0"/>
    <n v="4"/>
    <n v="4546.8048049599583"/>
  </r>
  <r>
    <x v="10"/>
    <n v="3"/>
    <x v="0"/>
    <s v="GS3"/>
    <n v="4149.5609177623101"/>
    <x v="2"/>
    <x v="0"/>
    <n v="2019"/>
    <n v="3"/>
    <n v="1"/>
    <s v="Hist"/>
    <s v="KU_GS3"/>
    <s v="KU_GS"/>
    <s v="KU_GS"/>
    <s v="GS"/>
    <s v="GS3"/>
    <n v="0"/>
    <n v="0"/>
    <n v="0"/>
    <n v="4"/>
    <n v="4149.5609177623101"/>
  </r>
  <r>
    <x v="10"/>
    <n v="4"/>
    <x v="0"/>
    <s v="GS3"/>
    <n v="3795.6824219956752"/>
    <x v="2"/>
    <x v="0"/>
    <n v="2019"/>
    <n v="4"/>
    <n v="2"/>
    <s v="Hist"/>
    <s v="KU_GS3"/>
    <s v="KU_GS"/>
    <s v="KU_GS"/>
    <s v="GS"/>
    <s v="GS3"/>
    <n v="0"/>
    <n v="0"/>
    <n v="0"/>
    <n v="4"/>
    <n v="3795.6824219956752"/>
  </r>
  <r>
    <x v="10"/>
    <n v="5"/>
    <x v="0"/>
    <s v="GS3"/>
    <n v="3984.4370629370628"/>
    <x v="2"/>
    <x v="0"/>
    <n v="2019"/>
    <n v="5"/>
    <n v="2"/>
    <s v="Hist"/>
    <s v="KU_GS3"/>
    <s v="KU_GS"/>
    <s v="KU_GS"/>
    <s v="GS"/>
    <s v="GS3"/>
    <n v="0"/>
    <n v="0"/>
    <n v="0"/>
    <n v="4"/>
    <n v="3984.4370629370628"/>
  </r>
  <r>
    <x v="10"/>
    <n v="6"/>
    <x v="0"/>
    <s v="GS3"/>
    <n v="4504.8369944569904"/>
    <x v="2"/>
    <x v="0"/>
    <n v="2019"/>
    <n v="6"/>
    <n v="2"/>
    <s v="Hist"/>
    <s v="KU_GS3"/>
    <s v="KU_GS"/>
    <s v="KU_GS"/>
    <s v="GS"/>
    <s v="GS3"/>
    <n v="0"/>
    <n v="0"/>
    <n v="0"/>
    <n v="4"/>
    <n v="4504.8369944569904"/>
  </r>
  <r>
    <x v="10"/>
    <n v="7"/>
    <x v="0"/>
    <s v="GS3"/>
    <n v="5108.4649648880004"/>
    <x v="2"/>
    <x v="0"/>
    <n v="2019"/>
    <n v="7"/>
    <n v="3"/>
    <s v="Hist"/>
    <s v="KU_GS3"/>
    <s v="KU_GS"/>
    <s v="KU_GS"/>
    <s v="GS"/>
    <s v="GS3"/>
    <n v="0"/>
    <n v="0"/>
    <n v="0"/>
    <n v="4"/>
    <n v="5108.4649648880004"/>
  </r>
  <r>
    <x v="10"/>
    <n v="8"/>
    <x v="0"/>
    <s v="GS3"/>
    <n v="5043.8147007494099"/>
    <x v="2"/>
    <x v="0"/>
    <n v="2019"/>
    <n v="8"/>
    <n v="3"/>
    <s v="Hist"/>
    <s v="KU_GS3"/>
    <s v="KU_GS"/>
    <s v="KU_GS"/>
    <s v="GS"/>
    <s v="GS3"/>
    <n v="0"/>
    <n v="0"/>
    <n v="0"/>
    <n v="4"/>
    <n v="5043.8147007494099"/>
  </r>
  <r>
    <x v="10"/>
    <n v="9"/>
    <x v="0"/>
    <s v="GS3"/>
    <n v="5107.3612621857365"/>
    <x v="2"/>
    <x v="0"/>
    <n v="2019"/>
    <n v="9"/>
    <n v="3"/>
    <s v="Hist"/>
    <s v="KU_GS3"/>
    <s v="KU_GS"/>
    <s v="KU_GS"/>
    <s v="GS"/>
    <s v="GS3"/>
    <n v="0"/>
    <n v="0"/>
    <n v="0"/>
    <n v="4"/>
    <n v="5107.3612621857365"/>
  </r>
  <r>
    <x v="10"/>
    <n v="10"/>
    <x v="0"/>
    <s v="GS3"/>
    <n v="4586.2698924731185"/>
    <x v="2"/>
    <x v="0"/>
    <n v="2019"/>
    <n v="10"/>
    <n v="4"/>
    <s v="Hist"/>
    <s v="KU_GS3"/>
    <s v="KU_GS"/>
    <s v="KU_GS"/>
    <s v="GS"/>
    <s v="GS3"/>
    <n v="0"/>
    <n v="0"/>
    <n v="0"/>
    <n v="4"/>
    <n v="4586.2698924731185"/>
  </r>
  <r>
    <x v="10"/>
    <n v="11"/>
    <x v="0"/>
    <s v="GS3"/>
    <n v="3791.4421796578922"/>
    <x v="2"/>
    <x v="0"/>
    <n v="2019"/>
    <n v="11"/>
    <n v="4"/>
    <s v="Hist"/>
    <s v="KU_GS3"/>
    <s v="KU_GS"/>
    <s v="KU_GS"/>
    <s v="GS"/>
    <s v="GS3"/>
    <n v="0"/>
    <n v="0"/>
    <n v="0"/>
    <n v="4"/>
    <n v="3791.4421796578922"/>
  </r>
  <r>
    <x v="10"/>
    <n v="12"/>
    <x v="0"/>
    <s v="GS3"/>
    <n v="4329.4135042647731"/>
    <x v="2"/>
    <x v="0"/>
    <n v="2019"/>
    <n v="12"/>
    <n v="4"/>
    <s v="Hist"/>
    <s v="KU_GS3"/>
    <s v="KU_GS"/>
    <s v="KU_GS"/>
    <s v="GS"/>
    <s v="GS3"/>
    <n v="0"/>
    <n v="0"/>
    <n v="0"/>
    <n v="4"/>
    <n v="4329.4135042647731"/>
  </r>
  <r>
    <x v="11"/>
    <n v="1"/>
    <x v="0"/>
    <s v="GS3"/>
    <n v="4269.7207726021816"/>
    <x v="2"/>
    <x v="0"/>
    <n v="2020"/>
    <n v="1"/>
    <n v="1"/>
    <s v="Hist"/>
    <s v="KU_GS3"/>
    <s v="KU_GS"/>
    <s v="KU_GS"/>
    <s v="GS"/>
    <s v="GS3"/>
    <n v="0"/>
    <n v="0"/>
    <n v="0"/>
    <n v="4"/>
    <n v="4269.7207726021816"/>
  </r>
  <r>
    <x v="11"/>
    <n v="2"/>
    <x v="0"/>
    <s v="GS3"/>
    <n v="4212.1683733251821"/>
    <x v="2"/>
    <x v="0"/>
    <n v="2020"/>
    <n v="2"/>
    <n v="1"/>
    <s v="Hist"/>
    <s v="KU_GS3"/>
    <s v="KU_GS"/>
    <s v="KU_GS"/>
    <s v="GS"/>
    <s v="GS3"/>
    <n v="0"/>
    <n v="0"/>
    <n v="0"/>
    <n v="4"/>
    <n v="4212.1683733251821"/>
  </r>
  <r>
    <x v="11"/>
    <n v="3"/>
    <x v="0"/>
    <s v="GS3"/>
    <n v="3970.4013338763875"/>
    <x v="2"/>
    <x v="0"/>
    <n v="2020"/>
    <n v="3"/>
    <n v="1"/>
    <s v="Hist"/>
    <s v="KU_GS3"/>
    <s v="KU_GS"/>
    <s v="KU_GS"/>
    <s v="GS"/>
    <s v="GS3"/>
    <n v="0"/>
    <n v="0"/>
    <n v="0"/>
    <n v="4"/>
    <n v="3970.4013338763875"/>
  </r>
  <r>
    <x v="11"/>
    <n v="4"/>
    <x v="0"/>
    <s v="GS3"/>
    <n v="3320.1661568267564"/>
    <x v="2"/>
    <x v="0"/>
    <n v="2020"/>
    <n v="4"/>
    <n v="2"/>
    <s v="Hist"/>
    <s v="KU_GS3"/>
    <s v="KU_GS"/>
    <s v="KU_GS"/>
    <s v="GS"/>
    <s v="GS3"/>
    <n v="0"/>
    <n v="0"/>
    <n v="0"/>
    <n v="4"/>
    <n v="3320.1661568267564"/>
  </r>
  <r>
    <x v="11"/>
    <n v="5"/>
    <x v="0"/>
    <s v="GS3"/>
    <n v="3102.4213772363523"/>
    <x v="2"/>
    <x v="0"/>
    <n v="2020"/>
    <n v="5"/>
    <n v="2"/>
    <s v="Hist"/>
    <s v="KU_GS3"/>
    <s v="KU_GS"/>
    <s v="KU_GS"/>
    <s v="GS"/>
    <s v="GS3"/>
    <n v="0"/>
    <n v="0"/>
    <n v="0"/>
    <n v="4"/>
    <n v="3102.4213772363523"/>
  </r>
  <r>
    <x v="11"/>
    <n v="6"/>
    <x v="0"/>
    <s v="GS3"/>
    <n v="3893.7841949928761"/>
    <x v="2"/>
    <x v="0"/>
    <n v="2020"/>
    <n v="6"/>
    <n v="2"/>
    <s v="Hist"/>
    <s v="KU_GS3"/>
    <s v="KU_GS"/>
    <s v="KU_GS"/>
    <s v="GS"/>
    <s v="GS3"/>
    <n v="0"/>
    <n v="0"/>
    <n v="0"/>
    <n v="4"/>
    <n v="3893.7841949928761"/>
  </r>
  <r>
    <x v="11"/>
    <n v="7"/>
    <x v="0"/>
    <s v="GS3"/>
    <n v="4689.8987290289779"/>
    <x v="2"/>
    <x v="0"/>
    <n v="2020"/>
    <n v="7"/>
    <n v="3"/>
    <s v="Hist"/>
    <s v="KU_GS3"/>
    <s v="KU_GS"/>
    <s v="KU_GS"/>
    <s v="GS"/>
    <s v="GS3"/>
    <n v="0"/>
    <n v="0"/>
    <n v="0"/>
    <n v="4"/>
    <n v="4689.8987290289779"/>
  </r>
  <r>
    <x v="11"/>
    <n v="8"/>
    <x v="0"/>
    <s v="GS3"/>
    <n v="4711.0535315607876"/>
    <x v="2"/>
    <x v="0"/>
    <n v="2020"/>
    <n v="8"/>
    <n v="3"/>
    <s v="Hist"/>
    <s v="KU_GS3"/>
    <s v="KU_GS"/>
    <s v="KU_GS"/>
    <s v="GS"/>
    <s v="GS3"/>
    <n v="0"/>
    <n v="0"/>
    <n v="0"/>
    <n v="4"/>
    <n v="4711.0535315607876"/>
  </r>
  <r>
    <x v="11"/>
    <n v="9"/>
    <x v="0"/>
    <s v="GS3"/>
    <n v="4481.8600324444897"/>
    <x v="2"/>
    <x v="0"/>
    <n v="2020"/>
    <n v="9"/>
    <n v="3"/>
    <s v="Hist"/>
    <s v="KU_GS3"/>
    <s v="KU_GS"/>
    <s v="KU_GS"/>
    <s v="GS"/>
    <s v="GS3"/>
    <n v="0"/>
    <n v="0"/>
    <n v="0"/>
    <n v="4"/>
    <n v="4481.8600324444897"/>
  </r>
  <r>
    <x v="11"/>
    <n v="10"/>
    <x v="0"/>
    <s v="GS3"/>
    <n v="3682.2469354675313"/>
    <x v="2"/>
    <x v="0"/>
    <n v="2020"/>
    <n v="10"/>
    <n v="4"/>
    <s v="Hist"/>
    <s v="KU_GS3"/>
    <s v="KU_GS"/>
    <s v="KU_GS"/>
    <s v="GS"/>
    <s v="GS3"/>
    <n v="0"/>
    <n v="0"/>
    <n v="0"/>
    <n v="4"/>
    <n v="3682.2469354675313"/>
  </r>
  <r>
    <x v="11"/>
    <n v="11"/>
    <x v="0"/>
    <s v="GS3"/>
    <n v="3358.853290237867"/>
    <x v="2"/>
    <x v="0"/>
    <n v="2020"/>
    <n v="11"/>
    <n v="4"/>
    <s v="Hist"/>
    <s v="KU_GS3"/>
    <s v="KU_GS"/>
    <s v="KU_GS"/>
    <s v="GS"/>
    <s v="GS3"/>
    <n v="0"/>
    <n v="0"/>
    <n v="0"/>
    <n v="4"/>
    <n v="3358.853290237867"/>
  </r>
  <r>
    <x v="11"/>
    <n v="12"/>
    <x v="0"/>
    <s v="GS3"/>
    <n v="3918.3147644927535"/>
    <x v="2"/>
    <x v="0"/>
    <n v="2020"/>
    <n v="12"/>
    <n v="4"/>
    <s v="Hist"/>
    <s v="KU_GS3"/>
    <s v="KU_GS"/>
    <s v="KU_GS"/>
    <s v="GS"/>
    <s v="GS3"/>
    <n v="0"/>
    <n v="0"/>
    <n v="0"/>
    <n v="4"/>
    <n v="3918.3147644927535"/>
  </r>
  <r>
    <x v="12"/>
    <n v="1"/>
    <x v="0"/>
    <s v="GS3"/>
    <n v="4398.2451758793968"/>
    <x v="2"/>
    <x v="0"/>
    <n v="2021"/>
    <n v="1"/>
    <n v="1"/>
    <s v="Hist"/>
    <s v="KU_GS3"/>
    <s v="KU_GS"/>
    <s v="KU_GS"/>
    <s v="GS"/>
    <s v="GS3"/>
    <n v="0"/>
    <n v="0"/>
    <n v="0"/>
    <n v="4"/>
    <n v="4398.2451758793968"/>
  </r>
  <r>
    <x v="12"/>
    <n v="2"/>
    <x v="0"/>
    <s v="GS3"/>
    <n v="4502.8635907219605"/>
    <x v="2"/>
    <x v="0"/>
    <n v="2021"/>
    <n v="2"/>
    <n v="1"/>
    <s v="Hist"/>
    <s v="KU_GS3"/>
    <s v="KU_GS"/>
    <s v="KU_GS"/>
    <s v="GS"/>
    <s v="GS3"/>
    <n v="0"/>
    <n v="0"/>
    <n v="0"/>
    <n v="4"/>
    <n v="4502.8635907219605"/>
  </r>
  <r>
    <x v="12"/>
    <n v="3"/>
    <x v="0"/>
    <s v="GS3"/>
    <n v="3905.6003508771928"/>
    <x v="2"/>
    <x v="0"/>
    <n v="2021"/>
    <n v="3"/>
    <n v="1"/>
    <s v="Hist"/>
    <s v="KU_GS3"/>
    <s v="KU_GS"/>
    <s v="KU_GS"/>
    <s v="GS"/>
    <s v="GS3"/>
    <n v="0"/>
    <n v="0"/>
    <n v="0"/>
    <n v="4"/>
    <n v="3905.6003508771928"/>
  </r>
  <r>
    <x v="12"/>
    <n v="4"/>
    <x v="0"/>
    <s v="GS3"/>
    <n v="3580.0655639097745"/>
    <x v="2"/>
    <x v="0"/>
    <n v="2021"/>
    <n v="4"/>
    <n v="2"/>
    <s v="Hist"/>
    <s v="KU_GS3"/>
    <s v="KU_GS"/>
    <s v="KU_GS"/>
    <s v="GS"/>
    <s v="GS3"/>
    <n v="0"/>
    <n v="0"/>
    <n v="0"/>
    <n v="4"/>
    <n v="3580.0655639097745"/>
  </r>
  <r>
    <x v="12"/>
    <n v="5"/>
    <x v="0"/>
    <s v="GS3"/>
    <n v="3426.8269558249021"/>
    <x v="2"/>
    <x v="0"/>
    <n v="2021"/>
    <n v="5"/>
    <n v="2"/>
    <s v="Hist"/>
    <s v="KU_GS3"/>
    <s v="KU_GS"/>
    <s v="KU_GS"/>
    <s v="GS"/>
    <s v="GS3"/>
    <n v="0"/>
    <n v="0"/>
    <n v="0"/>
    <n v="4"/>
    <n v="3426.8269558249021"/>
  </r>
  <r>
    <x v="12"/>
    <n v="6"/>
    <x v="0"/>
    <s v="GS3"/>
    <n v="4170.8498774816226"/>
    <x v="2"/>
    <x v="0"/>
    <n v="2021"/>
    <n v="6"/>
    <n v="2"/>
    <s v="Hist"/>
    <s v="KU_GS3"/>
    <s v="KU_GS"/>
    <s v="KU_GS"/>
    <s v="GS"/>
    <s v="GS3"/>
    <n v="0"/>
    <n v="0"/>
    <n v="0"/>
    <n v="4"/>
    <n v="4170.8498774816226"/>
  </r>
  <r>
    <x v="12"/>
    <n v="7"/>
    <x v="0"/>
    <s v="GS3"/>
    <n v="4816.6403003754695"/>
    <x v="2"/>
    <x v="0"/>
    <n v="2021"/>
    <n v="7"/>
    <n v="3"/>
    <s v="Hist"/>
    <s v="KU_GS3"/>
    <s v="KU_GS"/>
    <s v="KU_GS"/>
    <s v="GS"/>
    <s v="GS3"/>
    <n v="0"/>
    <n v="0"/>
    <n v="0"/>
    <n v="4"/>
    <n v="4816.6403003754695"/>
  </r>
  <r>
    <x v="12"/>
    <n v="8"/>
    <x v="0"/>
    <s v="GS3"/>
    <n v="4905.1809557097922"/>
    <x v="2"/>
    <x v="0"/>
    <n v="2021"/>
    <n v="8"/>
    <n v="3"/>
    <s v="Hist"/>
    <s v="KU_GS3"/>
    <s v="KU_GS"/>
    <s v="KU_GS"/>
    <s v="GS"/>
    <s v="GS3"/>
    <n v="0"/>
    <n v="0"/>
    <n v="0"/>
    <n v="4"/>
    <n v="4905.1809557097922"/>
  </r>
  <r>
    <x v="12"/>
    <n v="9"/>
    <x v="0"/>
    <s v="GS3"/>
    <n v="4831.7907360215859"/>
    <x v="2"/>
    <x v="0"/>
    <n v="2021"/>
    <n v="9"/>
    <n v="3"/>
    <s v="Hist"/>
    <s v="KU_GS3"/>
    <s v="KU_GS"/>
    <s v="KU_GS"/>
    <s v="GS"/>
    <s v="GS3"/>
    <n v="0"/>
    <n v="0"/>
    <n v="0"/>
    <n v="4"/>
    <n v="4831.7907360215859"/>
  </r>
  <r>
    <x v="12"/>
    <n v="10"/>
    <x v="0"/>
    <s v="GS3"/>
    <n v="3826.5443955604442"/>
    <x v="2"/>
    <x v="0"/>
    <n v="2021"/>
    <n v="10"/>
    <n v="4"/>
    <s v="Hist"/>
    <s v="KU_GS3"/>
    <s v="KU_GS"/>
    <s v="KU_GS"/>
    <s v="GS"/>
    <s v="GS3"/>
    <n v="0"/>
    <n v="0"/>
    <n v="0"/>
    <n v="4"/>
    <n v="3826.5443955604442"/>
  </r>
  <r>
    <x v="12"/>
    <n v="11"/>
    <x v="0"/>
    <s v="GS3"/>
    <n v="3583.8255036904047"/>
    <x v="2"/>
    <x v="0"/>
    <n v="2021"/>
    <n v="11"/>
    <n v="4"/>
    <s v="Hist"/>
    <s v="KU_GS3"/>
    <s v="KU_GS"/>
    <s v="KU_GS"/>
    <s v="GS"/>
    <s v="GS3"/>
    <n v="0"/>
    <n v="0"/>
    <n v="0"/>
    <n v="4"/>
    <n v="3583.8255036904047"/>
  </r>
  <r>
    <x v="12"/>
    <n v="12"/>
    <x v="0"/>
    <s v="GS3"/>
    <n v="3967.322680207089"/>
    <x v="2"/>
    <x v="0"/>
    <n v="2021"/>
    <n v="12"/>
    <n v="4"/>
    <s v="Hist"/>
    <s v="KU_GS3"/>
    <s v="KU_GS"/>
    <s v="KU_GS"/>
    <s v="GS"/>
    <s v="GS3"/>
    <n v="0"/>
    <n v="0"/>
    <n v="0"/>
    <n v="4"/>
    <n v="3967.322680207089"/>
  </r>
  <r>
    <x v="13"/>
    <n v="1"/>
    <x v="0"/>
    <s v="GS3"/>
    <n v="4272.610992502855"/>
    <x v="2"/>
    <x v="0"/>
    <n v="2022"/>
    <n v="1"/>
    <n v="1"/>
    <s v="2022BP_Avg"/>
    <s v="KU_GS3"/>
    <s v="KU_GS"/>
    <s v="KU_GS"/>
    <s v="GS"/>
    <s v="GS3"/>
    <n v="0"/>
    <n v="0"/>
    <n v="0"/>
    <n v="4"/>
    <n v="4272.610992502855"/>
  </r>
  <r>
    <x v="13"/>
    <n v="2"/>
    <x v="0"/>
    <s v="GS3"/>
    <n v="4355.0841569332133"/>
    <x v="2"/>
    <x v="0"/>
    <n v="2022"/>
    <n v="2"/>
    <n v="1"/>
    <s v="2022BP_Avg"/>
    <s v="KU_GS3"/>
    <s v="KU_GS"/>
    <s v="KU_GS"/>
    <s v="GS"/>
    <s v="GS3"/>
    <n v="0"/>
    <n v="0"/>
    <n v="0"/>
    <n v="4"/>
    <n v="4355.0841569332133"/>
  </r>
  <r>
    <x v="12"/>
    <n v="1"/>
    <x v="0"/>
    <s v="GS1"/>
    <n v="74335357.109642103"/>
    <x v="0"/>
    <x v="1"/>
    <n v="2021"/>
    <n v="1"/>
    <n v="1"/>
    <s v="2022BP_Avg"/>
    <s v="KU_GS1"/>
    <s v="KU_GS"/>
    <s v="KU_GS"/>
    <s v="GS"/>
    <s v="GS1"/>
    <n v="0"/>
    <n v="0"/>
    <n v="0"/>
    <n v="4"/>
    <n v="74335357.109642103"/>
  </r>
  <r>
    <x v="12"/>
    <n v="2"/>
    <x v="0"/>
    <s v="GS1"/>
    <n v="70735162.781925902"/>
    <x v="0"/>
    <x v="1"/>
    <n v="2021"/>
    <n v="2"/>
    <n v="1"/>
    <s v="2022BP_Avg"/>
    <s v="KU_GS1"/>
    <s v="KU_GS"/>
    <s v="KU_GS"/>
    <s v="GS"/>
    <s v="GS1"/>
    <n v="0"/>
    <n v="0"/>
    <n v="0"/>
    <n v="4"/>
    <n v="70735162.781925902"/>
  </r>
  <r>
    <x v="12"/>
    <n v="3"/>
    <x v="0"/>
    <s v="GS1"/>
    <n v="60021584.123898797"/>
    <x v="0"/>
    <x v="1"/>
    <n v="2021"/>
    <n v="3"/>
    <n v="1"/>
    <s v="2022BP_Avg"/>
    <s v="KU_GS1"/>
    <s v="KU_GS"/>
    <s v="KU_GS"/>
    <s v="GS"/>
    <s v="GS1"/>
    <n v="0"/>
    <n v="0"/>
    <n v="0"/>
    <n v="4"/>
    <n v="60021584.123898797"/>
  </r>
  <r>
    <x v="12"/>
    <n v="4"/>
    <x v="0"/>
    <s v="GS1"/>
    <n v="51380951.118180901"/>
    <x v="0"/>
    <x v="1"/>
    <n v="2021"/>
    <n v="4"/>
    <n v="2"/>
    <s v="2022BP_Avg"/>
    <s v="KU_GS1"/>
    <s v="KU_GS"/>
    <s v="KU_GS"/>
    <s v="GS"/>
    <s v="GS1"/>
    <n v="0"/>
    <n v="0"/>
    <n v="0"/>
    <n v="4"/>
    <n v="51380951.118180901"/>
  </r>
  <r>
    <x v="12"/>
    <n v="5"/>
    <x v="0"/>
    <s v="GS1"/>
    <n v="47146574.400770597"/>
    <x v="0"/>
    <x v="1"/>
    <n v="2021"/>
    <n v="5"/>
    <n v="2"/>
    <s v="2022BP_Avg"/>
    <s v="KU_GS1"/>
    <s v="KU_GS"/>
    <s v="KU_GS"/>
    <s v="GS"/>
    <s v="GS1"/>
    <n v="0"/>
    <n v="0"/>
    <n v="0"/>
    <n v="4"/>
    <n v="47146574.400770597"/>
  </r>
  <r>
    <x v="12"/>
    <n v="6"/>
    <x v="0"/>
    <s v="GS1"/>
    <n v="56217000.518806398"/>
    <x v="0"/>
    <x v="1"/>
    <n v="2021"/>
    <n v="6"/>
    <n v="2"/>
    <s v="2022BP_Avg"/>
    <s v="KU_GS1"/>
    <s v="KU_GS"/>
    <s v="KU_GS"/>
    <s v="GS"/>
    <s v="GS1"/>
    <n v="0"/>
    <n v="0"/>
    <n v="0"/>
    <n v="4"/>
    <n v="56217000.518806398"/>
  </r>
  <r>
    <x v="12"/>
    <n v="7"/>
    <x v="0"/>
    <s v="GS1"/>
    <n v="64331766.825583696"/>
    <x v="0"/>
    <x v="1"/>
    <n v="2021"/>
    <n v="7"/>
    <n v="3"/>
    <s v="2022BP_Avg"/>
    <s v="KU_GS1"/>
    <s v="KU_GS"/>
    <s v="KU_GS"/>
    <s v="GS"/>
    <s v="GS1"/>
    <n v="0"/>
    <n v="0"/>
    <n v="0"/>
    <n v="4"/>
    <n v="64331766.825583696"/>
  </r>
  <r>
    <x v="12"/>
    <n v="8"/>
    <x v="0"/>
    <s v="GS1"/>
    <n v="63245225.437209703"/>
    <x v="0"/>
    <x v="1"/>
    <n v="2021"/>
    <n v="8"/>
    <n v="3"/>
    <s v="2022BP_Avg"/>
    <s v="KU_GS1"/>
    <s v="KU_GS"/>
    <s v="KU_GS"/>
    <s v="GS"/>
    <s v="GS1"/>
    <n v="0"/>
    <n v="0"/>
    <n v="0"/>
    <n v="4"/>
    <n v="63245225.437209703"/>
  </r>
  <r>
    <x v="12"/>
    <n v="9"/>
    <x v="0"/>
    <s v="GS1"/>
    <n v="61606052.439941801"/>
    <x v="0"/>
    <x v="1"/>
    <n v="2021"/>
    <n v="9"/>
    <n v="3"/>
    <s v="2022BP_Avg"/>
    <s v="KU_GS1"/>
    <s v="KU_GS"/>
    <s v="KU_GS"/>
    <s v="GS"/>
    <s v="GS1"/>
    <n v="0"/>
    <n v="0"/>
    <n v="0"/>
    <n v="4"/>
    <n v="61606052.439941801"/>
  </r>
  <r>
    <x v="12"/>
    <n v="10"/>
    <x v="0"/>
    <s v="GS1"/>
    <n v="49531773.715656601"/>
    <x v="0"/>
    <x v="1"/>
    <n v="2021"/>
    <n v="10"/>
    <n v="4"/>
    <s v="2022BP_Avg"/>
    <s v="KU_GS1"/>
    <s v="KU_GS"/>
    <s v="KU_GS"/>
    <s v="GS"/>
    <s v="GS1"/>
    <n v="0"/>
    <n v="0"/>
    <n v="0"/>
    <n v="4"/>
    <n v="49531773.715656601"/>
  </r>
  <r>
    <x v="12"/>
    <n v="11"/>
    <x v="0"/>
    <s v="GS1"/>
    <n v="48522217.873723499"/>
    <x v="0"/>
    <x v="1"/>
    <n v="2021"/>
    <n v="11"/>
    <n v="4"/>
    <s v="2022BP_Avg"/>
    <s v="KU_GS1"/>
    <s v="KU_GS"/>
    <s v="KU_GS"/>
    <s v="GS"/>
    <s v="GS1"/>
    <n v="0"/>
    <n v="0"/>
    <n v="0"/>
    <n v="4"/>
    <n v="48522217.873723499"/>
  </r>
  <r>
    <x v="12"/>
    <n v="12"/>
    <x v="0"/>
    <s v="GS1"/>
    <n v="62745965.613001399"/>
    <x v="0"/>
    <x v="1"/>
    <n v="2021"/>
    <n v="12"/>
    <n v="4"/>
    <s v="2022BP_Avg"/>
    <s v="KU_GS1"/>
    <s v="KU_GS"/>
    <s v="KU_GS"/>
    <s v="GS"/>
    <s v="GS1"/>
    <n v="0"/>
    <n v="0"/>
    <n v="0"/>
    <n v="4"/>
    <n v="62745965.613001399"/>
  </r>
  <r>
    <x v="13"/>
    <n v="1"/>
    <x v="0"/>
    <s v="GS1"/>
    <n v="72107020.314709798"/>
    <x v="0"/>
    <x v="1"/>
    <n v="2022"/>
    <n v="1"/>
    <n v="1"/>
    <s v="Ignore"/>
    <s v="KU_GS1"/>
    <s v="KU_GS"/>
    <s v="KU_GS"/>
    <s v="GS"/>
    <s v="GS1"/>
    <n v="0"/>
    <n v="0"/>
    <n v="0"/>
    <n v="4"/>
    <n v="72107020.314709798"/>
  </r>
  <r>
    <x v="13"/>
    <n v="2"/>
    <x v="0"/>
    <s v="GS1"/>
    <n v="69953237.0240096"/>
    <x v="0"/>
    <x v="1"/>
    <n v="2022"/>
    <n v="2"/>
    <n v="1"/>
    <s v="Ignore"/>
    <s v="KU_GS1"/>
    <s v="KU_GS"/>
    <s v="KU_GS"/>
    <s v="GS"/>
    <s v="GS1"/>
    <n v="0"/>
    <n v="0"/>
    <n v="0"/>
    <n v="4"/>
    <n v="69953237.0240096"/>
  </r>
  <r>
    <x v="13"/>
    <n v="3"/>
    <x v="0"/>
    <s v="GS1"/>
    <n v="59292357.8673217"/>
    <x v="0"/>
    <x v="1"/>
    <n v="2022"/>
    <n v="3"/>
    <n v="1"/>
    <s v="2022BP_Avg"/>
    <s v="KU_GS1"/>
    <s v="KU_GS"/>
    <s v="KU_GS"/>
    <s v="GS"/>
    <s v="GS1"/>
    <n v="0"/>
    <n v="0"/>
    <n v="0"/>
    <n v="4"/>
    <n v="59292357.8673217"/>
  </r>
  <r>
    <x v="13"/>
    <n v="4"/>
    <x v="0"/>
    <s v="GS1"/>
    <n v="53125816.453937098"/>
    <x v="0"/>
    <x v="1"/>
    <n v="2022"/>
    <n v="4"/>
    <n v="2"/>
    <s v="2022BP_Avg"/>
    <s v="KU_GS1"/>
    <s v="KU_GS"/>
    <s v="KU_GS"/>
    <s v="GS"/>
    <s v="GS1"/>
    <n v="0"/>
    <n v="0"/>
    <n v="0"/>
    <n v="4"/>
    <n v="53125816.453937098"/>
  </r>
  <r>
    <x v="13"/>
    <n v="5"/>
    <x v="0"/>
    <s v="GS1"/>
    <n v="47114595.918590799"/>
    <x v="0"/>
    <x v="1"/>
    <n v="2022"/>
    <n v="5"/>
    <n v="2"/>
    <s v="2022BP_Avg"/>
    <s v="KU_GS1"/>
    <s v="KU_GS"/>
    <s v="KU_GS"/>
    <s v="GS"/>
    <s v="GS1"/>
    <n v="0"/>
    <n v="0"/>
    <n v="0"/>
    <n v="4"/>
    <n v="47114595.918590799"/>
  </r>
  <r>
    <x v="13"/>
    <n v="6"/>
    <x v="0"/>
    <s v="GS1"/>
    <n v="56228619.595343202"/>
    <x v="0"/>
    <x v="1"/>
    <n v="2022"/>
    <n v="6"/>
    <n v="2"/>
    <s v="2022BP_Avg"/>
    <s v="KU_GS1"/>
    <s v="KU_GS"/>
    <s v="KU_GS"/>
    <s v="GS"/>
    <s v="GS1"/>
    <n v="0"/>
    <n v="0"/>
    <n v="0"/>
    <n v="4"/>
    <n v="56228619.595343202"/>
  </r>
  <r>
    <x v="13"/>
    <n v="7"/>
    <x v="0"/>
    <s v="GS1"/>
    <n v="64177672.857466802"/>
    <x v="0"/>
    <x v="1"/>
    <n v="2022"/>
    <n v="7"/>
    <n v="3"/>
    <s v="2022BP_Avg"/>
    <s v="KU_GS1"/>
    <s v="KU_GS"/>
    <s v="KU_GS"/>
    <s v="GS"/>
    <s v="GS1"/>
    <n v="0"/>
    <n v="0"/>
    <n v="0"/>
    <n v="4"/>
    <n v="64177672.857466802"/>
  </r>
  <r>
    <x v="13"/>
    <n v="8"/>
    <x v="0"/>
    <s v="GS1"/>
    <n v="63112565.112637497"/>
    <x v="0"/>
    <x v="1"/>
    <n v="2022"/>
    <n v="8"/>
    <n v="3"/>
    <s v="2022BP_Avg"/>
    <s v="KU_GS1"/>
    <s v="KU_GS"/>
    <s v="KU_GS"/>
    <s v="GS"/>
    <s v="GS1"/>
    <n v="0"/>
    <n v="0"/>
    <n v="0"/>
    <n v="4"/>
    <n v="63112565.112637497"/>
  </r>
  <r>
    <x v="13"/>
    <n v="9"/>
    <x v="0"/>
    <s v="GS1"/>
    <n v="61445360.273705699"/>
    <x v="0"/>
    <x v="1"/>
    <n v="2022"/>
    <n v="9"/>
    <n v="3"/>
    <s v="2022BP_Avg"/>
    <s v="KU_GS1"/>
    <s v="KU_GS"/>
    <s v="KU_GS"/>
    <s v="GS"/>
    <s v="GS1"/>
    <n v="0"/>
    <n v="0"/>
    <n v="0"/>
    <n v="4"/>
    <n v="61445360.273705699"/>
  </r>
  <r>
    <x v="13"/>
    <n v="10"/>
    <x v="0"/>
    <s v="GS1"/>
    <n v="49211643.536867298"/>
    <x v="0"/>
    <x v="1"/>
    <n v="2022"/>
    <n v="10"/>
    <n v="4"/>
    <s v="2022BP_Avg"/>
    <s v="KU_GS1"/>
    <s v="KU_GS"/>
    <s v="KU_GS"/>
    <s v="GS"/>
    <s v="GS1"/>
    <n v="0"/>
    <n v="0"/>
    <n v="0"/>
    <n v="4"/>
    <n v="49211643.536867298"/>
  </r>
  <r>
    <x v="13"/>
    <n v="11"/>
    <x v="0"/>
    <s v="GS1"/>
    <n v="48146657.968140498"/>
    <x v="0"/>
    <x v="1"/>
    <n v="2022"/>
    <n v="11"/>
    <n v="4"/>
    <s v="2022BP_Avg"/>
    <s v="KU_GS1"/>
    <s v="KU_GS"/>
    <s v="KU_GS"/>
    <s v="GS"/>
    <s v="GS1"/>
    <n v="0"/>
    <n v="0"/>
    <n v="0"/>
    <n v="4"/>
    <n v="48146657.968140498"/>
  </r>
  <r>
    <x v="13"/>
    <n v="12"/>
    <x v="0"/>
    <s v="GS1"/>
    <n v="62267300.745776303"/>
    <x v="0"/>
    <x v="1"/>
    <n v="2022"/>
    <n v="12"/>
    <n v="4"/>
    <s v="2022BP_Avg"/>
    <s v="KU_GS1"/>
    <s v="KU_GS"/>
    <s v="KU_GS"/>
    <s v="GS"/>
    <s v="GS1"/>
    <n v="0"/>
    <n v="0"/>
    <n v="0"/>
    <n v="4"/>
    <n v="62267300.745776303"/>
  </r>
  <r>
    <x v="14"/>
    <n v="1"/>
    <x v="0"/>
    <s v="GS1"/>
    <n v="71489057.074068695"/>
    <x v="0"/>
    <x v="1"/>
    <n v="2023"/>
    <n v="1"/>
    <n v="1"/>
    <s v="2022BP_Avg"/>
    <s v="KU_GS1"/>
    <s v="KU_GS"/>
    <s v="KU_GS"/>
    <s v="GS"/>
    <s v="GS1"/>
    <n v="0"/>
    <n v="0"/>
    <n v="0"/>
    <n v="4"/>
    <n v="71489057.074068695"/>
  </r>
  <r>
    <x v="14"/>
    <n v="2"/>
    <x v="0"/>
    <s v="GS1"/>
    <n v="69370792.670285702"/>
    <x v="0"/>
    <x v="1"/>
    <n v="2023"/>
    <n v="2"/>
    <n v="1"/>
    <s v="2022BP_Avg"/>
    <s v="KU_GS1"/>
    <s v="KU_GS"/>
    <s v="KU_GS"/>
    <s v="GS"/>
    <s v="GS1"/>
    <n v="0"/>
    <n v="0"/>
    <n v="0"/>
    <n v="4"/>
    <n v="69370792.670285702"/>
  </r>
  <r>
    <x v="14"/>
    <n v="3"/>
    <x v="0"/>
    <s v="GS1"/>
    <n v="58799824.348160103"/>
    <x v="0"/>
    <x v="1"/>
    <n v="2023"/>
    <n v="3"/>
    <n v="1"/>
    <s v="2022BP_Avg"/>
    <s v="KU_GS1"/>
    <s v="KU_GS"/>
    <s v="KU_GS"/>
    <s v="GS"/>
    <s v="GS1"/>
    <n v="0"/>
    <n v="0"/>
    <n v="0"/>
    <n v="4"/>
    <n v="58799824.348160103"/>
  </r>
  <r>
    <x v="14"/>
    <n v="4"/>
    <x v="0"/>
    <s v="GS1"/>
    <n v="52667701.009800397"/>
    <x v="0"/>
    <x v="1"/>
    <n v="2023"/>
    <n v="4"/>
    <n v="2"/>
    <s v="2022BP_Avg"/>
    <s v="KU_GS1"/>
    <s v="KU_GS"/>
    <s v="KU_GS"/>
    <s v="GS"/>
    <s v="GS1"/>
    <n v="0"/>
    <n v="0"/>
    <n v="0"/>
    <n v="4"/>
    <n v="52667701.009800397"/>
  </r>
  <r>
    <x v="14"/>
    <n v="5"/>
    <x v="0"/>
    <s v="GS1"/>
    <n v="46739319.7769299"/>
    <x v="0"/>
    <x v="1"/>
    <n v="2023"/>
    <n v="5"/>
    <n v="2"/>
    <s v="2022BP_Avg"/>
    <s v="KU_GS1"/>
    <s v="KU_GS"/>
    <s v="KU_GS"/>
    <s v="GS"/>
    <s v="GS1"/>
    <n v="0"/>
    <n v="0"/>
    <n v="0"/>
    <n v="4"/>
    <n v="46739319.7769299"/>
  </r>
  <r>
    <x v="14"/>
    <n v="6"/>
    <x v="0"/>
    <s v="GS1"/>
    <n v="55844447.353845596"/>
    <x v="0"/>
    <x v="1"/>
    <n v="2023"/>
    <n v="6"/>
    <n v="2"/>
    <s v="2022BP_Avg"/>
    <s v="KU_GS1"/>
    <s v="KU_GS"/>
    <s v="KU_GS"/>
    <s v="GS"/>
    <s v="GS1"/>
    <n v="0"/>
    <n v="0"/>
    <n v="0"/>
    <n v="4"/>
    <n v="55844447.353845596"/>
  </r>
  <r>
    <x v="14"/>
    <n v="7"/>
    <x v="0"/>
    <s v="GS1"/>
    <n v="63816511.225529097"/>
    <x v="0"/>
    <x v="1"/>
    <n v="2023"/>
    <n v="7"/>
    <n v="3"/>
    <s v="2022BP_Avg"/>
    <s v="KU_GS1"/>
    <s v="KU_GS"/>
    <s v="KU_GS"/>
    <s v="GS"/>
    <s v="GS1"/>
    <n v="0"/>
    <n v="0"/>
    <n v="0"/>
    <n v="4"/>
    <n v="63816511.225529097"/>
  </r>
  <r>
    <x v="14"/>
    <n v="8"/>
    <x v="0"/>
    <s v="GS1"/>
    <n v="62774667.906002"/>
    <x v="0"/>
    <x v="1"/>
    <n v="2023"/>
    <n v="8"/>
    <n v="3"/>
    <s v="2022BP_Avg"/>
    <s v="KU_GS1"/>
    <s v="KU_GS"/>
    <s v="KU_GS"/>
    <s v="GS"/>
    <s v="GS1"/>
    <n v="0"/>
    <n v="0"/>
    <n v="0"/>
    <n v="4"/>
    <n v="62774667.906002"/>
  </r>
  <r>
    <x v="14"/>
    <n v="9"/>
    <x v="0"/>
    <s v="GS1"/>
    <n v="61090064.017669603"/>
    <x v="0"/>
    <x v="1"/>
    <n v="2023"/>
    <n v="9"/>
    <n v="3"/>
    <s v="2022BP_Avg"/>
    <s v="KU_GS1"/>
    <s v="KU_GS"/>
    <s v="KU_GS"/>
    <s v="GS"/>
    <s v="GS1"/>
    <n v="0"/>
    <n v="0"/>
    <n v="0"/>
    <n v="4"/>
    <n v="61090064.017669603"/>
  </r>
  <r>
    <x v="14"/>
    <n v="10"/>
    <x v="0"/>
    <s v="GS1"/>
    <n v="48900346.937478602"/>
    <x v="0"/>
    <x v="1"/>
    <n v="2023"/>
    <n v="10"/>
    <n v="4"/>
    <s v="2022BP_Avg"/>
    <s v="KU_GS1"/>
    <s v="KU_GS"/>
    <s v="KU_GS"/>
    <s v="GS"/>
    <s v="GS1"/>
    <n v="0"/>
    <n v="0"/>
    <n v="0"/>
    <n v="4"/>
    <n v="48900346.937478602"/>
  </r>
  <r>
    <x v="14"/>
    <n v="11"/>
    <x v="0"/>
    <s v="GS1"/>
    <n v="47782342.245444097"/>
    <x v="0"/>
    <x v="1"/>
    <n v="2023"/>
    <n v="11"/>
    <n v="4"/>
    <s v="2022BP_Avg"/>
    <s v="KU_GS1"/>
    <s v="KU_GS"/>
    <s v="KU_GS"/>
    <s v="GS"/>
    <s v="GS1"/>
    <n v="0"/>
    <n v="0"/>
    <n v="0"/>
    <n v="4"/>
    <n v="47782342.245444097"/>
  </r>
  <r>
    <x v="14"/>
    <n v="12"/>
    <x v="0"/>
    <s v="GS1"/>
    <n v="61796209.209078297"/>
    <x v="0"/>
    <x v="1"/>
    <n v="2023"/>
    <n v="12"/>
    <n v="4"/>
    <s v="2022BP_Avg"/>
    <s v="KU_GS1"/>
    <s v="KU_GS"/>
    <s v="KU_GS"/>
    <s v="GS"/>
    <s v="GS1"/>
    <n v="0"/>
    <n v="0"/>
    <n v="0"/>
    <n v="4"/>
    <n v="61796209.209078297"/>
  </r>
  <r>
    <x v="15"/>
    <n v="1"/>
    <x v="0"/>
    <s v="GS1"/>
    <n v="71032040.570925504"/>
    <x v="0"/>
    <x v="1"/>
    <n v="2024"/>
    <n v="1"/>
    <n v="1"/>
    <s v="2022BP_Avg"/>
    <s v="KU_GS1"/>
    <s v="KU_GS"/>
    <s v="KU_GS"/>
    <s v="GS"/>
    <s v="GS1"/>
    <n v="0"/>
    <n v="0"/>
    <n v="0"/>
    <n v="4"/>
    <n v="71032040.570925504"/>
  </r>
  <r>
    <x v="15"/>
    <n v="2"/>
    <x v="0"/>
    <s v="GS1"/>
    <n v="69138710.911198199"/>
    <x v="0"/>
    <x v="1"/>
    <n v="2024"/>
    <n v="2"/>
    <n v="1"/>
    <s v="2022BP_Avg"/>
    <s v="KU_GS1"/>
    <s v="KU_GS"/>
    <s v="KU_GS"/>
    <s v="GS"/>
    <s v="GS1"/>
    <n v="0"/>
    <n v="0"/>
    <n v="0"/>
    <n v="4"/>
    <n v="69138710.911198199"/>
  </r>
  <r>
    <x v="15"/>
    <n v="3"/>
    <x v="0"/>
    <s v="GS1"/>
    <n v="60176241.546067201"/>
    <x v="0"/>
    <x v="1"/>
    <n v="2024"/>
    <n v="3"/>
    <n v="1"/>
    <s v="2022BP_Avg"/>
    <s v="KU_GS1"/>
    <s v="KU_GS"/>
    <s v="KU_GS"/>
    <s v="GS"/>
    <s v="GS1"/>
    <n v="0"/>
    <n v="0"/>
    <n v="0"/>
    <n v="4"/>
    <n v="60176241.546067201"/>
  </r>
  <r>
    <x v="15"/>
    <n v="4"/>
    <x v="0"/>
    <s v="GS1"/>
    <n v="52338844.519343302"/>
    <x v="0"/>
    <x v="1"/>
    <n v="2024"/>
    <n v="4"/>
    <n v="2"/>
    <s v="2022BP_Avg"/>
    <s v="KU_GS1"/>
    <s v="KU_GS"/>
    <s v="KU_GS"/>
    <s v="GS"/>
    <s v="GS1"/>
    <n v="0"/>
    <n v="0"/>
    <n v="0"/>
    <n v="4"/>
    <n v="52338844.519343302"/>
  </r>
  <r>
    <x v="15"/>
    <n v="5"/>
    <x v="0"/>
    <s v="GS1"/>
    <n v="46467485.016762801"/>
    <x v="0"/>
    <x v="1"/>
    <n v="2024"/>
    <n v="5"/>
    <n v="2"/>
    <s v="2022BP_Avg"/>
    <s v="KU_GS1"/>
    <s v="KU_GS"/>
    <s v="KU_GS"/>
    <s v="GS"/>
    <s v="GS1"/>
    <n v="0"/>
    <n v="0"/>
    <n v="0"/>
    <n v="4"/>
    <n v="46467485.016762801"/>
  </r>
  <r>
    <x v="15"/>
    <n v="6"/>
    <x v="0"/>
    <s v="GS1"/>
    <n v="55554582.680809997"/>
    <x v="0"/>
    <x v="1"/>
    <n v="2024"/>
    <n v="6"/>
    <n v="2"/>
    <s v="2022BP_Avg"/>
    <s v="KU_GS1"/>
    <s v="KU_GS"/>
    <s v="KU_GS"/>
    <s v="GS"/>
    <s v="GS1"/>
    <n v="0"/>
    <n v="0"/>
    <n v="0"/>
    <n v="4"/>
    <n v="55554582.680809997"/>
  </r>
  <r>
    <x v="15"/>
    <n v="7"/>
    <x v="0"/>
    <s v="GS1"/>
    <n v="63498459.768812597"/>
    <x v="0"/>
    <x v="1"/>
    <n v="2024"/>
    <n v="7"/>
    <n v="3"/>
    <s v="2022BP_Avg"/>
    <s v="KU_GS1"/>
    <s v="KU_GS"/>
    <s v="KU_GS"/>
    <s v="GS"/>
    <s v="GS1"/>
    <n v="0"/>
    <n v="0"/>
    <n v="0"/>
    <n v="4"/>
    <n v="63498459.768812597"/>
  </r>
  <r>
    <x v="15"/>
    <n v="8"/>
    <x v="0"/>
    <s v="GS1"/>
    <n v="62470058.949347898"/>
    <x v="0"/>
    <x v="1"/>
    <n v="2024"/>
    <n v="8"/>
    <n v="3"/>
    <s v="2022BP_Avg"/>
    <s v="KU_GS1"/>
    <s v="KU_GS"/>
    <s v="KU_GS"/>
    <s v="GS"/>
    <s v="GS1"/>
    <n v="0"/>
    <n v="0"/>
    <n v="0"/>
    <n v="4"/>
    <n v="62470058.949347898"/>
  </r>
  <r>
    <x v="15"/>
    <n v="9"/>
    <x v="0"/>
    <s v="GS1"/>
    <n v="60778523.4767939"/>
    <x v="0"/>
    <x v="1"/>
    <n v="2024"/>
    <n v="9"/>
    <n v="3"/>
    <s v="2022BP_Avg"/>
    <s v="KU_GS1"/>
    <s v="KU_GS"/>
    <s v="KU_GS"/>
    <s v="GS"/>
    <s v="GS1"/>
    <n v="0"/>
    <n v="0"/>
    <n v="0"/>
    <n v="4"/>
    <n v="60778523.4767939"/>
  </r>
  <r>
    <x v="15"/>
    <n v="10"/>
    <x v="0"/>
    <s v="GS1"/>
    <n v="48624428.481409401"/>
    <x v="0"/>
    <x v="1"/>
    <n v="2024"/>
    <n v="10"/>
    <n v="4"/>
    <s v="2022BP_Avg"/>
    <s v="KU_GS1"/>
    <s v="KU_GS"/>
    <s v="KU_GS"/>
    <s v="GS"/>
    <s v="GS1"/>
    <n v="0"/>
    <n v="0"/>
    <n v="0"/>
    <n v="4"/>
    <n v="48624428.481409401"/>
  </r>
  <r>
    <x v="15"/>
    <n v="11"/>
    <x v="0"/>
    <s v="GS1"/>
    <n v="47459108.703098498"/>
    <x v="0"/>
    <x v="1"/>
    <n v="2024"/>
    <n v="11"/>
    <n v="4"/>
    <s v="2022BP_Avg"/>
    <s v="KU_GS1"/>
    <s v="KU_GS"/>
    <s v="KU_GS"/>
    <s v="GS"/>
    <s v="GS1"/>
    <n v="0"/>
    <n v="0"/>
    <n v="0"/>
    <n v="4"/>
    <n v="47459108.703098498"/>
  </r>
  <r>
    <x v="15"/>
    <n v="12"/>
    <x v="0"/>
    <s v="GS1"/>
    <n v="61368479.808141701"/>
    <x v="0"/>
    <x v="1"/>
    <n v="2024"/>
    <n v="12"/>
    <n v="4"/>
    <s v="2022BP_Avg"/>
    <s v="KU_GS1"/>
    <s v="KU_GS"/>
    <s v="KU_GS"/>
    <s v="GS"/>
    <s v="GS1"/>
    <n v="0"/>
    <n v="0"/>
    <n v="0"/>
    <n v="4"/>
    <n v="61368479.808141701"/>
  </r>
  <r>
    <x v="16"/>
    <n v="1"/>
    <x v="0"/>
    <s v="GS1"/>
    <n v="70328153.207697302"/>
    <x v="0"/>
    <x v="1"/>
    <n v="2025"/>
    <n v="1"/>
    <n v="1"/>
    <s v="2022BP_Avg"/>
    <s v="KU_GS1"/>
    <s v="KU_GS"/>
    <s v="KU_GS"/>
    <s v="GS"/>
    <s v="GS1"/>
    <n v="0"/>
    <n v="0"/>
    <n v="0"/>
    <n v="4"/>
    <n v="70328153.207697302"/>
  </r>
  <r>
    <x v="16"/>
    <n v="2"/>
    <x v="0"/>
    <s v="GS1"/>
    <n v="68268868.683780804"/>
    <x v="0"/>
    <x v="1"/>
    <n v="2025"/>
    <n v="2"/>
    <n v="1"/>
    <s v="2022BP_Avg"/>
    <s v="KU_GS1"/>
    <s v="KU_GS"/>
    <s v="KU_GS"/>
    <s v="GS"/>
    <s v="GS1"/>
    <n v="0"/>
    <n v="0"/>
    <n v="0"/>
    <n v="4"/>
    <n v="68268868.683780804"/>
  </r>
  <r>
    <x v="16"/>
    <n v="3"/>
    <x v="0"/>
    <s v="GS1"/>
    <n v="57925451.215358801"/>
    <x v="0"/>
    <x v="1"/>
    <n v="2025"/>
    <n v="3"/>
    <n v="1"/>
    <s v="2022BP_Avg"/>
    <s v="KU_GS1"/>
    <s v="KU_GS"/>
    <s v="KU_GS"/>
    <s v="GS"/>
    <s v="GS1"/>
    <n v="0"/>
    <n v="0"/>
    <n v="0"/>
    <n v="4"/>
    <n v="57925451.215358801"/>
  </r>
  <r>
    <x v="16"/>
    <n v="4"/>
    <x v="0"/>
    <s v="GS1"/>
    <n v="51976295.424235702"/>
    <x v="0"/>
    <x v="1"/>
    <n v="2025"/>
    <n v="4"/>
    <n v="2"/>
    <s v="2022BP_Avg"/>
    <s v="KU_GS1"/>
    <s v="KU_GS"/>
    <s v="KU_GS"/>
    <s v="GS"/>
    <s v="GS1"/>
    <n v="0"/>
    <n v="0"/>
    <n v="0"/>
    <n v="4"/>
    <n v="51976295.424235702"/>
  </r>
  <r>
    <x v="16"/>
    <n v="5"/>
    <x v="0"/>
    <s v="GS1"/>
    <n v="46218129.817210898"/>
    <x v="0"/>
    <x v="1"/>
    <n v="2025"/>
    <n v="5"/>
    <n v="2"/>
    <s v="2022BP_Avg"/>
    <s v="KU_GS1"/>
    <s v="KU_GS"/>
    <s v="KU_GS"/>
    <s v="GS"/>
    <s v="GS1"/>
    <n v="0"/>
    <n v="0"/>
    <n v="0"/>
    <n v="4"/>
    <n v="46218129.817210898"/>
  </r>
  <r>
    <x v="16"/>
    <n v="6"/>
    <x v="0"/>
    <s v="GS1"/>
    <n v="55301709.074334398"/>
    <x v="0"/>
    <x v="1"/>
    <n v="2025"/>
    <n v="6"/>
    <n v="2"/>
    <s v="2022BP_Avg"/>
    <s v="KU_GS1"/>
    <s v="KU_GS"/>
    <s v="KU_GS"/>
    <s v="GS"/>
    <s v="GS1"/>
    <n v="0"/>
    <n v="0"/>
    <n v="0"/>
    <n v="4"/>
    <n v="55301709.074334398"/>
  </r>
  <r>
    <x v="16"/>
    <n v="7"/>
    <x v="0"/>
    <s v="GS1"/>
    <n v="63234426.718093403"/>
    <x v="0"/>
    <x v="1"/>
    <n v="2025"/>
    <n v="7"/>
    <n v="3"/>
    <s v="2022BP_Avg"/>
    <s v="KU_GS1"/>
    <s v="KU_GS"/>
    <s v="KU_GS"/>
    <s v="GS"/>
    <s v="GS1"/>
    <n v="0"/>
    <n v="0"/>
    <n v="0"/>
    <n v="4"/>
    <n v="63234426.718093403"/>
  </r>
  <r>
    <x v="16"/>
    <n v="8"/>
    <x v="0"/>
    <s v="GS1"/>
    <n v="62221223.200084597"/>
    <x v="0"/>
    <x v="1"/>
    <n v="2025"/>
    <n v="8"/>
    <n v="3"/>
    <s v="2022BP_Avg"/>
    <s v="KU_GS1"/>
    <s v="KU_GS"/>
    <s v="KU_GS"/>
    <s v="GS"/>
    <s v="GS1"/>
    <n v="0"/>
    <n v="0"/>
    <n v="0"/>
    <n v="4"/>
    <n v="62221223.200084597"/>
  </r>
  <r>
    <x v="16"/>
    <n v="9"/>
    <x v="0"/>
    <s v="GS1"/>
    <n v="60532435.005418897"/>
    <x v="0"/>
    <x v="1"/>
    <n v="2025"/>
    <n v="9"/>
    <n v="3"/>
    <s v="2022BP_Avg"/>
    <s v="KU_GS1"/>
    <s v="KU_GS"/>
    <s v="KU_GS"/>
    <s v="GS"/>
    <s v="GS1"/>
    <n v="0"/>
    <n v="0"/>
    <n v="0"/>
    <n v="4"/>
    <n v="60532435.005418897"/>
  </r>
  <r>
    <x v="16"/>
    <n v="10"/>
    <x v="0"/>
    <s v="GS1"/>
    <n v="48404504.512368001"/>
    <x v="0"/>
    <x v="1"/>
    <n v="2025"/>
    <n v="10"/>
    <n v="4"/>
    <s v="2022BP_Avg"/>
    <s v="KU_GS1"/>
    <s v="KU_GS"/>
    <s v="KU_GS"/>
    <s v="GS"/>
    <s v="GS1"/>
    <n v="0"/>
    <n v="0"/>
    <n v="0"/>
    <n v="4"/>
    <n v="48404504.512368001"/>
  </r>
  <r>
    <x v="16"/>
    <n v="11"/>
    <x v="0"/>
    <s v="GS1"/>
    <n v="47149021.002299502"/>
    <x v="0"/>
    <x v="1"/>
    <n v="2025"/>
    <n v="11"/>
    <n v="4"/>
    <s v="2022BP_Avg"/>
    <s v="KU_GS1"/>
    <s v="KU_GS"/>
    <s v="KU_GS"/>
    <s v="GS"/>
    <s v="GS1"/>
    <n v="0"/>
    <n v="0"/>
    <n v="0"/>
    <n v="4"/>
    <n v="47149021.002299502"/>
  </r>
  <r>
    <x v="16"/>
    <n v="12"/>
    <x v="0"/>
    <s v="GS1"/>
    <n v="60871938.0832057"/>
    <x v="0"/>
    <x v="1"/>
    <n v="2025"/>
    <n v="12"/>
    <n v="4"/>
    <s v="2022BP_Avg"/>
    <s v="KU_GS1"/>
    <s v="KU_GS"/>
    <s v="KU_GS"/>
    <s v="GS"/>
    <s v="GS1"/>
    <n v="0"/>
    <n v="0"/>
    <n v="0"/>
    <n v="4"/>
    <n v="60871938.0832057"/>
  </r>
  <r>
    <x v="17"/>
    <n v="1"/>
    <x v="0"/>
    <s v="GS1"/>
    <n v="69526112.592782095"/>
    <x v="0"/>
    <x v="1"/>
    <n v="2026"/>
    <n v="1"/>
    <n v="1"/>
    <s v="2022BP_Avg"/>
    <s v="KU_GS1"/>
    <s v="KU_GS"/>
    <s v="KU_GS"/>
    <s v="GS"/>
    <s v="GS1"/>
    <n v="0"/>
    <n v="0"/>
    <n v="0"/>
    <n v="4"/>
    <n v="69526112.592782095"/>
  </r>
  <r>
    <x v="17"/>
    <n v="2"/>
    <x v="0"/>
    <s v="GS1"/>
    <n v="67455157.313341796"/>
    <x v="0"/>
    <x v="1"/>
    <n v="2026"/>
    <n v="2"/>
    <n v="1"/>
    <s v="2022BP_Avg"/>
    <s v="KU_GS1"/>
    <s v="KU_GS"/>
    <s v="KU_GS"/>
    <s v="GS"/>
    <s v="GS1"/>
    <n v="0"/>
    <n v="0"/>
    <n v="0"/>
    <n v="4"/>
    <n v="67455157.313341796"/>
  </r>
  <r>
    <x v="17"/>
    <n v="3"/>
    <x v="0"/>
    <s v="GS1"/>
    <n v="57181343.063857503"/>
    <x v="0"/>
    <x v="1"/>
    <n v="2026"/>
    <n v="3"/>
    <n v="1"/>
    <s v="2022BP_Avg"/>
    <s v="KU_GS1"/>
    <s v="KU_GS"/>
    <s v="KU_GS"/>
    <s v="GS"/>
    <s v="GS1"/>
    <n v="0"/>
    <n v="0"/>
    <n v="0"/>
    <n v="4"/>
    <n v="57181343.063857503"/>
  </r>
  <r>
    <x v="17"/>
    <n v="4"/>
    <x v="0"/>
    <s v="GS1"/>
    <n v="51188331.098384403"/>
    <x v="0"/>
    <x v="1"/>
    <n v="2026"/>
    <n v="4"/>
    <n v="2"/>
    <s v="2022BP_Avg"/>
    <s v="KU_GS1"/>
    <s v="KU_GS"/>
    <s v="KU_GS"/>
    <s v="GS"/>
    <s v="GS1"/>
    <n v="0"/>
    <n v="0"/>
    <n v="0"/>
    <n v="4"/>
    <n v="51188331.098384403"/>
  </r>
  <r>
    <x v="17"/>
    <n v="5"/>
    <x v="0"/>
    <s v="GS1"/>
    <n v="45600575.4630365"/>
    <x v="0"/>
    <x v="1"/>
    <n v="2026"/>
    <n v="5"/>
    <n v="2"/>
    <s v="2022BP_Avg"/>
    <s v="KU_GS1"/>
    <s v="KU_GS"/>
    <s v="KU_GS"/>
    <s v="GS"/>
    <s v="GS1"/>
    <n v="0"/>
    <n v="0"/>
    <n v="0"/>
    <n v="4"/>
    <n v="45600575.4630365"/>
  </r>
  <r>
    <x v="17"/>
    <n v="6"/>
    <x v="0"/>
    <s v="GS1"/>
    <n v="54742775.834470801"/>
    <x v="0"/>
    <x v="1"/>
    <n v="2026"/>
    <n v="6"/>
    <n v="2"/>
    <s v="2022BP_Avg"/>
    <s v="KU_GS1"/>
    <s v="KU_GS"/>
    <s v="KU_GS"/>
    <s v="GS"/>
    <s v="GS1"/>
    <n v="0"/>
    <n v="0"/>
    <n v="0"/>
    <n v="4"/>
    <n v="54742775.834470801"/>
  </r>
  <r>
    <x v="17"/>
    <n v="7"/>
    <x v="0"/>
    <s v="GS1"/>
    <n v="62698297.427663997"/>
    <x v="0"/>
    <x v="1"/>
    <n v="2026"/>
    <n v="7"/>
    <n v="3"/>
    <s v="2022BP_Avg"/>
    <s v="KU_GS1"/>
    <s v="KU_GS"/>
    <s v="KU_GS"/>
    <s v="GS"/>
    <s v="GS1"/>
    <n v="0"/>
    <n v="0"/>
    <n v="0"/>
    <n v="4"/>
    <n v="62698297.427663997"/>
  </r>
  <r>
    <x v="17"/>
    <n v="8"/>
    <x v="0"/>
    <s v="GS1"/>
    <n v="61694257.333082601"/>
    <x v="0"/>
    <x v="1"/>
    <n v="2026"/>
    <n v="8"/>
    <n v="3"/>
    <s v="2022BP_Avg"/>
    <s v="KU_GS1"/>
    <s v="KU_GS"/>
    <s v="KU_GS"/>
    <s v="GS"/>
    <s v="GS1"/>
    <n v="0"/>
    <n v="0"/>
    <n v="0"/>
    <n v="4"/>
    <n v="61694257.333082601"/>
  </r>
  <r>
    <x v="17"/>
    <n v="9"/>
    <x v="0"/>
    <s v="GS1"/>
    <n v="59972153.324371196"/>
    <x v="0"/>
    <x v="1"/>
    <n v="2026"/>
    <n v="9"/>
    <n v="3"/>
    <s v="2022BP_Avg"/>
    <s v="KU_GS1"/>
    <s v="KU_GS"/>
    <s v="KU_GS"/>
    <s v="GS"/>
    <s v="GS1"/>
    <n v="0"/>
    <n v="0"/>
    <n v="0"/>
    <n v="4"/>
    <n v="59972153.324371196"/>
  </r>
  <r>
    <x v="17"/>
    <n v="10"/>
    <x v="0"/>
    <s v="GS1"/>
    <n v="47671104.075160697"/>
    <x v="0"/>
    <x v="1"/>
    <n v="2026"/>
    <n v="10"/>
    <n v="4"/>
    <s v="2022BP_Avg"/>
    <s v="KU_GS1"/>
    <s v="KU_GS"/>
    <s v="KU_GS"/>
    <s v="GS"/>
    <s v="GS1"/>
    <n v="0"/>
    <n v="0"/>
    <n v="0"/>
    <n v="4"/>
    <n v="47671104.075160697"/>
  </r>
  <r>
    <x v="17"/>
    <n v="11"/>
    <x v="0"/>
    <s v="GS1"/>
    <n v="46484840.724584498"/>
    <x v="0"/>
    <x v="1"/>
    <n v="2026"/>
    <n v="11"/>
    <n v="4"/>
    <s v="2022BP_Avg"/>
    <s v="KU_GS1"/>
    <s v="KU_GS"/>
    <s v="KU_GS"/>
    <s v="GS"/>
    <s v="GS1"/>
    <n v="0"/>
    <n v="0"/>
    <n v="0"/>
    <n v="4"/>
    <n v="46484840.724584498"/>
  </r>
  <r>
    <x v="17"/>
    <n v="12"/>
    <x v="0"/>
    <s v="GS1"/>
    <n v="60019766.667503797"/>
    <x v="0"/>
    <x v="1"/>
    <n v="2026"/>
    <n v="12"/>
    <n v="4"/>
    <s v="2022BP_Avg"/>
    <s v="KU_GS1"/>
    <s v="KU_GS"/>
    <s v="KU_GS"/>
    <s v="GS"/>
    <s v="GS1"/>
    <n v="0"/>
    <n v="0"/>
    <n v="0"/>
    <n v="4"/>
    <n v="60019766.667503797"/>
  </r>
  <r>
    <x v="18"/>
    <n v="1"/>
    <x v="0"/>
    <s v="GS1"/>
    <n v="68718763.434641197"/>
    <x v="0"/>
    <x v="1"/>
    <n v="2027"/>
    <n v="1"/>
    <n v="1"/>
    <s v="2022BP_Avg"/>
    <s v="KU_GS1"/>
    <s v="KU_GS"/>
    <s v="KU_GS"/>
    <s v="GS"/>
    <s v="GS1"/>
    <n v="0"/>
    <n v="0"/>
    <n v="0"/>
    <n v="4"/>
    <n v="68718763.434641197"/>
  </r>
  <r>
    <x v="18"/>
    <n v="2"/>
    <x v="0"/>
    <s v="GS1"/>
    <n v="66641859.728739001"/>
    <x v="0"/>
    <x v="1"/>
    <n v="2027"/>
    <n v="2"/>
    <n v="1"/>
    <s v="2022BP_Avg"/>
    <s v="KU_GS1"/>
    <s v="KU_GS"/>
    <s v="KU_GS"/>
    <s v="GS"/>
    <s v="GS1"/>
    <n v="0"/>
    <n v="0"/>
    <n v="0"/>
    <n v="4"/>
    <n v="66641859.728739001"/>
  </r>
  <r>
    <x v="18"/>
    <n v="3"/>
    <x v="0"/>
    <s v="GS1"/>
    <n v="56450357.162752002"/>
    <x v="0"/>
    <x v="1"/>
    <n v="2027"/>
    <n v="3"/>
    <n v="1"/>
    <s v="2022BP_Avg"/>
    <s v="KU_GS1"/>
    <s v="KU_GS"/>
    <s v="KU_GS"/>
    <s v="GS"/>
    <s v="GS1"/>
    <n v="0"/>
    <n v="0"/>
    <n v="0"/>
    <n v="4"/>
    <n v="56450357.162752002"/>
  </r>
  <r>
    <x v="18"/>
    <n v="4"/>
    <x v="0"/>
    <s v="GS1"/>
    <n v="50444774.269890301"/>
    <x v="0"/>
    <x v="1"/>
    <n v="2027"/>
    <n v="4"/>
    <n v="2"/>
    <s v="2022BP_Avg"/>
    <s v="KU_GS1"/>
    <s v="KU_GS"/>
    <s v="KU_GS"/>
    <s v="GS"/>
    <s v="GS1"/>
    <n v="0"/>
    <n v="0"/>
    <n v="0"/>
    <n v="4"/>
    <n v="50444774.269890301"/>
  </r>
  <r>
    <x v="18"/>
    <n v="5"/>
    <x v="0"/>
    <s v="GS1"/>
    <n v="45022877.7256734"/>
    <x v="0"/>
    <x v="1"/>
    <n v="2027"/>
    <n v="5"/>
    <n v="2"/>
    <s v="2022BP_Avg"/>
    <s v="KU_GS1"/>
    <s v="KU_GS"/>
    <s v="KU_GS"/>
    <s v="GS"/>
    <s v="GS1"/>
    <n v="0"/>
    <n v="0"/>
    <n v="0"/>
    <n v="4"/>
    <n v="45022877.7256734"/>
  </r>
  <r>
    <x v="18"/>
    <n v="6"/>
    <x v="0"/>
    <s v="GS1"/>
    <n v="54224156.0313842"/>
    <x v="0"/>
    <x v="1"/>
    <n v="2027"/>
    <n v="6"/>
    <n v="2"/>
    <s v="2022BP_Avg"/>
    <s v="KU_GS1"/>
    <s v="KU_GS"/>
    <s v="KU_GS"/>
    <s v="GS"/>
    <s v="GS1"/>
    <n v="0"/>
    <n v="0"/>
    <n v="0"/>
    <n v="4"/>
    <n v="54224156.0313842"/>
  </r>
  <r>
    <x v="18"/>
    <n v="7"/>
    <x v="0"/>
    <s v="GS1"/>
    <n v="62230241.001484796"/>
    <x v="0"/>
    <x v="1"/>
    <n v="2027"/>
    <n v="7"/>
    <n v="3"/>
    <s v="2022BP_Avg"/>
    <s v="KU_GS1"/>
    <s v="KU_GS"/>
    <s v="KU_GS"/>
    <s v="GS"/>
    <s v="GS1"/>
    <n v="0"/>
    <n v="0"/>
    <n v="0"/>
    <n v="4"/>
    <n v="62230241.001484796"/>
  </r>
  <r>
    <x v="18"/>
    <n v="8"/>
    <x v="0"/>
    <s v="GS1"/>
    <n v="61232146.533187099"/>
    <x v="0"/>
    <x v="1"/>
    <n v="2027"/>
    <n v="8"/>
    <n v="3"/>
    <s v="2022BP_Avg"/>
    <s v="KU_GS1"/>
    <s v="KU_GS"/>
    <s v="KU_GS"/>
    <s v="GS"/>
    <s v="GS1"/>
    <n v="0"/>
    <n v="0"/>
    <n v="0"/>
    <n v="4"/>
    <n v="61232146.533187099"/>
  </r>
  <r>
    <x v="18"/>
    <n v="9"/>
    <x v="0"/>
    <s v="GS1"/>
    <n v="59493407.900006197"/>
    <x v="0"/>
    <x v="1"/>
    <n v="2027"/>
    <n v="9"/>
    <n v="3"/>
    <s v="2022BP_Avg"/>
    <s v="KU_GS1"/>
    <s v="KU_GS"/>
    <s v="KU_GS"/>
    <s v="GS"/>
    <s v="GS1"/>
    <n v="0"/>
    <n v="0"/>
    <n v="0"/>
    <n v="4"/>
    <n v="59493407.900006197"/>
  </r>
  <r>
    <x v="18"/>
    <n v="10"/>
    <x v="0"/>
    <s v="GS1"/>
    <n v="47015060.5590427"/>
    <x v="0"/>
    <x v="1"/>
    <n v="2027"/>
    <n v="10"/>
    <n v="4"/>
    <s v="2022BP_Avg"/>
    <s v="KU_GS1"/>
    <s v="KU_GS"/>
    <s v="KU_GS"/>
    <s v="GS"/>
    <s v="GS1"/>
    <n v="0"/>
    <n v="0"/>
    <n v="0"/>
    <n v="4"/>
    <n v="47015060.5590427"/>
  </r>
  <r>
    <x v="18"/>
    <n v="11"/>
    <x v="0"/>
    <s v="GS1"/>
    <n v="45915294.112576999"/>
    <x v="0"/>
    <x v="1"/>
    <n v="2027"/>
    <n v="11"/>
    <n v="4"/>
    <s v="2022BP_Avg"/>
    <s v="KU_GS1"/>
    <s v="KU_GS"/>
    <s v="KU_GS"/>
    <s v="GS"/>
    <s v="GS1"/>
    <n v="0"/>
    <n v="0"/>
    <n v="0"/>
    <n v="4"/>
    <n v="45915294.112576999"/>
  </r>
  <r>
    <x v="18"/>
    <n v="12"/>
    <x v="0"/>
    <s v="GS1"/>
    <n v="59296193.767166398"/>
    <x v="0"/>
    <x v="1"/>
    <n v="2027"/>
    <n v="12"/>
    <n v="4"/>
    <s v="2022BP_Avg"/>
    <s v="KU_GS1"/>
    <s v="KU_GS"/>
    <s v="KU_GS"/>
    <s v="GS"/>
    <s v="GS1"/>
    <n v="0"/>
    <n v="0"/>
    <n v="0"/>
    <n v="4"/>
    <n v="59296193.767166398"/>
  </r>
  <r>
    <x v="19"/>
    <n v="1"/>
    <x v="0"/>
    <s v="GS1"/>
    <n v="68040862.330021903"/>
    <x v="0"/>
    <x v="1"/>
    <n v="2028"/>
    <n v="1"/>
    <n v="1"/>
    <s v="2022BP_Avg"/>
    <s v="KU_GS1"/>
    <s v="KU_GS"/>
    <s v="KU_GS"/>
    <s v="GS"/>
    <s v="GS1"/>
    <n v="0"/>
    <n v="0"/>
    <n v="0"/>
    <n v="4"/>
    <n v="68040862.330021903"/>
  </r>
  <r>
    <x v="19"/>
    <n v="2"/>
    <x v="0"/>
    <s v="GS1"/>
    <n v="66141919.607820101"/>
    <x v="0"/>
    <x v="1"/>
    <n v="2028"/>
    <n v="2"/>
    <n v="1"/>
    <s v="2022BP_Avg"/>
    <s v="KU_GS1"/>
    <s v="KU_GS"/>
    <s v="KU_GS"/>
    <s v="GS"/>
    <s v="GS1"/>
    <n v="0"/>
    <n v="0"/>
    <n v="0"/>
    <n v="4"/>
    <n v="66141919.607820101"/>
  </r>
  <r>
    <x v="19"/>
    <n v="3"/>
    <x v="0"/>
    <s v="GS1"/>
    <n v="57497699.800985701"/>
    <x v="0"/>
    <x v="1"/>
    <n v="2028"/>
    <n v="3"/>
    <n v="1"/>
    <s v="2022BP_Avg"/>
    <s v="KU_GS1"/>
    <s v="KU_GS"/>
    <s v="KU_GS"/>
    <s v="GS"/>
    <s v="GS1"/>
    <n v="0"/>
    <n v="0"/>
    <n v="0"/>
    <n v="4"/>
    <n v="57497699.800985701"/>
  </r>
  <r>
    <x v="19"/>
    <n v="4"/>
    <x v="0"/>
    <s v="GS1"/>
    <n v="49784573.990898602"/>
    <x v="0"/>
    <x v="1"/>
    <n v="2028"/>
    <n v="4"/>
    <n v="2"/>
    <s v="2022BP_Avg"/>
    <s v="KU_GS1"/>
    <s v="KU_GS"/>
    <s v="KU_GS"/>
    <s v="GS"/>
    <s v="GS1"/>
    <n v="0"/>
    <n v="0"/>
    <n v="0"/>
    <n v="4"/>
    <n v="49784573.990898602"/>
  </r>
  <r>
    <x v="19"/>
    <n v="5"/>
    <x v="0"/>
    <s v="GS1"/>
    <n v="44506834.220925197"/>
    <x v="0"/>
    <x v="1"/>
    <n v="2028"/>
    <n v="5"/>
    <n v="2"/>
    <s v="2022BP_Avg"/>
    <s v="KU_GS1"/>
    <s v="KU_GS"/>
    <s v="KU_GS"/>
    <s v="GS"/>
    <s v="GS1"/>
    <n v="0"/>
    <n v="0"/>
    <n v="0"/>
    <n v="4"/>
    <n v="44506834.220925197"/>
  </r>
  <r>
    <x v="19"/>
    <n v="6"/>
    <x v="0"/>
    <s v="GS1"/>
    <n v="53798257.857827403"/>
    <x v="0"/>
    <x v="1"/>
    <n v="2028"/>
    <n v="6"/>
    <n v="2"/>
    <s v="2022BP_Avg"/>
    <s v="KU_GS1"/>
    <s v="KU_GS"/>
    <s v="KU_GS"/>
    <s v="GS"/>
    <s v="GS1"/>
    <n v="0"/>
    <n v="0"/>
    <n v="0"/>
    <n v="4"/>
    <n v="53798257.857827403"/>
  </r>
  <r>
    <x v="19"/>
    <n v="7"/>
    <x v="0"/>
    <s v="GS1"/>
    <n v="61840941.014789902"/>
    <x v="0"/>
    <x v="1"/>
    <n v="2028"/>
    <n v="7"/>
    <n v="3"/>
    <s v="2022BP_Avg"/>
    <s v="KU_GS1"/>
    <s v="KU_GS"/>
    <s v="KU_GS"/>
    <s v="GS"/>
    <s v="GS1"/>
    <n v="0"/>
    <n v="0"/>
    <n v="0"/>
    <n v="4"/>
    <n v="61840941.014789902"/>
  </r>
  <r>
    <x v="19"/>
    <n v="8"/>
    <x v="0"/>
    <s v="GS1"/>
    <n v="60841356.848342799"/>
    <x v="0"/>
    <x v="1"/>
    <n v="2028"/>
    <n v="8"/>
    <n v="3"/>
    <s v="2022BP_Avg"/>
    <s v="KU_GS1"/>
    <s v="KU_GS"/>
    <s v="KU_GS"/>
    <s v="GS"/>
    <s v="GS1"/>
    <n v="0"/>
    <n v="0"/>
    <n v="0"/>
    <n v="4"/>
    <n v="60841356.848342799"/>
  </r>
  <r>
    <x v="19"/>
    <n v="9"/>
    <x v="0"/>
    <s v="GS1"/>
    <n v="59094750.357625298"/>
    <x v="0"/>
    <x v="1"/>
    <n v="2028"/>
    <n v="9"/>
    <n v="3"/>
    <s v="2022BP_Avg"/>
    <s v="KU_GS1"/>
    <s v="KU_GS"/>
    <s v="KU_GS"/>
    <s v="GS"/>
    <s v="GS1"/>
    <n v="0"/>
    <n v="0"/>
    <n v="0"/>
    <n v="4"/>
    <n v="59094750.357625298"/>
  </r>
  <r>
    <x v="19"/>
    <n v="10"/>
    <x v="0"/>
    <s v="GS1"/>
    <n v="46415552.196807504"/>
    <x v="0"/>
    <x v="1"/>
    <n v="2028"/>
    <n v="10"/>
    <n v="4"/>
    <s v="2022BP_Avg"/>
    <s v="KU_GS1"/>
    <s v="KU_GS"/>
    <s v="KU_GS"/>
    <s v="GS"/>
    <s v="GS1"/>
    <n v="0"/>
    <n v="0"/>
    <n v="0"/>
    <n v="4"/>
    <n v="46415552.196807504"/>
  </r>
  <r>
    <x v="19"/>
    <n v="11"/>
    <x v="0"/>
    <s v="GS1"/>
    <n v="45413873.155360296"/>
    <x v="0"/>
    <x v="1"/>
    <n v="2028"/>
    <n v="11"/>
    <n v="4"/>
    <s v="2022BP_Avg"/>
    <s v="KU_GS1"/>
    <s v="KU_GS"/>
    <s v="KU_GS"/>
    <s v="GS"/>
    <s v="GS1"/>
    <n v="0"/>
    <n v="0"/>
    <n v="0"/>
    <n v="4"/>
    <n v="45413873.155360296"/>
  </r>
  <r>
    <x v="19"/>
    <n v="12"/>
    <x v="0"/>
    <s v="GS1"/>
    <n v="58646540.428121798"/>
    <x v="0"/>
    <x v="1"/>
    <n v="2028"/>
    <n v="12"/>
    <n v="4"/>
    <s v="2022BP_Avg"/>
    <s v="KU_GS1"/>
    <s v="KU_GS"/>
    <s v="KU_GS"/>
    <s v="GS"/>
    <s v="GS1"/>
    <n v="0"/>
    <n v="0"/>
    <n v="0"/>
    <n v="4"/>
    <n v="58646540.428121798"/>
  </r>
  <r>
    <x v="20"/>
    <n v="1"/>
    <x v="0"/>
    <s v="GS1"/>
    <n v="67454425.925982997"/>
    <x v="0"/>
    <x v="1"/>
    <n v="2029"/>
    <n v="1"/>
    <n v="1"/>
    <s v="2022BP_Avg"/>
    <s v="KU_GS1"/>
    <s v="KU_GS"/>
    <s v="KU_GS"/>
    <s v="GS"/>
    <s v="GS1"/>
    <n v="0"/>
    <n v="0"/>
    <n v="0"/>
    <n v="4"/>
    <n v="67454425.925982997"/>
  </r>
  <r>
    <x v="20"/>
    <n v="2"/>
    <x v="0"/>
    <s v="GS1"/>
    <n v="65346793.284249499"/>
    <x v="0"/>
    <x v="1"/>
    <n v="2029"/>
    <n v="2"/>
    <n v="1"/>
    <s v="2022BP_Avg"/>
    <s v="KU_GS1"/>
    <s v="KU_GS"/>
    <s v="KU_GS"/>
    <s v="GS"/>
    <s v="GS1"/>
    <n v="0"/>
    <n v="0"/>
    <n v="0"/>
    <n v="4"/>
    <n v="65346793.284249499"/>
  </r>
  <r>
    <x v="20"/>
    <n v="3"/>
    <x v="0"/>
    <s v="GS1"/>
    <n v="55268463.844280899"/>
    <x v="0"/>
    <x v="1"/>
    <n v="2029"/>
    <n v="3"/>
    <n v="1"/>
    <s v="2022BP_Avg"/>
    <s v="KU_GS1"/>
    <s v="KU_GS"/>
    <s v="KU_GS"/>
    <s v="GS"/>
    <s v="GS1"/>
    <n v="0"/>
    <n v="0"/>
    <n v="0"/>
    <n v="4"/>
    <n v="55268463.844280899"/>
  </r>
  <r>
    <x v="20"/>
    <n v="4"/>
    <x v="0"/>
    <s v="GS1"/>
    <n v="49175953.925395302"/>
    <x v="0"/>
    <x v="1"/>
    <n v="2029"/>
    <n v="4"/>
    <n v="2"/>
    <s v="2022BP_Avg"/>
    <s v="KU_GS1"/>
    <s v="KU_GS"/>
    <s v="KU_GS"/>
    <s v="GS"/>
    <s v="GS1"/>
    <n v="0"/>
    <n v="0"/>
    <n v="0"/>
    <n v="4"/>
    <n v="49175953.925395302"/>
  </r>
  <r>
    <x v="20"/>
    <n v="5"/>
    <x v="0"/>
    <s v="GS1"/>
    <n v="44053023.421731599"/>
    <x v="0"/>
    <x v="1"/>
    <n v="2029"/>
    <n v="5"/>
    <n v="2"/>
    <s v="2022BP_Avg"/>
    <s v="KU_GS1"/>
    <s v="KU_GS"/>
    <s v="KU_GS"/>
    <s v="GS"/>
    <s v="GS1"/>
    <n v="0"/>
    <n v="0"/>
    <n v="0"/>
    <n v="4"/>
    <n v="44053023.421731599"/>
  </r>
  <r>
    <x v="20"/>
    <n v="6"/>
    <x v="0"/>
    <s v="GS1"/>
    <n v="53419224.559656397"/>
    <x v="0"/>
    <x v="1"/>
    <n v="2029"/>
    <n v="6"/>
    <n v="2"/>
    <s v="2022BP_Avg"/>
    <s v="KU_GS1"/>
    <s v="KU_GS"/>
    <s v="KU_GS"/>
    <s v="GS"/>
    <s v="GS1"/>
    <n v="0"/>
    <n v="0"/>
    <n v="0"/>
    <n v="4"/>
    <n v="53419224.559656397"/>
  </r>
  <r>
    <x v="20"/>
    <n v="7"/>
    <x v="0"/>
    <s v="GS1"/>
    <n v="61497652.461135298"/>
    <x v="0"/>
    <x v="1"/>
    <n v="2029"/>
    <n v="7"/>
    <n v="3"/>
    <s v="2022BP_Avg"/>
    <s v="KU_GS1"/>
    <s v="KU_GS"/>
    <s v="KU_GS"/>
    <s v="GS"/>
    <s v="GS1"/>
    <n v="0"/>
    <n v="0"/>
    <n v="0"/>
    <n v="4"/>
    <n v="61497652.461135298"/>
  </r>
  <r>
    <x v="20"/>
    <n v="8"/>
    <x v="0"/>
    <s v="GS1"/>
    <n v="60513489.446882598"/>
    <x v="0"/>
    <x v="1"/>
    <n v="2029"/>
    <n v="8"/>
    <n v="3"/>
    <s v="2022BP_Avg"/>
    <s v="KU_GS1"/>
    <s v="KU_GS"/>
    <s v="KU_GS"/>
    <s v="GS"/>
    <s v="GS1"/>
    <n v="0"/>
    <n v="0"/>
    <n v="0"/>
    <n v="4"/>
    <n v="60513489.446882598"/>
  </r>
  <r>
    <x v="20"/>
    <n v="9"/>
    <x v="0"/>
    <s v="GS1"/>
    <n v="58736247.623714298"/>
    <x v="0"/>
    <x v="1"/>
    <n v="2029"/>
    <n v="9"/>
    <n v="3"/>
    <s v="2022BP_Avg"/>
    <s v="KU_GS1"/>
    <s v="KU_GS"/>
    <s v="KU_GS"/>
    <s v="GS"/>
    <s v="GS1"/>
    <n v="0"/>
    <n v="0"/>
    <n v="0"/>
    <n v="4"/>
    <n v="58736247.623714298"/>
  </r>
  <r>
    <x v="20"/>
    <n v="10"/>
    <x v="0"/>
    <s v="GS1"/>
    <n v="45862321.261127703"/>
    <x v="0"/>
    <x v="1"/>
    <n v="2029"/>
    <n v="10"/>
    <n v="4"/>
    <s v="2022BP_Avg"/>
    <s v="KU_GS1"/>
    <s v="KU_GS"/>
    <s v="KU_GS"/>
    <s v="GS"/>
    <s v="GS1"/>
    <n v="0"/>
    <n v="0"/>
    <n v="0"/>
    <n v="4"/>
    <n v="45862321.261127703"/>
  </r>
  <r>
    <x v="20"/>
    <n v="11"/>
    <x v="0"/>
    <s v="GS1"/>
    <n v="44958989.567020103"/>
    <x v="0"/>
    <x v="1"/>
    <n v="2029"/>
    <n v="11"/>
    <n v="4"/>
    <s v="2022BP_Avg"/>
    <s v="KU_GS1"/>
    <s v="KU_GS"/>
    <s v="KU_GS"/>
    <s v="GS"/>
    <s v="GS1"/>
    <n v="0"/>
    <n v="0"/>
    <n v="0"/>
    <n v="4"/>
    <n v="44958989.567020103"/>
  </r>
  <r>
    <x v="20"/>
    <n v="12"/>
    <x v="0"/>
    <s v="GS1"/>
    <n v="58078135.322351098"/>
    <x v="0"/>
    <x v="1"/>
    <n v="2029"/>
    <n v="12"/>
    <n v="4"/>
    <s v="2022BP_Avg"/>
    <s v="KU_GS1"/>
    <s v="KU_GS"/>
    <s v="KU_GS"/>
    <s v="GS"/>
    <s v="GS1"/>
    <n v="0"/>
    <n v="0"/>
    <n v="0"/>
    <n v="4"/>
    <n v="58078135.322351098"/>
  </r>
  <r>
    <x v="21"/>
    <n v="1"/>
    <x v="0"/>
    <s v="GS1"/>
    <n v="66785635.5247861"/>
    <x v="0"/>
    <x v="1"/>
    <n v="2030"/>
    <n v="1"/>
    <n v="1"/>
    <s v="2022BP_Avg"/>
    <s v="KU_GS1"/>
    <s v="KU_GS"/>
    <s v="KU_GS"/>
    <s v="GS"/>
    <s v="GS1"/>
    <n v="0"/>
    <n v="0"/>
    <n v="0"/>
    <n v="4"/>
    <n v="66785635.5247861"/>
  </r>
  <r>
    <x v="21"/>
    <n v="2"/>
    <x v="0"/>
    <s v="GS1"/>
    <n v="64669984.442942902"/>
    <x v="0"/>
    <x v="1"/>
    <n v="2030"/>
    <n v="2"/>
    <n v="1"/>
    <s v="2022BP_Avg"/>
    <s v="KU_GS1"/>
    <s v="KU_GS"/>
    <s v="KU_GS"/>
    <s v="GS"/>
    <s v="GS1"/>
    <n v="0"/>
    <n v="0"/>
    <n v="0"/>
    <n v="4"/>
    <n v="64669984.442942902"/>
  </r>
  <r>
    <x v="21"/>
    <n v="3"/>
    <x v="0"/>
    <s v="GS1"/>
    <n v="54625841.305517599"/>
    <x v="0"/>
    <x v="1"/>
    <n v="2030"/>
    <n v="3"/>
    <n v="1"/>
    <s v="2022BP_Avg"/>
    <s v="KU_GS1"/>
    <s v="KU_GS"/>
    <s v="KU_GS"/>
    <s v="GS"/>
    <s v="GS1"/>
    <n v="0"/>
    <n v="0"/>
    <n v="0"/>
    <n v="4"/>
    <n v="54625841.305517599"/>
  </r>
  <r>
    <x v="21"/>
    <n v="4"/>
    <x v="0"/>
    <s v="GS1"/>
    <n v="48470587.931015499"/>
    <x v="0"/>
    <x v="1"/>
    <n v="2030"/>
    <n v="4"/>
    <n v="2"/>
    <s v="2022BP_Avg"/>
    <s v="KU_GS1"/>
    <s v="KU_GS"/>
    <s v="KU_GS"/>
    <s v="GS"/>
    <s v="GS1"/>
    <n v="0"/>
    <n v="0"/>
    <n v="0"/>
    <n v="4"/>
    <n v="48470587.931015499"/>
  </r>
  <r>
    <x v="21"/>
    <n v="5"/>
    <x v="0"/>
    <s v="GS1"/>
    <n v="43510082.363176398"/>
    <x v="0"/>
    <x v="1"/>
    <n v="2030"/>
    <n v="5"/>
    <n v="2"/>
    <s v="2022BP_Avg"/>
    <s v="KU_GS1"/>
    <s v="KU_GS"/>
    <s v="KU_GS"/>
    <s v="GS"/>
    <s v="GS1"/>
    <n v="0"/>
    <n v="0"/>
    <n v="0"/>
    <n v="4"/>
    <n v="43510082.363176398"/>
  </r>
  <r>
    <x v="21"/>
    <n v="6"/>
    <x v="0"/>
    <s v="GS1"/>
    <n v="52942375.013445102"/>
    <x v="0"/>
    <x v="1"/>
    <n v="2030"/>
    <n v="6"/>
    <n v="2"/>
    <s v="2022BP_Avg"/>
    <s v="KU_GS1"/>
    <s v="KU_GS"/>
    <s v="KU_GS"/>
    <s v="GS"/>
    <s v="GS1"/>
    <n v="0"/>
    <n v="0"/>
    <n v="0"/>
    <n v="4"/>
    <n v="52942375.013445102"/>
  </r>
  <r>
    <x v="21"/>
    <n v="7"/>
    <x v="0"/>
    <s v="GS1"/>
    <n v="61071851.073329002"/>
    <x v="0"/>
    <x v="1"/>
    <n v="2030"/>
    <n v="7"/>
    <n v="3"/>
    <s v="2022BP_Avg"/>
    <s v="KU_GS1"/>
    <s v="KU_GS"/>
    <s v="KU_GS"/>
    <s v="GS"/>
    <s v="GS1"/>
    <n v="0"/>
    <n v="0"/>
    <n v="0"/>
    <n v="4"/>
    <n v="61071851.073329002"/>
  </r>
  <r>
    <x v="21"/>
    <n v="8"/>
    <x v="0"/>
    <s v="GS1"/>
    <n v="60117852.492020898"/>
    <x v="0"/>
    <x v="1"/>
    <n v="2030"/>
    <n v="8"/>
    <n v="3"/>
    <s v="2022BP_Avg"/>
    <s v="KU_GS1"/>
    <s v="KU_GS"/>
    <s v="KU_GS"/>
    <s v="GS"/>
    <s v="GS1"/>
    <n v="0"/>
    <n v="0"/>
    <n v="0"/>
    <n v="4"/>
    <n v="60117852.492020898"/>
  </r>
  <r>
    <x v="21"/>
    <n v="9"/>
    <x v="0"/>
    <s v="GS1"/>
    <n v="58299754.223148003"/>
    <x v="0"/>
    <x v="1"/>
    <n v="2030"/>
    <n v="9"/>
    <n v="3"/>
    <s v="2022BP_Avg"/>
    <s v="KU_GS1"/>
    <s v="KU_GS"/>
    <s v="KU_GS"/>
    <s v="GS"/>
    <s v="GS1"/>
    <n v="0"/>
    <n v="0"/>
    <n v="0"/>
    <n v="4"/>
    <n v="58299754.223148003"/>
  </r>
  <r>
    <x v="21"/>
    <n v="10"/>
    <x v="0"/>
    <s v="GS1"/>
    <n v="45208437.231329501"/>
    <x v="0"/>
    <x v="1"/>
    <n v="2030"/>
    <n v="10"/>
    <n v="4"/>
    <s v="2022BP_Avg"/>
    <s v="KU_GS1"/>
    <s v="KU_GS"/>
    <s v="KU_GS"/>
    <s v="GS"/>
    <s v="GS1"/>
    <n v="0"/>
    <n v="0"/>
    <n v="0"/>
    <n v="4"/>
    <n v="45208437.231329501"/>
  </r>
  <r>
    <x v="21"/>
    <n v="11"/>
    <x v="0"/>
    <s v="GS1"/>
    <n v="44403479.383346699"/>
    <x v="0"/>
    <x v="1"/>
    <n v="2030"/>
    <n v="11"/>
    <n v="4"/>
    <s v="2022BP_Avg"/>
    <s v="KU_GS1"/>
    <s v="KU_GS"/>
    <s v="KU_GS"/>
    <s v="GS"/>
    <s v="GS1"/>
    <n v="0"/>
    <n v="0"/>
    <n v="0"/>
    <n v="4"/>
    <n v="44403479.383346699"/>
  </r>
  <r>
    <x v="21"/>
    <n v="12"/>
    <x v="0"/>
    <s v="GS1"/>
    <n v="57411469.9069971"/>
    <x v="0"/>
    <x v="1"/>
    <n v="2030"/>
    <n v="12"/>
    <n v="4"/>
    <s v="2022BP_Avg"/>
    <s v="KU_GS1"/>
    <s v="KU_GS"/>
    <s v="KU_GS"/>
    <s v="GS"/>
    <s v="GS1"/>
    <n v="0"/>
    <n v="0"/>
    <n v="0"/>
    <n v="4"/>
    <n v="57411469.9069971"/>
  </r>
  <r>
    <x v="22"/>
    <n v="1"/>
    <x v="0"/>
    <s v="GS1"/>
    <n v="66256120.175605103"/>
    <x v="0"/>
    <x v="1"/>
    <n v="2031"/>
    <n v="1"/>
    <n v="1"/>
    <s v="2022BP_Avg"/>
    <s v="KU_GS1"/>
    <s v="KU_GS"/>
    <s v="KU_GS"/>
    <s v="GS"/>
    <s v="GS1"/>
    <n v="0"/>
    <n v="0"/>
    <n v="0"/>
    <n v="4"/>
    <n v="66256120.175605103"/>
  </r>
  <r>
    <x v="22"/>
    <n v="2"/>
    <x v="0"/>
    <s v="GS1"/>
    <n v="64168629.237584502"/>
    <x v="0"/>
    <x v="1"/>
    <n v="2031"/>
    <n v="2"/>
    <n v="1"/>
    <s v="2022BP_Avg"/>
    <s v="KU_GS1"/>
    <s v="KU_GS"/>
    <s v="KU_GS"/>
    <s v="GS"/>
    <s v="GS1"/>
    <n v="0"/>
    <n v="0"/>
    <n v="0"/>
    <n v="4"/>
    <n v="64168629.237584502"/>
  </r>
  <r>
    <x v="22"/>
    <n v="3"/>
    <x v="0"/>
    <s v="GS1"/>
    <n v="54225308.797169298"/>
    <x v="0"/>
    <x v="1"/>
    <n v="2031"/>
    <n v="3"/>
    <n v="1"/>
    <s v="2022BP_Avg"/>
    <s v="KU_GS1"/>
    <s v="KU_GS"/>
    <s v="KU_GS"/>
    <s v="GS"/>
    <s v="GS1"/>
    <n v="0"/>
    <n v="0"/>
    <n v="0"/>
    <n v="4"/>
    <n v="54225308.797169298"/>
  </r>
  <r>
    <x v="22"/>
    <n v="4"/>
    <x v="0"/>
    <s v="GS1"/>
    <n v="48151419.304226302"/>
    <x v="0"/>
    <x v="1"/>
    <n v="2031"/>
    <n v="4"/>
    <n v="2"/>
    <s v="2022BP_Avg"/>
    <s v="KU_GS1"/>
    <s v="KU_GS"/>
    <s v="KU_GS"/>
    <s v="GS"/>
    <s v="GS1"/>
    <n v="0"/>
    <n v="0"/>
    <n v="0"/>
    <n v="4"/>
    <n v="48151419.304226302"/>
  </r>
  <r>
    <x v="22"/>
    <n v="5"/>
    <x v="0"/>
    <s v="GS1"/>
    <n v="43267689.442031197"/>
    <x v="0"/>
    <x v="1"/>
    <n v="2031"/>
    <n v="5"/>
    <n v="2"/>
    <s v="2022BP_Avg"/>
    <s v="KU_GS1"/>
    <s v="KU_GS"/>
    <s v="KU_GS"/>
    <s v="GS"/>
    <s v="GS1"/>
    <n v="0"/>
    <n v="0"/>
    <n v="0"/>
    <n v="4"/>
    <n v="43267689.442031197"/>
  </r>
  <r>
    <x v="22"/>
    <n v="6"/>
    <x v="0"/>
    <s v="GS1"/>
    <n v="52689331.671651699"/>
    <x v="0"/>
    <x v="1"/>
    <n v="2031"/>
    <n v="6"/>
    <n v="2"/>
    <s v="2022BP_Avg"/>
    <s v="KU_GS1"/>
    <s v="KU_GS"/>
    <s v="KU_GS"/>
    <s v="GS"/>
    <s v="GS1"/>
    <n v="0"/>
    <n v="0"/>
    <n v="0"/>
    <n v="4"/>
    <n v="52689331.671651699"/>
  </r>
  <r>
    <x v="22"/>
    <n v="7"/>
    <x v="0"/>
    <s v="GS1"/>
    <n v="60831524.4781271"/>
    <x v="0"/>
    <x v="1"/>
    <n v="2031"/>
    <n v="7"/>
    <n v="3"/>
    <s v="2022BP_Avg"/>
    <s v="KU_GS1"/>
    <s v="KU_GS"/>
    <s v="KU_GS"/>
    <s v="GS"/>
    <s v="GS1"/>
    <n v="0"/>
    <n v="0"/>
    <n v="0"/>
    <n v="4"/>
    <n v="60831524.4781271"/>
  </r>
  <r>
    <x v="22"/>
    <n v="8"/>
    <x v="0"/>
    <s v="GS1"/>
    <n v="59884005.075628899"/>
    <x v="0"/>
    <x v="1"/>
    <n v="2031"/>
    <n v="8"/>
    <n v="3"/>
    <s v="2022BP_Avg"/>
    <s v="KU_GS1"/>
    <s v="KU_GS"/>
    <s v="KU_GS"/>
    <s v="GS"/>
    <s v="GS1"/>
    <n v="0"/>
    <n v="0"/>
    <n v="0"/>
    <n v="4"/>
    <n v="59884005.075628899"/>
  </r>
  <r>
    <x v="22"/>
    <n v="9"/>
    <x v="0"/>
    <s v="GS1"/>
    <n v="58042906.255695701"/>
    <x v="0"/>
    <x v="1"/>
    <n v="2031"/>
    <n v="9"/>
    <n v="3"/>
    <s v="2022BP_Avg"/>
    <s v="KU_GS1"/>
    <s v="KU_GS"/>
    <s v="KU_GS"/>
    <s v="GS"/>
    <s v="GS1"/>
    <n v="0"/>
    <n v="0"/>
    <n v="0"/>
    <n v="4"/>
    <n v="58042906.255695701"/>
  </r>
  <r>
    <x v="22"/>
    <n v="10"/>
    <x v="0"/>
    <s v="GS1"/>
    <n v="44995326.521095797"/>
    <x v="0"/>
    <x v="1"/>
    <n v="2031"/>
    <n v="10"/>
    <n v="4"/>
    <s v="2022BP_Avg"/>
    <s v="KU_GS1"/>
    <s v="KU_GS"/>
    <s v="KU_GS"/>
    <s v="GS"/>
    <s v="GS1"/>
    <n v="0"/>
    <n v="0"/>
    <n v="0"/>
    <n v="4"/>
    <n v="44995326.521095797"/>
  </r>
  <r>
    <x v="22"/>
    <n v="11"/>
    <x v="0"/>
    <s v="GS1"/>
    <n v="44116213.428578399"/>
    <x v="0"/>
    <x v="1"/>
    <n v="2031"/>
    <n v="11"/>
    <n v="4"/>
    <s v="2022BP_Avg"/>
    <s v="KU_GS1"/>
    <s v="KU_GS"/>
    <s v="KU_GS"/>
    <s v="GS"/>
    <s v="GS1"/>
    <n v="0"/>
    <n v="0"/>
    <n v="0"/>
    <n v="4"/>
    <n v="44116213.428578399"/>
  </r>
  <r>
    <x v="22"/>
    <n v="12"/>
    <x v="0"/>
    <s v="GS1"/>
    <n v="56994109.939356603"/>
    <x v="0"/>
    <x v="1"/>
    <n v="2031"/>
    <n v="12"/>
    <n v="4"/>
    <s v="2022BP_Avg"/>
    <s v="KU_GS1"/>
    <s v="KU_GS"/>
    <s v="KU_GS"/>
    <s v="GS"/>
    <s v="GS1"/>
    <n v="0"/>
    <n v="0"/>
    <n v="0"/>
    <n v="4"/>
    <n v="56994109.939356603"/>
  </r>
  <r>
    <x v="23"/>
    <n v="1"/>
    <x v="0"/>
    <s v="GS1"/>
    <n v="65788230.389396399"/>
    <x v="0"/>
    <x v="1"/>
    <n v="2032"/>
    <n v="1"/>
    <n v="1"/>
    <s v="2022BP_Avg"/>
    <s v="KU_GS1"/>
    <s v="KU_GS"/>
    <s v="KU_GS"/>
    <s v="GS"/>
    <s v="GS1"/>
    <n v="0"/>
    <n v="0"/>
    <n v="0"/>
    <n v="4"/>
    <n v="65788230.389396399"/>
  </r>
  <r>
    <x v="23"/>
    <n v="2"/>
    <x v="0"/>
    <s v="GS1"/>
    <n v="63910080.146055199"/>
    <x v="0"/>
    <x v="1"/>
    <n v="2032"/>
    <n v="2"/>
    <n v="1"/>
    <s v="2022BP_Avg"/>
    <s v="KU_GS1"/>
    <s v="KU_GS"/>
    <s v="KU_GS"/>
    <s v="GS"/>
    <s v="GS1"/>
    <n v="0"/>
    <n v="0"/>
    <n v="0"/>
    <n v="4"/>
    <n v="63910080.146055199"/>
  </r>
  <r>
    <x v="23"/>
    <n v="3"/>
    <x v="0"/>
    <s v="GS1"/>
    <n v="55513927.446204796"/>
    <x v="0"/>
    <x v="1"/>
    <n v="2032"/>
    <n v="3"/>
    <n v="1"/>
    <s v="2022BP_Avg"/>
    <s v="KU_GS1"/>
    <s v="KU_GS"/>
    <s v="KU_GS"/>
    <s v="GS"/>
    <s v="GS1"/>
    <n v="0"/>
    <n v="0"/>
    <n v="0"/>
    <n v="4"/>
    <n v="55513927.446204796"/>
  </r>
  <r>
    <x v="23"/>
    <n v="4"/>
    <x v="0"/>
    <s v="GS1"/>
    <n v="47915171.185022399"/>
    <x v="0"/>
    <x v="1"/>
    <n v="2032"/>
    <n v="4"/>
    <n v="2"/>
    <s v="2022BP_Avg"/>
    <s v="KU_GS1"/>
    <s v="KU_GS"/>
    <s v="KU_GS"/>
    <s v="GS"/>
    <s v="GS1"/>
    <n v="0"/>
    <n v="0"/>
    <n v="0"/>
    <n v="4"/>
    <n v="47915171.185022399"/>
  </r>
  <r>
    <x v="23"/>
    <n v="5"/>
    <x v="0"/>
    <s v="GS1"/>
    <n v="43075569.201885"/>
    <x v="0"/>
    <x v="1"/>
    <n v="2032"/>
    <n v="5"/>
    <n v="2"/>
    <s v="2022BP_Avg"/>
    <s v="KU_GS1"/>
    <s v="KU_GS"/>
    <s v="KU_GS"/>
    <s v="GS"/>
    <s v="GS1"/>
    <n v="0"/>
    <n v="0"/>
    <n v="0"/>
    <n v="4"/>
    <n v="43075569.201885"/>
  </r>
  <r>
    <x v="23"/>
    <n v="6"/>
    <x v="0"/>
    <s v="GS1"/>
    <n v="52487171.4720973"/>
    <x v="0"/>
    <x v="1"/>
    <n v="2032"/>
    <n v="6"/>
    <n v="2"/>
    <s v="2022BP_Avg"/>
    <s v="KU_GS1"/>
    <s v="KU_GS"/>
    <s v="KU_GS"/>
    <s v="GS"/>
    <s v="GS1"/>
    <n v="0"/>
    <n v="0"/>
    <n v="0"/>
    <n v="4"/>
    <n v="52487171.4720973"/>
  </r>
  <r>
    <x v="23"/>
    <n v="7"/>
    <x v="0"/>
    <s v="GS1"/>
    <n v="60638058.320806503"/>
    <x v="0"/>
    <x v="1"/>
    <n v="2032"/>
    <n v="7"/>
    <n v="3"/>
    <s v="2022BP_Avg"/>
    <s v="KU_GS1"/>
    <s v="KU_GS"/>
    <s v="KU_GS"/>
    <s v="GS"/>
    <s v="GS1"/>
    <n v="0"/>
    <n v="0"/>
    <n v="0"/>
    <n v="4"/>
    <n v="60638058.320806503"/>
  </r>
  <r>
    <x v="23"/>
    <n v="8"/>
    <x v="0"/>
    <s v="GS1"/>
    <n v="59683922.202817"/>
    <x v="0"/>
    <x v="1"/>
    <n v="2032"/>
    <n v="8"/>
    <n v="3"/>
    <s v="2022BP_Avg"/>
    <s v="KU_GS1"/>
    <s v="KU_GS"/>
    <s v="KU_GS"/>
    <s v="GS"/>
    <s v="GS1"/>
    <n v="0"/>
    <n v="0"/>
    <n v="0"/>
    <n v="4"/>
    <n v="59683922.202817"/>
  </r>
  <r>
    <x v="23"/>
    <n v="9"/>
    <x v="0"/>
    <s v="GS1"/>
    <n v="57840775.636691302"/>
    <x v="0"/>
    <x v="1"/>
    <n v="2032"/>
    <n v="9"/>
    <n v="3"/>
    <s v="2022BP_Avg"/>
    <s v="KU_GS1"/>
    <s v="KU_GS"/>
    <s v="KU_GS"/>
    <s v="GS"/>
    <s v="GS1"/>
    <n v="0"/>
    <n v="0"/>
    <n v="0"/>
    <n v="4"/>
    <n v="57840775.636691302"/>
  </r>
  <r>
    <x v="23"/>
    <n v="10"/>
    <x v="0"/>
    <s v="GS1"/>
    <n v="44805528.375376299"/>
    <x v="0"/>
    <x v="1"/>
    <n v="2032"/>
    <n v="10"/>
    <n v="4"/>
    <s v="2022BP_Avg"/>
    <s v="KU_GS1"/>
    <s v="KU_GS"/>
    <s v="KU_GS"/>
    <s v="GS"/>
    <s v="GS1"/>
    <n v="0"/>
    <n v="0"/>
    <n v="0"/>
    <n v="4"/>
    <n v="44805528.375376299"/>
  </r>
  <r>
    <x v="23"/>
    <n v="11"/>
    <x v="0"/>
    <s v="GS1"/>
    <n v="43853947.755042598"/>
    <x v="0"/>
    <x v="1"/>
    <n v="2032"/>
    <n v="11"/>
    <n v="4"/>
    <s v="2022BP_Avg"/>
    <s v="KU_GS1"/>
    <s v="KU_GS"/>
    <s v="KU_GS"/>
    <s v="GS"/>
    <s v="GS1"/>
    <n v="0"/>
    <n v="0"/>
    <n v="0"/>
    <n v="4"/>
    <n v="43853947.755042598"/>
  </r>
  <r>
    <x v="23"/>
    <n v="12"/>
    <x v="0"/>
    <s v="GS1"/>
    <n v="56602498.410966501"/>
    <x v="0"/>
    <x v="1"/>
    <n v="2032"/>
    <n v="12"/>
    <n v="4"/>
    <s v="2022BP_Avg"/>
    <s v="KU_GS1"/>
    <s v="KU_GS"/>
    <s v="KU_GS"/>
    <s v="GS"/>
    <s v="GS1"/>
    <n v="0"/>
    <n v="0"/>
    <n v="0"/>
    <n v="4"/>
    <n v="56602498.410966501"/>
  </r>
  <r>
    <x v="24"/>
    <n v="1"/>
    <x v="0"/>
    <s v="GS1"/>
    <n v="65359071.352691397"/>
    <x v="0"/>
    <x v="1"/>
    <n v="2033"/>
    <n v="1"/>
    <n v="1"/>
    <s v="2022BP_Avg"/>
    <s v="KU_GS1"/>
    <s v="KU_GS"/>
    <s v="KU_GS"/>
    <s v="GS"/>
    <s v="GS1"/>
    <n v="0"/>
    <n v="0"/>
    <n v="0"/>
    <n v="4"/>
    <n v="65359071.352691397"/>
  </r>
  <r>
    <x v="24"/>
    <n v="2"/>
    <x v="0"/>
    <s v="GS1"/>
    <n v="63315961.154690102"/>
    <x v="0"/>
    <x v="1"/>
    <n v="2033"/>
    <n v="2"/>
    <n v="1"/>
    <s v="2022BP_Avg"/>
    <s v="KU_GS1"/>
    <s v="KU_GS"/>
    <s v="KU_GS"/>
    <s v="GS"/>
    <s v="GS1"/>
    <n v="0"/>
    <n v="0"/>
    <n v="0"/>
    <n v="4"/>
    <n v="63315961.154690102"/>
  </r>
  <r>
    <x v="24"/>
    <n v="3"/>
    <x v="0"/>
    <s v="GS1"/>
    <n v="53578565.573361903"/>
    <x v="0"/>
    <x v="1"/>
    <n v="2033"/>
    <n v="3"/>
    <n v="1"/>
    <s v="2022BP_Avg"/>
    <s v="KU_GS1"/>
    <s v="KU_GS"/>
    <s v="KU_GS"/>
    <s v="GS"/>
    <s v="GS1"/>
    <n v="0"/>
    <n v="0"/>
    <n v="0"/>
    <n v="4"/>
    <n v="53578565.573361903"/>
  </r>
  <r>
    <x v="24"/>
    <n v="4"/>
    <x v="0"/>
    <s v="GS1"/>
    <n v="47687434.448591404"/>
    <x v="0"/>
    <x v="1"/>
    <n v="2033"/>
    <n v="4"/>
    <n v="2"/>
    <s v="2022BP_Avg"/>
    <s v="KU_GS1"/>
    <s v="KU_GS"/>
    <s v="KU_GS"/>
    <s v="GS"/>
    <s v="GS1"/>
    <n v="0"/>
    <n v="0"/>
    <n v="0"/>
    <n v="4"/>
    <n v="47687434.448591404"/>
  </r>
  <r>
    <x v="24"/>
    <n v="5"/>
    <x v="0"/>
    <s v="GS1"/>
    <n v="42885921.430825502"/>
    <x v="0"/>
    <x v="1"/>
    <n v="2033"/>
    <n v="5"/>
    <n v="2"/>
    <s v="2022BP_Avg"/>
    <s v="KU_GS1"/>
    <s v="KU_GS"/>
    <s v="KU_GS"/>
    <s v="GS"/>
    <s v="GS1"/>
    <n v="0"/>
    <n v="0"/>
    <n v="0"/>
    <n v="4"/>
    <n v="42885921.430825502"/>
  </r>
  <r>
    <x v="24"/>
    <n v="6"/>
    <x v="0"/>
    <s v="GS1"/>
    <n v="52332558.9270906"/>
    <x v="0"/>
    <x v="1"/>
    <n v="2033"/>
    <n v="6"/>
    <n v="2"/>
    <s v="2022BP_Avg"/>
    <s v="KU_GS1"/>
    <s v="KU_GS"/>
    <s v="KU_GS"/>
    <s v="GS"/>
    <s v="GS1"/>
    <n v="0"/>
    <n v="0"/>
    <n v="0"/>
    <n v="4"/>
    <n v="52332558.9270906"/>
  </r>
  <r>
    <x v="24"/>
    <n v="7"/>
    <x v="0"/>
    <s v="GS1"/>
    <n v="60472230.129117198"/>
    <x v="0"/>
    <x v="1"/>
    <n v="2033"/>
    <n v="7"/>
    <n v="3"/>
    <s v="2022BP_Avg"/>
    <s v="KU_GS1"/>
    <s v="KU_GS"/>
    <s v="KU_GS"/>
    <s v="GS"/>
    <s v="GS1"/>
    <n v="0"/>
    <n v="0"/>
    <n v="0"/>
    <n v="4"/>
    <n v="60472230.129117198"/>
  </r>
  <r>
    <x v="24"/>
    <n v="8"/>
    <x v="0"/>
    <s v="GS1"/>
    <n v="59519297.7083937"/>
    <x v="0"/>
    <x v="1"/>
    <n v="2033"/>
    <n v="8"/>
    <n v="3"/>
    <s v="2022BP_Avg"/>
    <s v="KU_GS1"/>
    <s v="KU_GS"/>
    <s v="KU_GS"/>
    <s v="GS"/>
    <s v="GS1"/>
    <n v="0"/>
    <n v="0"/>
    <n v="0"/>
    <n v="4"/>
    <n v="59519297.7083937"/>
  </r>
  <r>
    <x v="24"/>
    <n v="9"/>
    <x v="0"/>
    <s v="GS1"/>
    <n v="57685348.235517599"/>
    <x v="0"/>
    <x v="1"/>
    <n v="2033"/>
    <n v="9"/>
    <n v="3"/>
    <s v="2022BP_Avg"/>
    <s v="KU_GS1"/>
    <s v="KU_GS"/>
    <s v="KU_GS"/>
    <s v="GS"/>
    <s v="GS1"/>
    <n v="0"/>
    <n v="0"/>
    <n v="0"/>
    <n v="4"/>
    <n v="57685348.235517599"/>
  </r>
  <r>
    <x v="24"/>
    <n v="10"/>
    <x v="0"/>
    <s v="GS1"/>
    <n v="44651511.263127103"/>
    <x v="0"/>
    <x v="1"/>
    <n v="2033"/>
    <n v="10"/>
    <n v="4"/>
    <s v="2022BP_Avg"/>
    <s v="KU_GS1"/>
    <s v="KU_GS"/>
    <s v="KU_GS"/>
    <s v="GS"/>
    <s v="GS1"/>
    <n v="0"/>
    <n v="0"/>
    <n v="0"/>
    <n v="4"/>
    <n v="44651511.263127103"/>
  </r>
  <r>
    <x v="24"/>
    <n v="11"/>
    <x v="0"/>
    <s v="GS1"/>
    <n v="43637216.376889899"/>
    <x v="0"/>
    <x v="1"/>
    <n v="2033"/>
    <n v="11"/>
    <n v="4"/>
    <s v="2022BP_Avg"/>
    <s v="KU_GS1"/>
    <s v="KU_GS"/>
    <s v="KU_GS"/>
    <s v="GS"/>
    <s v="GS1"/>
    <n v="0"/>
    <n v="0"/>
    <n v="0"/>
    <n v="4"/>
    <n v="43637216.376889899"/>
  </r>
  <r>
    <x v="24"/>
    <n v="12"/>
    <x v="0"/>
    <s v="GS1"/>
    <n v="56258137.966781303"/>
    <x v="0"/>
    <x v="1"/>
    <n v="2033"/>
    <n v="12"/>
    <n v="4"/>
    <s v="2022BP_Avg"/>
    <s v="KU_GS1"/>
    <s v="KU_GS"/>
    <s v="KU_GS"/>
    <s v="GS"/>
    <s v="GS1"/>
    <n v="0"/>
    <n v="0"/>
    <n v="0"/>
    <n v="4"/>
    <n v="56258137.966781303"/>
  </r>
  <r>
    <x v="25"/>
    <n v="1"/>
    <x v="0"/>
    <s v="GS1"/>
    <n v="64973906.874808498"/>
    <x v="0"/>
    <x v="1"/>
    <n v="2034"/>
    <n v="1"/>
    <n v="1"/>
    <s v="2022BP_Avg"/>
    <s v="KU_GS1"/>
    <s v="KU_GS"/>
    <s v="KU_GS"/>
    <s v="GS"/>
    <s v="GS1"/>
    <n v="0"/>
    <n v="0"/>
    <n v="0"/>
    <n v="4"/>
    <n v="64973906.874808498"/>
  </r>
  <r>
    <x v="25"/>
    <n v="2"/>
    <x v="0"/>
    <s v="GS1"/>
    <n v="62945824.892465703"/>
    <x v="0"/>
    <x v="1"/>
    <n v="2034"/>
    <n v="2"/>
    <n v="1"/>
    <s v="2022BP_Avg"/>
    <s v="KU_GS1"/>
    <s v="KU_GS"/>
    <s v="KU_GS"/>
    <s v="GS"/>
    <s v="GS1"/>
    <n v="0"/>
    <n v="0"/>
    <n v="0"/>
    <n v="4"/>
    <n v="62945824.892465703"/>
  </r>
  <r>
    <x v="25"/>
    <n v="3"/>
    <x v="0"/>
    <s v="GS1"/>
    <n v="53298609.425372802"/>
    <x v="0"/>
    <x v="1"/>
    <n v="2034"/>
    <n v="3"/>
    <n v="1"/>
    <s v="2022BP_Avg"/>
    <s v="KU_GS1"/>
    <s v="KU_GS"/>
    <s v="KU_GS"/>
    <s v="GS"/>
    <s v="GS1"/>
    <n v="0"/>
    <n v="0"/>
    <n v="0"/>
    <n v="4"/>
    <n v="53298609.425372802"/>
  </r>
  <r>
    <x v="25"/>
    <n v="4"/>
    <x v="0"/>
    <s v="GS1"/>
    <n v="47477880.277728297"/>
    <x v="0"/>
    <x v="1"/>
    <n v="2034"/>
    <n v="4"/>
    <n v="2"/>
    <s v="2022BP_Avg"/>
    <s v="KU_GS1"/>
    <s v="KU_GS"/>
    <s v="KU_GS"/>
    <s v="GS"/>
    <s v="GS1"/>
    <n v="0"/>
    <n v="0"/>
    <n v="0"/>
    <n v="4"/>
    <n v="47477880.277728297"/>
  </r>
  <r>
    <x v="25"/>
    <n v="5"/>
    <x v="0"/>
    <s v="GS1"/>
    <n v="42749934.567630902"/>
    <x v="0"/>
    <x v="1"/>
    <n v="2034"/>
    <n v="5"/>
    <n v="2"/>
    <s v="2022BP_Avg"/>
    <s v="KU_GS1"/>
    <s v="KU_GS"/>
    <s v="KU_GS"/>
    <s v="GS"/>
    <s v="GS1"/>
    <n v="0"/>
    <n v="0"/>
    <n v="0"/>
    <n v="4"/>
    <n v="42749934.567630902"/>
  </r>
  <r>
    <x v="25"/>
    <n v="6"/>
    <x v="0"/>
    <s v="GS1"/>
    <n v="52217535.581508502"/>
    <x v="0"/>
    <x v="1"/>
    <n v="2034"/>
    <n v="6"/>
    <n v="2"/>
    <s v="2022BP_Avg"/>
    <s v="KU_GS1"/>
    <s v="KU_GS"/>
    <s v="KU_GS"/>
    <s v="GS"/>
    <s v="GS1"/>
    <n v="0"/>
    <n v="0"/>
    <n v="0"/>
    <n v="4"/>
    <n v="52217535.581508502"/>
  </r>
  <r>
    <x v="25"/>
    <n v="7"/>
    <x v="0"/>
    <s v="GS1"/>
    <n v="60340441.918720499"/>
    <x v="0"/>
    <x v="1"/>
    <n v="2034"/>
    <n v="7"/>
    <n v="3"/>
    <s v="2022BP_Avg"/>
    <s v="KU_GS1"/>
    <s v="KU_GS"/>
    <s v="KU_GS"/>
    <s v="GS"/>
    <s v="GS1"/>
    <n v="0"/>
    <n v="0"/>
    <n v="0"/>
    <n v="4"/>
    <n v="60340441.918720499"/>
  </r>
  <r>
    <x v="25"/>
    <n v="8"/>
    <x v="0"/>
    <s v="GS1"/>
    <n v="59395548.833860002"/>
    <x v="0"/>
    <x v="1"/>
    <n v="2034"/>
    <n v="8"/>
    <n v="3"/>
    <s v="2022BP_Avg"/>
    <s v="KU_GS1"/>
    <s v="KU_GS"/>
    <s v="KU_GS"/>
    <s v="GS"/>
    <s v="GS1"/>
    <n v="0"/>
    <n v="0"/>
    <n v="0"/>
    <n v="4"/>
    <n v="59395548.833860002"/>
  </r>
  <r>
    <x v="25"/>
    <n v="9"/>
    <x v="0"/>
    <s v="GS1"/>
    <n v="57561716.9646262"/>
    <x v="0"/>
    <x v="1"/>
    <n v="2034"/>
    <n v="9"/>
    <n v="3"/>
    <s v="2022BP_Avg"/>
    <s v="KU_GS1"/>
    <s v="KU_GS"/>
    <s v="KU_GS"/>
    <s v="GS"/>
    <s v="GS1"/>
    <n v="0"/>
    <n v="0"/>
    <n v="0"/>
    <n v="4"/>
    <n v="57561716.9646262"/>
  </r>
  <r>
    <x v="25"/>
    <n v="10"/>
    <x v="0"/>
    <s v="GS1"/>
    <n v="44530111.424457103"/>
    <x v="0"/>
    <x v="1"/>
    <n v="2034"/>
    <n v="10"/>
    <n v="4"/>
    <s v="2022BP_Avg"/>
    <s v="KU_GS1"/>
    <s v="KU_GS"/>
    <s v="KU_GS"/>
    <s v="GS"/>
    <s v="GS1"/>
    <n v="0"/>
    <n v="0"/>
    <n v="0"/>
    <n v="4"/>
    <n v="44530111.424457103"/>
  </r>
  <r>
    <x v="25"/>
    <n v="11"/>
    <x v="0"/>
    <s v="GS1"/>
    <n v="43468138.237780496"/>
    <x v="0"/>
    <x v="1"/>
    <n v="2034"/>
    <n v="11"/>
    <n v="4"/>
    <s v="2022BP_Avg"/>
    <s v="KU_GS1"/>
    <s v="KU_GS"/>
    <s v="KU_GS"/>
    <s v="GS"/>
    <s v="GS1"/>
    <n v="0"/>
    <n v="0"/>
    <n v="0"/>
    <n v="4"/>
    <n v="43468138.237780496"/>
  </r>
  <r>
    <x v="25"/>
    <n v="12"/>
    <x v="0"/>
    <s v="GS1"/>
    <n v="55958919.024021097"/>
    <x v="0"/>
    <x v="1"/>
    <n v="2034"/>
    <n v="12"/>
    <n v="4"/>
    <s v="2022BP_Avg"/>
    <s v="KU_GS1"/>
    <s v="KU_GS"/>
    <s v="KU_GS"/>
    <s v="GS"/>
    <s v="GS1"/>
    <n v="0"/>
    <n v="0"/>
    <n v="0"/>
    <n v="4"/>
    <n v="55958919.024021097"/>
  </r>
  <r>
    <x v="26"/>
    <n v="1"/>
    <x v="0"/>
    <s v="GS1"/>
    <n v="64654391.947529897"/>
    <x v="0"/>
    <x v="1"/>
    <n v="2035"/>
    <n v="1"/>
    <n v="1"/>
    <s v="2022BP_Avg"/>
    <s v="KU_GS1"/>
    <s v="KU_GS"/>
    <s v="KU_GS"/>
    <s v="GS"/>
    <s v="GS1"/>
    <n v="0"/>
    <n v="0"/>
    <n v="0"/>
    <n v="4"/>
    <n v="64654391.947529897"/>
  </r>
  <r>
    <x v="26"/>
    <n v="2"/>
    <x v="0"/>
    <s v="GS1"/>
    <n v="62646704.504740998"/>
    <x v="0"/>
    <x v="1"/>
    <n v="2035"/>
    <n v="2"/>
    <n v="1"/>
    <s v="2022BP_Avg"/>
    <s v="KU_GS1"/>
    <s v="KU_GS"/>
    <s v="KU_GS"/>
    <s v="GS"/>
    <s v="GS1"/>
    <n v="0"/>
    <n v="0"/>
    <n v="0"/>
    <n v="4"/>
    <n v="62646704.504740998"/>
  </r>
  <r>
    <x v="26"/>
    <n v="3"/>
    <x v="0"/>
    <s v="GS1"/>
    <n v="53084644.682560399"/>
    <x v="0"/>
    <x v="1"/>
    <n v="2035"/>
    <n v="3"/>
    <n v="1"/>
    <s v="2022BP_Avg"/>
    <s v="KU_GS1"/>
    <s v="KU_GS"/>
    <s v="KU_GS"/>
    <s v="GS"/>
    <s v="GS1"/>
    <n v="0"/>
    <n v="0"/>
    <n v="0"/>
    <n v="4"/>
    <n v="53084644.682560399"/>
  </r>
  <r>
    <x v="26"/>
    <n v="4"/>
    <x v="0"/>
    <s v="GS1"/>
    <n v="47303654.224140398"/>
    <x v="0"/>
    <x v="1"/>
    <n v="2035"/>
    <n v="4"/>
    <n v="2"/>
    <s v="2022BP_Avg"/>
    <s v="KU_GS1"/>
    <s v="KU_GS"/>
    <s v="KU_GS"/>
    <s v="GS"/>
    <s v="GS1"/>
    <n v="0"/>
    <n v="0"/>
    <n v="0"/>
    <n v="4"/>
    <n v="47303654.224140398"/>
  </r>
  <r>
    <x v="26"/>
    <n v="5"/>
    <x v="0"/>
    <s v="GS1"/>
    <n v="42669271.918763697"/>
    <x v="0"/>
    <x v="1"/>
    <n v="2035"/>
    <n v="5"/>
    <n v="2"/>
    <s v="2022BP_Avg"/>
    <s v="KU_GS1"/>
    <s v="KU_GS"/>
    <s v="KU_GS"/>
    <s v="GS"/>
    <s v="GS1"/>
    <n v="0"/>
    <n v="0"/>
    <n v="0"/>
    <n v="4"/>
    <n v="42669271.918763697"/>
  </r>
  <r>
    <x v="26"/>
    <n v="6"/>
    <x v="0"/>
    <s v="GS1"/>
    <n v="52131775.916527197"/>
    <x v="0"/>
    <x v="1"/>
    <n v="2035"/>
    <n v="6"/>
    <n v="2"/>
    <s v="2022BP_Avg"/>
    <s v="KU_GS1"/>
    <s v="KU_GS"/>
    <s v="KU_GS"/>
    <s v="GS"/>
    <s v="GS1"/>
    <n v="0"/>
    <n v="0"/>
    <n v="0"/>
    <n v="4"/>
    <n v="52131775.916527197"/>
  </r>
  <r>
    <x v="26"/>
    <n v="7"/>
    <x v="0"/>
    <s v="GS1"/>
    <n v="60242578.898465902"/>
    <x v="0"/>
    <x v="1"/>
    <n v="2035"/>
    <n v="7"/>
    <n v="3"/>
    <s v="2022BP_Avg"/>
    <s v="KU_GS1"/>
    <s v="KU_GS"/>
    <s v="KU_GS"/>
    <s v="GS"/>
    <s v="GS1"/>
    <n v="0"/>
    <n v="0"/>
    <n v="0"/>
    <n v="4"/>
    <n v="60242578.898465902"/>
  </r>
  <r>
    <x v="26"/>
    <n v="8"/>
    <x v="0"/>
    <s v="GS1"/>
    <n v="59322764.030371301"/>
    <x v="0"/>
    <x v="1"/>
    <n v="2035"/>
    <n v="8"/>
    <n v="3"/>
    <s v="2022BP_Avg"/>
    <s v="KU_GS1"/>
    <s v="KU_GS"/>
    <s v="KU_GS"/>
    <s v="GS"/>
    <s v="GS1"/>
    <n v="0"/>
    <n v="0"/>
    <n v="0"/>
    <n v="4"/>
    <n v="59322764.030371301"/>
  </r>
  <r>
    <x v="26"/>
    <n v="9"/>
    <x v="0"/>
    <s v="GS1"/>
    <n v="57460195.039783798"/>
    <x v="0"/>
    <x v="1"/>
    <n v="2035"/>
    <n v="9"/>
    <n v="3"/>
    <s v="2022BP_Avg"/>
    <s v="KU_GS1"/>
    <s v="KU_GS"/>
    <s v="KU_GS"/>
    <s v="GS"/>
    <s v="GS1"/>
    <n v="0"/>
    <n v="0"/>
    <n v="0"/>
    <n v="4"/>
    <n v="57460195.039783798"/>
  </r>
  <r>
    <x v="26"/>
    <n v="10"/>
    <x v="0"/>
    <s v="GS1"/>
    <n v="44428812.813035302"/>
    <x v="0"/>
    <x v="1"/>
    <n v="2035"/>
    <n v="10"/>
    <n v="4"/>
    <s v="2022BP_Avg"/>
    <s v="KU_GS1"/>
    <s v="KU_GS"/>
    <s v="KU_GS"/>
    <s v="GS"/>
    <s v="GS1"/>
    <n v="0"/>
    <n v="0"/>
    <n v="0"/>
    <n v="4"/>
    <n v="44428812.813035302"/>
  </r>
  <r>
    <x v="26"/>
    <n v="11"/>
    <x v="0"/>
    <s v="GS1"/>
    <n v="43304315.186296597"/>
    <x v="0"/>
    <x v="1"/>
    <n v="2035"/>
    <n v="11"/>
    <n v="4"/>
    <s v="2022BP_Avg"/>
    <s v="KU_GS1"/>
    <s v="KU_GS"/>
    <s v="KU_GS"/>
    <s v="GS"/>
    <s v="GS1"/>
    <n v="0"/>
    <n v="0"/>
    <n v="0"/>
    <n v="4"/>
    <n v="43304315.186296597"/>
  </r>
  <r>
    <x v="26"/>
    <n v="12"/>
    <x v="0"/>
    <s v="GS1"/>
    <n v="55698902.278433599"/>
    <x v="0"/>
    <x v="1"/>
    <n v="2035"/>
    <n v="12"/>
    <n v="4"/>
    <s v="2022BP_Avg"/>
    <s v="KU_GS1"/>
    <s v="KU_GS"/>
    <s v="KU_GS"/>
    <s v="GS"/>
    <s v="GS1"/>
    <n v="0"/>
    <n v="0"/>
    <n v="0"/>
    <n v="4"/>
    <n v="55698902.278433599"/>
  </r>
  <r>
    <x v="27"/>
    <n v="1"/>
    <x v="0"/>
    <s v="GS1"/>
    <n v="64354979.144671097"/>
    <x v="0"/>
    <x v="1"/>
    <n v="2036"/>
    <n v="1"/>
    <n v="1"/>
    <s v="2022BP_Avg"/>
    <s v="KU_GS1"/>
    <s v="KU_GS"/>
    <s v="KU_GS"/>
    <s v="GS"/>
    <s v="GS1"/>
    <n v="0"/>
    <n v="0"/>
    <n v="0"/>
    <n v="4"/>
    <n v="64354979.144671097"/>
  </r>
  <r>
    <x v="27"/>
    <n v="2"/>
    <x v="0"/>
    <s v="GS1"/>
    <n v="62555980.637332402"/>
    <x v="0"/>
    <x v="1"/>
    <n v="2036"/>
    <n v="2"/>
    <n v="1"/>
    <s v="2022BP_Avg"/>
    <s v="KU_GS1"/>
    <s v="KU_GS"/>
    <s v="KU_GS"/>
    <s v="GS"/>
    <s v="GS1"/>
    <n v="0"/>
    <n v="0"/>
    <n v="0"/>
    <n v="4"/>
    <n v="62555980.637332402"/>
  </r>
  <r>
    <x v="27"/>
    <n v="3"/>
    <x v="0"/>
    <s v="GS1"/>
    <n v="54453844.908331998"/>
    <x v="0"/>
    <x v="1"/>
    <n v="2036"/>
    <n v="3"/>
    <n v="1"/>
    <s v="2022BP_Avg"/>
    <s v="KU_GS1"/>
    <s v="KU_GS"/>
    <s v="KU_GS"/>
    <s v="GS"/>
    <s v="GS1"/>
    <n v="0"/>
    <n v="0"/>
    <n v="0"/>
    <n v="4"/>
    <n v="54453844.908331998"/>
  </r>
  <r>
    <x v="27"/>
    <n v="4"/>
    <x v="0"/>
    <s v="GS1"/>
    <n v="47146191.6790163"/>
    <x v="0"/>
    <x v="1"/>
    <n v="2036"/>
    <n v="4"/>
    <n v="2"/>
    <s v="2022BP_Avg"/>
    <s v="KU_GS1"/>
    <s v="KU_GS"/>
    <s v="KU_GS"/>
    <s v="GS"/>
    <s v="GS1"/>
    <n v="0"/>
    <n v="0"/>
    <n v="0"/>
    <n v="4"/>
    <n v="47146191.6790163"/>
  </r>
  <r>
    <x v="27"/>
    <n v="5"/>
    <x v="0"/>
    <s v="GS1"/>
    <n v="42577878.347579002"/>
    <x v="0"/>
    <x v="1"/>
    <n v="2036"/>
    <n v="5"/>
    <n v="2"/>
    <s v="2022BP_Avg"/>
    <s v="KU_GS1"/>
    <s v="KU_GS"/>
    <s v="KU_GS"/>
    <s v="GS"/>
    <s v="GS1"/>
    <n v="0"/>
    <n v="0"/>
    <n v="0"/>
    <n v="4"/>
    <n v="42577878.347579002"/>
  </r>
  <r>
    <x v="27"/>
    <n v="6"/>
    <x v="0"/>
    <s v="GS1"/>
    <n v="52032148.006337397"/>
    <x v="0"/>
    <x v="1"/>
    <n v="2036"/>
    <n v="6"/>
    <n v="2"/>
    <s v="2022BP_Avg"/>
    <s v="KU_GS1"/>
    <s v="KU_GS"/>
    <s v="KU_GS"/>
    <s v="GS"/>
    <s v="GS1"/>
    <n v="0"/>
    <n v="0"/>
    <n v="0"/>
    <n v="4"/>
    <n v="52032148.006337397"/>
  </r>
  <r>
    <x v="27"/>
    <n v="7"/>
    <x v="0"/>
    <s v="GS1"/>
    <n v="60149575.605200402"/>
    <x v="0"/>
    <x v="1"/>
    <n v="2036"/>
    <n v="7"/>
    <n v="3"/>
    <s v="2022BP_Avg"/>
    <s v="KU_GS1"/>
    <s v="KU_GS"/>
    <s v="KU_GS"/>
    <s v="GS"/>
    <s v="GS1"/>
    <n v="0"/>
    <n v="0"/>
    <n v="0"/>
    <n v="4"/>
    <n v="60149575.605200402"/>
  </r>
  <r>
    <x v="27"/>
    <n v="8"/>
    <x v="0"/>
    <s v="GS1"/>
    <n v="59246997.847709902"/>
    <x v="0"/>
    <x v="1"/>
    <n v="2036"/>
    <n v="8"/>
    <n v="3"/>
    <s v="2022BP_Avg"/>
    <s v="KU_GS1"/>
    <s v="KU_GS"/>
    <s v="KU_GS"/>
    <s v="GS"/>
    <s v="GS1"/>
    <n v="0"/>
    <n v="0"/>
    <n v="0"/>
    <n v="4"/>
    <n v="59246997.847709902"/>
  </r>
  <r>
    <x v="27"/>
    <n v="9"/>
    <x v="0"/>
    <s v="GS1"/>
    <n v="57356085.715078898"/>
    <x v="0"/>
    <x v="1"/>
    <n v="2036"/>
    <n v="9"/>
    <n v="3"/>
    <s v="2022BP_Avg"/>
    <s v="KU_GS1"/>
    <s v="KU_GS"/>
    <s v="KU_GS"/>
    <s v="GS"/>
    <s v="GS1"/>
    <n v="0"/>
    <n v="0"/>
    <n v="0"/>
    <n v="4"/>
    <n v="57356085.715078898"/>
  </r>
  <r>
    <x v="27"/>
    <n v="10"/>
    <x v="0"/>
    <s v="GS1"/>
    <n v="44329097.530320399"/>
    <x v="0"/>
    <x v="1"/>
    <n v="2036"/>
    <n v="10"/>
    <n v="4"/>
    <s v="2022BP_Avg"/>
    <s v="KU_GS1"/>
    <s v="KU_GS"/>
    <s v="KU_GS"/>
    <s v="GS"/>
    <s v="GS1"/>
    <n v="0"/>
    <n v="0"/>
    <n v="0"/>
    <n v="4"/>
    <n v="44329097.530320399"/>
  </r>
  <r>
    <x v="27"/>
    <n v="11"/>
    <x v="0"/>
    <s v="GS1"/>
    <n v="43142883.545687698"/>
    <x v="0"/>
    <x v="1"/>
    <n v="2036"/>
    <n v="11"/>
    <n v="4"/>
    <s v="2022BP_Avg"/>
    <s v="KU_GS1"/>
    <s v="KU_GS"/>
    <s v="KU_GS"/>
    <s v="GS"/>
    <s v="GS1"/>
    <n v="0"/>
    <n v="0"/>
    <n v="0"/>
    <n v="4"/>
    <n v="43142883.545687698"/>
  </r>
  <r>
    <x v="27"/>
    <n v="12"/>
    <x v="0"/>
    <s v="GS1"/>
    <n v="55449903.158723198"/>
    <x v="0"/>
    <x v="1"/>
    <n v="2036"/>
    <n v="12"/>
    <n v="4"/>
    <s v="2022BP_Avg"/>
    <s v="KU_GS1"/>
    <s v="KU_GS"/>
    <s v="KU_GS"/>
    <s v="GS"/>
    <s v="GS1"/>
    <n v="0"/>
    <n v="0"/>
    <n v="0"/>
    <n v="4"/>
    <n v="55449903.158723198"/>
  </r>
  <r>
    <x v="28"/>
    <n v="1"/>
    <x v="0"/>
    <s v="GS1"/>
    <n v="64071340.615111202"/>
    <x v="0"/>
    <x v="1"/>
    <n v="2037"/>
    <n v="1"/>
    <n v="1"/>
    <s v="2022BP_Avg"/>
    <s v="KU_GS1"/>
    <s v="KU_GS"/>
    <s v="KU_GS"/>
    <s v="GS"/>
    <s v="GS1"/>
    <n v="0"/>
    <n v="0"/>
    <n v="0"/>
    <n v="4"/>
    <n v="64071340.615111202"/>
  </r>
  <r>
    <x v="28"/>
    <n v="2"/>
    <x v="0"/>
    <s v="GS1"/>
    <n v="62089789.128801197"/>
    <x v="0"/>
    <x v="1"/>
    <n v="2037"/>
    <n v="2"/>
    <n v="1"/>
    <s v="2022BP_Avg"/>
    <s v="KU_GS1"/>
    <s v="KU_GS"/>
    <s v="KU_GS"/>
    <s v="GS"/>
    <s v="GS1"/>
    <n v="0"/>
    <n v="0"/>
    <n v="0"/>
    <n v="4"/>
    <n v="62089789.128801197"/>
  </r>
  <r>
    <x v="28"/>
    <n v="3"/>
    <x v="0"/>
    <s v="GS1"/>
    <n v="52667325.085475303"/>
    <x v="0"/>
    <x v="1"/>
    <n v="2037"/>
    <n v="3"/>
    <n v="1"/>
    <s v="2022BP_Avg"/>
    <s v="KU_GS1"/>
    <s v="KU_GS"/>
    <s v="KU_GS"/>
    <s v="GS"/>
    <s v="GS1"/>
    <n v="0"/>
    <n v="0"/>
    <n v="0"/>
    <n v="4"/>
    <n v="52667325.085475303"/>
  </r>
  <r>
    <x v="28"/>
    <n v="4"/>
    <x v="0"/>
    <s v="GS1"/>
    <n v="47040524.474387199"/>
    <x v="0"/>
    <x v="1"/>
    <n v="2037"/>
    <n v="4"/>
    <n v="2"/>
    <s v="2022BP_Avg"/>
    <s v="KU_GS1"/>
    <s v="KU_GS"/>
    <s v="KU_GS"/>
    <s v="GS"/>
    <s v="GS1"/>
    <n v="0"/>
    <n v="0"/>
    <n v="0"/>
    <n v="4"/>
    <n v="47040524.474387199"/>
  </r>
  <r>
    <x v="28"/>
    <n v="5"/>
    <x v="0"/>
    <s v="GS1"/>
    <n v="42489705.377563603"/>
    <x v="0"/>
    <x v="1"/>
    <n v="2037"/>
    <n v="5"/>
    <n v="2"/>
    <s v="2022BP_Avg"/>
    <s v="KU_GS1"/>
    <s v="KU_GS"/>
    <s v="KU_GS"/>
    <s v="GS"/>
    <s v="GS1"/>
    <n v="0"/>
    <n v="0"/>
    <n v="0"/>
    <n v="4"/>
    <n v="42489705.377563603"/>
  </r>
  <r>
    <x v="28"/>
    <n v="6"/>
    <x v="0"/>
    <s v="GS1"/>
    <n v="51945588.467413902"/>
    <x v="0"/>
    <x v="1"/>
    <n v="2037"/>
    <n v="6"/>
    <n v="2"/>
    <s v="2022BP_Avg"/>
    <s v="KU_GS1"/>
    <s v="KU_GS"/>
    <s v="KU_GS"/>
    <s v="GS"/>
    <s v="GS1"/>
    <n v="0"/>
    <n v="0"/>
    <n v="0"/>
    <n v="4"/>
    <n v="51945588.467413902"/>
  </r>
  <r>
    <x v="28"/>
    <n v="7"/>
    <x v="0"/>
    <s v="GS1"/>
    <n v="60089304.669895001"/>
    <x v="0"/>
    <x v="1"/>
    <n v="2037"/>
    <n v="7"/>
    <n v="3"/>
    <s v="2022BP_Avg"/>
    <s v="KU_GS1"/>
    <s v="KU_GS"/>
    <s v="KU_GS"/>
    <s v="GS"/>
    <s v="GS1"/>
    <n v="0"/>
    <n v="0"/>
    <n v="0"/>
    <n v="4"/>
    <n v="60089304.669895001"/>
  </r>
  <r>
    <x v="28"/>
    <n v="8"/>
    <x v="0"/>
    <s v="GS1"/>
    <n v="59183328.964853503"/>
    <x v="0"/>
    <x v="1"/>
    <n v="2037"/>
    <n v="8"/>
    <n v="3"/>
    <s v="2022BP_Avg"/>
    <s v="KU_GS1"/>
    <s v="KU_GS"/>
    <s v="KU_GS"/>
    <s v="GS"/>
    <s v="GS1"/>
    <n v="0"/>
    <n v="0"/>
    <n v="0"/>
    <n v="4"/>
    <n v="59183328.964853503"/>
  </r>
  <r>
    <x v="28"/>
    <n v="9"/>
    <x v="0"/>
    <s v="GS1"/>
    <n v="57273204.794462003"/>
    <x v="0"/>
    <x v="1"/>
    <n v="2037"/>
    <n v="9"/>
    <n v="3"/>
    <s v="2022BP_Avg"/>
    <s v="KU_GS1"/>
    <s v="KU_GS"/>
    <s v="KU_GS"/>
    <s v="GS"/>
    <s v="GS1"/>
    <n v="0"/>
    <n v="0"/>
    <n v="0"/>
    <n v="4"/>
    <n v="57273204.794462003"/>
  </r>
  <r>
    <x v="28"/>
    <n v="10"/>
    <x v="0"/>
    <s v="GS1"/>
    <n v="44256351.155068703"/>
    <x v="0"/>
    <x v="1"/>
    <n v="2037"/>
    <n v="10"/>
    <n v="4"/>
    <s v="2022BP_Avg"/>
    <s v="KU_GS1"/>
    <s v="KU_GS"/>
    <s v="KU_GS"/>
    <s v="GS"/>
    <s v="GS1"/>
    <n v="0"/>
    <n v="0"/>
    <n v="0"/>
    <n v="4"/>
    <n v="44256351.155068703"/>
  </r>
  <r>
    <x v="28"/>
    <n v="11"/>
    <x v="0"/>
    <s v="GS1"/>
    <n v="43008839.352058999"/>
    <x v="0"/>
    <x v="1"/>
    <n v="2037"/>
    <n v="11"/>
    <n v="4"/>
    <s v="2022BP_Avg"/>
    <s v="KU_GS1"/>
    <s v="KU_GS"/>
    <s v="KU_GS"/>
    <s v="GS"/>
    <s v="GS1"/>
    <n v="0"/>
    <n v="0"/>
    <n v="0"/>
    <n v="4"/>
    <n v="43008839.352058999"/>
  </r>
  <r>
    <x v="28"/>
    <n v="12"/>
    <x v="0"/>
    <s v="GS1"/>
    <n v="55221139.3234227"/>
    <x v="0"/>
    <x v="1"/>
    <n v="2037"/>
    <n v="12"/>
    <n v="4"/>
    <s v="2022BP_Avg"/>
    <s v="KU_GS1"/>
    <s v="KU_GS"/>
    <s v="KU_GS"/>
    <s v="GS"/>
    <s v="GS1"/>
    <n v="0"/>
    <n v="0"/>
    <n v="0"/>
    <n v="4"/>
    <n v="55221139.3234227"/>
  </r>
  <r>
    <x v="29"/>
    <n v="1"/>
    <x v="0"/>
    <s v="GS1"/>
    <n v="63797014.502337202"/>
    <x v="0"/>
    <x v="1"/>
    <n v="2038"/>
    <n v="1"/>
    <n v="1"/>
    <s v="2022BP_Avg"/>
    <s v="KU_GS1"/>
    <s v="KU_GS"/>
    <s v="KU_GS"/>
    <s v="GS"/>
    <s v="GS1"/>
    <n v="0"/>
    <n v="0"/>
    <n v="0"/>
    <n v="4"/>
    <n v="63797014.502337202"/>
  </r>
  <r>
    <x v="29"/>
    <n v="2"/>
    <x v="0"/>
    <s v="GS1"/>
    <n v="61826996.753866501"/>
    <x v="0"/>
    <x v="1"/>
    <n v="2038"/>
    <n v="2"/>
    <n v="1"/>
    <s v="2022BP_Avg"/>
    <s v="KU_GS1"/>
    <s v="KU_GS"/>
    <s v="KU_GS"/>
    <s v="GS"/>
    <s v="GS1"/>
    <n v="0"/>
    <n v="0"/>
    <n v="0"/>
    <n v="4"/>
    <n v="61826996.753866501"/>
  </r>
  <r>
    <x v="29"/>
    <n v="3"/>
    <x v="0"/>
    <s v="GS1"/>
    <n v="52481995.272277899"/>
    <x v="0"/>
    <x v="1"/>
    <n v="2038"/>
    <n v="3"/>
    <n v="1"/>
    <s v="2022BP_Avg"/>
    <s v="KU_GS1"/>
    <s v="KU_GS"/>
    <s v="KU_GS"/>
    <s v="GS"/>
    <s v="GS1"/>
    <n v="0"/>
    <n v="0"/>
    <n v="0"/>
    <n v="4"/>
    <n v="52481995.272277899"/>
  </r>
  <r>
    <x v="29"/>
    <n v="4"/>
    <x v="0"/>
    <s v="GS1"/>
    <n v="46935332.269136697"/>
    <x v="0"/>
    <x v="1"/>
    <n v="2038"/>
    <n v="4"/>
    <n v="2"/>
    <s v="2022BP_Avg"/>
    <s v="KU_GS1"/>
    <s v="KU_GS"/>
    <s v="KU_GS"/>
    <s v="GS"/>
    <s v="GS1"/>
    <n v="0"/>
    <n v="0"/>
    <n v="0"/>
    <n v="4"/>
    <n v="46935332.269136697"/>
  </r>
  <r>
    <x v="29"/>
    <n v="5"/>
    <x v="0"/>
    <s v="GS1"/>
    <n v="42425866.478142202"/>
    <x v="0"/>
    <x v="1"/>
    <n v="2038"/>
    <n v="5"/>
    <n v="2"/>
    <s v="2022BP_Avg"/>
    <s v="KU_GS1"/>
    <s v="KU_GS"/>
    <s v="KU_GS"/>
    <s v="GS"/>
    <s v="GS1"/>
    <n v="0"/>
    <n v="0"/>
    <n v="0"/>
    <n v="4"/>
    <n v="42425866.478142202"/>
  </r>
  <r>
    <x v="29"/>
    <n v="6"/>
    <x v="0"/>
    <s v="GS1"/>
    <n v="51890150.636021003"/>
    <x v="0"/>
    <x v="1"/>
    <n v="2038"/>
    <n v="6"/>
    <n v="2"/>
    <s v="2022BP_Avg"/>
    <s v="KU_GS1"/>
    <s v="KU_GS"/>
    <s v="KU_GS"/>
    <s v="GS"/>
    <s v="GS1"/>
    <n v="0"/>
    <n v="0"/>
    <n v="0"/>
    <n v="4"/>
    <n v="51890150.636021003"/>
  </r>
  <r>
    <x v="29"/>
    <n v="7"/>
    <x v="0"/>
    <s v="GS1"/>
    <n v="60032341.123701297"/>
    <x v="0"/>
    <x v="1"/>
    <n v="2038"/>
    <n v="7"/>
    <n v="3"/>
    <s v="2022BP_Avg"/>
    <s v="KU_GS1"/>
    <s v="KU_GS"/>
    <s v="KU_GS"/>
    <s v="GS"/>
    <s v="GS1"/>
    <n v="0"/>
    <n v="0"/>
    <n v="0"/>
    <n v="4"/>
    <n v="60032341.123701297"/>
  </r>
  <r>
    <x v="29"/>
    <n v="8"/>
    <x v="0"/>
    <s v="GS1"/>
    <n v="59121915.369778998"/>
    <x v="0"/>
    <x v="1"/>
    <n v="2038"/>
    <n v="8"/>
    <n v="3"/>
    <s v="2022BP_Avg"/>
    <s v="KU_GS1"/>
    <s v="KU_GS"/>
    <s v="KU_GS"/>
    <s v="GS"/>
    <s v="GS1"/>
    <n v="0"/>
    <n v="0"/>
    <n v="0"/>
    <n v="4"/>
    <n v="59121915.369778998"/>
  </r>
  <r>
    <x v="29"/>
    <n v="9"/>
    <x v="0"/>
    <s v="GS1"/>
    <n v="57223800.894200601"/>
    <x v="0"/>
    <x v="1"/>
    <n v="2038"/>
    <n v="9"/>
    <n v="3"/>
    <s v="2022BP_Avg"/>
    <s v="KU_GS1"/>
    <s v="KU_GS"/>
    <s v="KU_GS"/>
    <s v="GS"/>
    <s v="GS1"/>
    <n v="0"/>
    <n v="0"/>
    <n v="0"/>
    <n v="4"/>
    <n v="57223800.894200601"/>
  </r>
  <r>
    <x v="29"/>
    <n v="10"/>
    <x v="0"/>
    <s v="GS1"/>
    <n v="44187668.417780899"/>
    <x v="0"/>
    <x v="1"/>
    <n v="2038"/>
    <n v="10"/>
    <n v="4"/>
    <s v="2022BP_Avg"/>
    <s v="KU_GS1"/>
    <s v="KU_GS"/>
    <s v="KU_GS"/>
    <s v="GS"/>
    <s v="GS1"/>
    <n v="0"/>
    <n v="0"/>
    <n v="0"/>
    <n v="4"/>
    <n v="44187668.417780899"/>
  </r>
  <r>
    <x v="29"/>
    <n v="11"/>
    <x v="0"/>
    <s v="GS1"/>
    <n v="42893540.762406401"/>
    <x v="0"/>
    <x v="1"/>
    <n v="2038"/>
    <n v="11"/>
    <n v="4"/>
    <s v="2022BP_Avg"/>
    <s v="KU_GS1"/>
    <s v="KU_GS"/>
    <s v="KU_GS"/>
    <s v="GS"/>
    <s v="GS1"/>
    <n v="0"/>
    <n v="0"/>
    <n v="0"/>
    <n v="4"/>
    <n v="42893540.762406401"/>
  </r>
  <r>
    <x v="29"/>
    <n v="12"/>
    <x v="0"/>
    <s v="GS1"/>
    <n v="55012876.260631204"/>
    <x v="0"/>
    <x v="1"/>
    <n v="2038"/>
    <n v="12"/>
    <n v="4"/>
    <s v="2022BP_Avg"/>
    <s v="KU_GS1"/>
    <s v="KU_GS"/>
    <s v="KU_GS"/>
    <s v="GS"/>
    <s v="GS1"/>
    <n v="0"/>
    <n v="0"/>
    <n v="0"/>
    <n v="4"/>
    <n v="55012876.260631204"/>
  </r>
  <r>
    <x v="30"/>
    <n v="1"/>
    <x v="0"/>
    <s v="GS1"/>
    <n v="63544155.853743002"/>
    <x v="0"/>
    <x v="1"/>
    <n v="2039"/>
    <n v="1"/>
    <n v="1"/>
    <s v="2022BP_Avg"/>
    <s v="KU_GS1"/>
    <s v="KU_GS"/>
    <s v="KU_GS"/>
    <s v="GS"/>
    <s v="GS1"/>
    <n v="0"/>
    <n v="0"/>
    <n v="0"/>
    <n v="4"/>
    <n v="63544155.853743002"/>
  </r>
  <r>
    <x v="30"/>
    <n v="2"/>
    <x v="0"/>
    <s v="GS1"/>
    <n v="61585689.323296398"/>
    <x v="0"/>
    <x v="1"/>
    <n v="2039"/>
    <n v="2"/>
    <n v="1"/>
    <s v="2022BP_Avg"/>
    <s v="KU_GS1"/>
    <s v="KU_GS"/>
    <s v="KU_GS"/>
    <s v="GS"/>
    <s v="GS1"/>
    <n v="0"/>
    <n v="0"/>
    <n v="0"/>
    <n v="4"/>
    <n v="61585689.323296398"/>
  </r>
  <r>
    <x v="30"/>
    <n v="3"/>
    <x v="0"/>
    <s v="GS1"/>
    <n v="52311542.0123666"/>
    <x v="0"/>
    <x v="1"/>
    <n v="2039"/>
    <n v="3"/>
    <n v="1"/>
    <s v="2022BP_Avg"/>
    <s v="KU_GS1"/>
    <s v="KU_GS"/>
    <s v="KU_GS"/>
    <s v="GS"/>
    <s v="GS1"/>
    <n v="0"/>
    <n v="0"/>
    <n v="0"/>
    <n v="4"/>
    <n v="52311542.0123666"/>
  </r>
  <r>
    <x v="30"/>
    <n v="4"/>
    <x v="0"/>
    <s v="GS1"/>
    <n v="46824454.954178102"/>
    <x v="0"/>
    <x v="1"/>
    <n v="2039"/>
    <n v="4"/>
    <n v="2"/>
    <s v="2022BP_Avg"/>
    <s v="KU_GS1"/>
    <s v="KU_GS"/>
    <s v="KU_GS"/>
    <s v="GS"/>
    <s v="GS1"/>
    <n v="0"/>
    <n v="0"/>
    <n v="0"/>
    <n v="4"/>
    <n v="46824454.954178102"/>
  </r>
  <r>
    <x v="30"/>
    <n v="5"/>
    <x v="0"/>
    <s v="GS1"/>
    <n v="42338539.792277798"/>
    <x v="0"/>
    <x v="1"/>
    <n v="2039"/>
    <n v="5"/>
    <n v="2"/>
    <s v="2022BP_Avg"/>
    <s v="KU_GS1"/>
    <s v="KU_GS"/>
    <s v="KU_GS"/>
    <s v="GS"/>
    <s v="GS1"/>
    <n v="0"/>
    <n v="0"/>
    <n v="0"/>
    <n v="4"/>
    <n v="42338539.792277798"/>
  </r>
  <r>
    <x v="30"/>
    <n v="6"/>
    <x v="0"/>
    <s v="GS1"/>
    <n v="51845038.058071099"/>
    <x v="0"/>
    <x v="1"/>
    <n v="2039"/>
    <n v="6"/>
    <n v="2"/>
    <s v="2022BP_Avg"/>
    <s v="KU_GS1"/>
    <s v="KU_GS"/>
    <s v="KU_GS"/>
    <s v="GS"/>
    <s v="GS1"/>
    <n v="0"/>
    <n v="0"/>
    <n v="0"/>
    <n v="4"/>
    <n v="51845038.058071099"/>
  </r>
  <r>
    <x v="30"/>
    <n v="7"/>
    <x v="0"/>
    <s v="GS1"/>
    <n v="59976975.4960692"/>
    <x v="0"/>
    <x v="1"/>
    <n v="2039"/>
    <n v="7"/>
    <n v="3"/>
    <s v="2022BP_Avg"/>
    <s v="KU_GS1"/>
    <s v="KU_GS"/>
    <s v="KU_GS"/>
    <s v="GS"/>
    <s v="GS1"/>
    <n v="0"/>
    <n v="0"/>
    <n v="0"/>
    <n v="4"/>
    <n v="59976975.4960692"/>
  </r>
  <r>
    <x v="30"/>
    <n v="8"/>
    <x v="0"/>
    <s v="GS1"/>
    <n v="59062137.466458499"/>
    <x v="0"/>
    <x v="1"/>
    <n v="2039"/>
    <n v="8"/>
    <n v="3"/>
    <s v="2022BP_Avg"/>
    <s v="KU_GS1"/>
    <s v="KU_GS"/>
    <s v="KU_GS"/>
    <s v="GS"/>
    <s v="GS1"/>
    <n v="0"/>
    <n v="0"/>
    <n v="0"/>
    <n v="4"/>
    <n v="59062137.466458499"/>
  </r>
  <r>
    <x v="30"/>
    <n v="9"/>
    <x v="0"/>
    <s v="GS1"/>
    <n v="57184695.896908097"/>
    <x v="0"/>
    <x v="1"/>
    <n v="2039"/>
    <n v="9"/>
    <n v="3"/>
    <s v="2022BP_Avg"/>
    <s v="KU_GS1"/>
    <s v="KU_GS"/>
    <s v="KU_GS"/>
    <s v="GS"/>
    <s v="GS1"/>
    <n v="0"/>
    <n v="0"/>
    <n v="0"/>
    <n v="4"/>
    <n v="57184695.896908097"/>
  </r>
  <r>
    <x v="30"/>
    <n v="10"/>
    <x v="0"/>
    <s v="GS1"/>
    <n v="44127749.540738098"/>
    <x v="0"/>
    <x v="1"/>
    <n v="2039"/>
    <n v="10"/>
    <n v="4"/>
    <s v="2022BP_Avg"/>
    <s v="KU_GS1"/>
    <s v="KU_GS"/>
    <s v="KU_GS"/>
    <s v="GS"/>
    <s v="GS1"/>
    <n v="0"/>
    <n v="0"/>
    <n v="0"/>
    <n v="4"/>
    <n v="44127749.540738098"/>
  </r>
  <r>
    <x v="30"/>
    <n v="11"/>
    <x v="0"/>
    <s v="GS1"/>
    <n v="42795168.738256201"/>
    <x v="0"/>
    <x v="1"/>
    <n v="2039"/>
    <n v="11"/>
    <n v="4"/>
    <s v="2022BP_Avg"/>
    <s v="KU_GS1"/>
    <s v="KU_GS"/>
    <s v="KU_GS"/>
    <s v="GS"/>
    <s v="GS1"/>
    <n v="0"/>
    <n v="0"/>
    <n v="0"/>
    <n v="4"/>
    <n v="42795168.738256201"/>
  </r>
  <r>
    <x v="30"/>
    <n v="12"/>
    <x v="0"/>
    <s v="GS1"/>
    <n v="54823125.194761001"/>
    <x v="0"/>
    <x v="1"/>
    <n v="2039"/>
    <n v="12"/>
    <n v="4"/>
    <s v="2022BP_Avg"/>
    <s v="KU_GS1"/>
    <s v="KU_GS"/>
    <s v="KU_GS"/>
    <s v="GS"/>
    <s v="GS1"/>
    <n v="0"/>
    <n v="0"/>
    <n v="0"/>
    <n v="4"/>
    <n v="54823125.194761001"/>
  </r>
  <r>
    <x v="31"/>
    <n v="1"/>
    <x v="0"/>
    <s v="GS1"/>
    <n v="63149163.680563703"/>
    <x v="0"/>
    <x v="1"/>
    <n v="2040"/>
    <n v="1"/>
    <n v="1"/>
    <s v="2022BP_Avg"/>
    <s v="KU_GS1"/>
    <s v="KU_GS"/>
    <s v="KU_GS"/>
    <s v="GS"/>
    <s v="GS1"/>
    <n v="0"/>
    <n v="0"/>
    <n v="0"/>
    <n v="4"/>
    <n v="63149163.680563703"/>
  </r>
  <r>
    <x v="31"/>
    <n v="2"/>
    <x v="0"/>
    <s v="GS1"/>
    <n v="61390953.503279902"/>
    <x v="0"/>
    <x v="1"/>
    <n v="2040"/>
    <n v="2"/>
    <n v="1"/>
    <s v="2022BP_Avg"/>
    <s v="KU_GS1"/>
    <s v="KU_GS"/>
    <s v="KU_GS"/>
    <s v="GS"/>
    <s v="GS1"/>
    <n v="0"/>
    <n v="0"/>
    <n v="0"/>
    <n v="4"/>
    <n v="61390953.503279902"/>
  </r>
  <r>
    <x v="31"/>
    <n v="3"/>
    <x v="0"/>
    <s v="GS1"/>
    <n v="53579401.478883602"/>
    <x v="0"/>
    <x v="1"/>
    <n v="2040"/>
    <n v="3"/>
    <n v="1"/>
    <s v="2022BP_Avg"/>
    <s v="KU_GS1"/>
    <s v="KU_GS"/>
    <s v="KU_GS"/>
    <s v="GS"/>
    <s v="GS1"/>
    <n v="0"/>
    <n v="0"/>
    <n v="0"/>
    <n v="4"/>
    <n v="53579401.478883602"/>
  </r>
  <r>
    <x v="31"/>
    <n v="4"/>
    <x v="0"/>
    <s v="GS1"/>
    <n v="46571931.209443398"/>
    <x v="0"/>
    <x v="1"/>
    <n v="2040"/>
    <n v="4"/>
    <n v="2"/>
    <s v="2022BP_Avg"/>
    <s v="KU_GS1"/>
    <s v="KU_GS"/>
    <s v="KU_GS"/>
    <s v="GS"/>
    <s v="GS1"/>
    <n v="0"/>
    <n v="0"/>
    <n v="0"/>
    <n v="4"/>
    <n v="46571931.209443398"/>
  </r>
  <r>
    <x v="31"/>
    <n v="5"/>
    <x v="0"/>
    <s v="GS1"/>
    <n v="42189652.904981203"/>
    <x v="0"/>
    <x v="1"/>
    <n v="2040"/>
    <n v="5"/>
    <n v="2"/>
    <s v="2022BP_Avg"/>
    <s v="KU_GS1"/>
    <s v="KU_GS"/>
    <s v="KU_GS"/>
    <s v="GS"/>
    <s v="GS1"/>
    <n v="0"/>
    <n v="0"/>
    <n v="0"/>
    <n v="4"/>
    <n v="42189652.904981203"/>
  </r>
  <r>
    <x v="31"/>
    <n v="6"/>
    <x v="0"/>
    <s v="GS1"/>
    <n v="51700316.310444601"/>
    <x v="0"/>
    <x v="1"/>
    <n v="2040"/>
    <n v="6"/>
    <n v="2"/>
    <s v="2022BP_Avg"/>
    <s v="KU_GS1"/>
    <s v="KU_GS"/>
    <s v="KU_GS"/>
    <s v="GS"/>
    <s v="GS1"/>
    <n v="0"/>
    <n v="0"/>
    <n v="0"/>
    <n v="4"/>
    <n v="51700316.310444601"/>
  </r>
  <r>
    <x v="31"/>
    <n v="7"/>
    <x v="0"/>
    <s v="GS1"/>
    <n v="59815351.215024903"/>
    <x v="0"/>
    <x v="1"/>
    <n v="2040"/>
    <n v="7"/>
    <n v="3"/>
    <s v="2022BP_Avg"/>
    <s v="KU_GS1"/>
    <s v="KU_GS"/>
    <s v="KU_GS"/>
    <s v="GS"/>
    <s v="GS1"/>
    <n v="0"/>
    <n v="0"/>
    <n v="0"/>
    <n v="4"/>
    <n v="59815351.215024903"/>
  </r>
  <r>
    <x v="31"/>
    <n v="8"/>
    <x v="0"/>
    <s v="GS1"/>
    <n v="58929581.827007398"/>
    <x v="0"/>
    <x v="1"/>
    <n v="2040"/>
    <n v="8"/>
    <n v="3"/>
    <s v="2022BP_Avg"/>
    <s v="KU_GS1"/>
    <s v="KU_GS"/>
    <s v="KU_GS"/>
    <s v="GS"/>
    <s v="GS1"/>
    <n v="0"/>
    <n v="0"/>
    <n v="0"/>
    <n v="4"/>
    <n v="58929581.827007398"/>
  </r>
  <r>
    <x v="31"/>
    <n v="9"/>
    <x v="0"/>
    <s v="GS1"/>
    <n v="57019215.8679827"/>
    <x v="0"/>
    <x v="1"/>
    <n v="2040"/>
    <n v="9"/>
    <n v="3"/>
    <s v="2022BP_Avg"/>
    <s v="KU_GS1"/>
    <s v="KU_GS"/>
    <s v="KU_GS"/>
    <s v="GS"/>
    <s v="GS1"/>
    <n v="0"/>
    <n v="0"/>
    <n v="0"/>
    <n v="4"/>
    <n v="57019215.8679827"/>
  </r>
  <r>
    <x v="31"/>
    <n v="10"/>
    <x v="0"/>
    <s v="GS1"/>
    <n v="43969698.293390296"/>
    <x v="0"/>
    <x v="1"/>
    <n v="2040"/>
    <n v="10"/>
    <n v="4"/>
    <s v="2022BP_Avg"/>
    <s v="KU_GS1"/>
    <s v="KU_GS"/>
    <s v="KU_GS"/>
    <s v="GS"/>
    <s v="GS1"/>
    <n v="0"/>
    <n v="0"/>
    <n v="0"/>
    <n v="4"/>
    <n v="43969698.293390296"/>
  </r>
  <r>
    <x v="31"/>
    <n v="11"/>
    <x v="0"/>
    <s v="GS1"/>
    <n v="42581151.678074002"/>
    <x v="0"/>
    <x v="1"/>
    <n v="2040"/>
    <n v="11"/>
    <n v="4"/>
    <s v="2022BP_Avg"/>
    <s v="KU_GS1"/>
    <s v="KU_GS"/>
    <s v="KU_GS"/>
    <s v="GS"/>
    <s v="GS1"/>
    <n v="0"/>
    <n v="0"/>
    <n v="0"/>
    <n v="4"/>
    <n v="42581151.678074002"/>
  </r>
  <r>
    <x v="31"/>
    <n v="12"/>
    <x v="0"/>
    <s v="GS1"/>
    <n v="54507593.755196102"/>
    <x v="0"/>
    <x v="1"/>
    <n v="2040"/>
    <n v="12"/>
    <n v="4"/>
    <s v="2022BP_Avg"/>
    <s v="KU_GS1"/>
    <s v="KU_GS"/>
    <s v="KU_GS"/>
    <s v="GS"/>
    <s v="GS1"/>
    <n v="0"/>
    <n v="0"/>
    <n v="0"/>
    <n v="4"/>
    <n v="54507593.755196102"/>
  </r>
  <r>
    <x v="32"/>
    <n v="1"/>
    <x v="0"/>
    <s v="GS1"/>
    <n v="62797636.884677596"/>
    <x v="0"/>
    <x v="1"/>
    <n v="2041"/>
    <n v="1"/>
    <n v="1"/>
    <s v="2022BP_Avg"/>
    <s v="KU_GS1"/>
    <s v="KU_GS"/>
    <s v="KU_GS"/>
    <s v="GS"/>
    <s v="GS1"/>
    <n v="0"/>
    <n v="0"/>
    <n v="0"/>
    <n v="4"/>
    <n v="62797636.884677596"/>
  </r>
  <r>
    <x v="32"/>
    <n v="2"/>
    <x v="0"/>
    <s v="GS1"/>
    <n v="60881143.971885398"/>
    <x v="0"/>
    <x v="1"/>
    <n v="2041"/>
    <n v="2"/>
    <n v="1"/>
    <s v="2022BP_Avg"/>
    <s v="KU_GS1"/>
    <s v="KU_GS"/>
    <s v="KU_GS"/>
    <s v="GS"/>
    <s v="GS1"/>
    <n v="0"/>
    <n v="0"/>
    <n v="0"/>
    <n v="4"/>
    <n v="60881143.971885398"/>
  </r>
  <r>
    <x v="32"/>
    <n v="3"/>
    <x v="0"/>
    <s v="GS1"/>
    <n v="51747373.482329503"/>
    <x v="0"/>
    <x v="1"/>
    <n v="2041"/>
    <n v="3"/>
    <n v="1"/>
    <s v="2022BP_Avg"/>
    <s v="KU_GS1"/>
    <s v="KU_GS"/>
    <s v="KU_GS"/>
    <s v="GS"/>
    <s v="GS1"/>
    <n v="0"/>
    <n v="0"/>
    <n v="0"/>
    <n v="4"/>
    <n v="51747373.482329503"/>
  </r>
  <r>
    <x v="32"/>
    <n v="4"/>
    <x v="0"/>
    <s v="GS1"/>
    <n v="46338625.535073601"/>
    <x v="0"/>
    <x v="1"/>
    <n v="2041"/>
    <n v="4"/>
    <n v="2"/>
    <s v="2022BP_Avg"/>
    <s v="KU_GS1"/>
    <s v="KU_GS"/>
    <s v="KU_GS"/>
    <s v="GS"/>
    <s v="GS1"/>
    <n v="0"/>
    <n v="0"/>
    <n v="0"/>
    <n v="4"/>
    <n v="46338625.535073601"/>
  </r>
  <r>
    <x v="32"/>
    <n v="5"/>
    <x v="0"/>
    <s v="GS1"/>
    <n v="42034343.844075099"/>
    <x v="0"/>
    <x v="1"/>
    <n v="2041"/>
    <n v="5"/>
    <n v="2"/>
    <s v="2022BP_Avg"/>
    <s v="KU_GS1"/>
    <s v="KU_GS"/>
    <s v="KU_GS"/>
    <s v="GS"/>
    <s v="GS1"/>
    <n v="0"/>
    <n v="0"/>
    <n v="0"/>
    <n v="4"/>
    <n v="42034343.844075099"/>
  </r>
  <r>
    <x v="32"/>
    <n v="6"/>
    <x v="0"/>
    <s v="GS1"/>
    <n v="51541927.298866697"/>
    <x v="0"/>
    <x v="1"/>
    <n v="2041"/>
    <n v="6"/>
    <n v="2"/>
    <s v="2022BP_Avg"/>
    <s v="KU_GS1"/>
    <s v="KU_GS"/>
    <s v="KU_GS"/>
    <s v="GS"/>
    <s v="GS1"/>
    <n v="0"/>
    <n v="0"/>
    <n v="0"/>
    <n v="4"/>
    <n v="51541927.298866697"/>
  </r>
  <r>
    <x v="32"/>
    <n v="7"/>
    <x v="0"/>
    <s v="GS1"/>
    <n v="59648690.805340499"/>
    <x v="0"/>
    <x v="1"/>
    <n v="2041"/>
    <n v="7"/>
    <n v="3"/>
    <s v="2022BP_Avg"/>
    <s v="KU_GS1"/>
    <s v="KU_GS"/>
    <s v="KU_GS"/>
    <s v="GS"/>
    <s v="GS1"/>
    <n v="0"/>
    <n v="0"/>
    <n v="0"/>
    <n v="4"/>
    <n v="59648690.805340499"/>
  </r>
  <r>
    <x v="32"/>
    <n v="8"/>
    <x v="0"/>
    <s v="GS1"/>
    <n v="58793010.067453802"/>
    <x v="0"/>
    <x v="1"/>
    <n v="2041"/>
    <n v="8"/>
    <n v="3"/>
    <s v="2022BP_Avg"/>
    <s v="KU_GS1"/>
    <s v="KU_GS"/>
    <s v="KU_GS"/>
    <s v="GS"/>
    <s v="GS1"/>
    <n v="0"/>
    <n v="0"/>
    <n v="0"/>
    <n v="4"/>
    <n v="58793010.067453802"/>
  </r>
  <r>
    <x v="32"/>
    <n v="9"/>
    <x v="0"/>
    <s v="GS1"/>
    <n v="56858124.0481859"/>
    <x v="0"/>
    <x v="1"/>
    <n v="2041"/>
    <n v="9"/>
    <n v="3"/>
    <s v="2022BP_Avg"/>
    <s v="KU_GS1"/>
    <s v="KU_GS"/>
    <s v="KU_GS"/>
    <s v="GS"/>
    <s v="GS1"/>
    <n v="0"/>
    <n v="0"/>
    <n v="0"/>
    <n v="4"/>
    <n v="56858124.0481859"/>
  </r>
  <r>
    <x v="32"/>
    <n v="10"/>
    <x v="0"/>
    <s v="GS1"/>
    <n v="43821496.203901403"/>
    <x v="0"/>
    <x v="1"/>
    <n v="2041"/>
    <n v="10"/>
    <n v="4"/>
    <s v="2022BP_Avg"/>
    <s v="KU_GS1"/>
    <s v="KU_GS"/>
    <s v="KU_GS"/>
    <s v="GS"/>
    <s v="GS1"/>
    <n v="0"/>
    <n v="0"/>
    <n v="0"/>
    <n v="4"/>
    <n v="43821496.203901403"/>
  </r>
  <r>
    <x v="32"/>
    <n v="11"/>
    <x v="0"/>
    <s v="GS1"/>
    <n v="42380544.004838102"/>
    <x v="0"/>
    <x v="1"/>
    <n v="2041"/>
    <n v="11"/>
    <n v="4"/>
    <s v="2022BP_Avg"/>
    <s v="KU_GS1"/>
    <s v="KU_GS"/>
    <s v="KU_GS"/>
    <s v="GS"/>
    <s v="GS1"/>
    <n v="0"/>
    <n v="0"/>
    <n v="0"/>
    <n v="4"/>
    <n v="42380544.004838102"/>
  </r>
  <r>
    <x v="32"/>
    <n v="12"/>
    <x v="0"/>
    <s v="GS1"/>
    <n v="54219858.419862598"/>
    <x v="0"/>
    <x v="1"/>
    <n v="2041"/>
    <n v="12"/>
    <n v="4"/>
    <s v="2022BP_Avg"/>
    <s v="KU_GS1"/>
    <s v="KU_GS"/>
    <s v="KU_GS"/>
    <s v="GS"/>
    <s v="GS1"/>
    <n v="0"/>
    <n v="0"/>
    <n v="0"/>
    <n v="4"/>
    <n v="54219858.419862598"/>
  </r>
  <r>
    <x v="33"/>
    <n v="1"/>
    <x v="0"/>
    <s v="GS1"/>
    <n v="62490335.613109797"/>
    <x v="0"/>
    <x v="1"/>
    <n v="2042"/>
    <n v="1"/>
    <n v="1"/>
    <s v="2022BP_Avg"/>
    <s v="KU_GS1"/>
    <s v="KU_GS"/>
    <s v="KU_GS"/>
    <s v="GS"/>
    <s v="GS1"/>
    <n v="0"/>
    <n v="0"/>
    <n v="0"/>
    <n v="4"/>
    <n v="62490335.613109797"/>
  </r>
  <r>
    <x v="33"/>
    <n v="2"/>
    <x v="0"/>
    <s v="GS1"/>
    <n v="60588156.038371101"/>
    <x v="0"/>
    <x v="1"/>
    <n v="2042"/>
    <n v="2"/>
    <n v="1"/>
    <s v="2022BP_Avg"/>
    <s v="KU_GS1"/>
    <s v="KU_GS"/>
    <s v="KU_GS"/>
    <s v="GS"/>
    <s v="GS1"/>
    <n v="0"/>
    <n v="0"/>
    <n v="0"/>
    <n v="4"/>
    <n v="60588156.038371101"/>
  </r>
  <r>
    <x v="33"/>
    <n v="3"/>
    <x v="0"/>
    <s v="GS1"/>
    <n v="51516859.214328803"/>
    <x v="0"/>
    <x v="1"/>
    <n v="2042"/>
    <n v="3"/>
    <n v="1"/>
    <s v="2022BP_Avg"/>
    <s v="KU_GS1"/>
    <s v="KU_GS"/>
    <s v="KU_GS"/>
    <s v="GS"/>
    <s v="GS1"/>
    <n v="0"/>
    <n v="0"/>
    <n v="0"/>
    <n v="4"/>
    <n v="51516859.214328803"/>
  </r>
  <r>
    <x v="33"/>
    <n v="4"/>
    <x v="0"/>
    <s v="GS1"/>
    <n v="46156346.328013197"/>
    <x v="0"/>
    <x v="1"/>
    <n v="2042"/>
    <n v="4"/>
    <n v="2"/>
    <s v="2022BP_Avg"/>
    <s v="KU_GS1"/>
    <s v="KU_GS"/>
    <s v="KU_GS"/>
    <s v="GS"/>
    <s v="GS1"/>
    <n v="0"/>
    <n v="0"/>
    <n v="0"/>
    <n v="4"/>
    <n v="46156346.328013197"/>
  </r>
  <r>
    <x v="33"/>
    <n v="5"/>
    <x v="0"/>
    <s v="GS1"/>
    <n v="41888404.766260199"/>
    <x v="0"/>
    <x v="1"/>
    <n v="2042"/>
    <n v="5"/>
    <n v="2"/>
    <s v="2022BP_Avg"/>
    <s v="KU_GS1"/>
    <s v="KU_GS"/>
    <s v="KU_GS"/>
    <s v="GS"/>
    <s v="GS1"/>
    <n v="0"/>
    <n v="0"/>
    <n v="0"/>
    <n v="4"/>
    <n v="41888404.766260199"/>
  </r>
  <r>
    <x v="33"/>
    <n v="6"/>
    <x v="0"/>
    <s v="GS1"/>
    <n v="51398575.347164497"/>
    <x v="0"/>
    <x v="1"/>
    <n v="2042"/>
    <n v="6"/>
    <n v="2"/>
    <s v="2022BP_Avg"/>
    <s v="KU_GS1"/>
    <s v="KU_GS"/>
    <s v="KU_GS"/>
    <s v="GS"/>
    <s v="GS1"/>
    <n v="0"/>
    <n v="0"/>
    <n v="0"/>
    <n v="4"/>
    <n v="51398575.347164497"/>
  </r>
  <r>
    <x v="33"/>
    <n v="7"/>
    <x v="0"/>
    <s v="GS1"/>
    <n v="59533877.743280597"/>
    <x v="0"/>
    <x v="1"/>
    <n v="2042"/>
    <n v="7"/>
    <n v="3"/>
    <s v="2022BP_Avg"/>
    <s v="KU_GS1"/>
    <s v="KU_GS"/>
    <s v="KU_GS"/>
    <s v="GS"/>
    <s v="GS1"/>
    <n v="0"/>
    <n v="0"/>
    <n v="0"/>
    <n v="4"/>
    <n v="59533877.743280597"/>
  </r>
  <r>
    <x v="33"/>
    <n v="8"/>
    <x v="0"/>
    <s v="GS1"/>
    <n v="58679620.645115502"/>
    <x v="0"/>
    <x v="1"/>
    <n v="2042"/>
    <n v="8"/>
    <n v="3"/>
    <s v="2022BP_Avg"/>
    <s v="KU_GS1"/>
    <s v="KU_GS"/>
    <s v="KU_GS"/>
    <s v="GS"/>
    <s v="GS1"/>
    <n v="0"/>
    <n v="0"/>
    <n v="0"/>
    <n v="4"/>
    <n v="58679620.645115502"/>
  </r>
  <r>
    <x v="33"/>
    <n v="9"/>
    <x v="0"/>
    <s v="GS1"/>
    <n v="56721388.397936203"/>
    <x v="0"/>
    <x v="1"/>
    <n v="2042"/>
    <n v="9"/>
    <n v="3"/>
    <s v="2022BP_Avg"/>
    <s v="KU_GS1"/>
    <s v="KU_GS"/>
    <s v="KU_GS"/>
    <s v="GS"/>
    <s v="GS1"/>
    <n v="0"/>
    <n v="0"/>
    <n v="0"/>
    <n v="4"/>
    <n v="56721388.397936203"/>
  </r>
  <r>
    <x v="33"/>
    <n v="10"/>
    <x v="0"/>
    <s v="GS1"/>
    <n v="43688653.840151899"/>
    <x v="0"/>
    <x v="1"/>
    <n v="2042"/>
    <n v="10"/>
    <n v="4"/>
    <s v="2022BP_Avg"/>
    <s v="KU_GS1"/>
    <s v="KU_GS"/>
    <s v="KU_GS"/>
    <s v="GS"/>
    <s v="GS1"/>
    <n v="0"/>
    <n v="0"/>
    <n v="0"/>
    <n v="4"/>
    <n v="43688653.840151899"/>
  </r>
  <r>
    <x v="33"/>
    <n v="11"/>
    <x v="0"/>
    <s v="GS1"/>
    <n v="42193055.425530598"/>
    <x v="0"/>
    <x v="1"/>
    <n v="2042"/>
    <n v="11"/>
    <n v="4"/>
    <s v="2022BP_Avg"/>
    <s v="KU_GS1"/>
    <s v="KU_GS"/>
    <s v="KU_GS"/>
    <s v="GS"/>
    <s v="GS1"/>
    <n v="0"/>
    <n v="0"/>
    <n v="0"/>
    <n v="4"/>
    <n v="42193055.425530598"/>
  </r>
  <r>
    <x v="33"/>
    <n v="12"/>
    <x v="0"/>
    <s v="GS1"/>
    <n v="53947592.871527098"/>
    <x v="0"/>
    <x v="1"/>
    <n v="2042"/>
    <n v="12"/>
    <n v="4"/>
    <s v="2022BP_Avg"/>
    <s v="KU_GS1"/>
    <s v="KU_GS"/>
    <s v="KU_GS"/>
    <s v="GS"/>
    <s v="GS1"/>
    <n v="0"/>
    <n v="0"/>
    <n v="0"/>
    <n v="4"/>
    <n v="53947592.871527098"/>
  </r>
  <r>
    <x v="34"/>
    <n v="1"/>
    <x v="0"/>
    <s v="GS1"/>
    <n v="62212831.139545798"/>
    <x v="0"/>
    <x v="1"/>
    <n v="2043"/>
    <n v="1"/>
    <n v="1"/>
    <s v="2022BP_Avg"/>
    <s v="KU_GS1"/>
    <s v="KU_GS"/>
    <s v="KU_GS"/>
    <s v="GS"/>
    <s v="GS1"/>
    <n v="0"/>
    <n v="0"/>
    <n v="0"/>
    <n v="4"/>
    <n v="62212831.139545798"/>
  </r>
  <r>
    <x v="34"/>
    <n v="2"/>
    <x v="0"/>
    <s v="GS1"/>
    <n v="60326255.116980702"/>
    <x v="0"/>
    <x v="1"/>
    <n v="2043"/>
    <n v="2"/>
    <n v="1"/>
    <s v="2022BP_Avg"/>
    <s v="KU_GS1"/>
    <s v="KU_GS"/>
    <s v="KU_GS"/>
    <s v="GS"/>
    <s v="GS1"/>
    <n v="0"/>
    <n v="0"/>
    <n v="0"/>
    <n v="4"/>
    <n v="60326255.116980702"/>
  </r>
  <r>
    <x v="34"/>
    <n v="3"/>
    <x v="0"/>
    <s v="GS1"/>
    <n v="51318292.365824997"/>
    <x v="0"/>
    <x v="1"/>
    <n v="2043"/>
    <n v="3"/>
    <n v="1"/>
    <s v="2022BP_Avg"/>
    <s v="KU_GS1"/>
    <s v="KU_GS"/>
    <s v="KU_GS"/>
    <s v="GS"/>
    <s v="GS1"/>
    <n v="0"/>
    <n v="0"/>
    <n v="0"/>
    <n v="4"/>
    <n v="51318292.365824997"/>
  </r>
  <r>
    <x v="34"/>
    <n v="4"/>
    <x v="0"/>
    <s v="GS1"/>
    <n v="46010476.363942698"/>
    <x v="0"/>
    <x v="1"/>
    <n v="2043"/>
    <n v="4"/>
    <n v="2"/>
    <s v="2022BP_Avg"/>
    <s v="KU_GS1"/>
    <s v="KU_GS"/>
    <s v="KU_GS"/>
    <s v="GS"/>
    <s v="GS1"/>
    <n v="0"/>
    <n v="0"/>
    <n v="0"/>
    <n v="4"/>
    <n v="46010476.363942698"/>
  </r>
  <r>
    <x v="34"/>
    <n v="5"/>
    <x v="0"/>
    <s v="GS1"/>
    <n v="41791615.468251303"/>
    <x v="0"/>
    <x v="1"/>
    <n v="2043"/>
    <n v="5"/>
    <n v="2"/>
    <s v="2022BP_Avg"/>
    <s v="KU_GS1"/>
    <s v="KU_GS"/>
    <s v="KU_GS"/>
    <s v="GS"/>
    <s v="GS1"/>
    <n v="0"/>
    <n v="0"/>
    <n v="0"/>
    <n v="4"/>
    <n v="41791615.468251303"/>
  </r>
  <r>
    <x v="34"/>
    <n v="6"/>
    <x v="0"/>
    <s v="GS1"/>
    <n v="51289434.0619248"/>
    <x v="0"/>
    <x v="1"/>
    <n v="2043"/>
    <n v="6"/>
    <n v="2"/>
    <s v="2022BP_Avg"/>
    <s v="KU_GS1"/>
    <s v="KU_GS"/>
    <s v="KU_GS"/>
    <s v="GS"/>
    <s v="GS1"/>
    <n v="0"/>
    <n v="0"/>
    <n v="0"/>
    <n v="4"/>
    <n v="51289434.0619248"/>
  </r>
  <r>
    <x v="34"/>
    <n v="7"/>
    <x v="0"/>
    <s v="GS1"/>
    <n v="59450656.928463899"/>
    <x v="0"/>
    <x v="1"/>
    <n v="2043"/>
    <n v="7"/>
    <n v="3"/>
    <s v="2022BP_Avg"/>
    <s v="KU_GS1"/>
    <s v="KU_GS"/>
    <s v="KU_GS"/>
    <s v="GS"/>
    <s v="GS1"/>
    <n v="0"/>
    <n v="0"/>
    <n v="0"/>
    <n v="4"/>
    <n v="59450656.928463899"/>
  </r>
  <r>
    <x v="34"/>
    <n v="8"/>
    <x v="0"/>
    <s v="GS1"/>
    <n v="58595353.228530802"/>
    <x v="0"/>
    <x v="1"/>
    <n v="2043"/>
    <n v="8"/>
    <n v="3"/>
    <s v="2022BP_Avg"/>
    <s v="KU_GS1"/>
    <s v="KU_GS"/>
    <s v="KU_GS"/>
    <s v="GS"/>
    <s v="GS1"/>
    <n v="0"/>
    <n v="0"/>
    <n v="0"/>
    <n v="4"/>
    <n v="58595353.228530802"/>
  </r>
  <r>
    <x v="34"/>
    <n v="9"/>
    <x v="0"/>
    <s v="GS1"/>
    <n v="56621379.280467398"/>
    <x v="0"/>
    <x v="1"/>
    <n v="2043"/>
    <n v="9"/>
    <n v="3"/>
    <s v="2022BP_Avg"/>
    <s v="KU_GS1"/>
    <s v="KU_GS"/>
    <s v="KU_GS"/>
    <s v="GS"/>
    <s v="GS1"/>
    <n v="0"/>
    <n v="0"/>
    <n v="0"/>
    <n v="4"/>
    <n v="56621379.280467398"/>
  </r>
  <r>
    <x v="34"/>
    <n v="10"/>
    <x v="0"/>
    <s v="GS1"/>
    <n v="43588348.080091402"/>
    <x v="0"/>
    <x v="1"/>
    <n v="2043"/>
    <n v="10"/>
    <n v="4"/>
    <s v="2022BP_Avg"/>
    <s v="KU_GS1"/>
    <s v="KU_GS"/>
    <s v="KU_GS"/>
    <s v="GS"/>
    <s v="GS1"/>
    <n v="0"/>
    <n v="0"/>
    <n v="0"/>
    <n v="4"/>
    <n v="43588348.080091402"/>
  </r>
  <r>
    <x v="34"/>
    <n v="11"/>
    <x v="0"/>
    <s v="GS1"/>
    <n v="42050275.239844002"/>
    <x v="0"/>
    <x v="1"/>
    <n v="2043"/>
    <n v="11"/>
    <n v="4"/>
    <s v="2022BP_Avg"/>
    <s v="KU_GS1"/>
    <s v="KU_GS"/>
    <s v="KU_GS"/>
    <s v="GS"/>
    <s v="GS1"/>
    <n v="0"/>
    <n v="0"/>
    <n v="0"/>
    <n v="4"/>
    <n v="42050275.239844002"/>
  </r>
  <r>
    <x v="34"/>
    <n v="12"/>
    <x v="0"/>
    <s v="GS1"/>
    <n v="53724674.177061297"/>
    <x v="0"/>
    <x v="1"/>
    <n v="2043"/>
    <n v="12"/>
    <n v="4"/>
    <s v="2022BP_Avg"/>
    <s v="KU_GS1"/>
    <s v="KU_GS"/>
    <s v="KU_GS"/>
    <s v="GS"/>
    <s v="GS1"/>
    <n v="0"/>
    <n v="0"/>
    <n v="0"/>
    <n v="4"/>
    <n v="53724674.177061297"/>
  </r>
  <r>
    <x v="35"/>
    <n v="1"/>
    <x v="0"/>
    <s v="GS1"/>
    <n v="61969211.427876301"/>
    <x v="0"/>
    <x v="1"/>
    <n v="2044"/>
    <n v="1"/>
    <n v="1"/>
    <s v="2022BP_Avg"/>
    <s v="KU_GS1"/>
    <s v="KU_GS"/>
    <s v="KU_GS"/>
    <s v="GS"/>
    <s v="GS1"/>
    <n v="0"/>
    <n v="0"/>
    <n v="0"/>
    <n v="4"/>
    <n v="61969211.427876301"/>
  </r>
  <r>
    <x v="35"/>
    <n v="2"/>
    <x v="0"/>
    <s v="GS1"/>
    <n v="60270685.880721301"/>
    <x v="0"/>
    <x v="1"/>
    <n v="2044"/>
    <n v="2"/>
    <n v="1"/>
    <s v="2022BP_Avg"/>
    <s v="KU_GS1"/>
    <s v="KU_GS"/>
    <s v="KU_GS"/>
    <s v="GS"/>
    <s v="GS1"/>
    <n v="0"/>
    <n v="0"/>
    <n v="0"/>
    <n v="4"/>
    <n v="60270685.880721301"/>
  </r>
  <r>
    <x v="35"/>
    <n v="3"/>
    <x v="0"/>
    <s v="GS1"/>
    <n v="52669925.473468997"/>
    <x v="0"/>
    <x v="1"/>
    <n v="2044"/>
    <n v="3"/>
    <n v="1"/>
    <s v="2022BP_Avg"/>
    <s v="KU_GS1"/>
    <s v="KU_GS"/>
    <s v="KU_GS"/>
    <s v="GS"/>
    <s v="GS1"/>
    <n v="0"/>
    <n v="0"/>
    <n v="0"/>
    <n v="4"/>
    <n v="52669925.473468997"/>
  </r>
  <r>
    <x v="35"/>
    <n v="4"/>
    <x v="0"/>
    <s v="GS1"/>
    <n v="45892068.012333602"/>
    <x v="0"/>
    <x v="1"/>
    <n v="2044"/>
    <n v="4"/>
    <n v="2"/>
    <s v="2022BP_Avg"/>
    <s v="KU_GS1"/>
    <s v="KU_GS"/>
    <s v="KU_GS"/>
    <s v="GS"/>
    <s v="GS1"/>
    <n v="0"/>
    <n v="0"/>
    <n v="0"/>
    <n v="4"/>
    <n v="45892068.012333602"/>
  </r>
  <r>
    <x v="35"/>
    <n v="5"/>
    <x v="0"/>
    <s v="GS1"/>
    <n v="41661032.111898698"/>
    <x v="0"/>
    <x v="1"/>
    <n v="2044"/>
    <n v="5"/>
    <n v="2"/>
    <s v="2022BP_Avg"/>
    <s v="KU_GS1"/>
    <s v="KU_GS"/>
    <s v="KU_GS"/>
    <s v="GS"/>
    <s v="GS1"/>
    <n v="0"/>
    <n v="0"/>
    <n v="0"/>
    <n v="4"/>
    <n v="41661032.111898698"/>
  </r>
  <r>
    <x v="35"/>
    <n v="6"/>
    <x v="0"/>
    <s v="GS1"/>
    <n v="51205687.367520101"/>
    <x v="0"/>
    <x v="1"/>
    <n v="2044"/>
    <n v="6"/>
    <n v="2"/>
    <s v="2022BP_Avg"/>
    <s v="KU_GS1"/>
    <s v="KU_GS"/>
    <s v="KU_GS"/>
    <s v="GS"/>
    <s v="GS1"/>
    <n v="0"/>
    <n v="0"/>
    <n v="0"/>
    <n v="4"/>
    <n v="51205687.367520101"/>
  </r>
  <r>
    <x v="35"/>
    <n v="7"/>
    <x v="0"/>
    <s v="GS1"/>
    <n v="59359915.0440704"/>
    <x v="0"/>
    <x v="1"/>
    <n v="2044"/>
    <n v="7"/>
    <n v="3"/>
    <s v="2022BP_Avg"/>
    <s v="KU_GS1"/>
    <s v="KU_GS"/>
    <s v="KU_GS"/>
    <s v="GS"/>
    <s v="GS1"/>
    <n v="0"/>
    <n v="0"/>
    <n v="0"/>
    <n v="4"/>
    <n v="59359915.0440704"/>
  </r>
  <r>
    <x v="35"/>
    <n v="8"/>
    <x v="0"/>
    <s v="GS1"/>
    <n v="58494625.364413202"/>
    <x v="0"/>
    <x v="1"/>
    <n v="2044"/>
    <n v="8"/>
    <n v="3"/>
    <s v="2022BP_Avg"/>
    <s v="KU_GS1"/>
    <s v="KU_GS"/>
    <s v="KU_GS"/>
    <s v="GS"/>
    <s v="GS1"/>
    <n v="0"/>
    <n v="0"/>
    <n v="0"/>
    <n v="4"/>
    <n v="58494625.364413202"/>
  </r>
  <r>
    <x v="35"/>
    <n v="9"/>
    <x v="0"/>
    <s v="GS1"/>
    <n v="56536168.491749696"/>
    <x v="0"/>
    <x v="1"/>
    <n v="2044"/>
    <n v="9"/>
    <n v="3"/>
    <s v="2022BP_Avg"/>
    <s v="KU_GS1"/>
    <s v="KU_GS"/>
    <s v="KU_GS"/>
    <s v="GS"/>
    <s v="GS1"/>
    <n v="0"/>
    <n v="0"/>
    <n v="0"/>
    <n v="4"/>
    <n v="56536168.491749696"/>
  </r>
  <r>
    <x v="35"/>
    <n v="10"/>
    <x v="0"/>
    <s v="GS1"/>
    <n v="43487211.4636278"/>
    <x v="0"/>
    <x v="1"/>
    <n v="2044"/>
    <n v="10"/>
    <n v="4"/>
    <s v="2022BP_Avg"/>
    <s v="KU_GS1"/>
    <s v="KU_GS"/>
    <s v="KU_GS"/>
    <s v="GS"/>
    <s v="GS1"/>
    <n v="0"/>
    <n v="0"/>
    <n v="0"/>
    <n v="4"/>
    <n v="43487211.4636278"/>
  </r>
  <r>
    <x v="35"/>
    <n v="11"/>
    <x v="0"/>
    <s v="GS1"/>
    <n v="41905136.6584507"/>
    <x v="0"/>
    <x v="1"/>
    <n v="2044"/>
    <n v="11"/>
    <n v="4"/>
    <s v="2022BP_Avg"/>
    <s v="KU_GS1"/>
    <s v="KU_GS"/>
    <s v="KU_GS"/>
    <s v="GS"/>
    <s v="GS1"/>
    <n v="0"/>
    <n v="0"/>
    <n v="0"/>
    <n v="4"/>
    <n v="41905136.6584507"/>
  </r>
  <r>
    <x v="35"/>
    <n v="12"/>
    <x v="0"/>
    <s v="GS1"/>
    <n v="53512381.387888797"/>
    <x v="0"/>
    <x v="1"/>
    <n v="2044"/>
    <n v="12"/>
    <n v="4"/>
    <s v="2022BP_Avg"/>
    <s v="KU_GS1"/>
    <s v="KU_GS"/>
    <s v="KU_GS"/>
    <s v="GS"/>
    <s v="GS1"/>
    <n v="0"/>
    <n v="0"/>
    <n v="0"/>
    <n v="4"/>
    <n v="53512381.387888797"/>
  </r>
  <r>
    <x v="36"/>
    <n v="1"/>
    <x v="0"/>
    <s v="GS1"/>
    <n v="61748723.5489337"/>
    <x v="0"/>
    <x v="1"/>
    <n v="2045"/>
    <n v="1"/>
    <n v="1"/>
    <s v="2022BP_Avg"/>
    <s v="KU_GS1"/>
    <s v="KU_GS"/>
    <s v="KU_GS"/>
    <s v="GS"/>
    <s v="GS1"/>
    <n v="0"/>
    <n v="0"/>
    <n v="0"/>
    <n v="4"/>
    <n v="61748723.5489337"/>
  </r>
  <r>
    <x v="36"/>
    <n v="2"/>
    <x v="0"/>
    <s v="GS1"/>
    <n v="59883901.452929303"/>
    <x v="0"/>
    <x v="1"/>
    <n v="2045"/>
    <n v="2"/>
    <n v="1"/>
    <s v="2022BP_Avg"/>
    <s v="KU_GS1"/>
    <s v="KU_GS"/>
    <s v="KU_GS"/>
    <s v="GS"/>
    <s v="GS1"/>
    <n v="0"/>
    <n v="0"/>
    <n v="0"/>
    <n v="4"/>
    <n v="59883901.452929303"/>
  </r>
  <r>
    <x v="36"/>
    <n v="3"/>
    <x v="0"/>
    <s v="GS1"/>
    <n v="50976485.474096797"/>
    <x v="0"/>
    <x v="1"/>
    <n v="2045"/>
    <n v="3"/>
    <n v="1"/>
    <s v="2022BP_Avg"/>
    <s v="KU_GS1"/>
    <s v="KU_GS"/>
    <s v="KU_GS"/>
    <s v="GS"/>
    <s v="GS1"/>
    <n v="0"/>
    <n v="0"/>
    <n v="0"/>
    <n v="4"/>
    <n v="50976485.474096797"/>
  </r>
  <r>
    <x v="36"/>
    <n v="4"/>
    <x v="0"/>
    <s v="GS1"/>
    <n v="45754645.915371403"/>
    <x v="0"/>
    <x v="1"/>
    <n v="2045"/>
    <n v="4"/>
    <n v="2"/>
    <s v="2022BP_Avg"/>
    <s v="KU_GS1"/>
    <s v="KU_GS"/>
    <s v="KU_GS"/>
    <s v="GS"/>
    <s v="GS1"/>
    <n v="0"/>
    <n v="0"/>
    <n v="0"/>
    <n v="4"/>
    <n v="45754645.915371403"/>
  </r>
  <r>
    <x v="36"/>
    <n v="5"/>
    <x v="0"/>
    <s v="GS1"/>
    <n v="41571293.212665401"/>
    <x v="0"/>
    <x v="1"/>
    <n v="2045"/>
    <n v="5"/>
    <n v="2"/>
    <s v="2022BP_Avg"/>
    <s v="KU_GS1"/>
    <s v="KU_GS"/>
    <s v="KU_GS"/>
    <s v="GS"/>
    <s v="GS1"/>
    <n v="0"/>
    <n v="0"/>
    <n v="0"/>
    <n v="4"/>
    <n v="41571293.212665401"/>
  </r>
  <r>
    <x v="36"/>
    <n v="6"/>
    <x v="0"/>
    <s v="GS1"/>
    <n v="51141649.874710403"/>
    <x v="0"/>
    <x v="1"/>
    <n v="2045"/>
    <n v="6"/>
    <n v="2"/>
    <s v="2022BP_Avg"/>
    <s v="KU_GS1"/>
    <s v="KU_GS"/>
    <s v="KU_GS"/>
    <s v="GS"/>
    <s v="GS1"/>
    <n v="0"/>
    <n v="0"/>
    <n v="0"/>
    <n v="4"/>
    <n v="51141649.874710403"/>
  </r>
  <r>
    <x v="36"/>
    <n v="7"/>
    <x v="0"/>
    <s v="GS1"/>
    <n v="59295271.138537101"/>
    <x v="0"/>
    <x v="1"/>
    <n v="2045"/>
    <n v="7"/>
    <n v="3"/>
    <s v="2022BP_Avg"/>
    <s v="KU_GS1"/>
    <s v="KU_GS"/>
    <s v="KU_GS"/>
    <s v="GS"/>
    <s v="GS1"/>
    <n v="0"/>
    <n v="0"/>
    <n v="0"/>
    <n v="4"/>
    <n v="59295271.138537101"/>
  </r>
  <r>
    <x v="36"/>
    <n v="8"/>
    <x v="0"/>
    <s v="GS1"/>
    <n v="58436904.090366803"/>
    <x v="0"/>
    <x v="1"/>
    <n v="2045"/>
    <n v="8"/>
    <n v="3"/>
    <s v="2022BP_Avg"/>
    <s v="KU_GS1"/>
    <s v="KU_GS"/>
    <s v="KU_GS"/>
    <s v="GS"/>
    <s v="GS1"/>
    <n v="0"/>
    <n v="0"/>
    <n v="0"/>
    <n v="4"/>
    <n v="58436904.090366803"/>
  </r>
  <r>
    <x v="36"/>
    <n v="9"/>
    <x v="0"/>
    <s v="GS1"/>
    <n v="56471533.741394199"/>
    <x v="0"/>
    <x v="1"/>
    <n v="2045"/>
    <n v="9"/>
    <n v="3"/>
    <s v="2022BP_Avg"/>
    <s v="KU_GS1"/>
    <s v="KU_GS"/>
    <s v="KU_GS"/>
    <s v="GS"/>
    <s v="GS1"/>
    <n v="0"/>
    <n v="0"/>
    <n v="0"/>
    <n v="4"/>
    <n v="56471533.741394199"/>
  </r>
  <r>
    <x v="36"/>
    <n v="10"/>
    <x v="0"/>
    <s v="GS1"/>
    <n v="43405868.087895602"/>
    <x v="0"/>
    <x v="1"/>
    <n v="2045"/>
    <n v="10"/>
    <n v="4"/>
    <s v="2022BP_Avg"/>
    <s v="KU_GS1"/>
    <s v="KU_GS"/>
    <s v="KU_GS"/>
    <s v="GS"/>
    <s v="GS1"/>
    <n v="0"/>
    <n v="0"/>
    <n v="0"/>
    <n v="4"/>
    <n v="43405868.087895602"/>
  </r>
  <r>
    <x v="36"/>
    <n v="11"/>
    <x v="0"/>
    <s v="GS1"/>
    <n v="41797919.712300003"/>
    <x v="0"/>
    <x v="1"/>
    <n v="2045"/>
    <n v="11"/>
    <n v="4"/>
    <s v="2022BP_Avg"/>
    <s v="KU_GS1"/>
    <s v="KU_GS"/>
    <s v="KU_GS"/>
    <s v="GS"/>
    <s v="GS1"/>
    <n v="0"/>
    <n v="0"/>
    <n v="0"/>
    <n v="4"/>
    <n v="41797919.712300003"/>
  </r>
  <r>
    <x v="36"/>
    <n v="12"/>
    <x v="0"/>
    <s v="GS1"/>
    <n v="53327476.8490851"/>
    <x v="0"/>
    <x v="1"/>
    <n v="2045"/>
    <n v="12"/>
    <n v="4"/>
    <s v="2022BP_Avg"/>
    <s v="KU_GS1"/>
    <s v="KU_GS"/>
    <s v="KU_GS"/>
    <s v="GS"/>
    <s v="GS1"/>
    <n v="0"/>
    <n v="0"/>
    <n v="0"/>
    <n v="4"/>
    <n v="53327476.8490851"/>
  </r>
  <r>
    <x v="37"/>
    <n v="1"/>
    <x v="0"/>
    <s v="GS1"/>
    <n v="61494585.239551403"/>
    <x v="0"/>
    <x v="1"/>
    <n v="2046"/>
    <n v="1"/>
    <n v="1"/>
    <s v="2022BP_Avg"/>
    <s v="KU_GS1"/>
    <s v="KU_GS"/>
    <s v="KU_GS"/>
    <s v="GS"/>
    <s v="GS1"/>
    <n v="0"/>
    <n v="0"/>
    <n v="0"/>
    <n v="4"/>
    <n v="61494585.239551403"/>
  </r>
  <r>
    <x v="37"/>
    <n v="2"/>
    <x v="0"/>
    <s v="GS1"/>
    <n v="59648354.196993098"/>
    <x v="0"/>
    <x v="1"/>
    <n v="2046"/>
    <n v="2"/>
    <n v="1"/>
    <s v="2022BP_Avg"/>
    <s v="KU_GS1"/>
    <s v="KU_GS"/>
    <s v="KU_GS"/>
    <s v="GS"/>
    <s v="GS1"/>
    <n v="0"/>
    <n v="0"/>
    <n v="0"/>
    <n v="4"/>
    <n v="59648354.196993098"/>
  </r>
  <r>
    <x v="37"/>
    <n v="3"/>
    <x v="0"/>
    <s v="GS1"/>
    <n v="50794998.864312097"/>
    <x v="0"/>
    <x v="1"/>
    <n v="2046"/>
    <n v="3"/>
    <n v="1"/>
    <s v="2022BP_Avg"/>
    <s v="KU_GS1"/>
    <s v="KU_GS"/>
    <s v="KU_GS"/>
    <s v="GS"/>
    <s v="GS1"/>
    <n v="0"/>
    <n v="0"/>
    <n v="0"/>
    <n v="4"/>
    <n v="50794998.864312097"/>
  </r>
  <r>
    <x v="37"/>
    <n v="4"/>
    <x v="0"/>
    <s v="GS1"/>
    <n v="45586181.8927911"/>
    <x v="0"/>
    <x v="1"/>
    <n v="2046"/>
    <n v="4"/>
    <n v="2"/>
    <s v="2022BP_Avg"/>
    <s v="KU_GS1"/>
    <s v="KU_GS"/>
    <s v="KU_GS"/>
    <s v="GS"/>
    <s v="GS1"/>
    <n v="0"/>
    <n v="0"/>
    <n v="0"/>
    <n v="4"/>
    <n v="45586181.8927911"/>
  </r>
  <r>
    <x v="37"/>
    <n v="5"/>
    <x v="0"/>
    <s v="GS1"/>
    <n v="41478865.426851399"/>
    <x v="0"/>
    <x v="1"/>
    <n v="2046"/>
    <n v="5"/>
    <n v="2"/>
    <s v="2022BP_Avg"/>
    <s v="KU_GS1"/>
    <s v="KU_GS"/>
    <s v="KU_GS"/>
    <s v="GS"/>
    <s v="GS1"/>
    <n v="0"/>
    <n v="0"/>
    <n v="0"/>
    <n v="4"/>
    <n v="41478865.426851399"/>
  </r>
  <r>
    <x v="37"/>
    <n v="6"/>
    <x v="0"/>
    <s v="GS1"/>
    <n v="51045049.041447103"/>
    <x v="0"/>
    <x v="1"/>
    <n v="2046"/>
    <n v="6"/>
    <n v="2"/>
    <s v="2022BP_Avg"/>
    <s v="KU_GS1"/>
    <s v="KU_GS"/>
    <s v="KU_GS"/>
    <s v="GS"/>
    <s v="GS1"/>
    <n v="0"/>
    <n v="0"/>
    <n v="0"/>
    <n v="4"/>
    <n v="51045049.041447103"/>
  </r>
  <r>
    <x v="37"/>
    <n v="7"/>
    <x v="0"/>
    <s v="GS1"/>
    <n v="59193924.525873102"/>
    <x v="0"/>
    <x v="1"/>
    <n v="2046"/>
    <n v="7"/>
    <n v="3"/>
    <s v="2022BP_Avg"/>
    <s v="KU_GS1"/>
    <s v="KU_GS"/>
    <s v="KU_GS"/>
    <s v="GS"/>
    <s v="GS1"/>
    <n v="0"/>
    <n v="0"/>
    <n v="0"/>
    <n v="4"/>
    <n v="59193924.525873102"/>
  </r>
  <r>
    <x v="37"/>
    <n v="8"/>
    <x v="0"/>
    <s v="GS1"/>
    <n v="58361304.364702702"/>
    <x v="0"/>
    <x v="1"/>
    <n v="2046"/>
    <n v="8"/>
    <n v="3"/>
    <s v="2022BP_Avg"/>
    <s v="KU_GS1"/>
    <s v="KU_GS"/>
    <s v="KU_GS"/>
    <s v="GS"/>
    <s v="GS1"/>
    <n v="0"/>
    <n v="0"/>
    <n v="0"/>
    <n v="4"/>
    <n v="58361304.364702702"/>
  </r>
  <r>
    <x v="37"/>
    <n v="9"/>
    <x v="0"/>
    <s v="GS1"/>
    <n v="56366501.7228081"/>
    <x v="0"/>
    <x v="1"/>
    <n v="2046"/>
    <n v="9"/>
    <n v="3"/>
    <s v="2022BP_Avg"/>
    <s v="KU_GS1"/>
    <s v="KU_GS"/>
    <s v="KU_GS"/>
    <s v="GS"/>
    <s v="GS1"/>
    <n v="0"/>
    <n v="0"/>
    <n v="0"/>
    <n v="4"/>
    <n v="56366501.7228081"/>
  </r>
  <r>
    <x v="37"/>
    <n v="10"/>
    <x v="0"/>
    <s v="GS1"/>
    <n v="43306420.065007001"/>
    <x v="0"/>
    <x v="1"/>
    <n v="2046"/>
    <n v="10"/>
    <n v="4"/>
    <s v="2022BP_Avg"/>
    <s v="KU_GS1"/>
    <s v="KU_GS"/>
    <s v="KU_GS"/>
    <s v="GS"/>
    <s v="GS1"/>
    <n v="0"/>
    <n v="0"/>
    <n v="0"/>
    <n v="4"/>
    <n v="43306420.065007001"/>
  </r>
  <r>
    <x v="37"/>
    <n v="11"/>
    <x v="0"/>
    <s v="GS1"/>
    <n v="41653551.272767603"/>
    <x v="0"/>
    <x v="1"/>
    <n v="2046"/>
    <n v="11"/>
    <n v="4"/>
    <s v="2022BP_Avg"/>
    <s v="KU_GS1"/>
    <s v="KU_GS"/>
    <s v="KU_GS"/>
    <s v="GS"/>
    <s v="GS1"/>
    <n v="0"/>
    <n v="0"/>
    <n v="0"/>
    <n v="4"/>
    <n v="41653551.272767603"/>
  </r>
  <r>
    <x v="37"/>
    <n v="12"/>
    <x v="0"/>
    <s v="GS1"/>
    <n v="53122052.533370301"/>
    <x v="0"/>
    <x v="1"/>
    <n v="2046"/>
    <n v="12"/>
    <n v="4"/>
    <s v="2022BP_Avg"/>
    <s v="KU_GS1"/>
    <s v="KU_GS"/>
    <s v="KU_GS"/>
    <s v="GS"/>
    <s v="GS1"/>
    <n v="0"/>
    <n v="0"/>
    <n v="0"/>
    <n v="4"/>
    <n v="53122052.533370301"/>
  </r>
  <r>
    <x v="38"/>
    <n v="1"/>
    <x v="0"/>
    <s v="GS1"/>
    <n v="61259534.091139898"/>
    <x v="0"/>
    <x v="1"/>
    <n v="2047"/>
    <n v="1"/>
    <n v="1"/>
    <s v="2022BP_Avg"/>
    <s v="KU_GS1"/>
    <s v="KU_GS"/>
    <s v="KU_GS"/>
    <s v="GS"/>
    <s v="GS1"/>
    <n v="0"/>
    <n v="0"/>
    <n v="0"/>
    <n v="4"/>
    <n v="61259534.091139898"/>
  </r>
  <r>
    <x v="38"/>
    <n v="2"/>
    <x v="0"/>
    <s v="GS1"/>
    <n v="59426797.018028602"/>
    <x v="0"/>
    <x v="1"/>
    <n v="2047"/>
    <n v="2"/>
    <n v="1"/>
    <s v="2022BP_Avg"/>
    <s v="KU_GS1"/>
    <s v="KU_GS"/>
    <s v="KU_GS"/>
    <s v="GS"/>
    <s v="GS1"/>
    <n v="0"/>
    <n v="0"/>
    <n v="0"/>
    <n v="4"/>
    <n v="59426797.018028602"/>
  </r>
  <r>
    <x v="38"/>
    <n v="3"/>
    <x v="0"/>
    <s v="GS1"/>
    <n v="50610949.745251402"/>
    <x v="0"/>
    <x v="1"/>
    <n v="2047"/>
    <n v="3"/>
    <n v="1"/>
    <s v="2022BP_Avg"/>
    <s v="KU_GS1"/>
    <s v="KU_GS"/>
    <s v="KU_GS"/>
    <s v="GS"/>
    <s v="GS1"/>
    <n v="0"/>
    <n v="0"/>
    <n v="0"/>
    <n v="4"/>
    <n v="50610949.745251402"/>
  </r>
  <r>
    <x v="38"/>
    <n v="4"/>
    <x v="0"/>
    <s v="GS1"/>
    <n v="45446752.848630302"/>
    <x v="0"/>
    <x v="1"/>
    <n v="2047"/>
    <n v="4"/>
    <n v="2"/>
    <s v="2022BP_Avg"/>
    <s v="KU_GS1"/>
    <s v="KU_GS"/>
    <s v="KU_GS"/>
    <s v="GS"/>
    <s v="GS1"/>
    <n v="0"/>
    <n v="0"/>
    <n v="0"/>
    <n v="4"/>
    <n v="45446752.848630302"/>
  </r>
  <r>
    <x v="38"/>
    <n v="5"/>
    <x v="0"/>
    <s v="GS1"/>
    <n v="41382315.848760702"/>
    <x v="0"/>
    <x v="1"/>
    <n v="2047"/>
    <n v="5"/>
    <n v="2"/>
    <s v="2022BP_Avg"/>
    <s v="KU_GS1"/>
    <s v="KU_GS"/>
    <s v="KU_GS"/>
    <s v="GS"/>
    <s v="GS1"/>
    <n v="0"/>
    <n v="0"/>
    <n v="0"/>
    <n v="4"/>
    <n v="41382315.848760702"/>
  </r>
  <r>
    <x v="38"/>
    <n v="6"/>
    <x v="0"/>
    <s v="GS1"/>
    <n v="50954212.861988097"/>
    <x v="0"/>
    <x v="1"/>
    <n v="2047"/>
    <n v="6"/>
    <n v="2"/>
    <s v="2022BP_Avg"/>
    <s v="KU_GS1"/>
    <s v="KU_GS"/>
    <s v="KU_GS"/>
    <s v="GS"/>
    <s v="GS1"/>
    <n v="0"/>
    <n v="0"/>
    <n v="0"/>
    <n v="4"/>
    <n v="50954212.861988097"/>
  </r>
  <r>
    <x v="38"/>
    <n v="7"/>
    <x v="0"/>
    <s v="GS1"/>
    <n v="59097321.7767893"/>
    <x v="0"/>
    <x v="1"/>
    <n v="2047"/>
    <n v="7"/>
    <n v="3"/>
    <s v="2022BP_Avg"/>
    <s v="KU_GS1"/>
    <s v="KU_GS"/>
    <s v="KU_GS"/>
    <s v="GS"/>
    <s v="GS1"/>
    <n v="0"/>
    <n v="0"/>
    <n v="0"/>
    <n v="4"/>
    <n v="59097321.7767893"/>
  </r>
  <r>
    <x v="38"/>
    <n v="8"/>
    <x v="0"/>
    <s v="GS1"/>
    <n v="58290579.168702602"/>
    <x v="0"/>
    <x v="1"/>
    <n v="2047"/>
    <n v="8"/>
    <n v="3"/>
    <s v="2022BP_Avg"/>
    <s v="KU_GS1"/>
    <s v="KU_GS"/>
    <s v="KU_GS"/>
    <s v="GS"/>
    <s v="GS1"/>
    <n v="0"/>
    <n v="0"/>
    <n v="0"/>
    <n v="4"/>
    <n v="58290579.168702602"/>
  </r>
  <r>
    <x v="38"/>
    <n v="9"/>
    <x v="0"/>
    <s v="GS1"/>
    <n v="56274076.330390297"/>
    <x v="0"/>
    <x v="1"/>
    <n v="2047"/>
    <n v="9"/>
    <n v="3"/>
    <s v="2022BP_Avg"/>
    <s v="KU_GS1"/>
    <s v="KU_GS"/>
    <s v="KU_GS"/>
    <s v="GS"/>
    <s v="GS1"/>
    <n v="0"/>
    <n v="0"/>
    <n v="0"/>
    <n v="4"/>
    <n v="56274076.330390297"/>
  </r>
  <r>
    <x v="38"/>
    <n v="10"/>
    <x v="0"/>
    <s v="GS1"/>
    <n v="43207235.882472701"/>
    <x v="0"/>
    <x v="1"/>
    <n v="2047"/>
    <n v="10"/>
    <n v="4"/>
    <s v="2022BP_Avg"/>
    <s v="KU_GS1"/>
    <s v="KU_GS"/>
    <s v="KU_GS"/>
    <s v="GS"/>
    <s v="GS1"/>
    <n v="0"/>
    <n v="0"/>
    <n v="0"/>
    <n v="4"/>
    <n v="43207235.882472701"/>
  </r>
  <r>
    <x v="38"/>
    <n v="11"/>
    <x v="0"/>
    <s v="GS1"/>
    <n v="41514910.751107499"/>
    <x v="0"/>
    <x v="1"/>
    <n v="2047"/>
    <n v="11"/>
    <n v="4"/>
    <s v="2022BP_Avg"/>
    <s v="KU_GS1"/>
    <s v="KU_GS"/>
    <s v="KU_GS"/>
    <s v="GS"/>
    <s v="GS1"/>
    <n v="0"/>
    <n v="0"/>
    <n v="0"/>
    <n v="4"/>
    <n v="41514910.751107499"/>
  </r>
  <r>
    <x v="38"/>
    <n v="12"/>
    <x v="0"/>
    <s v="GS1"/>
    <n v="52929985.443465501"/>
    <x v="0"/>
    <x v="1"/>
    <n v="2047"/>
    <n v="12"/>
    <n v="4"/>
    <s v="2022BP_Avg"/>
    <s v="KU_GS1"/>
    <s v="KU_GS"/>
    <s v="KU_GS"/>
    <s v="GS"/>
    <s v="GS1"/>
    <n v="0"/>
    <n v="0"/>
    <n v="0"/>
    <n v="4"/>
    <n v="52929985.443465501"/>
  </r>
  <r>
    <x v="39"/>
    <n v="1"/>
    <x v="0"/>
    <s v="GS1"/>
    <n v="61030086.640693501"/>
    <x v="0"/>
    <x v="1"/>
    <n v="2048"/>
    <n v="1"/>
    <n v="1"/>
    <s v="2022BP_Avg"/>
    <s v="KU_GS1"/>
    <s v="KU_GS"/>
    <s v="KU_GS"/>
    <s v="GS"/>
    <s v="GS1"/>
    <n v="0"/>
    <n v="0"/>
    <n v="0"/>
    <n v="4"/>
    <n v="61030086.640693501"/>
  </r>
  <r>
    <x v="39"/>
    <n v="2"/>
    <x v="0"/>
    <s v="GS1"/>
    <n v="59378537.6721242"/>
    <x v="0"/>
    <x v="1"/>
    <n v="2048"/>
    <n v="2"/>
    <n v="1"/>
    <s v="2022BP_Avg"/>
    <s v="KU_GS1"/>
    <s v="KU_GS"/>
    <s v="KU_GS"/>
    <s v="GS"/>
    <s v="GS1"/>
    <n v="0"/>
    <n v="0"/>
    <n v="0"/>
    <n v="4"/>
    <n v="59378537.6721242"/>
  </r>
  <r>
    <x v="39"/>
    <n v="3"/>
    <x v="0"/>
    <s v="GS1"/>
    <n v="51955410.977292798"/>
    <x v="0"/>
    <x v="1"/>
    <n v="2048"/>
    <n v="3"/>
    <n v="1"/>
    <s v="2022BP_Avg"/>
    <s v="KU_GS1"/>
    <s v="KU_GS"/>
    <s v="KU_GS"/>
    <s v="GS"/>
    <s v="GS1"/>
    <n v="0"/>
    <n v="0"/>
    <n v="0"/>
    <n v="4"/>
    <n v="51955410.977292798"/>
  </r>
  <r>
    <x v="39"/>
    <n v="4"/>
    <x v="0"/>
    <s v="GS1"/>
    <n v="45333621.783138297"/>
    <x v="0"/>
    <x v="1"/>
    <n v="2048"/>
    <n v="4"/>
    <n v="2"/>
    <s v="2022BP_Avg"/>
    <s v="KU_GS1"/>
    <s v="KU_GS"/>
    <s v="KU_GS"/>
    <s v="GS"/>
    <s v="GS1"/>
    <n v="0"/>
    <n v="0"/>
    <n v="0"/>
    <n v="4"/>
    <n v="45333621.783138297"/>
  </r>
  <r>
    <x v="39"/>
    <n v="5"/>
    <x v="0"/>
    <s v="GS1"/>
    <n v="41279714.478369102"/>
    <x v="0"/>
    <x v="1"/>
    <n v="2048"/>
    <n v="5"/>
    <n v="2"/>
    <s v="2022BP_Avg"/>
    <s v="KU_GS1"/>
    <s v="KU_GS"/>
    <s v="KU_GS"/>
    <s v="GS"/>
    <s v="GS1"/>
    <n v="0"/>
    <n v="0"/>
    <n v="0"/>
    <n v="4"/>
    <n v="41279714.478369102"/>
  </r>
  <r>
    <x v="39"/>
    <n v="6"/>
    <x v="0"/>
    <s v="GS1"/>
    <n v="50839679.263675503"/>
    <x v="0"/>
    <x v="1"/>
    <n v="2048"/>
    <n v="6"/>
    <n v="2"/>
    <s v="2022BP_Avg"/>
    <s v="KU_GS1"/>
    <s v="KU_GS"/>
    <s v="KU_GS"/>
    <s v="GS"/>
    <s v="GS1"/>
    <n v="0"/>
    <n v="0"/>
    <n v="0"/>
    <n v="4"/>
    <n v="50839679.263675503"/>
  </r>
  <r>
    <x v="39"/>
    <n v="7"/>
    <x v="0"/>
    <s v="GS1"/>
    <n v="59030657.727867298"/>
    <x v="0"/>
    <x v="1"/>
    <n v="2048"/>
    <n v="7"/>
    <n v="3"/>
    <s v="2022BP_Avg"/>
    <s v="KU_GS1"/>
    <s v="KU_GS"/>
    <s v="KU_GS"/>
    <s v="GS"/>
    <s v="GS1"/>
    <n v="0"/>
    <n v="0"/>
    <n v="0"/>
    <n v="4"/>
    <n v="59030657.727867298"/>
  </r>
  <r>
    <x v="39"/>
    <n v="8"/>
    <x v="0"/>
    <s v="GS1"/>
    <n v="58213747.324780896"/>
    <x v="0"/>
    <x v="1"/>
    <n v="2048"/>
    <n v="8"/>
    <n v="3"/>
    <s v="2022BP_Avg"/>
    <s v="KU_GS1"/>
    <s v="KU_GS"/>
    <s v="KU_GS"/>
    <s v="GS"/>
    <s v="GS1"/>
    <n v="0"/>
    <n v="0"/>
    <n v="0"/>
    <n v="4"/>
    <n v="58213747.324780896"/>
  </r>
  <r>
    <x v="39"/>
    <n v="9"/>
    <x v="0"/>
    <s v="GS1"/>
    <n v="56166082.3548581"/>
    <x v="0"/>
    <x v="1"/>
    <n v="2048"/>
    <n v="9"/>
    <n v="3"/>
    <s v="2022BP_Avg"/>
    <s v="KU_GS1"/>
    <s v="KU_GS"/>
    <s v="KU_GS"/>
    <s v="GS"/>
    <s v="GS1"/>
    <n v="0"/>
    <n v="0"/>
    <n v="0"/>
    <n v="4"/>
    <n v="56166082.3548581"/>
  </r>
  <r>
    <x v="39"/>
    <n v="10"/>
    <x v="0"/>
    <s v="GS1"/>
    <n v="43115615.708243899"/>
    <x v="0"/>
    <x v="1"/>
    <n v="2048"/>
    <n v="10"/>
    <n v="4"/>
    <s v="2022BP_Avg"/>
    <s v="KU_GS1"/>
    <s v="KU_GS"/>
    <s v="KU_GS"/>
    <s v="GS"/>
    <s v="GS1"/>
    <n v="0"/>
    <n v="0"/>
    <n v="0"/>
    <n v="4"/>
    <n v="43115615.708243899"/>
  </r>
  <r>
    <x v="39"/>
    <n v="11"/>
    <x v="0"/>
    <s v="GS1"/>
    <n v="41372374.752357401"/>
    <x v="0"/>
    <x v="1"/>
    <n v="2048"/>
    <n v="11"/>
    <n v="4"/>
    <s v="2022BP_Avg"/>
    <s v="KU_GS1"/>
    <s v="KU_GS"/>
    <s v="KU_GS"/>
    <s v="GS"/>
    <s v="GS1"/>
    <n v="0"/>
    <n v="0"/>
    <n v="0"/>
    <n v="4"/>
    <n v="41372374.752357401"/>
  </r>
  <r>
    <x v="39"/>
    <n v="12"/>
    <x v="0"/>
    <s v="GS1"/>
    <n v="52724511.965923302"/>
    <x v="0"/>
    <x v="1"/>
    <n v="2048"/>
    <n v="12"/>
    <n v="4"/>
    <s v="2022BP_Avg"/>
    <s v="KU_GS1"/>
    <s v="KU_GS"/>
    <s v="KU_GS"/>
    <s v="GS"/>
    <s v="GS1"/>
    <n v="0"/>
    <n v="0"/>
    <n v="0"/>
    <n v="4"/>
    <n v="52724511.965923302"/>
  </r>
  <r>
    <x v="40"/>
    <n v="1"/>
    <x v="0"/>
    <s v="GS1"/>
    <n v="60816046.439796001"/>
    <x v="0"/>
    <x v="1"/>
    <n v="2049"/>
    <n v="1"/>
    <n v="1"/>
    <s v="2022BP_Avg"/>
    <s v="KU_GS1"/>
    <s v="KU_GS"/>
    <s v="KU_GS"/>
    <s v="GS"/>
    <s v="GS1"/>
    <n v="0"/>
    <n v="0"/>
    <n v="0"/>
    <n v="4"/>
    <n v="60816046.439796001"/>
  </r>
  <r>
    <x v="40"/>
    <n v="2"/>
    <x v="0"/>
    <s v="GS1"/>
    <n v="59003466.7116438"/>
    <x v="0"/>
    <x v="1"/>
    <n v="2049"/>
    <n v="2"/>
    <n v="1"/>
    <s v="2022BP_Avg"/>
    <s v="KU_GS1"/>
    <s v="KU_GS"/>
    <s v="KU_GS"/>
    <s v="GS"/>
    <s v="GS1"/>
    <n v="0"/>
    <n v="0"/>
    <n v="0"/>
    <n v="4"/>
    <n v="59003466.7116438"/>
  </r>
  <r>
    <x v="40"/>
    <n v="3"/>
    <x v="0"/>
    <s v="GS1"/>
    <n v="50284486.569608703"/>
    <x v="0"/>
    <x v="1"/>
    <n v="2049"/>
    <n v="3"/>
    <n v="1"/>
    <s v="2022BP_Avg"/>
    <s v="KU_GS1"/>
    <s v="KU_GS"/>
    <s v="KU_GS"/>
    <s v="GS"/>
    <s v="GS1"/>
    <n v="0"/>
    <n v="0"/>
    <n v="0"/>
    <n v="4"/>
    <n v="50284486.569608703"/>
  </r>
  <r>
    <x v="40"/>
    <n v="4"/>
    <x v="0"/>
    <s v="GS1"/>
    <n v="45219758.229343504"/>
    <x v="0"/>
    <x v="1"/>
    <n v="2049"/>
    <n v="4"/>
    <n v="2"/>
    <s v="2022BP_Avg"/>
    <s v="KU_GS1"/>
    <s v="KU_GS"/>
    <s v="KU_GS"/>
    <s v="GS"/>
    <s v="GS1"/>
    <n v="0"/>
    <n v="0"/>
    <n v="0"/>
    <n v="4"/>
    <n v="45219758.229343504"/>
  </r>
  <r>
    <x v="40"/>
    <n v="5"/>
    <x v="0"/>
    <s v="GS1"/>
    <n v="41189923.5982669"/>
    <x v="0"/>
    <x v="1"/>
    <n v="2049"/>
    <n v="5"/>
    <n v="2"/>
    <s v="2022BP_Avg"/>
    <s v="KU_GS1"/>
    <s v="KU_GS"/>
    <s v="KU_GS"/>
    <s v="GS"/>
    <s v="GS1"/>
    <n v="0"/>
    <n v="0"/>
    <n v="0"/>
    <n v="4"/>
    <n v="41189923.5982669"/>
  </r>
  <r>
    <x v="40"/>
    <n v="6"/>
    <x v="0"/>
    <s v="GS1"/>
    <n v="50763070.514836699"/>
    <x v="0"/>
    <x v="1"/>
    <n v="2049"/>
    <n v="6"/>
    <n v="2"/>
    <s v="2022BP_Avg"/>
    <s v="KU_GS1"/>
    <s v="KU_GS"/>
    <s v="KU_GS"/>
    <s v="GS"/>
    <s v="GS1"/>
    <n v="0"/>
    <n v="0"/>
    <n v="0"/>
    <n v="4"/>
    <n v="50763070.514836699"/>
  </r>
  <r>
    <x v="40"/>
    <n v="7"/>
    <x v="0"/>
    <s v="GS1"/>
    <n v="58962399.950853899"/>
    <x v="0"/>
    <x v="1"/>
    <n v="2049"/>
    <n v="7"/>
    <n v="3"/>
    <s v="2022BP_Avg"/>
    <s v="KU_GS1"/>
    <s v="KU_GS"/>
    <s v="KU_GS"/>
    <s v="GS"/>
    <s v="GS1"/>
    <n v="0"/>
    <n v="0"/>
    <n v="0"/>
    <n v="4"/>
    <n v="58962399.950853899"/>
  </r>
  <r>
    <x v="40"/>
    <n v="8"/>
    <x v="0"/>
    <s v="GS1"/>
    <n v="58143991.976006202"/>
    <x v="0"/>
    <x v="1"/>
    <n v="2049"/>
    <n v="8"/>
    <n v="3"/>
    <s v="2022BP_Avg"/>
    <s v="KU_GS1"/>
    <s v="KU_GS"/>
    <s v="KU_GS"/>
    <s v="GS"/>
    <s v="GS1"/>
    <n v="0"/>
    <n v="0"/>
    <n v="0"/>
    <n v="4"/>
    <n v="58143991.976006202"/>
  </r>
  <r>
    <x v="40"/>
    <n v="9"/>
    <x v="0"/>
    <s v="GS1"/>
    <n v="56099768.762480602"/>
    <x v="0"/>
    <x v="1"/>
    <n v="2049"/>
    <n v="9"/>
    <n v="3"/>
    <s v="2022BP_Avg"/>
    <s v="KU_GS1"/>
    <s v="KU_GS"/>
    <s v="KU_GS"/>
    <s v="GS"/>
    <s v="GS1"/>
    <n v="0"/>
    <n v="0"/>
    <n v="0"/>
    <n v="4"/>
    <n v="56099768.762480602"/>
  </r>
  <r>
    <x v="40"/>
    <n v="10"/>
    <x v="0"/>
    <s v="GS1"/>
    <n v="43026831.236910798"/>
    <x v="0"/>
    <x v="1"/>
    <n v="2049"/>
    <n v="10"/>
    <n v="4"/>
    <s v="2022BP_Avg"/>
    <s v="KU_GS1"/>
    <s v="KU_GS"/>
    <s v="KU_GS"/>
    <s v="GS"/>
    <s v="GS1"/>
    <n v="0"/>
    <n v="0"/>
    <n v="0"/>
    <n v="4"/>
    <n v="43026831.236910798"/>
  </r>
  <r>
    <x v="40"/>
    <n v="11"/>
    <x v="0"/>
    <s v="GS1"/>
    <n v="41254663.004299298"/>
    <x v="0"/>
    <x v="1"/>
    <n v="2049"/>
    <n v="11"/>
    <n v="4"/>
    <s v="2022BP_Avg"/>
    <s v="KU_GS1"/>
    <s v="KU_GS"/>
    <s v="KU_GS"/>
    <s v="GS"/>
    <s v="GS1"/>
    <n v="0"/>
    <n v="0"/>
    <n v="0"/>
    <n v="4"/>
    <n v="41254663.004299298"/>
  </r>
  <r>
    <x v="40"/>
    <n v="12"/>
    <x v="0"/>
    <s v="GS1"/>
    <n v="52543401.626801804"/>
    <x v="0"/>
    <x v="1"/>
    <n v="2049"/>
    <n v="12"/>
    <n v="4"/>
    <s v="2022BP_Avg"/>
    <s v="KU_GS1"/>
    <s v="KU_GS"/>
    <s v="KU_GS"/>
    <s v="GS"/>
    <s v="GS1"/>
    <n v="0"/>
    <n v="0"/>
    <n v="0"/>
    <n v="4"/>
    <n v="52543401.626801804"/>
  </r>
  <r>
    <x v="41"/>
    <n v="1"/>
    <x v="0"/>
    <s v="GS1"/>
    <n v="60611946.434090696"/>
    <x v="0"/>
    <x v="1"/>
    <n v="2050"/>
    <n v="1"/>
    <n v="1"/>
    <s v="2022BP_Avg"/>
    <s v="KU_GS1"/>
    <s v="KU_GS"/>
    <s v="KU_GS"/>
    <s v="GS"/>
    <s v="GS1"/>
    <n v="0"/>
    <n v="0"/>
    <n v="0"/>
    <n v="4"/>
    <n v="60611946.434090696"/>
  </r>
  <r>
    <x v="41"/>
    <n v="2"/>
    <x v="0"/>
    <s v="GS1"/>
    <n v="58808078.362450898"/>
    <x v="0"/>
    <x v="1"/>
    <n v="2050"/>
    <n v="2"/>
    <n v="1"/>
    <s v="2022BP_Avg"/>
    <s v="KU_GS1"/>
    <s v="KU_GS"/>
    <s v="KU_GS"/>
    <s v="GS"/>
    <s v="GS1"/>
    <n v="0"/>
    <n v="0"/>
    <n v="0"/>
    <n v="4"/>
    <n v="58808078.362450898"/>
  </r>
  <r>
    <x v="41"/>
    <n v="3"/>
    <x v="0"/>
    <s v="GS1"/>
    <n v="50132850.619399197"/>
    <x v="0"/>
    <x v="1"/>
    <n v="2050"/>
    <n v="3"/>
    <n v="1"/>
    <s v="2022BP_Avg"/>
    <s v="KU_GS1"/>
    <s v="KU_GS"/>
    <s v="KU_GS"/>
    <s v="GS"/>
    <s v="GS1"/>
    <n v="0"/>
    <n v="0"/>
    <n v="0"/>
    <n v="4"/>
    <n v="50132850.619399197"/>
  </r>
  <r>
    <x v="41"/>
    <n v="4"/>
    <x v="0"/>
    <s v="GS1"/>
    <n v="45093857.895593002"/>
    <x v="0"/>
    <x v="1"/>
    <n v="2050"/>
    <n v="4"/>
    <n v="2"/>
    <s v="2022BP_Avg"/>
    <s v="KU_GS1"/>
    <s v="KU_GS"/>
    <s v="KU_GS"/>
    <s v="GS"/>
    <s v="GS1"/>
    <n v="0"/>
    <n v="0"/>
    <n v="0"/>
    <n v="4"/>
    <n v="45093857.895593002"/>
  </r>
  <r>
    <x v="41"/>
    <n v="5"/>
    <x v="0"/>
    <s v="GS1"/>
    <n v="41078709.830573797"/>
    <x v="0"/>
    <x v="1"/>
    <n v="2050"/>
    <n v="5"/>
    <n v="2"/>
    <s v="2022BP_Avg"/>
    <s v="KU_GS1"/>
    <s v="KU_GS"/>
    <s v="KU_GS"/>
    <s v="GS"/>
    <s v="GS1"/>
    <n v="0"/>
    <n v="0"/>
    <n v="0"/>
    <n v="4"/>
    <n v="41078709.830573797"/>
  </r>
  <r>
    <x v="41"/>
    <n v="6"/>
    <x v="0"/>
    <s v="GS1"/>
    <n v="50689323.580834098"/>
    <x v="0"/>
    <x v="1"/>
    <n v="2050"/>
    <n v="6"/>
    <n v="2"/>
    <s v="2022BP_Avg"/>
    <s v="KU_GS1"/>
    <s v="KU_GS"/>
    <s v="KU_GS"/>
    <s v="GS"/>
    <s v="GS1"/>
    <n v="0"/>
    <n v="0"/>
    <n v="0"/>
    <n v="4"/>
    <n v="50689323.580834098"/>
  </r>
  <r>
    <x v="41"/>
    <n v="7"/>
    <x v="0"/>
    <s v="GS1"/>
    <n v="58892324.201648198"/>
    <x v="0"/>
    <x v="1"/>
    <n v="2050"/>
    <n v="7"/>
    <n v="3"/>
    <s v="2022BP_Avg"/>
    <s v="KU_GS1"/>
    <s v="KU_GS"/>
    <s v="KU_GS"/>
    <s v="GS"/>
    <s v="GS1"/>
    <n v="0"/>
    <n v="0"/>
    <n v="0"/>
    <n v="4"/>
    <n v="58892324.201648198"/>
  </r>
  <r>
    <x v="41"/>
    <n v="8"/>
    <x v="0"/>
    <s v="GS1"/>
    <n v="58072703.758921899"/>
    <x v="0"/>
    <x v="1"/>
    <n v="2050"/>
    <n v="8"/>
    <n v="3"/>
    <s v="2022BP_Avg"/>
    <s v="KU_GS1"/>
    <s v="KU_GS"/>
    <s v="KU_GS"/>
    <s v="GS"/>
    <s v="GS1"/>
    <n v="0"/>
    <n v="0"/>
    <n v="0"/>
    <n v="4"/>
    <n v="58072703.758921899"/>
  </r>
  <r>
    <x v="41"/>
    <n v="9"/>
    <x v="0"/>
    <s v="GS1"/>
    <n v="56031435.314912401"/>
    <x v="0"/>
    <x v="1"/>
    <n v="2050"/>
    <n v="9"/>
    <n v="3"/>
    <s v="2022BP_Avg"/>
    <s v="KU_GS1"/>
    <s v="KU_GS"/>
    <s v="KU_GS"/>
    <s v="GS"/>
    <s v="GS1"/>
    <n v="0"/>
    <n v="0"/>
    <n v="0"/>
    <n v="4"/>
    <n v="56031435.314912401"/>
  </r>
  <r>
    <x v="41"/>
    <n v="10"/>
    <x v="0"/>
    <s v="GS1"/>
    <n v="42939236.110499099"/>
    <x v="0"/>
    <x v="1"/>
    <n v="2050"/>
    <n v="10"/>
    <n v="4"/>
    <s v="2022BP_Avg"/>
    <s v="KU_GS1"/>
    <s v="KU_GS"/>
    <s v="KU_GS"/>
    <s v="GS"/>
    <s v="GS1"/>
    <n v="0"/>
    <n v="0"/>
    <n v="0"/>
    <n v="4"/>
    <n v="42939236.110499099"/>
  </r>
  <r>
    <x v="41"/>
    <n v="11"/>
    <x v="0"/>
    <s v="GS1"/>
    <n v="41132929.597365104"/>
    <x v="0"/>
    <x v="1"/>
    <n v="2050"/>
    <n v="11"/>
    <n v="4"/>
    <s v="2022BP_Avg"/>
    <s v="KU_GS1"/>
    <s v="KU_GS"/>
    <s v="KU_GS"/>
    <s v="GS"/>
    <s v="GS1"/>
    <n v="0"/>
    <n v="0"/>
    <n v="0"/>
    <n v="4"/>
    <n v="41132929.597365104"/>
  </r>
  <r>
    <x v="41"/>
    <n v="12"/>
    <x v="0"/>
    <s v="GS1"/>
    <n v="52367265.481826"/>
    <x v="0"/>
    <x v="1"/>
    <n v="2050"/>
    <n v="12"/>
    <n v="4"/>
    <s v="2022BP_Avg"/>
    <s v="KU_GS1"/>
    <s v="KU_GS"/>
    <s v="KU_GS"/>
    <s v="GS"/>
    <s v="GS1"/>
    <n v="0"/>
    <n v="0"/>
    <n v="0"/>
    <n v="4"/>
    <n v="52367265.481826"/>
  </r>
  <r>
    <x v="42"/>
    <n v="1"/>
    <x v="0"/>
    <s v="GS1"/>
    <n v="60412337.459061503"/>
    <x v="0"/>
    <x v="1"/>
    <n v="2051"/>
    <n v="1"/>
    <n v="1"/>
    <s v="2022BP_Avg"/>
    <s v="KU_GS1"/>
    <s v="KU_GS"/>
    <s v="KU_GS"/>
    <s v="GS"/>
    <s v="GS1"/>
    <n v="0"/>
    <n v="0"/>
    <n v="0"/>
    <n v="4"/>
    <n v="60412337.459061503"/>
  </r>
  <r>
    <x v="42"/>
    <n v="2"/>
    <x v="0"/>
    <s v="GS1"/>
    <n v="58617804.339641899"/>
    <x v="0"/>
    <x v="1"/>
    <n v="2051"/>
    <n v="2"/>
    <n v="1"/>
    <s v="2022BP_Avg"/>
    <s v="KU_GS1"/>
    <s v="KU_GS"/>
    <s v="KU_GS"/>
    <s v="GS"/>
    <s v="GS1"/>
    <n v="0"/>
    <n v="0"/>
    <n v="0"/>
    <n v="4"/>
    <n v="58617804.339641899"/>
  </r>
  <r>
    <x v="42"/>
    <n v="3"/>
    <x v="0"/>
    <s v="GS1"/>
    <n v="49979385.349422701"/>
    <x v="0"/>
    <x v="1"/>
    <n v="2051"/>
    <n v="3"/>
    <n v="1"/>
    <s v="2022BP_Avg"/>
    <s v="KU_GS1"/>
    <s v="KU_GS"/>
    <s v="KU_GS"/>
    <s v="GS"/>
    <s v="GS1"/>
    <n v="0"/>
    <n v="0"/>
    <n v="0"/>
    <n v="4"/>
    <n v="49979385.349422701"/>
  </r>
  <r>
    <x v="42"/>
    <n v="4"/>
    <x v="0"/>
    <s v="GS1"/>
    <n v="44953753.366495296"/>
    <x v="0"/>
    <x v="1"/>
    <n v="2051"/>
    <n v="4"/>
    <n v="2"/>
    <s v="2022BP_Avg"/>
    <s v="KU_GS1"/>
    <s v="KU_GS"/>
    <s v="KU_GS"/>
    <s v="GS"/>
    <s v="GS1"/>
    <n v="0"/>
    <n v="0"/>
    <n v="0"/>
    <n v="4"/>
    <n v="44953753.366495296"/>
  </r>
  <r>
    <x v="42"/>
    <n v="5"/>
    <x v="0"/>
    <s v="GS1"/>
    <n v="40985579.211968198"/>
    <x v="0"/>
    <x v="1"/>
    <n v="2051"/>
    <n v="5"/>
    <n v="2"/>
    <s v="2022BP_Avg"/>
    <s v="KU_GS1"/>
    <s v="KU_GS"/>
    <s v="KU_GS"/>
    <s v="GS"/>
    <s v="GS1"/>
    <n v="0"/>
    <n v="0"/>
    <n v="0"/>
    <n v="4"/>
    <n v="40985579.211968198"/>
  </r>
  <r>
    <x v="42"/>
    <n v="6"/>
    <x v="0"/>
    <s v="GS1"/>
    <n v="50620535.4805701"/>
    <x v="0"/>
    <x v="1"/>
    <n v="2051"/>
    <n v="6"/>
    <n v="2"/>
    <s v="2022BP_Avg"/>
    <s v="KU_GS1"/>
    <s v="KU_GS"/>
    <s v="KU_GS"/>
    <s v="GS"/>
    <s v="GS1"/>
    <n v="0"/>
    <n v="0"/>
    <n v="0"/>
    <n v="4"/>
    <n v="50620535.4805701"/>
  </r>
  <r>
    <x v="42"/>
    <n v="7"/>
    <x v="0"/>
    <s v="GS1"/>
    <n v="58824844.414767496"/>
    <x v="0"/>
    <x v="1"/>
    <n v="2051"/>
    <n v="7"/>
    <n v="3"/>
    <s v="2022BP_Avg"/>
    <s v="KU_GS1"/>
    <s v="KU_GS"/>
    <s v="KU_GS"/>
    <s v="GS"/>
    <s v="GS1"/>
    <n v="0"/>
    <n v="0"/>
    <n v="0"/>
    <n v="4"/>
    <n v="58824844.414767496"/>
  </r>
  <r>
    <x v="42"/>
    <n v="8"/>
    <x v="0"/>
    <s v="GS1"/>
    <n v="58012656.0012917"/>
    <x v="0"/>
    <x v="1"/>
    <n v="2051"/>
    <n v="8"/>
    <n v="3"/>
    <s v="2022BP_Avg"/>
    <s v="KU_GS1"/>
    <s v="KU_GS"/>
    <s v="KU_GS"/>
    <s v="GS"/>
    <s v="GS1"/>
    <n v="0"/>
    <n v="0"/>
    <n v="0"/>
    <n v="4"/>
    <n v="58012656.0012917"/>
  </r>
  <r>
    <x v="42"/>
    <n v="9"/>
    <x v="0"/>
    <s v="GS1"/>
    <n v="55960800.1170495"/>
    <x v="0"/>
    <x v="1"/>
    <n v="2051"/>
    <n v="9"/>
    <n v="3"/>
    <s v="2022BP_Avg"/>
    <s v="KU_GS1"/>
    <s v="KU_GS"/>
    <s v="KU_GS"/>
    <s v="GS"/>
    <s v="GS1"/>
    <n v="0"/>
    <n v="0"/>
    <n v="0"/>
    <n v="4"/>
    <n v="55960800.1170495"/>
  </r>
  <r>
    <x v="42"/>
    <n v="10"/>
    <x v="0"/>
    <s v="GS1"/>
    <n v="42856021.896731503"/>
    <x v="0"/>
    <x v="1"/>
    <n v="2051"/>
    <n v="10"/>
    <n v="4"/>
    <s v="2022BP_Avg"/>
    <s v="KU_GS1"/>
    <s v="KU_GS"/>
    <s v="KU_GS"/>
    <s v="GS"/>
    <s v="GS1"/>
    <n v="0"/>
    <n v="0"/>
    <n v="0"/>
    <n v="4"/>
    <n v="42856021.896731503"/>
  </r>
  <r>
    <x v="42"/>
    <n v="11"/>
    <x v="0"/>
    <s v="GS1"/>
    <n v="41030803.121301301"/>
    <x v="0"/>
    <x v="1"/>
    <n v="2051"/>
    <n v="11"/>
    <n v="4"/>
    <s v="2022BP_Avg"/>
    <s v="KU_GS1"/>
    <s v="KU_GS"/>
    <s v="KU_GS"/>
    <s v="GS"/>
    <s v="GS1"/>
    <n v="0"/>
    <n v="0"/>
    <n v="0"/>
    <n v="4"/>
    <n v="41030803.121301301"/>
  </r>
  <r>
    <x v="42"/>
    <n v="12"/>
    <x v="0"/>
    <s v="GS1"/>
    <n v="52193252.386900499"/>
    <x v="0"/>
    <x v="1"/>
    <n v="2051"/>
    <n v="12"/>
    <n v="4"/>
    <s v="2022BP_Avg"/>
    <s v="KU_GS1"/>
    <s v="KU_GS"/>
    <s v="KU_GS"/>
    <s v="GS"/>
    <s v="GS1"/>
    <n v="0"/>
    <n v="0"/>
    <n v="0"/>
    <n v="4"/>
    <n v="52193252.386900499"/>
  </r>
  <r>
    <x v="12"/>
    <n v="1"/>
    <x v="0"/>
    <s v="GS1_PV"/>
    <n v="-9176.5251669999998"/>
    <x v="0"/>
    <x v="1"/>
    <n v="2021"/>
    <n v="1"/>
    <n v="1"/>
    <s v="2022BP_Avg"/>
    <s v="KU_GS1_PV"/>
    <s v="KU_PV"/>
    <s v="KU_GS"/>
    <s v="GS"/>
    <s v="GS1"/>
    <n v="0"/>
    <n v="0"/>
    <n v="0"/>
    <n v="4"/>
    <n v="-9176.5251669999998"/>
  </r>
  <r>
    <x v="12"/>
    <n v="2"/>
    <x v="0"/>
    <s v="GS1_PV"/>
    <n v="-15297.545239999999"/>
    <x v="0"/>
    <x v="1"/>
    <n v="2021"/>
    <n v="2"/>
    <n v="1"/>
    <s v="2022BP_Avg"/>
    <s v="KU_GS1_PV"/>
    <s v="KU_PV"/>
    <s v="KU_GS"/>
    <s v="GS"/>
    <s v="GS1"/>
    <n v="0"/>
    <n v="0"/>
    <n v="0"/>
    <n v="4"/>
    <n v="-15297.545239999999"/>
  </r>
  <r>
    <x v="12"/>
    <n v="3"/>
    <x v="0"/>
    <s v="GS1_PV"/>
    <n v="-18773.6077"/>
    <x v="0"/>
    <x v="1"/>
    <n v="2021"/>
    <n v="3"/>
    <n v="1"/>
    <s v="2022BP_Avg"/>
    <s v="KU_GS1_PV"/>
    <s v="KU_PV"/>
    <s v="KU_GS"/>
    <s v="GS"/>
    <s v="GS1"/>
    <n v="0"/>
    <n v="0"/>
    <n v="0"/>
    <n v="4"/>
    <n v="-18773.6077"/>
  </r>
  <r>
    <x v="12"/>
    <n v="4"/>
    <x v="0"/>
    <s v="GS1_PV"/>
    <n v="-27937.558919999999"/>
    <x v="0"/>
    <x v="1"/>
    <n v="2021"/>
    <n v="4"/>
    <n v="2"/>
    <s v="2022BP_Avg"/>
    <s v="KU_GS1_PV"/>
    <s v="KU_PV"/>
    <s v="KU_GS"/>
    <s v="GS"/>
    <s v="GS1"/>
    <n v="0"/>
    <n v="0"/>
    <n v="0"/>
    <n v="4"/>
    <n v="-27937.558919999999"/>
  </r>
  <r>
    <x v="12"/>
    <n v="5"/>
    <x v="0"/>
    <s v="GS1_PV"/>
    <n v="-35815.626069999998"/>
    <x v="0"/>
    <x v="1"/>
    <n v="2021"/>
    <n v="5"/>
    <n v="2"/>
    <s v="2022BP_Avg"/>
    <s v="KU_GS1_PV"/>
    <s v="KU_PV"/>
    <s v="KU_GS"/>
    <s v="GS"/>
    <s v="GS1"/>
    <n v="0"/>
    <n v="0"/>
    <n v="0"/>
    <n v="4"/>
    <n v="-35815.626069999998"/>
  </r>
  <r>
    <x v="12"/>
    <n v="6"/>
    <x v="0"/>
    <s v="GS1_PV"/>
    <n v="-58178.869149999999"/>
    <x v="0"/>
    <x v="1"/>
    <n v="2021"/>
    <n v="6"/>
    <n v="2"/>
    <s v="2022BP_Avg"/>
    <s v="KU_GS1_PV"/>
    <s v="KU_PV"/>
    <s v="KU_GS"/>
    <s v="GS"/>
    <s v="GS1"/>
    <n v="0"/>
    <n v="0"/>
    <n v="0"/>
    <n v="4"/>
    <n v="-58178.869149999999"/>
  </r>
  <r>
    <x v="12"/>
    <n v="7"/>
    <x v="0"/>
    <s v="GS1_PV"/>
    <n v="-64495.417860000001"/>
    <x v="0"/>
    <x v="1"/>
    <n v="2021"/>
    <n v="7"/>
    <n v="3"/>
    <s v="2022BP_Avg"/>
    <s v="KU_GS1_PV"/>
    <s v="KU_PV"/>
    <s v="KU_GS"/>
    <s v="GS"/>
    <s v="GS1"/>
    <n v="0"/>
    <n v="0"/>
    <n v="0"/>
    <n v="4"/>
    <n v="-64495.417860000001"/>
  </r>
  <r>
    <x v="12"/>
    <n v="8"/>
    <x v="0"/>
    <s v="GS1_PV"/>
    <n v="-63362.433069999999"/>
    <x v="0"/>
    <x v="1"/>
    <n v="2021"/>
    <n v="8"/>
    <n v="3"/>
    <s v="2022BP_Avg"/>
    <s v="KU_GS1_PV"/>
    <s v="KU_PV"/>
    <s v="KU_GS"/>
    <s v="GS"/>
    <s v="GS1"/>
    <n v="0"/>
    <n v="0"/>
    <n v="0"/>
    <n v="4"/>
    <n v="-63362.433069999999"/>
  </r>
  <r>
    <x v="12"/>
    <n v="9"/>
    <x v="0"/>
    <s v="GS1_PV"/>
    <n v="-50018.891349999998"/>
    <x v="0"/>
    <x v="1"/>
    <n v="2021"/>
    <n v="9"/>
    <n v="3"/>
    <s v="2022BP_Avg"/>
    <s v="KU_GS1_PV"/>
    <s v="KU_PV"/>
    <s v="KU_GS"/>
    <s v="GS"/>
    <s v="GS1"/>
    <n v="0"/>
    <n v="0"/>
    <n v="0"/>
    <n v="4"/>
    <n v="-50018.891349999998"/>
  </r>
  <r>
    <x v="12"/>
    <n v="10"/>
    <x v="0"/>
    <s v="GS1_PV"/>
    <n v="-28635.12212"/>
    <x v="0"/>
    <x v="1"/>
    <n v="2021"/>
    <n v="10"/>
    <n v="4"/>
    <s v="2022BP_Avg"/>
    <s v="KU_GS1_PV"/>
    <s v="KU_PV"/>
    <s v="KU_GS"/>
    <s v="GS"/>
    <s v="GS1"/>
    <n v="0"/>
    <n v="0"/>
    <n v="0"/>
    <n v="4"/>
    <n v="-28635.12212"/>
  </r>
  <r>
    <x v="12"/>
    <n v="11"/>
    <x v="0"/>
    <s v="GS1_PV"/>
    <n v="-17204.22176"/>
    <x v="0"/>
    <x v="1"/>
    <n v="2021"/>
    <n v="11"/>
    <n v="4"/>
    <s v="2022BP_Avg"/>
    <s v="KU_GS1_PV"/>
    <s v="KU_PV"/>
    <s v="KU_GS"/>
    <s v="GS"/>
    <s v="GS1"/>
    <n v="0"/>
    <n v="0"/>
    <n v="0"/>
    <n v="4"/>
    <n v="-17204.22176"/>
  </r>
  <r>
    <x v="12"/>
    <n v="12"/>
    <x v="0"/>
    <s v="GS1_PV"/>
    <n v="-11314.04336"/>
    <x v="0"/>
    <x v="1"/>
    <n v="2021"/>
    <n v="12"/>
    <n v="4"/>
    <s v="2022BP_Avg"/>
    <s v="KU_GS1_PV"/>
    <s v="KU_PV"/>
    <s v="KU_GS"/>
    <s v="GS"/>
    <s v="GS1"/>
    <n v="0"/>
    <n v="0"/>
    <n v="0"/>
    <n v="4"/>
    <n v="-11314.04336"/>
  </r>
  <r>
    <x v="13"/>
    <n v="1"/>
    <x v="0"/>
    <s v="GS1_PV"/>
    <n v="-11437.123670000001"/>
    <x v="0"/>
    <x v="1"/>
    <n v="2022"/>
    <n v="1"/>
    <n v="1"/>
    <s v="Ignore"/>
    <s v="KU_GS1_PV"/>
    <s v="KU_PV"/>
    <s v="KU_GS"/>
    <s v="GS"/>
    <s v="GS1"/>
    <n v="0"/>
    <n v="0"/>
    <n v="0"/>
    <n v="4"/>
    <n v="-11437.123670000001"/>
  </r>
  <r>
    <x v="13"/>
    <n v="2"/>
    <x v="0"/>
    <s v="GS1_PV"/>
    <n v="-19137.63737"/>
    <x v="0"/>
    <x v="1"/>
    <n v="2022"/>
    <n v="2"/>
    <n v="1"/>
    <s v="Ignore"/>
    <s v="KU_GS1_PV"/>
    <s v="KU_PV"/>
    <s v="KU_GS"/>
    <s v="GS"/>
    <s v="GS1"/>
    <n v="0"/>
    <n v="0"/>
    <n v="0"/>
    <n v="4"/>
    <n v="-19137.63737"/>
  </r>
  <r>
    <x v="13"/>
    <n v="3"/>
    <x v="0"/>
    <s v="GS1_PV"/>
    <n v="-22504.840029999999"/>
    <x v="0"/>
    <x v="1"/>
    <n v="2022"/>
    <n v="3"/>
    <n v="1"/>
    <s v="2022BP_Avg"/>
    <s v="KU_GS1_PV"/>
    <s v="KU_PV"/>
    <s v="KU_GS"/>
    <s v="GS"/>
    <s v="GS1"/>
    <n v="0"/>
    <n v="0"/>
    <n v="0"/>
    <n v="4"/>
    <n v="-22504.840029999999"/>
  </r>
  <r>
    <x v="13"/>
    <n v="4"/>
    <x v="0"/>
    <s v="GS1_PV"/>
    <n v="-31845.10972"/>
    <x v="0"/>
    <x v="1"/>
    <n v="2022"/>
    <n v="4"/>
    <n v="2"/>
    <s v="2022BP_Avg"/>
    <s v="KU_GS1_PV"/>
    <s v="KU_PV"/>
    <s v="KU_GS"/>
    <s v="GS"/>
    <s v="GS1"/>
    <n v="0"/>
    <n v="0"/>
    <n v="0"/>
    <n v="4"/>
    <n v="-31845.10972"/>
  </r>
  <r>
    <x v="13"/>
    <n v="5"/>
    <x v="0"/>
    <s v="GS1_PV"/>
    <n v="-43470.194750000002"/>
    <x v="0"/>
    <x v="1"/>
    <n v="2022"/>
    <n v="5"/>
    <n v="2"/>
    <s v="2022BP_Avg"/>
    <s v="KU_GS1_PV"/>
    <s v="KU_PV"/>
    <s v="KU_GS"/>
    <s v="GS"/>
    <s v="GS1"/>
    <n v="0"/>
    <n v="0"/>
    <n v="0"/>
    <n v="4"/>
    <n v="-43470.194750000002"/>
  </r>
  <r>
    <x v="13"/>
    <n v="6"/>
    <x v="0"/>
    <s v="GS1_PV"/>
    <n v="-68659.828850000005"/>
    <x v="0"/>
    <x v="1"/>
    <n v="2022"/>
    <n v="6"/>
    <n v="2"/>
    <s v="2022BP_Avg"/>
    <s v="KU_GS1_PV"/>
    <s v="KU_PV"/>
    <s v="KU_GS"/>
    <s v="GS"/>
    <s v="GS1"/>
    <n v="0"/>
    <n v="0"/>
    <n v="0"/>
    <n v="4"/>
    <n v="-68659.828850000005"/>
  </r>
  <r>
    <x v="13"/>
    <n v="7"/>
    <x v="0"/>
    <s v="GS1_PV"/>
    <n v="-75871.131460000004"/>
    <x v="0"/>
    <x v="1"/>
    <n v="2022"/>
    <n v="7"/>
    <n v="3"/>
    <s v="2022BP_Avg"/>
    <s v="KU_GS1_PV"/>
    <s v="KU_PV"/>
    <s v="KU_GS"/>
    <s v="GS"/>
    <s v="GS1"/>
    <n v="0"/>
    <n v="0"/>
    <n v="0"/>
    <n v="4"/>
    <n v="-75871.131460000004"/>
  </r>
  <r>
    <x v="13"/>
    <n v="8"/>
    <x v="0"/>
    <s v="GS1_PV"/>
    <n v="-73803.77476"/>
    <x v="0"/>
    <x v="1"/>
    <n v="2022"/>
    <n v="8"/>
    <n v="3"/>
    <s v="2022BP_Avg"/>
    <s v="KU_GS1_PV"/>
    <s v="KU_PV"/>
    <s v="KU_GS"/>
    <s v="GS"/>
    <s v="GS1"/>
    <n v="0"/>
    <n v="0"/>
    <n v="0"/>
    <n v="4"/>
    <n v="-73803.77476"/>
  </r>
  <r>
    <x v="13"/>
    <n v="9"/>
    <x v="0"/>
    <s v="GS1_PV"/>
    <n v="-59470.686379999999"/>
    <x v="0"/>
    <x v="1"/>
    <n v="2022"/>
    <n v="9"/>
    <n v="3"/>
    <s v="2022BP_Avg"/>
    <s v="KU_GS1_PV"/>
    <s v="KU_PV"/>
    <s v="KU_GS"/>
    <s v="GS"/>
    <s v="GS1"/>
    <n v="0"/>
    <n v="0"/>
    <n v="0"/>
    <n v="4"/>
    <n v="-59470.686379999999"/>
  </r>
  <r>
    <x v="13"/>
    <n v="10"/>
    <x v="0"/>
    <s v="GS1_PV"/>
    <n v="-36599.14862"/>
    <x v="0"/>
    <x v="1"/>
    <n v="2022"/>
    <n v="10"/>
    <n v="4"/>
    <s v="2022BP_Avg"/>
    <s v="KU_GS1_PV"/>
    <s v="KU_PV"/>
    <s v="KU_GS"/>
    <s v="GS"/>
    <s v="GS1"/>
    <n v="0"/>
    <n v="0"/>
    <n v="0"/>
    <n v="4"/>
    <n v="-36599.14862"/>
  </r>
  <r>
    <x v="13"/>
    <n v="11"/>
    <x v="0"/>
    <s v="GS1_PV"/>
    <n v="-21098.748960000001"/>
    <x v="0"/>
    <x v="1"/>
    <n v="2022"/>
    <n v="11"/>
    <n v="4"/>
    <s v="2022BP_Avg"/>
    <s v="KU_GS1_PV"/>
    <s v="KU_PV"/>
    <s v="KU_GS"/>
    <s v="GS"/>
    <s v="GS1"/>
    <n v="0"/>
    <n v="0"/>
    <n v="0"/>
    <n v="4"/>
    <n v="-21098.748960000001"/>
  </r>
  <r>
    <x v="13"/>
    <n v="12"/>
    <x v="0"/>
    <s v="GS1_PV"/>
    <n v="-13828.376560000001"/>
    <x v="0"/>
    <x v="1"/>
    <n v="2022"/>
    <n v="12"/>
    <n v="4"/>
    <s v="2022BP_Avg"/>
    <s v="KU_GS1_PV"/>
    <s v="KU_PV"/>
    <s v="KU_GS"/>
    <s v="GS"/>
    <s v="GS1"/>
    <n v="0"/>
    <n v="0"/>
    <n v="0"/>
    <n v="4"/>
    <n v="-13828.376560000001"/>
  </r>
  <r>
    <x v="14"/>
    <n v="1"/>
    <x v="0"/>
    <s v="GS1_PV"/>
    <n v="-13628.06762"/>
    <x v="0"/>
    <x v="1"/>
    <n v="2023"/>
    <n v="1"/>
    <n v="1"/>
    <s v="2022BP_Avg"/>
    <s v="KU_GS1_PV"/>
    <s v="KU_PV"/>
    <s v="KU_GS"/>
    <s v="GS"/>
    <s v="GS1"/>
    <n v="0"/>
    <n v="0"/>
    <n v="0"/>
    <n v="4"/>
    <n v="-13628.06762"/>
  </r>
  <r>
    <x v="14"/>
    <n v="2"/>
    <x v="0"/>
    <s v="GS1_PV"/>
    <n v="-22313.994859999999"/>
    <x v="0"/>
    <x v="1"/>
    <n v="2023"/>
    <n v="2"/>
    <n v="1"/>
    <s v="2022BP_Avg"/>
    <s v="KU_GS1_PV"/>
    <s v="KU_PV"/>
    <s v="KU_GS"/>
    <s v="GS"/>
    <s v="GS1"/>
    <n v="0"/>
    <n v="0"/>
    <n v="0"/>
    <n v="4"/>
    <n v="-22313.994859999999"/>
  </r>
  <r>
    <x v="14"/>
    <n v="3"/>
    <x v="0"/>
    <s v="GS1_PV"/>
    <n v="-24709.793529999999"/>
    <x v="0"/>
    <x v="1"/>
    <n v="2023"/>
    <n v="3"/>
    <n v="1"/>
    <s v="2022BP_Avg"/>
    <s v="KU_GS1_PV"/>
    <s v="KU_PV"/>
    <s v="KU_GS"/>
    <s v="GS"/>
    <s v="GS1"/>
    <n v="0"/>
    <n v="0"/>
    <n v="0"/>
    <n v="4"/>
    <n v="-24709.793529999999"/>
  </r>
  <r>
    <x v="14"/>
    <n v="4"/>
    <x v="0"/>
    <s v="GS1_PV"/>
    <n v="-38726.090250000001"/>
    <x v="0"/>
    <x v="1"/>
    <n v="2023"/>
    <n v="4"/>
    <n v="2"/>
    <s v="2022BP_Avg"/>
    <s v="KU_GS1_PV"/>
    <s v="KU_PV"/>
    <s v="KU_GS"/>
    <s v="GS"/>
    <s v="GS1"/>
    <n v="0"/>
    <n v="0"/>
    <n v="0"/>
    <n v="4"/>
    <n v="-38726.090250000001"/>
  </r>
  <r>
    <x v="14"/>
    <n v="5"/>
    <x v="0"/>
    <s v="GS1_PV"/>
    <n v="-45640.88652"/>
    <x v="0"/>
    <x v="1"/>
    <n v="2023"/>
    <n v="5"/>
    <n v="2"/>
    <s v="2022BP_Avg"/>
    <s v="KU_GS1_PV"/>
    <s v="KU_PV"/>
    <s v="KU_GS"/>
    <s v="GS"/>
    <s v="GS1"/>
    <n v="0"/>
    <n v="0"/>
    <n v="0"/>
    <n v="4"/>
    <n v="-45640.88652"/>
  </r>
  <r>
    <x v="14"/>
    <n v="6"/>
    <x v="0"/>
    <s v="GS1_PV"/>
    <n v="-79234.092350000006"/>
    <x v="0"/>
    <x v="1"/>
    <n v="2023"/>
    <n v="6"/>
    <n v="2"/>
    <s v="2022BP_Avg"/>
    <s v="KU_GS1_PV"/>
    <s v="KU_PV"/>
    <s v="KU_GS"/>
    <s v="GS"/>
    <s v="GS1"/>
    <n v="0"/>
    <n v="0"/>
    <n v="0"/>
    <n v="4"/>
    <n v="-79234.092350000006"/>
  </r>
  <r>
    <x v="14"/>
    <n v="7"/>
    <x v="0"/>
    <s v="GS1_PV"/>
    <n v="-86977.840119999993"/>
    <x v="0"/>
    <x v="1"/>
    <n v="2023"/>
    <n v="7"/>
    <n v="3"/>
    <s v="2022BP_Avg"/>
    <s v="KU_GS1_PV"/>
    <s v="KU_PV"/>
    <s v="KU_GS"/>
    <s v="GS"/>
    <s v="GS1"/>
    <n v="0"/>
    <n v="0"/>
    <n v="0"/>
    <n v="4"/>
    <n v="-86977.840119999993"/>
  </r>
  <r>
    <x v="14"/>
    <n v="8"/>
    <x v="0"/>
    <s v="GS1_PV"/>
    <n v="-75277.48474"/>
    <x v="0"/>
    <x v="1"/>
    <n v="2023"/>
    <n v="8"/>
    <n v="3"/>
    <s v="2022BP_Avg"/>
    <s v="KU_GS1_PV"/>
    <s v="KU_PV"/>
    <s v="KU_GS"/>
    <s v="GS"/>
    <s v="GS1"/>
    <n v="0"/>
    <n v="0"/>
    <n v="0"/>
    <n v="4"/>
    <n v="-75277.48474"/>
  </r>
  <r>
    <x v="14"/>
    <n v="9"/>
    <x v="0"/>
    <s v="GS1_PV"/>
    <n v="-68800.242549999995"/>
    <x v="0"/>
    <x v="1"/>
    <n v="2023"/>
    <n v="9"/>
    <n v="3"/>
    <s v="2022BP_Avg"/>
    <s v="KU_GS1_PV"/>
    <s v="KU_PV"/>
    <s v="KU_GS"/>
    <s v="GS"/>
    <s v="GS1"/>
    <n v="0"/>
    <n v="0"/>
    <n v="0"/>
    <n v="4"/>
    <n v="-68800.242549999995"/>
  </r>
  <r>
    <x v="14"/>
    <n v="10"/>
    <x v="0"/>
    <s v="GS1_PV"/>
    <n v="-36732.893660000002"/>
    <x v="0"/>
    <x v="1"/>
    <n v="2023"/>
    <n v="10"/>
    <n v="4"/>
    <s v="2022BP_Avg"/>
    <s v="KU_GS1_PV"/>
    <s v="KU_PV"/>
    <s v="KU_GS"/>
    <s v="GS"/>
    <s v="GS1"/>
    <n v="0"/>
    <n v="0"/>
    <n v="0"/>
    <n v="4"/>
    <n v="-36732.893660000002"/>
  </r>
  <r>
    <x v="14"/>
    <n v="11"/>
    <x v="0"/>
    <s v="GS1_PV"/>
    <n v="-22445.737959999999"/>
    <x v="0"/>
    <x v="1"/>
    <n v="2023"/>
    <n v="11"/>
    <n v="4"/>
    <s v="2022BP_Avg"/>
    <s v="KU_GS1_PV"/>
    <s v="KU_PV"/>
    <s v="KU_GS"/>
    <s v="GS"/>
    <s v="GS1"/>
    <n v="0"/>
    <n v="0"/>
    <n v="0"/>
    <n v="4"/>
    <n v="-22445.737959999999"/>
  </r>
  <r>
    <x v="14"/>
    <n v="12"/>
    <x v="0"/>
    <s v="GS1_PV"/>
    <n v="-14397.72241"/>
    <x v="0"/>
    <x v="1"/>
    <n v="2023"/>
    <n v="12"/>
    <n v="4"/>
    <s v="2022BP_Avg"/>
    <s v="KU_GS1_PV"/>
    <s v="KU_PV"/>
    <s v="KU_GS"/>
    <s v="GS"/>
    <s v="GS1"/>
    <n v="0"/>
    <n v="0"/>
    <n v="0"/>
    <n v="4"/>
    <n v="-14397.72241"/>
  </r>
  <r>
    <x v="15"/>
    <n v="1"/>
    <x v="0"/>
    <s v="GS1_PV"/>
    <n v="-13776.47676"/>
    <x v="0"/>
    <x v="1"/>
    <n v="2024"/>
    <n v="1"/>
    <n v="1"/>
    <s v="2022BP_Avg"/>
    <s v="KU_GS1_PV"/>
    <s v="KU_PV"/>
    <s v="KU_GS"/>
    <s v="GS"/>
    <s v="GS1"/>
    <n v="0"/>
    <n v="0"/>
    <n v="0"/>
    <n v="4"/>
    <n v="-13776.47676"/>
  </r>
  <r>
    <x v="15"/>
    <n v="2"/>
    <x v="0"/>
    <s v="GS1_PV"/>
    <n v="-24788.29926"/>
    <x v="0"/>
    <x v="1"/>
    <n v="2024"/>
    <n v="2"/>
    <n v="1"/>
    <s v="2022BP_Avg"/>
    <s v="KU_GS1_PV"/>
    <s v="KU_PV"/>
    <s v="KU_GS"/>
    <s v="GS"/>
    <s v="GS1"/>
    <n v="0"/>
    <n v="0"/>
    <n v="0"/>
    <n v="4"/>
    <n v="-24788.29926"/>
  </r>
  <r>
    <x v="15"/>
    <n v="3"/>
    <x v="0"/>
    <s v="GS1_PV"/>
    <n v="-26457.59391"/>
    <x v="0"/>
    <x v="1"/>
    <n v="2024"/>
    <n v="3"/>
    <n v="1"/>
    <s v="2022BP_Avg"/>
    <s v="KU_GS1_PV"/>
    <s v="KU_PV"/>
    <s v="KU_GS"/>
    <s v="GS"/>
    <s v="GS1"/>
    <n v="0"/>
    <n v="0"/>
    <n v="0"/>
    <n v="4"/>
    <n v="-26457.59391"/>
  </r>
  <r>
    <x v="15"/>
    <n v="4"/>
    <x v="0"/>
    <s v="GS1_PV"/>
    <n v="-38550.103439999999"/>
    <x v="0"/>
    <x v="1"/>
    <n v="2024"/>
    <n v="4"/>
    <n v="2"/>
    <s v="2022BP_Avg"/>
    <s v="KU_GS1_PV"/>
    <s v="KU_PV"/>
    <s v="KU_GS"/>
    <s v="GS"/>
    <s v="GS1"/>
    <n v="0"/>
    <n v="0"/>
    <n v="0"/>
    <n v="4"/>
    <n v="-38550.103439999999"/>
  </r>
  <r>
    <x v="15"/>
    <n v="5"/>
    <x v="0"/>
    <s v="GS1_PV"/>
    <n v="-55869.82591"/>
    <x v="0"/>
    <x v="1"/>
    <n v="2024"/>
    <n v="5"/>
    <n v="2"/>
    <s v="2022BP_Avg"/>
    <s v="KU_GS1_PV"/>
    <s v="KU_PV"/>
    <s v="KU_GS"/>
    <s v="GS"/>
    <s v="GS1"/>
    <n v="0"/>
    <n v="0"/>
    <n v="0"/>
    <n v="4"/>
    <n v="-55869.82591"/>
  </r>
  <r>
    <x v="15"/>
    <n v="6"/>
    <x v="0"/>
    <s v="GS1_PV"/>
    <n v="-90008.374830000001"/>
    <x v="0"/>
    <x v="1"/>
    <n v="2024"/>
    <n v="6"/>
    <n v="2"/>
    <s v="2022BP_Avg"/>
    <s v="KU_GS1_PV"/>
    <s v="KU_PV"/>
    <s v="KU_GS"/>
    <s v="GS"/>
    <s v="GS1"/>
    <n v="0"/>
    <n v="0"/>
    <n v="0"/>
    <n v="4"/>
    <n v="-90008.374830000001"/>
  </r>
  <r>
    <x v="15"/>
    <n v="7"/>
    <x v="0"/>
    <s v="GS1_PV"/>
    <n v="-92335.953450000001"/>
    <x v="0"/>
    <x v="1"/>
    <n v="2024"/>
    <n v="7"/>
    <n v="3"/>
    <s v="2022BP_Avg"/>
    <s v="KU_GS1_PV"/>
    <s v="KU_PV"/>
    <s v="KU_GS"/>
    <s v="GS"/>
    <s v="GS1"/>
    <n v="0"/>
    <n v="0"/>
    <n v="0"/>
    <n v="4"/>
    <n v="-92335.953450000001"/>
  </r>
  <r>
    <x v="15"/>
    <n v="8"/>
    <x v="0"/>
    <s v="GS1_PV"/>
    <n v="-98787.208639999997"/>
    <x v="0"/>
    <x v="1"/>
    <n v="2024"/>
    <n v="8"/>
    <n v="3"/>
    <s v="2022BP_Avg"/>
    <s v="KU_GS1_PV"/>
    <s v="KU_PV"/>
    <s v="KU_GS"/>
    <s v="GS"/>
    <s v="GS1"/>
    <n v="0"/>
    <n v="0"/>
    <n v="0"/>
    <n v="4"/>
    <n v="-98787.208639999997"/>
  </r>
  <r>
    <x v="15"/>
    <n v="9"/>
    <x v="0"/>
    <s v="GS1_PV"/>
    <n v="-80356.967550000001"/>
    <x v="0"/>
    <x v="1"/>
    <n v="2024"/>
    <n v="9"/>
    <n v="3"/>
    <s v="2022BP_Avg"/>
    <s v="KU_GS1_PV"/>
    <s v="KU_PV"/>
    <s v="KU_GS"/>
    <s v="GS"/>
    <s v="GS1"/>
    <n v="0"/>
    <n v="0"/>
    <n v="0"/>
    <n v="4"/>
    <n v="-80356.967550000001"/>
  </r>
  <r>
    <x v="15"/>
    <n v="10"/>
    <x v="0"/>
    <s v="GS1_PV"/>
    <n v="-44752.417549999998"/>
    <x v="0"/>
    <x v="1"/>
    <n v="2024"/>
    <n v="10"/>
    <n v="4"/>
    <s v="2022BP_Avg"/>
    <s v="KU_GS1_PV"/>
    <s v="KU_PV"/>
    <s v="KU_GS"/>
    <s v="GS"/>
    <s v="GS1"/>
    <n v="0"/>
    <n v="0"/>
    <n v="0"/>
    <n v="4"/>
    <n v="-44752.417549999998"/>
  </r>
  <r>
    <x v="15"/>
    <n v="11"/>
    <x v="0"/>
    <s v="GS1_PV"/>
    <n v="-27507.953659999999"/>
    <x v="0"/>
    <x v="1"/>
    <n v="2024"/>
    <n v="11"/>
    <n v="4"/>
    <s v="2022BP_Avg"/>
    <s v="KU_GS1_PV"/>
    <s v="KU_PV"/>
    <s v="KU_GS"/>
    <s v="GS"/>
    <s v="GS1"/>
    <n v="0"/>
    <n v="0"/>
    <n v="0"/>
    <n v="4"/>
    <n v="-27507.953659999999"/>
  </r>
  <r>
    <x v="15"/>
    <n v="12"/>
    <x v="0"/>
    <s v="GS1_PV"/>
    <n v="-18505.953150000001"/>
    <x v="0"/>
    <x v="1"/>
    <n v="2024"/>
    <n v="12"/>
    <n v="4"/>
    <s v="2022BP_Avg"/>
    <s v="KU_GS1_PV"/>
    <s v="KU_PV"/>
    <s v="KU_GS"/>
    <s v="GS"/>
    <s v="GS1"/>
    <n v="0"/>
    <n v="0"/>
    <n v="0"/>
    <n v="4"/>
    <n v="-18505.953150000001"/>
  </r>
  <r>
    <x v="16"/>
    <n v="1"/>
    <x v="0"/>
    <s v="GS1_PV"/>
    <n v="-17618.994770000001"/>
    <x v="0"/>
    <x v="1"/>
    <n v="2025"/>
    <n v="1"/>
    <n v="1"/>
    <s v="2022BP_Avg"/>
    <s v="KU_GS1_PV"/>
    <s v="KU_PV"/>
    <s v="KU_GS"/>
    <s v="GS"/>
    <s v="GS1"/>
    <n v="0"/>
    <n v="0"/>
    <n v="0"/>
    <n v="4"/>
    <n v="-17618.994770000001"/>
  </r>
  <r>
    <x v="16"/>
    <n v="2"/>
    <x v="0"/>
    <s v="GS1_PV"/>
    <n v="-29722.20882"/>
    <x v="0"/>
    <x v="1"/>
    <n v="2025"/>
    <n v="2"/>
    <n v="1"/>
    <s v="2022BP_Avg"/>
    <s v="KU_GS1_PV"/>
    <s v="KU_PV"/>
    <s v="KU_GS"/>
    <s v="GS"/>
    <s v="GS1"/>
    <n v="0"/>
    <n v="0"/>
    <n v="0"/>
    <n v="4"/>
    <n v="-29722.20882"/>
  </r>
  <r>
    <x v="16"/>
    <n v="3"/>
    <x v="0"/>
    <s v="GS1_PV"/>
    <n v="-33083.921470000001"/>
    <x v="0"/>
    <x v="1"/>
    <n v="2025"/>
    <n v="3"/>
    <n v="1"/>
    <s v="2022BP_Avg"/>
    <s v="KU_GS1_PV"/>
    <s v="KU_PV"/>
    <s v="KU_GS"/>
    <s v="GS"/>
    <s v="GS1"/>
    <n v="0"/>
    <n v="0"/>
    <n v="0"/>
    <n v="4"/>
    <n v="-33083.921470000001"/>
  </r>
  <r>
    <x v="16"/>
    <n v="4"/>
    <x v="0"/>
    <s v="GS1_PV"/>
    <n v="-50354.736689999998"/>
    <x v="0"/>
    <x v="1"/>
    <n v="2025"/>
    <n v="4"/>
    <n v="2"/>
    <s v="2022BP_Avg"/>
    <s v="KU_GS1_PV"/>
    <s v="KU_PV"/>
    <s v="KU_GS"/>
    <s v="GS"/>
    <s v="GS1"/>
    <n v="0"/>
    <n v="0"/>
    <n v="0"/>
    <n v="4"/>
    <n v="-50354.736689999998"/>
  </r>
  <r>
    <x v="16"/>
    <n v="5"/>
    <x v="0"/>
    <s v="GS1_PV"/>
    <n v="-70218.119699999996"/>
    <x v="0"/>
    <x v="1"/>
    <n v="2025"/>
    <n v="5"/>
    <n v="2"/>
    <s v="2022BP_Avg"/>
    <s v="KU_GS1_PV"/>
    <s v="KU_PV"/>
    <s v="KU_GS"/>
    <s v="GS"/>
    <s v="GS1"/>
    <n v="0"/>
    <n v="0"/>
    <n v="0"/>
    <n v="4"/>
    <n v="-70218.119699999996"/>
  </r>
  <r>
    <x v="16"/>
    <n v="6"/>
    <x v="0"/>
    <s v="GS1_PV"/>
    <n v="-110129.4719"/>
    <x v="0"/>
    <x v="1"/>
    <n v="2025"/>
    <n v="6"/>
    <n v="2"/>
    <s v="2022BP_Avg"/>
    <s v="KU_GS1_PV"/>
    <s v="KU_PV"/>
    <s v="KU_GS"/>
    <s v="GS"/>
    <s v="GS1"/>
    <n v="0"/>
    <n v="0"/>
    <n v="0"/>
    <n v="4"/>
    <n v="-110129.4719"/>
  </r>
  <r>
    <x v="16"/>
    <n v="7"/>
    <x v="0"/>
    <s v="GS1_PV"/>
    <n v="-125230.5181"/>
    <x v="0"/>
    <x v="1"/>
    <n v="2025"/>
    <n v="7"/>
    <n v="3"/>
    <s v="2022BP_Avg"/>
    <s v="KU_GS1_PV"/>
    <s v="KU_PV"/>
    <s v="KU_GS"/>
    <s v="GS"/>
    <s v="GS1"/>
    <n v="0"/>
    <n v="0"/>
    <n v="0"/>
    <n v="4"/>
    <n v="-125230.5181"/>
  </r>
  <r>
    <x v="16"/>
    <n v="8"/>
    <x v="0"/>
    <s v="GS1_PV"/>
    <n v="-128972.3146"/>
    <x v="0"/>
    <x v="1"/>
    <n v="2025"/>
    <n v="8"/>
    <n v="3"/>
    <s v="2022BP_Avg"/>
    <s v="KU_GS1_PV"/>
    <s v="KU_PV"/>
    <s v="KU_GS"/>
    <s v="GS"/>
    <s v="GS1"/>
    <n v="0"/>
    <n v="0"/>
    <n v="0"/>
    <n v="4"/>
    <n v="-128972.3146"/>
  </r>
  <r>
    <x v="16"/>
    <n v="9"/>
    <x v="0"/>
    <s v="GS1_PV"/>
    <n v="-100731.95170000001"/>
    <x v="0"/>
    <x v="1"/>
    <n v="2025"/>
    <n v="9"/>
    <n v="3"/>
    <s v="2022BP_Avg"/>
    <s v="KU_GS1_PV"/>
    <s v="KU_PV"/>
    <s v="KU_GS"/>
    <s v="GS"/>
    <s v="GS1"/>
    <n v="0"/>
    <n v="0"/>
    <n v="0"/>
    <n v="4"/>
    <n v="-100731.95170000001"/>
  </r>
  <r>
    <x v="16"/>
    <n v="10"/>
    <x v="0"/>
    <s v="GS1_PV"/>
    <n v="-59170.53514"/>
    <x v="0"/>
    <x v="1"/>
    <n v="2025"/>
    <n v="10"/>
    <n v="4"/>
    <s v="2022BP_Avg"/>
    <s v="KU_GS1_PV"/>
    <s v="KU_PV"/>
    <s v="KU_GS"/>
    <s v="GS"/>
    <s v="GS1"/>
    <n v="0"/>
    <n v="0"/>
    <n v="0"/>
    <n v="4"/>
    <n v="-59170.53514"/>
  </r>
  <r>
    <x v="16"/>
    <n v="11"/>
    <x v="0"/>
    <s v="GS1_PV"/>
    <n v="-36578.673849999999"/>
    <x v="0"/>
    <x v="1"/>
    <n v="2025"/>
    <n v="11"/>
    <n v="4"/>
    <s v="2022BP_Avg"/>
    <s v="KU_GS1_PV"/>
    <s v="KU_PV"/>
    <s v="KU_GS"/>
    <s v="GS"/>
    <s v="GS1"/>
    <n v="0"/>
    <n v="0"/>
    <n v="0"/>
    <n v="4"/>
    <n v="-36578.673849999999"/>
  </r>
  <r>
    <x v="16"/>
    <n v="12"/>
    <x v="0"/>
    <s v="GS1_PV"/>
    <n v="-24758.517639999998"/>
    <x v="0"/>
    <x v="1"/>
    <n v="2025"/>
    <n v="12"/>
    <n v="4"/>
    <s v="2022BP_Avg"/>
    <s v="KU_GS1_PV"/>
    <s v="KU_PV"/>
    <s v="KU_GS"/>
    <s v="GS"/>
    <s v="GS1"/>
    <n v="0"/>
    <n v="0"/>
    <n v="0"/>
    <n v="4"/>
    <n v="-24758.517639999998"/>
  </r>
  <r>
    <x v="17"/>
    <n v="1"/>
    <x v="0"/>
    <s v="GS1_PV"/>
    <n v="-24557.184509999999"/>
    <x v="0"/>
    <x v="1"/>
    <n v="2026"/>
    <n v="1"/>
    <n v="1"/>
    <s v="2022BP_Avg"/>
    <s v="KU_GS1_PV"/>
    <s v="KU_PV"/>
    <s v="KU_GS"/>
    <s v="GS"/>
    <s v="GS1"/>
    <n v="0"/>
    <n v="0"/>
    <n v="0"/>
    <n v="4"/>
    <n v="-24557.184509999999"/>
  </r>
  <r>
    <x v="17"/>
    <n v="2"/>
    <x v="0"/>
    <s v="GS1_PV"/>
    <n v="-42557.036319999999"/>
    <x v="0"/>
    <x v="1"/>
    <n v="2026"/>
    <n v="2"/>
    <n v="1"/>
    <s v="2022BP_Avg"/>
    <s v="KU_GS1_PV"/>
    <s v="KU_PV"/>
    <s v="KU_GS"/>
    <s v="GS"/>
    <s v="GS1"/>
    <n v="0"/>
    <n v="0"/>
    <n v="0"/>
    <n v="4"/>
    <n v="-42557.036319999999"/>
  </r>
  <r>
    <x v="17"/>
    <n v="3"/>
    <x v="0"/>
    <s v="GS1_PV"/>
    <n v="-47798.539689999998"/>
    <x v="0"/>
    <x v="1"/>
    <n v="2026"/>
    <n v="3"/>
    <n v="1"/>
    <s v="2022BP_Avg"/>
    <s v="KU_GS1_PV"/>
    <s v="KU_PV"/>
    <s v="KU_GS"/>
    <s v="GS"/>
    <s v="GS1"/>
    <n v="0"/>
    <n v="0"/>
    <n v="0"/>
    <n v="4"/>
    <n v="-47798.539689999998"/>
  </r>
  <r>
    <x v="17"/>
    <n v="4"/>
    <x v="0"/>
    <s v="GS1_PV"/>
    <n v="-78675.823879999996"/>
    <x v="0"/>
    <x v="1"/>
    <n v="2026"/>
    <n v="4"/>
    <n v="2"/>
    <s v="2022BP_Avg"/>
    <s v="KU_GS1_PV"/>
    <s v="KU_PV"/>
    <s v="KU_GS"/>
    <s v="GS"/>
    <s v="GS1"/>
    <n v="0"/>
    <n v="0"/>
    <n v="0"/>
    <n v="4"/>
    <n v="-78675.823879999996"/>
  </r>
  <r>
    <x v="17"/>
    <n v="5"/>
    <x v="0"/>
    <s v="GS1_PV"/>
    <n v="-100978.9749"/>
    <x v="0"/>
    <x v="1"/>
    <n v="2026"/>
    <n v="5"/>
    <n v="2"/>
    <s v="2022BP_Avg"/>
    <s v="KU_GS1_PV"/>
    <s v="KU_PV"/>
    <s v="KU_GS"/>
    <s v="GS"/>
    <s v="GS1"/>
    <n v="0"/>
    <n v="0"/>
    <n v="0"/>
    <n v="4"/>
    <n v="-100978.9749"/>
  </r>
  <r>
    <x v="17"/>
    <n v="6"/>
    <x v="0"/>
    <s v="GS1_PV"/>
    <n v="-155862.17540000001"/>
    <x v="0"/>
    <x v="1"/>
    <n v="2026"/>
    <n v="6"/>
    <n v="2"/>
    <s v="2022BP_Avg"/>
    <s v="KU_GS1_PV"/>
    <s v="KU_PV"/>
    <s v="KU_GS"/>
    <s v="GS"/>
    <s v="GS1"/>
    <n v="0"/>
    <n v="0"/>
    <n v="0"/>
    <n v="4"/>
    <n v="-155862.17540000001"/>
  </r>
  <r>
    <x v="17"/>
    <n v="7"/>
    <x v="0"/>
    <s v="GS1_PV"/>
    <n v="-196785.8731"/>
    <x v="0"/>
    <x v="1"/>
    <n v="2026"/>
    <n v="7"/>
    <n v="3"/>
    <s v="2022BP_Avg"/>
    <s v="KU_GS1_PV"/>
    <s v="KU_PV"/>
    <s v="KU_GS"/>
    <s v="GS"/>
    <s v="GS1"/>
    <n v="0"/>
    <n v="0"/>
    <n v="0"/>
    <n v="4"/>
    <n v="-196785.8731"/>
  </r>
  <r>
    <x v="17"/>
    <n v="8"/>
    <x v="0"/>
    <s v="GS1_PV"/>
    <n v="-194847.6134"/>
    <x v="0"/>
    <x v="1"/>
    <n v="2026"/>
    <n v="8"/>
    <n v="3"/>
    <s v="2022BP_Avg"/>
    <s v="KU_GS1_PV"/>
    <s v="KU_PV"/>
    <s v="KU_GS"/>
    <s v="GS"/>
    <s v="GS1"/>
    <n v="0"/>
    <n v="0"/>
    <n v="0"/>
    <n v="4"/>
    <n v="-194847.6134"/>
  </r>
  <r>
    <x v="17"/>
    <n v="9"/>
    <x v="0"/>
    <s v="GS1_PV"/>
    <n v="-146213.54569999999"/>
    <x v="0"/>
    <x v="1"/>
    <n v="2026"/>
    <n v="9"/>
    <n v="3"/>
    <s v="2022BP_Avg"/>
    <s v="KU_GS1_PV"/>
    <s v="KU_PV"/>
    <s v="KU_GS"/>
    <s v="GS"/>
    <s v="GS1"/>
    <n v="0"/>
    <n v="0"/>
    <n v="0"/>
    <n v="4"/>
    <n v="-146213.54569999999"/>
  </r>
  <r>
    <x v="17"/>
    <n v="10"/>
    <x v="0"/>
    <s v="GS1_PV"/>
    <n v="-92339.532200000001"/>
    <x v="0"/>
    <x v="1"/>
    <n v="2026"/>
    <n v="10"/>
    <n v="4"/>
    <s v="2022BP_Avg"/>
    <s v="KU_GS1_PV"/>
    <s v="KU_PV"/>
    <s v="KU_GS"/>
    <s v="GS"/>
    <s v="GS1"/>
    <n v="0"/>
    <n v="0"/>
    <n v="0"/>
    <n v="4"/>
    <n v="-92339.532200000001"/>
  </r>
  <r>
    <x v="17"/>
    <n v="11"/>
    <x v="0"/>
    <s v="GS1_PV"/>
    <n v="-57099.283459999999"/>
    <x v="0"/>
    <x v="1"/>
    <n v="2026"/>
    <n v="11"/>
    <n v="4"/>
    <s v="2022BP_Avg"/>
    <s v="KU_GS1_PV"/>
    <s v="KU_PV"/>
    <s v="KU_GS"/>
    <s v="GS"/>
    <s v="GS1"/>
    <n v="0"/>
    <n v="0"/>
    <n v="0"/>
    <n v="4"/>
    <n v="-57099.283459999999"/>
  </r>
  <r>
    <x v="17"/>
    <n v="12"/>
    <x v="0"/>
    <s v="GS1_PV"/>
    <n v="-39009.491929999997"/>
    <x v="0"/>
    <x v="1"/>
    <n v="2026"/>
    <n v="12"/>
    <n v="4"/>
    <s v="2022BP_Avg"/>
    <s v="KU_GS1_PV"/>
    <s v="KU_PV"/>
    <s v="KU_GS"/>
    <s v="GS"/>
    <s v="GS1"/>
    <n v="0"/>
    <n v="0"/>
    <n v="0"/>
    <n v="4"/>
    <n v="-39009.491929999997"/>
  </r>
  <r>
    <x v="18"/>
    <n v="1"/>
    <x v="0"/>
    <s v="GS1_PV"/>
    <n v="-39427.021840000001"/>
    <x v="0"/>
    <x v="1"/>
    <n v="2027"/>
    <n v="1"/>
    <n v="1"/>
    <s v="2022BP_Avg"/>
    <s v="KU_GS1_PV"/>
    <s v="KU_PV"/>
    <s v="KU_GS"/>
    <s v="GS"/>
    <s v="GS1"/>
    <n v="0"/>
    <n v="0"/>
    <n v="0"/>
    <n v="4"/>
    <n v="-39427.021840000001"/>
  </r>
  <r>
    <x v="18"/>
    <n v="2"/>
    <x v="0"/>
    <s v="GS1_PV"/>
    <n v="-68775.171579999995"/>
    <x v="0"/>
    <x v="1"/>
    <n v="2027"/>
    <n v="2"/>
    <n v="1"/>
    <s v="2022BP_Avg"/>
    <s v="KU_GS1_PV"/>
    <s v="KU_PV"/>
    <s v="KU_GS"/>
    <s v="GS"/>
    <s v="GS1"/>
    <n v="0"/>
    <n v="0"/>
    <n v="0"/>
    <n v="4"/>
    <n v="-68775.171579999995"/>
  </r>
  <r>
    <x v="18"/>
    <n v="3"/>
    <x v="0"/>
    <s v="GS1_PV"/>
    <n v="-78814.225399999996"/>
    <x v="0"/>
    <x v="1"/>
    <n v="2027"/>
    <n v="3"/>
    <n v="1"/>
    <s v="2022BP_Avg"/>
    <s v="KU_GS1_PV"/>
    <s v="KU_PV"/>
    <s v="KU_GS"/>
    <s v="GS"/>
    <s v="GS1"/>
    <n v="0"/>
    <n v="0"/>
    <n v="0"/>
    <n v="4"/>
    <n v="-78814.225399999996"/>
  </r>
  <r>
    <x v="18"/>
    <n v="4"/>
    <x v="0"/>
    <s v="GS1_PV"/>
    <n v="-129098.7758"/>
    <x v="0"/>
    <x v="1"/>
    <n v="2027"/>
    <n v="4"/>
    <n v="2"/>
    <s v="2022BP_Avg"/>
    <s v="KU_GS1_PV"/>
    <s v="KU_PV"/>
    <s v="KU_GS"/>
    <s v="GS"/>
    <s v="GS1"/>
    <n v="0"/>
    <n v="0"/>
    <n v="0"/>
    <n v="4"/>
    <n v="-129098.7758"/>
  </r>
  <r>
    <x v="18"/>
    <n v="5"/>
    <x v="0"/>
    <s v="GS1_PV"/>
    <n v="-175218.46479999999"/>
    <x v="0"/>
    <x v="1"/>
    <n v="2027"/>
    <n v="5"/>
    <n v="2"/>
    <s v="2022BP_Avg"/>
    <s v="KU_GS1_PV"/>
    <s v="KU_PV"/>
    <s v="KU_GS"/>
    <s v="GS"/>
    <s v="GS1"/>
    <n v="0"/>
    <n v="0"/>
    <n v="0"/>
    <n v="4"/>
    <n v="-175218.46479999999"/>
  </r>
  <r>
    <x v="18"/>
    <n v="6"/>
    <x v="0"/>
    <s v="GS1_PV"/>
    <n v="-266717.11249999999"/>
    <x v="0"/>
    <x v="1"/>
    <n v="2027"/>
    <n v="6"/>
    <n v="2"/>
    <s v="2022BP_Avg"/>
    <s v="KU_GS1_PV"/>
    <s v="KU_PV"/>
    <s v="KU_GS"/>
    <s v="GS"/>
    <s v="GS1"/>
    <n v="0"/>
    <n v="0"/>
    <n v="0"/>
    <n v="4"/>
    <n v="-266717.11249999999"/>
  </r>
  <r>
    <x v="18"/>
    <n v="7"/>
    <x v="0"/>
    <s v="GS1_PV"/>
    <n v="-337412.42580000003"/>
    <x v="0"/>
    <x v="1"/>
    <n v="2027"/>
    <n v="7"/>
    <n v="3"/>
    <s v="2022BP_Avg"/>
    <s v="KU_GS1_PV"/>
    <s v="KU_PV"/>
    <s v="KU_GS"/>
    <s v="GS"/>
    <s v="GS1"/>
    <n v="0"/>
    <n v="0"/>
    <n v="0"/>
    <n v="4"/>
    <n v="-337412.42580000003"/>
  </r>
  <r>
    <x v="18"/>
    <n v="8"/>
    <x v="0"/>
    <s v="GS1_PV"/>
    <n v="-306573.13099999999"/>
    <x v="0"/>
    <x v="1"/>
    <n v="2027"/>
    <n v="8"/>
    <n v="3"/>
    <s v="2022BP_Avg"/>
    <s v="KU_GS1_PV"/>
    <s v="KU_PV"/>
    <s v="KU_GS"/>
    <s v="GS"/>
    <s v="GS1"/>
    <n v="0"/>
    <n v="0"/>
    <n v="0"/>
    <n v="4"/>
    <n v="-306573.13099999999"/>
  </r>
  <r>
    <x v="18"/>
    <n v="9"/>
    <x v="0"/>
    <s v="GS1_PV"/>
    <n v="-254498.745"/>
    <x v="0"/>
    <x v="1"/>
    <n v="2027"/>
    <n v="9"/>
    <n v="3"/>
    <s v="2022BP_Avg"/>
    <s v="KU_GS1_PV"/>
    <s v="KU_PV"/>
    <s v="KU_GS"/>
    <s v="GS"/>
    <s v="GS1"/>
    <n v="0"/>
    <n v="0"/>
    <n v="0"/>
    <n v="4"/>
    <n v="-254498.745"/>
  </r>
  <r>
    <x v="18"/>
    <n v="10"/>
    <x v="0"/>
    <s v="GS1_PV"/>
    <n v="-140746.94380000001"/>
    <x v="0"/>
    <x v="1"/>
    <n v="2027"/>
    <n v="10"/>
    <n v="4"/>
    <s v="2022BP_Avg"/>
    <s v="KU_GS1_PV"/>
    <s v="KU_PV"/>
    <s v="KU_GS"/>
    <s v="GS"/>
    <s v="GS1"/>
    <n v="0"/>
    <n v="0"/>
    <n v="0"/>
    <n v="4"/>
    <n v="-140746.94380000001"/>
  </r>
  <r>
    <x v="18"/>
    <n v="11"/>
    <x v="0"/>
    <s v="GS1_PV"/>
    <n v="-83560.592869999993"/>
    <x v="0"/>
    <x v="1"/>
    <n v="2027"/>
    <n v="11"/>
    <n v="4"/>
    <s v="2022BP_Avg"/>
    <s v="KU_GS1_PV"/>
    <s v="KU_PV"/>
    <s v="KU_GS"/>
    <s v="GS"/>
    <s v="GS1"/>
    <n v="0"/>
    <n v="0"/>
    <n v="0"/>
    <n v="4"/>
    <n v="-83560.592869999993"/>
  </r>
  <r>
    <x v="18"/>
    <n v="12"/>
    <x v="0"/>
    <s v="GS1_PV"/>
    <n v="-54652.515180000002"/>
    <x v="0"/>
    <x v="1"/>
    <n v="2027"/>
    <n v="12"/>
    <n v="4"/>
    <s v="2022BP_Avg"/>
    <s v="KU_GS1_PV"/>
    <s v="KU_PV"/>
    <s v="KU_GS"/>
    <s v="GS"/>
    <s v="GS1"/>
    <n v="0"/>
    <n v="0"/>
    <n v="0"/>
    <n v="4"/>
    <n v="-54652.515180000002"/>
  </r>
  <r>
    <x v="19"/>
    <n v="1"/>
    <x v="0"/>
    <s v="GS1_PV"/>
    <n v="-51942.006220000003"/>
    <x v="0"/>
    <x v="1"/>
    <n v="2028"/>
    <n v="1"/>
    <n v="1"/>
    <s v="2022BP_Avg"/>
    <s v="KU_GS1_PV"/>
    <s v="KU_PV"/>
    <s v="KU_GS"/>
    <s v="GS"/>
    <s v="GS1"/>
    <n v="0"/>
    <n v="0"/>
    <n v="0"/>
    <n v="4"/>
    <n v="-51942.006220000003"/>
  </r>
  <r>
    <x v="19"/>
    <n v="2"/>
    <x v="0"/>
    <s v="GS1_PV"/>
    <n v="-86632.677160000007"/>
    <x v="0"/>
    <x v="1"/>
    <n v="2028"/>
    <n v="2"/>
    <n v="1"/>
    <s v="2022BP_Avg"/>
    <s v="KU_GS1_PV"/>
    <s v="KU_PV"/>
    <s v="KU_GS"/>
    <s v="GS"/>
    <s v="GS1"/>
    <n v="0"/>
    <n v="0"/>
    <n v="0"/>
    <n v="4"/>
    <n v="-86632.677160000007"/>
  </r>
  <r>
    <x v="19"/>
    <n v="3"/>
    <x v="0"/>
    <s v="GS1_PV"/>
    <n v="-95919.706439999994"/>
    <x v="0"/>
    <x v="1"/>
    <n v="2028"/>
    <n v="3"/>
    <n v="1"/>
    <s v="2022BP_Avg"/>
    <s v="KU_GS1_PV"/>
    <s v="KU_PV"/>
    <s v="KU_GS"/>
    <s v="GS"/>
    <s v="GS1"/>
    <n v="0"/>
    <n v="0"/>
    <n v="0"/>
    <n v="4"/>
    <n v="-95919.706439999994"/>
  </r>
  <r>
    <x v="19"/>
    <n v="4"/>
    <x v="0"/>
    <s v="GS1_PV"/>
    <n v="-148662.31039999999"/>
    <x v="0"/>
    <x v="1"/>
    <n v="2028"/>
    <n v="4"/>
    <n v="2"/>
    <s v="2022BP_Avg"/>
    <s v="KU_GS1_PV"/>
    <s v="KU_PV"/>
    <s v="KU_GS"/>
    <s v="GS"/>
    <s v="GS1"/>
    <n v="0"/>
    <n v="0"/>
    <n v="0"/>
    <n v="4"/>
    <n v="-148662.31039999999"/>
  </r>
  <r>
    <x v="19"/>
    <n v="5"/>
    <x v="0"/>
    <s v="GS1_PV"/>
    <n v="-179307.00570000001"/>
    <x v="0"/>
    <x v="1"/>
    <n v="2028"/>
    <n v="5"/>
    <n v="2"/>
    <s v="2022BP_Avg"/>
    <s v="KU_GS1_PV"/>
    <s v="KU_PV"/>
    <s v="KU_GS"/>
    <s v="GS"/>
    <s v="GS1"/>
    <n v="0"/>
    <n v="0"/>
    <n v="0"/>
    <n v="4"/>
    <n v="-179307.00570000001"/>
  </r>
  <r>
    <x v="19"/>
    <n v="6"/>
    <x v="0"/>
    <s v="GS1_PV"/>
    <n v="-307422.00290000002"/>
    <x v="0"/>
    <x v="1"/>
    <n v="2028"/>
    <n v="6"/>
    <n v="2"/>
    <s v="2022BP_Avg"/>
    <s v="KU_GS1_PV"/>
    <s v="KU_PV"/>
    <s v="KU_GS"/>
    <s v="GS"/>
    <s v="GS1"/>
    <n v="0"/>
    <n v="0"/>
    <n v="0"/>
    <n v="4"/>
    <n v="-307422.00290000002"/>
  </r>
  <r>
    <x v="19"/>
    <n v="7"/>
    <x v="0"/>
    <s v="GS1_PV"/>
    <n v="-337412.42580000003"/>
    <x v="0"/>
    <x v="1"/>
    <n v="2028"/>
    <n v="7"/>
    <n v="3"/>
    <s v="2022BP_Avg"/>
    <s v="KU_GS1_PV"/>
    <s v="KU_PV"/>
    <s v="KU_GS"/>
    <s v="GS"/>
    <s v="GS1"/>
    <n v="0"/>
    <n v="0"/>
    <n v="0"/>
    <n v="4"/>
    <n v="-337412.42580000003"/>
  </r>
  <r>
    <x v="19"/>
    <n v="8"/>
    <x v="0"/>
    <s v="GS1_PV"/>
    <n v="-291974.4105"/>
    <x v="0"/>
    <x v="1"/>
    <n v="2028"/>
    <n v="8"/>
    <n v="3"/>
    <s v="2022BP_Avg"/>
    <s v="KU_GS1_PV"/>
    <s v="KU_PV"/>
    <s v="KU_GS"/>
    <s v="GS"/>
    <s v="GS1"/>
    <n v="0"/>
    <n v="0"/>
    <n v="0"/>
    <n v="4"/>
    <n v="-291974.4105"/>
  </r>
  <r>
    <x v="19"/>
    <n v="9"/>
    <x v="0"/>
    <s v="GS1_PV"/>
    <n v="-266806.79670000001"/>
    <x v="0"/>
    <x v="1"/>
    <n v="2028"/>
    <n v="9"/>
    <n v="3"/>
    <s v="2022BP_Avg"/>
    <s v="KU_GS1_PV"/>
    <s v="KU_PV"/>
    <s v="KU_GS"/>
    <s v="GS"/>
    <s v="GS1"/>
    <n v="0"/>
    <n v="0"/>
    <n v="0"/>
    <n v="4"/>
    <n v="-266806.79670000001"/>
  </r>
  <r>
    <x v="19"/>
    <n v="10"/>
    <x v="0"/>
    <s v="GS1_PV"/>
    <n v="-140505.9388"/>
    <x v="0"/>
    <x v="1"/>
    <n v="2028"/>
    <n v="10"/>
    <n v="4"/>
    <s v="2022BP_Avg"/>
    <s v="KU_GS1_PV"/>
    <s v="KU_PV"/>
    <s v="KU_GS"/>
    <s v="GS"/>
    <s v="GS1"/>
    <n v="0"/>
    <n v="0"/>
    <n v="0"/>
    <n v="4"/>
    <n v="-140505.9388"/>
  </r>
  <r>
    <x v="19"/>
    <n v="11"/>
    <x v="0"/>
    <s v="GS1_PV"/>
    <n v="-84259.260039999994"/>
    <x v="0"/>
    <x v="1"/>
    <n v="2028"/>
    <n v="11"/>
    <n v="4"/>
    <s v="2022BP_Avg"/>
    <s v="KU_GS1_PV"/>
    <s v="KU_PV"/>
    <s v="KU_GS"/>
    <s v="GS"/>
    <s v="GS1"/>
    <n v="0"/>
    <n v="0"/>
    <n v="0"/>
    <n v="4"/>
    <n v="-84259.260039999994"/>
  </r>
  <r>
    <x v="19"/>
    <n v="12"/>
    <x v="0"/>
    <s v="GS1_PV"/>
    <n v="-53017.243069999997"/>
    <x v="0"/>
    <x v="1"/>
    <n v="2028"/>
    <n v="12"/>
    <n v="4"/>
    <s v="2022BP_Avg"/>
    <s v="KU_GS1_PV"/>
    <s v="KU_PV"/>
    <s v="KU_GS"/>
    <s v="GS"/>
    <s v="GS1"/>
    <n v="0"/>
    <n v="0"/>
    <n v="0"/>
    <n v="4"/>
    <n v="-53017.243069999997"/>
  </r>
  <r>
    <x v="20"/>
    <n v="1"/>
    <x v="0"/>
    <s v="GS1_PV"/>
    <n v="-50720.799180000002"/>
    <x v="0"/>
    <x v="1"/>
    <n v="2029"/>
    <n v="1"/>
    <n v="1"/>
    <s v="2022BP_Avg"/>
    <s v="KU_GS1_PV"/>
    <s v="KU_PV"/>
    <s v="KU_GS"/>
    <s v="GS"/>
    <s v="GS1"/>
    <n v="0"/>
    <n v="0"/>
    <n v="0"/>
    <n v="4"/>
    <n v="-50720.799180000002"/>
  </r>
  <r>
    <x v="20"/>
    <n v="2"/>
    <x v="0"/>
    <s v="GS1_PV"/>
    <n v="-86632.677160000007"/>
    <x v="0"/>
    <x v="1"/>
    <n v="2029"/>
    <n v="2"/>
    <n v="1"/>
    <s v="2022BP_Avg"/>
    <s v="KU_GS1_PV"/>
    <s v="KU_PV"/>
    <s v="KU_GS"/>
    <s v="GS"/>
    <s v="GS1"/>
    <n v="0"/>
    <n v="0"/>
    <n v="0"/>
    <n v="4"/>
    <n v="-86632.677160000007"/>
  </r>
  <r>
    <x v="20"/>
    <n v="3"/>
    <x v="0"/>
    <s v="GS1_PV"/>
    <n v="-96251.608540000001"/>
    <x v="0"/>
    <x v="1"/>
    <n v="2029"/>
    <n v="3"/>
    <n v="1"/>
    <s v="2022BP_Avg"/>
    <s v="KU_GS1_PV"/>
    <s v="KU_PV"/>
    <s v="KU_GS"/>
    <s v="GS"/>
    <s v="GS1"/>
    <n v="0"/>
    <n v="0"/>
    <n v="0"/>
    <n v="4"/>
    <n v="-96251.608540000001"/>
  </r>
  <r>
    <x v="20"/>
    <n v="4"/>
    <x v="0"/>
    <s v="GS1_PV"/>
    <n v="-143738.16440000001"/>
    <x v="0"/>
    <x v="1"/>
    <n v="2029"/>
    <n v="4"/>
    <n v="2"/>
    <s v="2022BP_Avg"/>
    <s v="KU_GS1_PV"/>
    <s v="KU_PV"/>
    <s v="KU_GS"/>
    <s v="GS"/>
    <s v="GS1"/>
    <n v="0"/>
    <n v="0"/>
    <n v="0"/>
    <n v="4"/>
    <n v="-143738.16440000001"/>
  </r>
  <r>
    <x v="20"/>
    <n v="5"/>
    <x v="0"/>
    <s v="GS1_PV"/>
    <n v="-185263.00769999999"/>
    <x v="0"/>
    <x v="1"/>
    <n v="2029"/>
    <n v="5"/>
    <n v="2"/>
    <s v="2022BP_Avg"/>
    <s v="KU_GS1_PV"/>
    <s v="KU_PV"/>
    <s v="KU_GS"/>
    <s v="GS"/>
    <s v="GS1"/>
    <n v="0"/>
    <n v="0"/>
    <n v="0"/>
    <n v="4"/>
    <n v="-185263.00769999999"/>
  </r>
  <r>
    <x v="20"/>
    <n v="6"/>
    <x v="0"/>
    <s v="GS1_PV"/>
    <n v="-306943.15250000003"/>
    <x v="0"/>
    <x v="1"/>
    <n v="2029"/>
    <n v="6"/>
    <n v="2"/>
    <s v="2022BP_Avg"/>
    <s v="KU_GS1_PV"/>
    <s v="KU_PV"/>
    <s v="KU_GS"/>
    <s v="GS"/>
    <s v="GS1"/>
    <n v="0"/>
    <n v="0"/>
    <n v="0"/>
    <n v="4"/>
    <n v="-306943.15250000003"/>
  </r>
  <r>
    <x v="20"/>
    <n v="7"/>
    <x v="0"/>
    <s v="GS1_PV"/>
    <n v="-322742.32040000003"/>
    <x v="0"/>
    <x v="1"/>
    <n v="2029"/>
    <n v="7"/>
    <n v="3"/>
    <s v="2022BP_Avg"/>
    <s v="KU_GS1_PV"/>
    <s v="KU_PV"/>
    <s v="KU_GS"/>
    <s v="GS"/>
    <s v="GS1"/>
    <n v="0"/>
    <n v="0"/>
    <n v="0"/>
    <n v="4"/>
    <n v="-322742.32040000003"/>
  </r>
  <r>
    <x v="20"/>
    <n v="8"/>
    <x v="0"/>
    <s v="GS1_PV"/>
    <n v="-306573.13099999999"/>
    <x v="0"/>
    <x v="1"/>
    <n v="2029"/>
    <n v="8"/>
    <n v="3"/>
    <s v="2022BP_Avg"/>
    <s v="KU_GS1_PV"/>
    <s v="KU_PV"/>
    <s v="KU_GS"/>
    <s v="GS"/>
    <s v="GS1"/>
    <n v="0"/>
    <n v="0"/>
    <n v="0"/>
    <n v="4"/>
    <n v="-306573.13099999999"/>
  </r>
  <r>
    <x v="20"/>
    <n v="9"/>
    <x v="0"/>
    <s v="GS1_PV"/>
    <n v="-255689.8468"/>
    <x v="0"/>
    <x v="1"/>
    <n v="2029"/>
    <n v="9"/>
    <n v="3"/>
    <s v="2022BP_Avg"/>
    <s v="KU_GS1_PV"/>
    <s v="KU_PV"/>
    <s v="KU_GS"/>
    <s v="GS"/>
    <s v="GS1"/>
    <n v="0"/>
    <n v="0"/>
    <n v="0"/>
    <n v="4"/>
    <n v="-255689.8468"/>
  </r>
  <r>
    <x v="20"/>
    <n v="10"/>
    <x v="0"/>
    <s v="GS1_PV"/>
    <n v="-140505.9388"/>
    <x v="0"/>
    <x v="1"/>
    <n v="2029"/>
    <n v="10"/>
    <n v="4"/>
    <s v="2022BP_Avg"/>
    <s v="KU_GS1_PV"/>
    <s v="KU_PV"/>
    <s v="KU_GS"/>
    <s v="GS"/>
    <s v="GS1"/>
    <n v="0"/>
    <n v="0"/>
    <n v="0"/>
    <n v="4"/>
    <n v="-140505.9388"/>
  </r>
  <r>
    <x v="20"/>
    <n v="11"/>
    <x v="0"/>
    <s v="GS1_PV"/>
    <n v="-83840.059739999997"/>
    <x v="0"/>
    <x v="1"/>
    <n v="2029"/>
    <n v="11"/>
    <n v="4"/>
    <s v="2022BP_Avg"/>
    <s v="KU_GS1_PV"/>
    <s v="KU_PV"/>
    <s v="KU_GS"/>
    <s v="GS"/>
    <s v="GS1"/>
    <n v="0"/>
    <n v="0"/>
    <n v="0"/>
    <n v="4"/>
    <n v="-83840.059739999997"/>
  </r>
  <r>
    <x v="20"/>
    <n v="12"/>
    <x v="0"/>
    <s v="GS1_PV"/>
    <n v="-53963.97956"/>
    <x v="0"/>
    <x v="1"/>
    <n v="2029"/>
    <n v="12"/>
    <n v="4"/>
    <s v="2022BP_Avg"/>
    <s v="KU_GS1_PV"/>
    <s v="KU_PV"/>
    <s v="KU_GS"/>
    <s v="GS"/>
    <s v="GS1"/>
    <n v="0"/>
    <n v="0"/>
    <n v="0"/>
    <n v="4"/>
    <n v="-53963.97956"/>
  </r>
  <r>
    <x v="21"/>
    <n v="1"/>
    <x v="0"/>
    <s v="GS1_PV"/>
    <n v="-51860.592420000001"/>
    <x v="0"/>
    <x v="1"/>
    <n v="2030"/>
    <n v="1"/>
    <n v="1"/>
    <s v="2022BP_Avg"/>
    <s v="KU_GS1_PV"/>
    <s v="KU_PV"/>
    <s v="KU_GS"/>
    <s v="GS"/>
    <s v="GS1"/>
    <n v="0"/>
    <n v="0"/>
    <n v="0"/>
    <n v="4"/>
    <n v="-51860.592420000001"/>
  </r>
  <r>
    <x v="21"/>
    <n v="2"/>
    <x v="0"/>
    <s v="GS1_PV"/>
    <n v="-87972.357730000003"/>
    <x v="0"/>
    <x v="1"/>
    <n v="2030"/>
    <n v="2"/>
    <n v="1"/>
    <s v="2022BP_Avg"/>
    <s v="KU_GS1_PV"/>
    <s v="KU_PV"/>
    <s v="KU_GS"/>
    <s v="GS"/>
    <s v="GS1"/>
    <n v="0"/>
    <n v="0"/>
    <n v="0"/>
    <n v="4"/>
    <n v="-87972.357730000003"/>
  </r>
  <r>
    <x v="21"/>
    <n v="3"/>
    <x v="0"/>
    <s v="GS1_PV"/>
    <n v="-95255.902249999999"/>
    <x v="0"/>
    <x v="1"/>
    <n v="2030"/>
    <n v="3"/>
    <n v="1"/>
    <s v="2022BP_Avg"/>
    <s v="KU_GS1_PV"/>
    <s v="KU_PV"/>
    <s v="KU_GS"/>
    <s v="GS"/>
    <s v="GS1"/>
    <n v="0"/>
    <n v="0"/>
    <n v="0"/>
    <n v="4"/>
    <n v="-95255.902249999999"/>
  </r>
  <r>
    <x v="21"/>
    <n v="4"/>
    <x v="0"/>
    <s v="GS1_PV"/>
    <n v="-140689.8836"/>
    <x v="0"/>
    <x v="1"/>
    <n v="2030"/>
    <n v="4"/>
    <n v="2"/>
    <s v="2022BP_Avg"/>
    <s v="KU_GS1_PV"/>
    <s v="KU_PV"/>
    <s v="KU_GS"/>
    <s v="GS"/>
    <s v="GS1"/>
    <n v="0"/>
    <n v="0"/>
    <n v="0"/>
    <n v="4"/>
    <n v="-140689.8836"/>
  </r>
  <r>
    <x v="21"/>
    <n v="5"/>
    <x v="0"/>
    <s v="GS1_PV"/>
    <n v="-190592.06200000001"/>
    <x v="0"/>
    <x v="1"/>
    <n v="2030"/>
    <n v="5"/>
    <n v="2"/>
    <s v="2022BP_Avg"/>
    <s v="KU_GS1_PV"/>
    <s v="KU_PV"/>
    <s v="KU_GS"/>
    <s v="GS"/>
    <s v="GS1"/>
    <n v="0"/>
    <n v="0"/>
    <n v="0"/>
    <n v="4"/>
    <n v="-190592.06200000001"/>
  </r>
  <r>
    <x v="21"/>
    <n v="6"/>
    <x v="0"/>
    <s v="GS1_PV"/>
    <n v="-306464.30200000003"/>
    <x v="0"/>
    <x v="1"/>
    <n v="2030"/>
    <n v="6"/>
    <n v="2"/>
    <s v="2022BP_Avg"/>
    <s v="KU_GS1_PV"/>
    <s v="KU_PV"/>
    <s v="KU_GS"/>
    <s v="GS"/>
    <s v="GS1"/>
    <n v="0"/>
    <n v="0"/>
    <n v="0"/>
    <n v="4"/>
    <n v="-306464.30200000003"/>
  </r>
  <r>
    <x v="21"/>
    <n v="7"/>
    <x v="0"/>
    <s v="GS1_PV"/>
    <n v="-307548.28259999998"/>
    <x v="0"/>
    <x v="1"/>
    <n v="2030"/>
    <n v="7"/>
    <n v="3"/>
    <s v="2022BP_Avg"/>
    <s v="KU_GS1_PV"/>
    <s v="KU_PV"/>
    <s v="KU_GS"/>
    <s v="GS"/>
    <s v="GS1"/>
    <n v="0"/>
    <n v="0"/>
    <n v="0"/>
    <n v="4"/>
    <n v="-307548.28259999998"/>
  </r>
  <r>
    <x v="21"/>
    <n v="8"/>
    <x v="0"/>
    <s v="GS1_PV"/>
    <n v="-321693.23440000002"/>
    <x v="0"/>
    <x v="1"/>
    <n v="2030"/>
    <n v="8"/>
    <n v="3"/>
    <s v="2022BP_Avg"/>
    <s v="KU_GS1_PV"/>
    <s v="KU_PV"/>
    <s v="KU_GS"/>
    <s v="GS"/>
    <s v="GS1"/>
    <n v="0"/>
    <n v="0"/>
    <n v="0"/>
    <n v="4"/>
    <n v="-321693.23440000002"/>
  </r>
  <r>
    <x v="21"/>
    <n v="9"/>
    <x v="0"/>
    <s v="GS1_PV"/>
    <n v="-255689.8468"/>
    <x v="0"/>
    <x v="1"/>
    <n v="2030"/>
    <n v="9"/>
    <n v="3"/>
    <s v="2022BP_Avg"/>
    <s v="KU_GS1_PV"/>
    <s v="KU_PV"/>
    <s v="KU_GS"/>
    <s v="GS"/>
    <s v="GS1"/>
    <n v="0"/>
    <n v="0"/>
    <n v="0"/>
    <n v="4"/>
    <n v="-255689.8468"/>
  </r>
  <r>
    <x v="21"/>
    <n v="10"/>
    <x v="0"/>
    <s v="GS1_PV"/>
    <n v="-139059.90849999999"/>
    <x v="0"/>
    <x v="1"/>
    <n v="2030"/>
    <n v="10"/>
    <n v="4"/>
    <s v="2022BP_Avg"/>
    <s v="KU_GS1_PV"/>
    <s v="KU_PV"/>
    <s v="KU_GS"/>
    <s v="GS"/>
    <s v="GS1"/>
    <n v="0"/>
    <n v="0"/>
    <n v="0"/>
    <n v="4"/>
    <n v="-139059.90849999999"/>
  </r>
  <r>
    <x v="21"/>
    <n v="11"/>
    <x v="0"/>
    <s v="GS1_PV"/>
    <n v="-83420.85944"/>
    <x v="0"/>
    <x v="1"/>
    <n v="2030"/>
    <n v="11"/>
    <n v="4"/>
    <s v="2022BP_Avg"/>
    <s v="KU_GS1_PV"/>
    <s v="KU_PV"/>
    <s v="KU_GS"/>
    <s v="GS"/>
    <s v="GS1"/>
    <n v="0"/>
    <n v="0"/>
    <n v="0"/>
    <n v="4"/>
    <n v="-83420.85944"/>
  </r>
  <r>
    <x v="21"/>
    <n v="12"/>
    <x v="0"/>
    <s v="GS1_PV"/>
    <n v="-54738.582139999999"/>
    <x v="0"/>
    <x v="1"/>
    <n v="2030"/>
    <n v="12"/>
    <n v="4"/>
    <s v="2022BP_Avg"/>
    <s v="KU_GS1_PV"/>
    <s v="KU_PV"/>
    <s v="KU_GS"/>
    <s v="GS"/>
    <s v="GS1"/>
    <n v="0"/>
    <n v="0"/>
    <n v="0"/>
    <n v="4"/>
    <n v="-54738.582139999999"/>
  </r>
  <r>
    <x v="22"/>
    <n v="1"/>
    <x v="0"/>
    <s v="GS1_PV"/>
    <n v="-52104.83382"/>
    <x v="0"/>
    <x v="1"/>
    <n v="2031"/>
    <n v="1"/>
    <n v="1"/>
    <s v="2022BP_Avg"/>
    <s v="KU_GS1_PV"/>
    <s v="KU_PV"/>
    <s v="KU_GS"/>
    <s v="GS"/>
    <s v="GS1"/>
    <n v="0"/>
    <n v="0"/>
    <n v="0"/>
    <n v="4"/>
    <n v="-52104.83382"/>
  </r>
  <r>
    <x v="22"/>
    <n v="2"/>
    <x v="0"/>
    <s v="GS1_PV"/>
    <n v="-87674.650940000007"/>
    <x v="0"/>
    <x v="1"/>
    <n v="2031"/>
    <n v="2"/>
    <n v="1"/>
    <s v="2022BP_Avg"/>
    <s v="KU_GS1_PV"/>
    <s v="KU_PV"/>
    <s v="KU_GS"/>
    <s v="GS"/>
    <s v="GS1"/>
    <n v="0"/>
    <n v="0"/>
    <n v="0"/>
    <n v="4"/>
    <n v="-87674.650940000007"/>
  </r>
  <r>
    <x v="22"/>
    <n v="3"/>
    <x v="0"/>
    <s v="GS1_PV"/>
    <n v="-95089.951199999996"/>
    <x v="0"/>
    <x v="1"/>
    <n v="2031"/>
    <n v="3"/>
    <n v="1"/>
    <s v="2022BP_Avg"/>
    <s v="KU_GS1_PV"/>
    <s v="KU_PV"/>
    <s v="KU_GS"/>
    <s v="GS"/>
    <s v="GS1"/>
    <n v="0"/>
    <n v="0"/>
    <n v="0"/>
    <n v="4"/>
    <n v="-95089.951199999996"/>
  </r>
  <r>
    <x v="22"/>
    <n v="4"/>
    <x v="0"/>
    <s v="GS1_PV"/>
    <n v="-142565.7487"/>
    <x v="0"/>
    <x v="1"/>
    <n v="2031"/>
    <n v="4"/>
    <n v="2"/>
    <s v="2022BP_Avg"/>
    <s v="KU_GS1_PV"/>
    <s v="KU_PV"/>
    <s v="KU_GS"/>
    <s v="GS"/>
    <s v="GS1"/>
    <n v="0"/>
    <n v="0"/>
    <n v="0"/>
    <n v="4"/>
    <n v="-142565.7487"/>
  </r>
  <r>
    <x v="22"/>
    <n v="5"/>
    <x v="0"/>
    <s v="GS1_PV"/>
    <n v="-189024.6931"/>
    <x v="0"/>
    <x v="1"/>
    <n v="2031"/>
    <n v="5"/>
    <n v="2"/>
    <s v="2022BP_Avg"/>
    <s v="KU_GS1_PV"/>
    <s v="KU_PV"/>
    <s v="KU_GS"/>
    <s v="GS"/>
    <s v="GS1"/>
    <n v="0"/>
    <n v="0"/>
    <n v="0"/>
    <n v="4"/>
    <n v="-189024.6931"/>
  </r>
  <r>
    <x v="22"/>
    <n v="6"/>
    <x v="0"/>
    <s v="GS1_PV"/>
    <n v="-291619.9374"/>
    <x v="0"/>
    <x v="1"/>
    <n v="2031"/>
    <n v="6"/>
    <n v="2"/>
    <s v="2022BP_Avg"/>
    <s v="KU_GS1_PV"/>
    <s v="KU_PV"/>
    <s v="KU_GS"/>
    <s v="GS"/>
    <s v="GS1"/>
    <n v="0"/>
    <n v="0"/>
    <n v="0"/>
    <n v="4"/>
    <n v="-291619.9374"/>
  </r>
  <r>
    <x v="22"/>
    <n v="7"/>
    <x v="0"/>
    <s v="GS1_PV"/>
    <n v="-322218.38799999998"/>
    <x v="0"/>
    <x v="1"/>
    <n v="2031"/>
    <n v="7"/>
    <n v="3"/>
    <s v="2022BP_Avg"/>
    <s v="KU_GS1_PV"/>
    <s v="KU_PV"/>
    <s v="KU_GS"/>
    <s v="GS"/>
    <s v="GS1"/>
    <n v="0"/>
    <n v="0"/>
    <n v="0"/>
    <n v="4"/>
    <n v="-322218.38799999998"/>
  </r>
  <r>
    <x v="22"/>
    <n v="8"/>
    <x v="0"/>
    <s v="GS1_PV"/>
    <n v="-322214.61729999998"/>
    <x v="0"/>
    <x v="1"/>
    <n v="2031"/>
    <n v="8"/>
    <n v="3"/>
    <s v="2022BP_Avg"/>
    <s v="KU_GS1_PV"/>
    <s v="KU_PV"/>
    <s v="KU_GS"/>
    <s v="GS"/>
    <s v="GS1"/>
    <n v="0"/>
    <n v="0"/>
    <n v="0"/>
    <n v="4"/>
    <n v="-322214.61729999998"/>
  </r>
  <r>
    <x v="22"/>
    <n v="9"/>
    <x v="0"/>
    <s v="GS1_PV"/>
    <n v="-244175.86300000001"/>
    <x v="0"/>
    <x v="1"/>
    <n v="2031"/>
    <n v="9"/>
    <n v="3"/>
    <s v="2022BP_Avg"/>
    <s v="KU_GS1_PV"/>
    <s v="KU_PV"/>
    <s v="KU_GS"/>
    <s v="GS"/>
    <s v="GS1"/>
    <n v="0"/>
    <n v="0"/>
    <n v="0"/>
    <n v="4"/>
    <n v="-244175.86300000001"/>
  </r>
  <r>
    <x v="22"/>
    <n v="10"/>
    <x v="0"/>
    <s v="GS1_PV"/>
    <n v="-139059.90849999999"/>
    <x v="0"/>
    <x v="1"/>
    <n v="2031"/>
    <n v="10"/>
    <n v="4"/>
    <s v="2022BP_Avg"/>
    <s v="KU_GS1_PV"/>
    <s v="KU_PV"/>
    <s v="KU_GS"/>
    <s v="GS"/>
    <s v="GS1"/>
    <n v="0"/>
    <n v="0"/>
    <n v="0"/>
    <n v="4"/>
    <n v="-139059.90849999999"/>
  </r>
  <r>
    <x v="22"/>
    <n v="11"/>
    <x v="0"/>
    <s v="GS1_PV"/>
    <n v="-83281.126010000007"/>
    <x v="0"/>
    <x v="1"/>
    <n v="2031"/>
    <n v="11"/>
    <n v="4"/>
    <s v="2022BP_Avg"/>
    <s v="KU_GS1_PV"/>
    <s v="KU_PV"/>
    <s v="KU_GS"/>
    <s v="GS"/>
    <s v="GS1"/>
    <n v="0"/>
    <n v="0"/>
    <n v="0"/>
    <n v="4"/>
    <n v="-83281.126010000007"/>
  </r>
  <r>
    <x v="22"/>
    <n v="12"/>
    <x v="0"/>
    <s v="GS1_PV"/>
    <n v="-54566.448230000002"/>
    <x v="0"/>
    <x v="1"/>
    <n v="2031"/>
    <n v="12"/>
    <n v="4"/>
    <s v="2022BP_Avg"/>
    <s v="KU_GS1_PV"/>
    <s v="KU_PV"/>
    <s v="KU_GS"/>
    <s v="GS"/>
    <s v="GS1"/>
    <n v="0"/>
    <n v="0"/>
    <n v="0"/>
    <n v="4"/>
    <n v="-54566.448230000002"/>
  </r>
  <r>
    <x v="23"/>
    <n v="1"/>
    <x v="0"/>
    <s v="GS1_PV"/>
    <n v="-52349.075230000002"/>
    <x v="0"/>
    <x v="1"/>
    <n v="2032"/>
    <n v="1"/>
    <n v="1"/>
    <s v="2022BP_Avg"/>
    <s v="KU_GS1_PV"/>
    <s v="KU_PV"/>
    <s v="KU_GS"/>
    <s v="GS"/>
    <s v="GS1"/>
    <n v="0"/>
    <n v="0"/>
    <n v="0"/>
    <n v="4"/>
    <n v="-52349.075230000002"/>
  </r>
  <r>
    <x v="23"/>
    <n v="2"/>
    <x v="0"/>
    <s v="GS1_PV"/>
    <n v="-87674.650940000007"/>
    <x v="0"/>
    <x v="1"/>
    <n v="2032"/>
    <n v="2"/>
    <n v="1"/>
    <s v="2022BP_Avg"/>
    <s v="KU_GS1_PV"/>
    <s v="KU_PV"/>
    <s v="KU_GS"/>
    <s v="GS"/>
    <s v="GS1"/>
    <n v="0"/>
    <n v="0"/>
    <n v="0"/>
    <n v="4"/>
    <n v="-87674.650940000007"/>
  </r>
  <r>
    <x v="23"/>
    <n v="3"/>
    <x v="0"/>
    <s v="GS1_PV"/>
    <n v="-95919.706439999994"/>
    <x v="0"/>
    <x v="1"/>
    <n v="2032"/>
    <n v="3"/>
    <n v="1"/>
    <s v="2022BP_Avg"/>
    <s v="KU_GS1_PV"/>
    <s v="KU_PV"/>
    <s v="KU_GS"/>
    <s v="GS"/>
    <s v="GS1"/>
    <n v="0"/>
    <n v="0"/>
    <n v="0"/>
    <n v="4"/>
    <n v="-95919.706439999994"/>
  </r>
  <r>
    <x v="23"/>
    <n v="4"/>
    <x v="0"/>
    <s v="GS1_PV"/>
    <n v="-149834.7261"/>
    <x v="0"/>
    <x v="1"/>
    <n v="2032"/>
    <n v="4"/>
    <n v="2"/>
    <s v="2022BP_Avg"/>
    <s v="KU_GS1_PV"/>
    <s v="KU_PV"/>
    <s v="KU_GS"/>
    <s v="GS"/>
    <s v="GS1"/>
    <n v="0"/>
    <n v="0"/>
    <n v="0"/>
    <n v="4"/>
    <n v="-149834.7261"/>
  </r>
  <r>
    <x v="23"/>
    <n v="5"/>
    <x v="0"/>
    <s v="GS1_PV"/>
    <n v="-193726.79990000001"/>
    <x v="0"/>
    <x v="1"/>
    <n v="2032"/>
    <n v="5"/>
    <n v="2"/>
    <s v="2022BP_Avg"/>
    <s v="KU_GS1_PV"/>
    <s v="KU_PV"/>
    <s v="KU_GS"/>
    <s v="GS"/>
    <s v="GS1"/>
    <n v="0"/>
    <n v="0"/>
    <n v="0"/>
    <n v="4"/>
    <n v="-193726.79990000001"/>
  </r>
  <r>
    <x v="23"/>
    <n v="6"/>
    <x v="0"/>
    <s v="GS1_PV"/>
    <n v="-280606.37650000001"/>
    <x v="0"/>
    <x v="1"/>
    <n v="2032"/>
    <n v="6"/>
    <n v="2"/>
    <s v="2022BP_Avg"/>
    <s v="KU_GS1_PV"/>
    <s v="KU_PV"/>
    <s v="KU_GS"/>
    <s v="GS"/>
    <s v="GS1"/>
    <n v="0"/>
    <n v="0"/>
    <n v="0"/>
    <n v="4"/>
    <n v="-280606.37650000001"/>
  </r>
  <r>
    <x v="23"/>
    <n v="7"/>
    <x v="0"/>
    <s v="GS1_PV"/>
    <n v="-337412.42580000003"/>
    <x v="0"/>
    <x v="1"/>
    <n v="2032"/>
    <n v="7"/>
    <n v="3"/>
    <s v="2022BP_Avg"/>
    <s v="KU_GS1_PV"/>
    <s v="KU_PV"/>
    <s v="KU_GS"/>
    <s v="GS"/>
    <s v="GS1"/>
    <n v="0"/>
    <n v="0"/>
    <n v="0"/>
    <n v="4"/>
    <n v="-337412.42580000003"/>
  </r>
  <r>
    <x v="23"/>
    <n v="8"/>
    <x v="0"/>
    <s v="GS1_PV"/>
    <n v="-306573.13099999999"/>
    <x v="0"/>
    <x v="1"/>
    <n v="2032"/>
    <n v="8"/>
    <n v="3"/>
    <s v="2022BP_Avg"/>
    <s v="KU_GS1_PV"/>
    <s v="KU_PV"/>
    <s v="KU_GS"/>
    <s v="GS"/>
    <s v="GS1"/>
    <n v="0"/>
    <n v="0"/>
    <n v="0"/>
    <n v="4"/>
    <n v="-306573.13099999999"/>
  </r>
  <r>
    <x v="23"/>
    <n v="9"/>
    <x v="0"/>
    <s v="GS1_PV"/>
    <n v="-242984.76130000001"/>
    <x v="0"/>
    <x v="1"/>
    <n v="2032"/>
    <n v="9"/>
    <n v="3"/>
    <s v="2022BP_Avg"/>
    <s v="KU_GS1_PV"/>
    <s v="KU_PV"/>
    <s v="KU_GS"/>
    <s v="GS"/>
    <s v="GS1"/>
    <n v="0"/>
    <n v="0"/>
    <n v="0"/>
    <n v="4"/>
    <n v="-242984.76130000001"/>
  </r>
  <r>
    <x v="23"/>
    <n v="10"/>
    <x v="0"/>
    <s v="GS1_PV"/>
    <n v="-140264.93369999999"/>
    <x v="0"/>
    <x v="1"/>
    <n v="2032"/>
    <n v="10"/>
    <n v="4"/>
    <s v="2022BP_Avg"/>
    <s v="KU_GS1_PV"/>
    <s v="KU_PV"/>
    <s v="KU_GS"/>
    <s v="GS"/>
    <s v="GS1"/>
    <n v="0"/>
    <n v="0"/>
    <n v="0"/>
    <n v="4"/>
    <n v="-140264.93369999999"/>
  </r>
  <r>
    <x v="23"/>
    <n v="11"/>
    <x v="0"/>
    <s v="GS1_PV"/>
    <n v="-83560.592869999993"/>
    <x v="0"/>
    <x v="1"/>
    <n v="2032"/>
    <n v="11"/>
    <n v="4"/>
    <s v="2022BP_Avg"/>
    <s v="KU_GS1_PV"/>
    <s v="KU_PV"/>
    <s v="KU_GS"/>
    <s v="GS"/>
    <s v="GS1"/>
    <n v="0"/>
    <n v="0"/>
    <n v="0"/>
    <n v="4"/>
    <n v="-83560.592869999993"/>
  </r>
  <r>
    <x v="23"/>
    <n v="12"/>
    <x v="0"/>
    <s v="GS1_PV"/>
    <n v="-54480.381280000001"/>
    <x v="0"/>
    <x v="1"/>
    <n v="2032"/>
    <n v="12"/>
    <n v="4"/>
    <s v="2022BP_Avg"/>
    <s v="KU_GS1_PV"/>
    <s v="KU_PV"/>
    <s v="KU_GS"/>
    <s v="GS"/>
    <s v="GS1"/>
    <n v="0"/>
    <n v="0"/>
    <n v="0"/>
    <n v="4"/>
    <n v="-54480.381280000001"/>
  </r>
  <r>
    <x v="24"/>
    <n v="1"/>
    <x v="0"/>
    <s v="GS1_PV"/>
    <n v="-52267.66143"/>
    <x v="0"/>
    <x v="1"/>
    <n v="2033"/>
    <n v="1"/>
    <n v="1"/>
    <s v="2022BP_Avg"/>
    <s v="KU_GS1_PV"/>
    <s v="KU_PV"/>
    <s v="KU_GS"/>
    <s v="GS"/>
    <s v="GS1"/>
    <n v="0"/>
    <n v="0"/>
    <n v="0"/>
    <n v="4"/>
    <n v="-52267.66143"/>
  </r>
  <r>
    <x v="24"/>
    <n v="2"/>
    <x v="0"/>
    <s v="GS1_PV"/>
    <n v="-86632.677160000007"/>
    <x v="0"/>
    <x v="1"/>
    <n v="2033"/>
    <n v="2"/>
    <n v="1"/>
    <s v="2022BP_Avg"/>
    <s v="KU_GS1_PV"/>
    <s v="KU_PV"/>
    <s v="KU_GS"/>
    <s v="GS"/>
    <s v="GS1"/>
    <n v="0"/>
    <n v="0"/>
    <n v="0"/>
    <n v="4"/>
    <n v="-86632.677160000007"/>
  </r>
  <r>
    <x v="24"/>
    <n v="3"/>
    <x v="0"/>
    <s v="GS1_PV"/>
    <n v="-96085.657489999998"/>
    <x v="0"/>
    <x v="1"/>
    <n v="2033"/>
    <n v="3"/>
    <n v="1"/>
    <s v="2022BP_Avg"/>
    <s v="KU_GS1_PV"/>
    <s v="KU_PV"/>
    <s v="KU_GS"/>
    <s v="GS"/>
    <s v="GS1"/>
    <n v="0"/>
    <n v="0"/>
    <n v="0"/>
    <n v="4"/>
    <n v="-96085.657489999998"/>
  </r>
  <r>
    <x v="24"/>
    <n v="4"/>
    <x v="0"/>
    <s v="GS1_PV"/>
    <n v="-155227.8383"/>
    <x v="0"/>
    <x v="1"/>
    <n v="2033"/>
    <n v="4"/>
    <n v="2"/>
    <s v="2022BP_Avg"/>
    <s v="KU_GS1_PV"/>
    <s v="KU_PV"/>
    <s v="KU_GS"/>
    <s v="GS"/>
    <s v="GS1"/>
    <n v="0"/>
    <n v="0"/>
    <n v="0"/>
    <n v="4"/>
    <n v="-155227.8383"/>
  </r>
  <r>
    <x v="24"/>
    <n v="5"/>
    <x v="0"/>
    <s v="GS1_PV"/>
    <n v="-179307.00570000001"/>
    <x v="0"/>
    <x v="1"/>
    <n v="2033"/>
    <n v="5"/>
    <n v="2"/>
    <s v="2022BP_Avg"/>
    <s v="KU_GS1_PV"/>
    <s v="KU_PV"/>
    <s v="KU_GS"/>
    <s v="GS"/>
    <s v="GS1"/>
    <n v="0"/>
    <n v="0"/>
    <n v="0"/>
    <n v="4"/>
    <n v="-179307.00570000001"/>
  </r>
  <r>
    <x v="24"/>
    <n v="6"/>
    <x v="0"/>
    <s v="GS1_PV"/>
    <n v="-294014.18969999999"/>
    <x v="0"/>
    <x v="1"/>
    <n v="2033"/>
    <n v="6"/>
    <n v="2"/>
    <s v="2022BP_Avg"/>
    <s v="KU_GS1_PV"/>
    <s v="KU_PV"/>
    <s v="KU_GS"/>
    <s v="GS"/>
    <s v="GS1"/>
    <n v="0"/>
    <n v="0"/>
    <n v="0"/>
    <n v="4"/>
    <n v="-294014.18969999999"/>
  </r>
  <r>
    <x v="24"/>
    <n v="7"/>
    <x v="0"/>
    <s v="GS1_PV"/>
    <n v="-337412.42580000003"/>
    <x v="0"/>
    <x v="1"/>
    <n v="2033"/>
    <n v="7"/>
    <n v="3"/>
    <s v="2022BP_Avg"/>
    <s v="KU_GS1_PV"/>
    <s v="KU_PV"/>
    <s v="KU_GS"/>
    <s v="GS"/>
    <s v="GS1"/>
    <n v="0"/>
    <n v="0"/>
    <n v="0"/>
    <n v="4"/>
    <n v="-337412.42580000003"/>
  </r>
  <r>
    <x v="24"/>
    <n v="8"/>
    <x v="0"/>
    <s v="GS1_PV"/>
    <n v="-291974.4105"/>
    <x v="0"/>
    <x v="1"/>
    <n v="2033"/>
    <n v="8"/>
    <n v="3"/>
    <s v="2022BP_Avg"/>
    <s v="KU_GS1_PV"/>
    <s v="KU_PV"/>
    <s v="KU_GS"/>
    <s v="GS"/>
    <s v="GS1"/>
    <n v="0"/>
    <n v="0"/>
    <n v="0"/>
    <n v="4"/>
    <n v="-291974.4105"/>
  </r>
  <r>
    <x v="24"/>
    <n v="9"/>
    <x v="0"/>
    <s v="GS1_PV"/>
    <n v="-254498.745"/>
    <x v="0"/>
    <x v="1"/>
    <n v="2033"/>
    <n v="9"/>
    <n v="3"/>
    <s v="2022BP_Avg"/>
    <s v="KU_GS1_PV"/>
    <s v="KU_PV"/>
    <s v="KU_GS"/>
    <s v="GS"/>
    <s v="GS1"/>
    <n v="0"/>
    <n v="0"/>
    <n v="0"/>
    <n v="4"/>
    <n v="-254498.745"/>
  </r>
  <r>
    <x v="24"/>
    <n v="10"/>
    <x v="0"/>
    <s v="GS1_PV"/>
    <n v="-140746.94380000001"/>
    <x v="0"/>
    <x v="1"/>
    <n v="2033"/>
    <n v="10"/>
    <n v="4"/>
    <s v="2022BP_Avg"/>
    <s v="KU_GS1_PV"/>
    <s v="KU_PV"/>
    <s v="KU_GS"/>
    <s v="GS"/>
    <s v="GS1"/>
    <n v="0"/>
    <n v="0"/>
    <n v="0"/>
    <n v="4"/>
    <n v="-140746.94380000001"/>
  </r>
  <r>
    <x v="24"/>
    <n v="11"/>
    <x v="0"/>
    <s v="GS1_PV"/>
    <n v="-83420.85944"/>
    <x v="0"/>
    <x v="1"/>
    <n v="2033"/>
    <n v="11"/>
    <n v="4"/>
    <s v="2022BP_Avg"/>
    <s v="KU_GS1_PV"/>
    <s v="KU_PV"/>
    <s v="KU_GS"/>
    <s v="GS"/>
    <s v="GS1"/>
    <n v="0"/>
    <n v="0"/>
    <n v="0"/>
    <n v="4"/>
    <n v="-83420.85944"/>
  </r>
  <r>
    <x v="24"/>
    <n v="12"/>
    <x v="0"/>
    <s v="GS1_PV"/>
    <n v="-54136.11346"/>
    <x v="0"/>
    <x v="1"/>
    <n v="2033"/>
    <n v="12"/>
    <n v="4"/>
    <s v="2022BP_Avg"/>
    <s v="KU_GS1_PV"/>
    <s v="KU_PV"/>
    <s v="KU_GS"/>
    <s v="GS"/>
    <s v="GS1"/>
    <n v="0"/>
    <n v="0"/>
    <n v="0"/>
    <n v="4"/>
    <n v="-54136.11346"/>
  </r>
  <r>
    <x v="25"/>
    <n v="1"/>
    <x v="0"/>
    <s v="GS1_PV"/>
    <n v="-52511.902840000002"/>
    <x v="0"/>
    <x v="1"/>
    <n v="2034"/>
    <n v="1"/>
    <n v="1"/>
    <s v="2022BP_Avg"/>
    <s v="KU_GS1_PV"/>
    <s v="KU_PV"/>
    <s v="KU_GS"/>
    <s v="GS"/>
    <s v="GS1"/>
    <n v="0"/>
    <n v="0"/>
    <n v="0"/>
    <n v="4"/>
    <n v="-52511.902840000002"/>
  </r>
  <r>
    <x v="25"/>
    <n v="2"/>
    <x v="0"/>
    <s v="GS1_PV"/>
    <n v="-86632.677160000007"/>
    <x v="0"/>
    <x v="1"/>
    <n v="2034"/>
    <n v="2"/>
    <n v="1"/>
    <s v="2022BP_Avg"/>
    <s v="KU_GS1_PV"/>
    <s v="KU_PV"/>
    <s v="KU_GS"/>
    <s v="GS"/>
    <s v="GS1"/>
    <n v="0"/>
    <n v="0"/>
    <n v="0"/>
    <n v="4"/>
    <n v="-86632.677160000007"/>
  </r>
  <r>
    <x v="25"/>
    <n v="3"/>
    <x v="0"/>
    <s v="GS1_PV"/>
    <n v="-95919.706439999994"/>
    <x v="0"/>
    <x v="1"/>
    <n v="2034"/>
    <n v="3"/>
    <n v="1"/>
    <s v="2022BP_Avg"/>
    <s v="KU_GS1_PV"/>
    <s v="KU_PV"/>
    <s v="KU_GS"/>
    <s v="GS"/>
    <s v="GS1"/>
    <n v="0"/>
    <n v="0"/>
    <n v="0"/>
    <n v="4"/>
    <n v="-95919.706439999994"/>
  </r>
  <r>
    <x v="25"/>
    <n v="4"/>
    <x v="0"/>
    <s v="GS1_PV"/>
    <n v="-150303.6923"/>
    <x v="0"/>
    <x v="1"/>
    <n v="2034"/>
    <n v="4"/>
    <n v="2"/>
    <s v="2022BP_Avg"/>
    <s v="KU_GS1_PV"/>
    <s v="KU_PV"/>
    <s v="KU_GS"/>
    <s v="GS"/>
    <s v="GS1"/>
    <n v="0"/>
    <n v="0"/>
    <n v="0"/>
    <n v="4"/>
    <n v="-150303.6923"/>
  </r>
  <r>
    <x v="25"/>
    <n v="5"/>
    <x v="0"/>
    <s v="GS1_PV"/>
    <n v="-177112.68919999999"/>
    <x v="0"/>
    <x v="1"/>
    <n v="2034"/>
    <n v="5"/>
    <n v="2"/>
    <s v="2022BP_Avg"/>
    <s v="KU_GS1_PV"/>
    <s v="KU_PV"/>
    <s v="KU_GS"/>
    <s v="GS"/>
    <s v="GS1"/>
    <n v="0"/>
    <n v="0"/>
    <n v="0"/>
    <n v="4"/>
    <n v="-177112.68919999999"/>
  </r>
  <r>
    <x v="25"/>
    <n v="6"/>
    <x v="0"/>
    <s v="GS1_PV"/>
    <n v="-307422.00290000002"/>
    <x v="0"/>
    <x v="1"/>
    <n v="2034"/>
    <n v="6"/>
    <n v="2"/>
    <s v="2022BP_Avg"/>
    <s v="KU_GS1_PV"/>
    <s v="KU_PV"/>
    <s v="KU_GS"/>
    <s v="GS"/>
    <s v="GS1"/>
    <n v="0"/>
    <n v="0"/>
    <n v="0"/>
    <n v="4"/>
    <n v="-307422.00290000002"/>
  </r>
  <r>
    <x v="25"/>
    <n v="7"/>
    <x v="0"/>
    <s v="GS1_PV"/>
    <n v="-337412.42580000003"/>
    <x v="0"/>
    <x v="1"/>
    <n v="2034"/>
    <n v="7"/>
    <n v="3"/>
    <s v="2022BP_Avg"/>
    <s v="KU_GS1_PV"/>
    <s v="KU_PV"/>
    <s v="KU_GS"/>
    <s v="GS"/>
    <s v="GS1"/>
    <n v="0"/>
    <n v="0"/>
    <n v="0"/>
    <n v="4"/>
    <n v="-337412.42580000003"/>
  </r>
  <r>
    <x v="25"/>
    <n v="8"/>
    <x v="0"/>
    <s v="GS1_PV"/>
    <n v="-291974.4105"/>
    <x v="0"/>
    <x v="1"/>
    <n v="2034"/>
    <n v="8"/>
    <n v="3"/>
    <s v="2022BP_Avg"/>
    <s v="KU_GS1_PV"/>
    <s v="KU_PV"/>
    <s v="KU_GS"/>
    <s v="GS"/>
    <s v="GS1"/>
    <n v="0"/>
    <n v="0"/>
    <n v="0"/>
    <n v="4"/>
    <n v="-291974.4105"/>
  </r>
  <r>
    <x v="25"/>
    <n v="9"/>
    <x v="0"/>
    <s v="GS1_PV"/>
    <n v="-266806.79670000001"/>
    <x v="0"/>
    <x v="1"/>
    <n v="2034"/>
    <n v="9"/>
    <n v="3"/>
    <s v="2022BP_Avg"/>
    <s v="KU_GS1_PV"/>
    <s v="KU_PV"/>
    <s v="KU_GS"/>
    <s v="GS"/>
    <s v="GS1"/>
    <n v="0"/>
    <n v="0"/>
    <n v="0"/>
    <n v="4"/>
    <n v="-266806.79670000001"/>
  </r>
  <r>
    <x v="25"/>
    <n v="10"/>
    <x v="0"/>
    <s v="GS1_PV"/>
    <n v="-140505.9388"/>
    <x v="0"/>
    <x v="1"/>
    <n v="2034"/>
    <n v="10"/>
    <n v="4"/>
    <s v="2022BP_Avg"/>
    <s v="KU_GS1_PV"/>
    <s v="KU_PV"/>
    <s v="KU_GS"/>
    <s v="GS"/>
    <s v="GS1"/>
    <n v="0"/>
    <n v="0"/>
    <n v="0"/>
    <n v="4"/>
    <n v="-140505.9388"/>
  </r>
  <r>
    <x v="25"/>
    <n v="11"/>
    <x v="0"/>
    <s v="GS1_PV"/>
    <n v="-84259.260039999994"/>
    <x v="0"/>
    <x v="1"/>
    <n v="2034"/>
    <n v="11"/>
    <n v="4"/>
    <s v="2022BP_Avg"/>
    <s v="KU_GS1_PV"/>
    <s v="KU_PV"/>
    <s v="KU_GS"/>
    <s v="GS"/>
    <s v="GS1"/>
    <n v="0"/>
    <n v="0"/>
    <n v="0"/>
    <n v="4"/>
    <n v="-84259.260039999994"/>
  </r>
  <r>
    <x v="25"/>
    <n v="12"/>
    <x v="0"/>
    <s v="GS1_PV"/>
    <n v="-53017.243069999997"/>
    <x v="0"/>
    <x v="1"/>
    <n v="2034"/>
    <n v="12"/>
    <n v="4"/>
    <s v="2022BP_Avg"/>
    <s v="KU_GS1_PV"/>
    <s v="KU_PV"/>
    <s v="KU_GS"/>
    <s v="GS"/>
    <s v="GS1"/>
    <n v="0"/>
    <n v="0"/>
    <n v="0"/>
    <n v="4"/>
    <n v="-53017.243069999997"/>
  </r>
  <r>
    <x v="26"/>
    <n v="1"/>
    <x v="0"/>
    <s v="GS1_PV"/>
    <n v="-50720.799180000002"/>
    <x v="0"/>
    <x v="1"/>
    <n v="2035"/>
    <n v="1"/>
    <n v="1"/>
    <s v="2022BP_Avg"/>
    <s v="KU_GS1_PV"/>
    <s v="KU_PV"/>
    <s v="KU_GS"/>
    <s v="GS"/>
    <s v="GS1"/>
    <n v="0"/>
    <n v="0"/>
    <n v="0"/>
    <n v="4"/>
    <n v="-50720.799180000002"/>
  </r>
  <r>
    <x v="26"/>
    <n v="2"/>
    <x v="0"/>
    <s v="GS1_PV"/>
    <n v="-86632.677160000007"/>
    <x v="0"/>
    <x v="1"/>
    <n v="2035"/>
    <n v="2"/>
    <n v="1"/>
    <s v="2022BP_Avg"/>
    <s v="KU_GS1_PV"/>
    <s v="KU_PV"/>
    <s v="KU_GS"/>
    <s v="GS"/>
    <s v="GS1"/>
    <n v="0"/>
    <n v="0"/>
    <n v="0"/>
    <n v="4"/>
    <n v="-86632.677160000007"/>
  </r>
  <r>
    <x v="26"/>
    <n v="3"/>
    <x v="0"/>
    <s v="GS1_PV"/>
    <n v="-97413.265880000006"/>
    <x v="0"/>
    <x v="1"/>
    <n v="2035"/>
    <n v="3"/>
    <n v="1"/>
    <s v="2022BP_Avg"/>
    <s v="KU_GS1_PV"/>
    <s v="KU_PV"/>
    <s v="KU_GS"/>
    <s v="GS"/>
    <s v="GS1"/>
    <n v="0"/>
    <n v="0"/>
    <n v="0"/>
    <n v="4"/>
    <n v="-97413.265880000006"/>
  </r>
  <r>
    <x v="26"/>
    <n v="4"/>
    <x v="0"/>
    <s v="GS1_PV"/>
    <n v="-142096.7825"/>
    <x v="0"/>
    <x v="1"/>
    <n v="2035"/>
    <n v="4"/>
    <n v="2"/>
    <s v="2022BP_Avg"/>
    <s v="KU_GS1_PV"/>
    <s v="KU_PV"/>
    <s v="KU_GS"/>
    <s v="GS"/>
    <s v="GS1"/>
    <n v="0"/>
    <n v="0"/>
    <n v="0"/>
    <n v="4"/>
    <n v="-142096.7825"/>
  </r>
  <r>
    <x v="26"/>
    <n v="5"/>
    <x v="0"/>
    <s v="GS1_PV"/>
    <n v="-185263.00769999999"/>
    <x v="0"/>
    <x v="1"/>
    <n v="2035"/>
    <n v="5"/>
    <n v="2"/>
    <s v="2022BP_Avg"/>
    <s v="KU_GS1_PV"/>
    <s v="KU_PV"/>
    <s v="KU_GS"/>
    <s v="GS"/>
    <s v="GS1"/>
    <n v="0"/>
    <n v="0"/>
    <n v="0"/>
    <n v="4"/>
    <n v="-185263.00769999999"/>
  </r>
  <r>
    <x v="26"/>
    <n v="6"/>
    <x v="0"/>
    <s v="GS1_PV"/>
    <n v="-306943.15250000003"/>
    <x v="0"/>
    <x v="1"/>
    <n v="2035"/>
    <n v="6"/>
    <n v="2"/>
    <s v="2022BP_Avg"/>
    <s v="KU_GS1_PV"/>
    <s v="KU_PV"/>
    <s v="KU_GS"/>
    <s v="GS"/>
    <s v="GS1"/>
    <n v="0"/>
    <n v="0"/>
    <n v="0"/>
    <n v="4"/>
    <n v="-306943.15250000003"/>
  </r>
  <r>
    <x v="26"/>
    <n v="7"/>
    <x v="0"/>
    <s v="GS1_PV"/>
    <n v="-322742.32040000003"/>
    <x v="0"/>
    <x v="1"/>
    <n v="2035"/>
    <n v="7"/>
    <n v="3"/>
    <s v="2022BP_Avg"/>
    <s v="KU_GS1_PV"/>
    <s v="KU_PV"/>
    <s v="KU_GS"/>
    <s v="GS"/>
    <s v="GS1"/>
    <n v="0"/>
    <n v="0"/>
    <n v="0"/>
    <n v="4"/>
    <n v="-322742.32040000003"/>
  </r>
  <r>
    <x v="26"/>
    <n v="8"/>
    <x v="0"/>
    <s v="GS1_PV"/>
    <n v="-306573.13099999999"/>
    <x v="0"/>
    <x v="1"/>
    <n v="2035"/>
    <n v="8"/>
    <n v="3"/>
    <s v="2022BP_Avg"/>
    <s v="KU_GS1_PV"/>
    <s v="KU_PV"/>
    <s v="KU_GS"/>
    <s v="GS"/>
    <s v="GS1"/>
    <n v="0"/>
    <n v="0"/>
    <n v="0"/>
    <n v="4"/>
    <n v="-306573.13099999999"/>
  </r>
  <r>
    <x v="26"/>
    <n v="9"/>
    <x v="0"/>
    <s v="GS1_PV"/>
    <n v="-255689.8468"/>
    <x v="0"/>
    <x v="1"/>
    <n v="2035"/>
    <n v="9"/>
    <n v="3"/>
    <s v="2022BP_Avg"/>
    <s v="KU_GS1_PV"/>
    <s v="KU_PV"/>
    <s v="KU_GS"/>
    <s v="GS"/>
    <s v="GS1"/>
    <n v="0"/>
    <n v="0"/>
    <n v="0"/>
    <n v="4"/>
    <n v="-255689.8468"/>
  </r>
  <r>
    <x v="26"/>
    <n v="10"/>
    <x v="0"/>
    <s v="GS1_PV"/>
    <n v="-140505.9388"/>
    <x v="0"/>
    <x v="1"/>
    <n v="2035"/>
    <n v="10"/>
    <n v="4"/>
    <s v="2022BP_Avg"/>
    <s v="KU_GS1_PV"/>
    <s v="KU_PV"/>
    <s v="KU_GS"/>
    <s v="GS"/>
    <s v="GS1"/>
    <n v="0"/>
    <n v="0"/>
    <n v="0"/>
    <n v="4"/>
    <n v="-140505.9388"/>
  </r>
  <r>
    <x v="26"/>
    <n v="11"/>
    <x v="0"/>
    <s v="GS1_PV"/>
    <n v="-83840.059739999997"/>
    <x v="0"/>
    <x v="1"/>
    <n v="2035"/>
    <n v="11"/>
    <n v="4"/>
    <s v="2022BP_Avg"/>
    <s v="KU_GS1_PV"/>
    <s v="KU_PV"/>
    <s v="KU_GS"/>
    <s v="GS"/>
    <s v="GS1"/>
    <n v="0"/>
    <n v="0"/>
    <n v="0"/>
    <n v="4"/>
    <n v="-83840.059739999997"/>
  </r>
  <r>
    <x v="26"/>
    <n v="12"/>
    <x v="0"/>
    <s v="GS1_PV"/>
    <n v="-53963.97956"/>
    <x v="0"/>
    <x v="1"/>
    <n v="2035"/>
    <n v="12"/>
    <n v="4"/>
    <s v="2022BP_Avg"/>
    <s v="KU_GS1_PV"/>
    <s v="KU_PV"/>
    <s v="KU_GS"/>
    <s v="GS"/>
    <s v="GS1"/>
    <n v="0"/>
    <n v="0"/>
    <n v="0"/>
    <n v="4"/>
    <n v="-53963.97956"/>
  </r>
  <r>
    <x v="27"/>
    <n v="1"/>
    <x v="0"/>
    <s v="GS1_PV"/>
    <n v="-51860.592420000001"/>
    <x v="0"/>
    <x v="1"/>
    <n v="2036"/>
    <n v="1"/>
    <n v="1"/>
    <s v="2022BP_Avg"/>
    <s v="KU_GS1_PV"/>
    <s v="KU_PV"/>
    <s v="KU_GS"/>
    <s v="GS"/>
    <s v="GS1"/>
    <n v="0"/>
    <n v="0"/>
    <n v="0"/>
    <n v="4"/>
    <n v="-51860.592420000001"/>
  </r>
  <r>
    <x v="27"/>
    <n v="2"/>
    <x v="0"/>
    <s v="GS1_PV"/>
    <n v="-92289.106249999997"/>
    <x v="0"/>
    <x v="1"/>
    <n v="2036"/>
    <n v="2"/>
    <n v="1"/>
    <s v="2022BP_Avg"/>
    <s v="KU_GS1_PV"/>
    <s v="KU_PV"/>
    <s v="KU_GS"/>
    <s v="GS"/>
    <s v="GS1"/>
    <n v="0"/>
    <n v="0"/>
    <n v="0"/>
    <n v="4"/>
    <n v="-92289.106249999997"/>
  </r>
  <r>
    <x v="27"/>
    <n v="3"/>
    <x v="0"/>
    <s v="GS1_PV"/>
    <n v="-95089.951199999996"/>
    <x v="0"/>
    <x v="1"/>
    <n v="2036"/>
    <n v="3"/>
    <n v="1"/>
    <s v="2022BP_Avg"/>
    <s v="KU_GS1_PV"/>
    <s v="KU_PV"/>
    <s v="KU_GS"/>
    <s v="GS"/>
    <s v="GS1"/>
    <n v="0"/>
    <n v="0"/>
    <n v="0"/>
    <n v="4"/>
    <n v="-95089.951199999996"/>
  </r>
  <r>
    <x v="27"/>
    <n v="4"/>
    <x v="0"/>
    <s v="GS1_PV"/>
    <n v="-142565.7487"/>
    <x v="0"/>
    <x v="1"/>
    <n v="2036"/>
    <n v="4"/>
    <n v="2"/>
    <s v="2022BP_Avg"/>
    <s v="KU_GS1_PV"/>
    <s v="KU_PV"/>
    <s v="KU_GS"/>
    <s v="GS"/>
    <s v="GS1"/>
    <n v="0"/>
    <n v="0"/>
    <n v="0"/>
    <n v="4"/>
    <n v="-142565.7487"/>
  </r>
  <r>
    <x v="27"/>
    <n v="5"/>
    <x v="0"/>
    <s v="GS1_PV"/>
    <n v="-189024.6931"/>
    <x v="0"/>
    <x v="1"/>
    <n v="2036"/>
    <n v="5"/>
    <n v="2"/>
    <s v="2022BP_Avg"/>
    <s v="KU_GS1_PV"/>
    <s v="KU_PV"/>
    <s v="KU_GS"/>
    <s v="GS"/>
    <s v="GS1"/>
    <n v="0"/>
    <n v="0"/>
    <n v="0"/>
    <n v="4"/>
    <n v="-189024.6931"/>
  </r>
  <r>
    <x v="27"/>
    <n v="6"/>
    <x v="0"/>
    <s v="GS1_PV"/>
    <n v="-291619.9374"/>
    <x v="0"/>
    <x v="1"/>
    <n v="2036"/>
    <n v="6"/>
    <n v="2"/>
    <s v="2022BP_Avg"/>
    <s v="KU_GS1_PV"/>
    <s v="KU_PV"/>
    <s v="KU_GS"/>
    <s v="GS"/>
    <s v="GS1"/>
    <n v="0"/>
    <n v="0"/>
    <n v="0"/>
    <n v="4"/>
    <n v="-291619.9374"/>
  </r>
  <r>
    <x v="27"/>
    <n v="7"/>
    <x v="0"/>
    <s v="GS1_PV"/>
    <n v="-322218.38799999998"/>
    <x v="0"/>
    <x v="1"/>
    <n v="2036"/>
    <n v="7"/>
    <n v="3"/>
    <s v="2022BP_Avg"/>
    <s v="KU_GS1_PV"/>
    <s v="KU_PV"/>
    <s v="KU_GS"/>
    <s v="GS"/>
    <s v="GS1"/>
    <n v="0"/>
    <n v="0"/>
    <n v="0"/>
    <n v="4"/>
    <n v="-322218.38799999998"/>
  </r>
  <r>
    <x v="27"/>
    <n v="8"/>
    <x v="0"/>
    <s v="GS1_PV"/>
    <n v="-322214.61729999998"/>
    <x v="0"/>
    <x v="1"/>
    <n v="2036"/>
    <n v="8"/>
    <n v="3"/>
    <s v="2022BP_Avg"/>
    <s v="KU_GS1_PV"/>
    <s v="KU_PV"/>
    <s v="KU_GS"/>
    <s v="GS"/>
    <s v="GS1"/>
    <n v="0"/>
    <n v="0"/>
    <n v="0"/>
    <n v="4"/>
    <n v="-322214.61729999998"/>
  </r>
  <r>
    <x v="27"/>
    <n v="9"/>
    <x v="0"/>
    <s v="GS1_PV"/>
    <n v="-244175.86300000001"/>
    <x v="0"/>
    <x v="1"/>
    <n v="2036"/>
    <n v="9"/>
    <n v="3"/>
    <s v="2022BP_Avg"/>
    <s v="KU_GS1_PV"/>
    <s v="KU_PV"/>
    <s v="KU_GS"/>
    <s v="GS"/>
    <s v="GS1"/>
    <n v="0"/>
    <n v="0"/>
    <n v="0"/>
    <n v="4"/>
    <n v="-244175.86300000001"/>
  </r>
  <r>
    <x v="27"/>
    <n v="10"/>
    <x v="0"/>
    <s v="GS1_PV"/>
    <n v="-139059.90849999999"/>
    <x v="0"/>
    <x v="1"/>
    <n v="2036"/>
    <n v="10"/>
    <n v="4"/>
    <s v="2022BP_Avg"/>
    <s v="KU_GS1_PV"/>
    <s v="KU_PV"/>
    <s v="KU_GS"/>
    <s v="GS"/>
    <s v="GS1"/>
    <n v="0"/>
    <n v="0"/>
    <n v="0"/>
    <n v="4"/>
    <n v="-139059.90849999999"/>
  </r>
  <r>
    <x v="27"/>
    <n v="11"/>
    <x v="0"/>
    <s v="GS1_PV"/>
    <n v="-83281.126010000007"/>
    <x v="0"/>
    <x v="1"/>
    <n v="2036"/>
    <n v="11"/>
    <n v="4"/>
    <s v="2022BP_Avg"/>
    <s v="KU_GS1_PV"/>
    <s v="KU_PV"/>
    <s v="KU_GS"/>
    <s v="GS"/>
    <s v="GS1"/>
    <n v="0"/>
    <n v="0"/>
    <n v="0"/>
    <n v="4"/>
    <n v="-83281.126010000007"/>
  </r>
  <r>
    <x v="27"/>
    <n v="12"/>
    <x v="0"/>
    <s v="GS1_PV"/>
    <n v="-54566.448230000002"/>
    <x v="0"/>
    <x v="1"/>
    <n v="2036"/>
    <n v="12"/>
    <n v="4"/>
    <s v="2022BP_Avg"/>
    <s v="KU_GS1_PV"/>
    <s v="KU_PV"/>
    <s v="KU_GS"/>
    <s v="GS"/>
    <s v="GS1"/>
    <n v="0"/>
    <n v="0"/>
    <n v="0"/>
    <n v="4"/>
    <n v="-54566.448230000002"/>
  </r>
  <r>
    <x v="28"/>
    <n v="1"/>
    <x v="0"/>
    <s v="GS1_PV"/>
    <n v="-52349.075230000002"/>
    <x v="0"/>
    <x v="1"/>
    <n v="2037"/>
    <n v="1"/>
    <n v="1"/>
    <s v="2022BP_Avg"/>
    <s v="KU_GS1_PV"/>
    <s v="KU_PV"/>
    <s v="KU_GS"/>
    <s v="GS"/>
    <s v="GS1"/>
    <n v="0"/>
    <n v="0"/>
    <n v="0"/>
    <n v="4"/>
    <n v="-52349.075230000002"/>
  </r>
  <r>
    <x v="28"/>
    <n v="2"/>
    <x v="0"/>
    <s v="GS1_PV"/>
    <n v="-87674.650940000007"/>
    <x v="0"/>
    <x v="1"/>
    <n v="2037"/>
    <n v="2"/>
    <n v="1"/>
    <s v="2022BP_Avg"/>
    <s v="KU_GS1_PV"/>
    <s v="KU_PV"/>
    <s v="KU_GS"/>
    <s v="GS"/>
    <s v="GS1"/>
    <n v="0"/>
    <n v="0"/>
    <n v="0"/>
    <n v="4"/>
    <n v="-87674.650940000007"/>
  </r>
  <r>
    <x v="28"/>
    <n v="3"/>
    <x v="0"/>
    <s v="GS1_PV"/>
    <n v="-95089.951199999996"/>
    <x v="0"/>
    <x v="1"/>
    <n v="2037"/>
    <n v="3"/>
    <n v="1"/>
    <s v="2022BP_Avg"/>
    <s v="KU_GS1_PV"/>
    <s v="KU_PV"/>
    <s v="KU_GS"/>
    <s v="GS"/>
    <s v="GS1"/>
    <n v="0"/>
    <n v="0"/>
    <n v="0"/>
    <n v="4"/>
    <n v="-95089.951199999996"/>
  </r>
  <r>
    <x v="28"/>
    <n v="4"/>
    <x v="0"/>
    <s v="GS1_PV"/>
    <n v="-151007.14180000001"/>
    <x v="0"/>
    <x v="1"/>
    <n v="2037"/>
    <n v="4"/>
    <n v="2"/>
    <s v="2022BP_Avg"/>
    <s v="KU_GS1_PV"/>
    <s v="KU_PV"/>
    <s v="KU_GS"/>
    <s v="GS"/>
    <s v="GS1"/>
    <n v="0"/>
    <n v="0"/>
    <n v="0"/>
    <n v="4"/>
    <n v="-151007.14180000001"/>
  </r>
  <r>
    <x v="28"/>
    <n v="5"/>
    <x v="0"/>
    <s v="GS1_PV"/>
    <n v="-186830.37659999999"/>
    <x v="0"/>
    <x v="1"/>
    <n v="2037"/>
    <n v="5"/>
    <n v="2"/>
    <s v="2022BP_Avg"/>
    <s v="KU_GS1_PV"/>
    <s v="KU_PV"/>
    <s v="KU_GS"/>
    <s v="GS"/>
    <s v="GS1"/>
    <n v="0"/>
    <n v="0"/>
    <n v="0"/>
    <n v="4"/>
    <n v="-186830.37659999999"/>
  </r>
  <r>
    <x v="28"/>
    <n v="6"/>
    <x v="0"/>
    <s v="GS1_PV"/>
    <n v="-277733.27370000002"/>
    <x v="0"/>
    <x v="1"/>
    <n v="2037"/>
    <n v="6"/>
    <n v="2"/>
    <s v="2022BP_Avg"/>
    <s v="KU_GS1_PV"/>
    <s v="KU_PV"/>
    <s v="KU_GS"/>
    <s v="GS"/>
    <s v="GS1"/>
    <n v="0"/>
    <n v="0"/>
    <n v="0"/>
    <n v="4"/>
    <n v="-277733.27370000002"/>
  </r>
  <r>
    <x v="28"/>
    <n v="7"/>
    <x v="0"/>
    <s v="GS1_PV"/>
    <n v="-337412.42580000003"/>
    <x v="0"/>
    <x v="1"/>
    <n v="2037"/>
    <n v="7"/>
    <n v="3"/>
    <s v="2022BP_Avg"/>
    <s v="KU_GS1_PV"/>
    <s v="KU_PV"/>
    <s v="KU_GS"/>
    <s v="GS"/>
    <s v="GS1"/>
    <n v="0"/>
    <n v="0"/>
    <n v="0"/>
    <n v="4"/>
    <n v="-337412.42580000003"/>
  </r>
  <r>
    <x v="28"/>
    <n v="8"/>
    <x v="0"/>
    <s v="GS1_PV"/>
    <n v="-321171.85159999999"/>
    <x v="0"/>
    <x v="1"/>
    <n v="2037"/>
    <n v="8"/>
    <n v="3"/>
    <s v="2022BP_Avg"/>
    <s v="KU_GS1_PV"/>
    <s v="KU_PV"/>
    <s v="KU_GS"/>
    <s v="GS"/>
    <s v="GS1"/>
    <n v="0"/>
    <n v="0"/>
    <n v="0"/>
    <n v="4"/>
    <n v="-321171.85159999999"/>
  </r>
  <r>
    <x v="28"/>
    <n v="9"/>
    <x v="0"/>
    <s v="GS1_PV"/>
    <n v="-231470.7775"/>
    <x v="0"/>
    <x v="1"/>
    <n v="2037"/>
    <n v="9"/>
    <n v="3"/>
    <s v="2022BP_Avg"/>
    <s v="KU_GS1_PV"/>
    <s v="KU_PV"/>
    <s v="KU_GS"/>
    <s v="GS"/>
    <s v="GS1"/>
    <n v="0"/>
    <n v="0"/>
    <n v="0"/>
    <n v="4"/>
    <n v="-231470.7775"/>
  </r>
  <r>
    <x v="28"/>
    <n v="10"/>
    <x v="0"/>
    <s v="GS1_PV"/>
    <n v="-140264.93369999999"/>
    <x v="0"/>
    <x v="1"/>
    <n v="2037"/>
    <n v="10"/>
    <n v="4"/>
    <s v="2022BP_Avg"/>
    <s v="KU_GS1_PV"/>
    <s v="KU_PV"/>
    <s v="KU_GS"/>
    <s v="GS"/>
    <s v="GS1"/>
    <n v="0"/>
    <n v="0"/>
    <n v="0"/>
    <n v="4"/>
    <n v="-140264.93369999999"/>
  </r>
  <r>
    <x v="28"/>
    <n v="11"/>
    <x v="0"/>
    <s v="GS1_PV"/>
    <n v="-83141.39258"/>
    <x v="0"/>
    <x v="1"/>
    <n v="2037"/>
    <n v="11"/>
    <n v="4"/>
    <s v="2022BP_Avg"/>
    <s v="KU_GS1_PV"/>
    <s v="KU_PV"/>
    <s v="KU_GS"/>
    <s v="GS"/>
    <s v="GS1"/>
    <n v="0"/>
    <n v="0"/>
    <n v="0"/>
    <n v="4"/>
    <n v="-83141.39258"/>
  </r>
  <r>
    <x v="28"/>
    <n v="12"/>
    <x v="0"/>
    <s v="GS1_PV"/>
    <n v="-54394.314319999998"/>
    <x v="0"/>
    <x v="1"/>
    <n v="2037"/>
    <n v="12"/>
    <n v="4"/>
    <s v="2022BP_Avg"/>
    <s v="KU_GS1_PV"/>
    <s v="KU_PV"/>
    <s v="KU_GS"/>
    <s v="GS"/>
    <s v="GS1"/>
    <n v="0"/>
    <n v="0"/>
    <n v="0"/>
    <n v="4"/>
    <n v="-54394.314319999998"/>
  </r>
  <r>
    <x v="29"/>
    <n v="1"/>
    <x v="0"/>
    <s v="GS1_PV"/>
    <n v="-52593.316639999997"/>
    <x v="0"/>
    <x v="1"/>
    <n v="2038"/>
    <n v="1"/>
    <n v="1"/>
    <s v="2022BP_Avg"/>
    <s v="KU_GS1_PV"/>
    <s v="KU_PV"/>
    <s v="KU_GS"/>
    <s v="GS"/>
    <s v="GS1"/>
    <n v="0"/>
    <n v="0"/>
    <n v="0"/>
    <n v="4"/>
    <n v="-52593.316639999997"/>
  </r>
  <r>
    <x v="29"/>
    <n v="2"/>
    <x v="0"/>
    <s v="GS1_PV"/>
    <n v="-87674.650940000007"/>
    <x v="0"/>
    <x v="1"/>
    <n v="2038"/>
    <n v="2"/>
    <n v="1"/>
    <s v="2022BP_Avg"/>
    <s v="KU_GS1_PV"/>
    <s v="KU_PV"/>
    <s v="KU_GS"/>
    <s v="GS"/>
    <s v="GS1"/>
    <n v="0"/>
    <n v="0"/>
    <n v="0"/>
    <n v="4"/>
    <n v="-87674.650940000007"/>
  </r>
  <r>
    <x v="29"/>
    <n v="3"/>
    <x v="0"/>
    <s v="GS1_PV"/>
    <n v="-95089.951199999996"/>
    <x v="0"/>
    <x v="1"/>
    <n v="2038"/>
    <n v="3"/>
    <n v="1"/>
    <s v="2022BP_Avg"/>
    <s v="KU_GS1_PV"/>
    <s v="KU_PV"/>
    <s v="KU_GS"/>
    <s v="GS"/>
    <s v="GS1"/>
    <n v="0"/>
    <n v="0"/>
    <n v="0"/>
    <n v="4"/>
    <n v="-95089.951199999996"/>
  </r>
  <r>
    <x v="29"/>
    <n v="4"/>
    <x v="0"/>
    <s v="GS1_PV"/>
    <n v="-153351.9731"/>
    <x v="0"/>
    <x v="1"/>
    <n v="2038"/>
    <n v="4"/>
    <n v="2"/>
    <s v="2022BP_Avg"/>
    <s v="KU_GS1_PV"/>
    <s v="KU_PV"/>
    <s v="KU_GS"/>
    <s v="GS"/>
    <s v="GS1"/>
    <n v="0"/>
    <n v="0"/>
    <n v="0"/>
    <n v="4"/>
    <n v="-153351.9731"/>
  </r>
  <r>
    <x v="29"/>
    <n v="5"/>
    <x v="0"/>
    <s v="GS1_PV"/>
    <n v="-190592.06200000001"/>
    <x v="0"/>
    <x v="1"/>
    <n v="2038"/>
    <n v="5"/>
    <n v="2"/>
    <s v="2022BP_Avg"/>
    <s v="KU_GS1_PV"/>
    <s v="KU_PV"/>
    <s v="KU_GS"/>
    <s v="GS"/>
    <s v="GS1"/>
    <n v="0"/>
    <n v="0"/>
    <n v="0"/>
    <n v="4"/>
    <n v="-190592.06200000001"/>
  </r>
  <r>
    <x v="29"/>
    <n v="6"/>
    <x v="0"/>
    <s v="GS1_PV"/>
    <n v="-280606.37650000001"/>
    <x v="0"/>
    <x v="1"/>
    <n v="2038"/>
    <n v="6"/>
    <n v="2"/>
    <s v="2022BP_Avg"/>
    <s v="KU_GS1_PV"/>
    <s v="KU_PV"/>
    <s v="KU_GS"/>
    <s v="GS"/>
    <s v="GS1"/>
    <n v="0"/>
    <n v="0"/>
    <n v="0"/>
    <n v="4"/>
    <n v="-280606.37650000001"/>
  </r>
  <r>
    <x v="29"/>
    <n v="7"/>
    <x v="0"/>
    <s v="GS1_PV"/>
    <n v="-337412.42580000003"/>
    <x v="0"/>
    <x v="1"/>
    <n v="2038"/>
    <n v="7"/>
    <n v="3"/>
    <s v="2022BP_Avg"/>
    <s v="KU_GS1_PV"/>
    <s v="KU_PV"/>
    <s v="KU_GS"/>
    <s v="GS"/>
    <s v="GS1"/>
    <n v="0"/>
    <n v="0"/>
    <n v="0"/>
    <n v="4"/>
    <n v="-337412.42580000003"/>
  </r>
  <r>
    <x v="29"/>
    <n v="8"/>
    <x v="0"/>
    <s v="GS1_PV"/>
    <n v="-306573.13099999999"/>
    <x v="0"/>
    <x v="1"/>
    <n v="2038"/>
    <n v="8"/>
    <n v="3"/>
    <s v="2022BP_Avg"/>
    <s v="KU_GS1_PV"/>
    <s v="KU_PV"/>
    <s v="KU_GS"/>
    <s v="GS"/>
    <s v="GS1"/>
    <n v="0"/>
    <n v="0"/>
    <n v="0"/>
    <n v="4"/>
    <n v="-306573.13099999999"/>
  </r>
  <r>
    <x v="29"/>
    <n v="9"/>
    <x v="0"/>
    <s v="GS1_PV"/>
    <n v="-242984.76130000001"/>
    <x v="0"/>
    <x v="1"/>
    <n v="2038"/>
    <n v="9"/>
    <n v="3"/>
    <s v="2022BP_Avg"/>
    <s v="KU_GS1_PV"/>
    <s v="KU_PV"/>
    <s v="KU_GS"/>
    <s v="GS"/>
    <s v="GS1"/>
    <n v="0"/>
    <n v="0"/>
    <n v="0"/>
    <n v="4"/>
    <n v="-242984.76130000001"/>
  </r>
  <r>
    <x v="29"/>
    <n v="10"/>
    <x v="0"/>
    <s v="GS1_PV"/>
    <n v="-140264.93369999999"/>
    <x v="0"/>
    <x v="1"/>
    <n v="2038"/>
    <n v="10"/>
    <n v="4"/>
    <s v="2022BP_Avg"/>
    <s v="KU_GS1_PV"/>
    <s v="KU_PV"/>
    <s v="KU_GS"/>
    <s v="GS"/>
    <s v="GS1"/>
    <n v="0"/>
    <n v="0"/>
    <n v="0"/>
    <n v="4"/>
    <n v="-140264.93369999999"/>
  </r>
  <r>
    <x v="29"/>
    <n v="11"/>
    <x v="0"/>
    <s v="GS1_PV"/>
    <n v="-83560.592869999993"/>
    <x v="0"/>
    <x v="1"/>
    <n v="2038"/>
    <n v="11"/>
    <n v="4"/>
    <s v="2022BP_Avg"/>
    <s v="KU_GS1_PV"/>
    <s v="KU_PV"/>
    <s v="KU_GS"/>
    <s v="GS"/>
    <s v="GS1"/>
    <n v="0"/>
    <n v="0"/>
    <n v="0"/>
    <n v="4"/>
    <n v="-83560.592869999993"/>
  </r>
  <r>
    <x v="29"/>
    <n v="12"/>
    <x v="0"/>
    <s v="GS1_PV"/>
    <n v="-54480.381280000001"/>
    <x v="0"/>
    <x v="1"/>
    <n v="2038"/>
    <n v="12"/>
    <n v="4"/>
    <s v="2022BP_Avg"/>
    <s v="KU_GS1_PV"/>
    <s v="KU_PV"/>
    <s v="KU_GS"/>
    <s v="GS"/>
    <s v="GS1"/>
    <n v="0"/>
    <n v="0"/>
    <n v="0"/>
    <n v="4"/>
    <n v="-54480.381280000001"/>
  </r>
  <r>
    <x v="30"/>
    <n v="1"/>
    <x v="0"/>
    <s v="GS1_PV"/>
    <n v="-52267.66143"/>
    <x v="0"/>
    <x v="1"/>
    <n v="2039"/>
    <n v="1"/>
    <n v="1"/>
    <s v="2022BP_Avg"/>
    <s v="KU_GS1_PV"/>
    <s v="KU_PV"/>
    <s v="KU_GS"/>
    <s v="GS"/>
    <s v="GS1"/>
    <n v="0"/>
    <n v="0"/>
    <n v="0"/>
    <n v="4"/>
    <n v="-52267.66143"/>
  </r>
  <r>
    <x v="30"/>
    <n v="2"/>
    <x v="0"/>
    <s v="GS1_PV"/>
    <n v="-86632.677160000007"/>
    <x v="0"/>
    <x v="1"/>
    <n v="2039"/>
    <n v="2"/>
    <n v="1"/>
    <s v="2022BP_Avg"/>
    <s v="KU_GS1_PV"/>
    <s v="KU_PV"/>
    <s v="KU_GS"/>
    <s v="GS"/>
    <s v="GS1"/>
    <n v="0"/>
    <n v="0"/>
    <n v="0"/>
    <n v="4"/>
    <n v="-86632.677160000007"/>
  </r>
  <r>
    <x v="30"/>
    <n v="3"/>
    <x v="0"/>
    <s v="GS1_PV"/>
    <n v="-96085.657489999998"/>
    <x v="0"/>
    <x v="1"/>
    <n v="2039"/>
    <n v="3"/>
    <n v="1"/>
    <s v="2022BP_Avg"/>
    <s v="KU_GS1_PV"/>
    <s v="KU_PV"/>
    <s v="KU_GS"/>
    <s v="GS"/>
    <s v="GS1"/>
    <n v="0"/>
    <n v="0"/>
    <n v="0"/>
    <n v="4"/>
    <n v="-96085.657489999998"/>
  </r>
  <r>
    <x v="30"/>
    <n v="4"/>
    <x v="0"/>
    <s v="GS1_PV"/>
    <n v="-156869.22020000001"/>
    <x v="0"/>
    <x v="1"/>
    <n v="2039"/>
    <n v="4"/>
    <n v="2"/>
    <s v="2022BP_Avg"/>
    <s v="KU_GS1_PV"/>
    <s v="KU_PV"/>
    <s v="KU_GS"/>
    <s v="GS"/>
    <s v="GS1"/>
    <n v="0"/>
    <n v="0"/>
    <n v="0"/>
    <n v="4"/>
    <n v="-156869.22020000001"/>
  </r>
  <r>
    <x v="30"/>
    <n v="5"/>
    <x v="0"/>
    <s v="GS1_PV"/>
    <n v="-177112.68919999999"/>
    <x v="0"/>
    <x v="1"/>
    <n v="2039"/>
    <n v="5"/>
    <n v="2"/>
    <s v="2022BP_Avg"/>
    <s v="KU_GS1_PV"/>
    <s v="KU_PV"/>
    <s v="KU_GS"/>
    <s v="GS"/>
    <s v="GS1"/>
    <n v="0"/>
    <n v="0"/>
    <n v="0"/>
    <n v="4"/>
    <n v="-177112.68919999999"/>
  </r>
  <r>
    <x v="30"/>
    <n v="6"/>
    <x v="0"/>
    <s v="GS1_PV"/>
    <n v="-294014.18969999999"/>
    <x v="0"/>
    <x v="1"/>
    <n v="2039"/>
    <n v="6"/>
    <n v="2"/>
    <s v="2022BP_Avg"/>
    <s v="KU_GS1_PV"/>
    <s v="KU_PV"/>
    <s v="KU_GS"/>
    <s v="GS"/>
    <s v="GS1"/>
    <n v="0"/>
    <n v="0"/>
    <n v="0"/>
    <n v="4"/>
    <n v="-294014.18969999999"/>
  </r>
  <r>
    <x v="30"/>
    <n v="7"/>
    <x v="0"/>
    <s v="GS1_PV"/>
    <n v="-337412.42580000003"/>
    <x v="0"/>
    <x v="1"/>
    <n v="2039"/>
    <n v="7"/>
    <n v="3"/>
    <s v="2022BP_Avg"/>
    <s v="KU_GS1_PV"/>
    <s v="KU_PV"/>
    <s v="KU_GS"/>
    <s v="GS"/>
    <s v="GS1"/>
    <n v="0"/>
    <n v="0"/>
    <n v="0"/>
    <n v="4"/>
    <n v="-337412.42580000003"/>
  </r>
  <r>
    <x v="30"/>
    <n v="8"/>
    <x v="0"/>
    <s v="GS1_PV"/>
    <n v="-291974.4105"/>
    <x v="0"/>
    <x v="1"/>
    <n v="2039"/>
    <n v="8"/>
    <n v="3"/>
    <s v="2022BP_Avg"/>
    <s v="KU_GS1_PV"/>
    <s v="KU_PV"/>
    <s v="KU_GS"/>
    <s v="GS"/>
    <s v="GS1"/>
    <n v="0"/>
    <n v="0"/>
    <n v="0"/>
    <n v="4"/>
    <n v="-291974.4105"/>
  </r>
  <r>
    <x v="30"/>
    <n v="9"/>
    <x v="0"/>
    <s v="GS1_PV"/>
    <n v="-266806.79670000001"/>
    <x v="0"/>
    <x v="1"/>
    <n v="2039"/>
    <n v="9"/>
    <n v="3"/>
    <s v="2022BP_Avg"/>
    <s v="KU_GS1_PV"/>
    <s v="KU_PV"/>
    <s v="KU_GS"/>
    <s v="GS"/>
    <s v="GS1"/>
    <n v="0"/>
    <n v="0"/>
    <n v="0"/>
    <n v="4"/>
    <n v="-266806.79670000001"/>
  </r>
  <r>
    <x v="30"/>
    <n v="10"/>
    <x v="0"/>
    <s v="GS1_PV"/>
    <n v="-140264.93369999999"/>
    <x v="0"/>
    <x v="1"/>
    <n v="2039"/>
    <n v="10"/>
    <n v="4"/>
    <s v="2022BP_Avg"/>
    <s v="KU_GS1_PV"/>
    <s v="KU_PV"/>
    <s v="KU_GS"/>
    <s v="GS"/>
    <s v="GS1"/>
    <n v="0"/>
    <n v="0"/>
    <n v="0"/>
    <n v="4"/>
    <n v="-140264.93369999999"/>
  </r>
  <r>
    <x v="30"/>
    <n v="11"/>
    <x v="0"/>
    <s v="GS1_PV"/>
    <n v="-83700.326310000004"/>
    <x v="0"/>
    <x v="1"/>
    <n v="2039"/>
    <n v="11"/>
    <n v="4"/>
    <s v="2022BP_Avg"/>
    <s v="KU_GS1_PV"/>
    <s v="KU_PV"/>
    <s v="KU_GS"/>
    <s v="GS"/>
    <s v="GS1"/>
    <n v="0"/>
    <n v="0"/>
    <n v="0"/>
    <n v="4"/>
    <n v="-83700.326310000004"/>
  </r>
  <r>
    <x v="30"/>
    <n v="12"/>
    <x v="0"/>
    <s v="GS1_PV"/>
    <n v="-54308.247369999997"/>
    <x v="0"/>
    <x v="1"/>
    <n v="2039"/>
    <n v="12"/>
    <n v="4"/>
    <s v="2022BP_Avg"/>
    <s v="KU_GS1_PV"/>
    <s v="KU_PV"/>
    <s v="KU_GS"/>
    <s v="GS"/>
    <s v="GS1"/>
    <n v="0"/>
    <n v="0"/>
    <n v="0"/>
    <n v="4"/>
    <n v="-54308.247369999997"/>
  </r>
  <r>
    <x v="31"/>
    <n v="1"/>
    <x v="0"/>
    <s v="GS1_PV"/>
    <n v="-52186.247629999998"/>
    <x v="0"/>
    <x v="1"/>
    <n v="2040"/>
    <n v="1"/>
    <n v="1"/>
    <s v="2022BP_Avg"/>
    <s v="KU_GS1_PV"/>
    <s v="KU_PV"/>
    <s v="KU_GS"/>
    <s v="GS"/>
    <s v="GS1"/>
    <n v="0"/>
    <n v="0"/>
    <n v="0"/>
    <n v="4"/>
    <n v="-52186.247629999998"/>
  </r>
  <r>
    <x v="31"/>
    <n v="2"/>
    <x v="0"/>
    <s v="GS1_PV"/>
    <n v="-86632.677160000007"/>
    <x v="0"/>
    <x v="1"/>
    <n v="2040"/>
    <n v="2"/>
    <n v="1"/>
    <s v="2022BP_Avg"/>
    <s v="KU_GS1_PV"/>
    <s v="KU_PV"/>
    <s v="KU_GS"/>
    <s v="GS"/>
    <s v="GS1"/>
    <n v="0"/>
    <n v="0"/>
    <n v="0"/>
    <n v="4"/>
    <n v="-86632.677160000007"/>
  </r>
  <r>
    <x v="31"/>
    <n v="3"/>
    <x v="0"/>
    <s v="GS1_PV"/>
    <n v="-96251.608540000001"/>
    <x v="0"/>
    <x v="1"/>
    <n v="2040"/>
    <n v="3"/>
    <n v="1"/>
    <s v="2022BP_Avg"/>
    <s v="KU_GS1_PV"/>
    <s v="KU_PV"/>
    <s v="KU_GS"/>
    <s v="GS"/>
    <s v="GS1"/>
    <n v="0"/>
    <n v="0"/>
    <n v="0"/>
    <n v="4"/>
    <n v="-96251.608540000001"/>
  </r>
  <r>
    <x v="31"/>
    <n v="4"/>
    <x v="0"/>
    <s v="GS1_PV"/>
    <n v="-143738.16440000001"/>
    <x v="0"/>
    <x v="1"/>
    <n v="2040"/>
    <n v="4"/>
    <n v="2"/>
    <s v="2022BP_Avg"/>
    <s v="KU_GS1_PV"/>
    <s v="KU_PV"/>
    <s v="KU_GS"/>
    <s v="GS"/>
    <s v="GS1"/>
    <n v="0"/>
    <n v="0"/>
    <n v="0"/>
    <n v="4"/>
    <n v="-143738.16440000001"/>
  </r>
  <r>
    <x v="31"/>
    <n v="5"/>
    <x v="0"/>
    <s v="GS1_PV"/>
    <n v="-185263.00769999999"/>
    <x v="0"/>
    <x v="1"/>
    <n v="2040"/>
    <n v="5"/>
    <n v="2"/>
    <s v="2022BP_Avg"/>
    <s v="KU_GS1_PV"/>
    <s v="KU_PV"/>
    <s v="KU_GS"/>
    <s v="GS"/>
    <s v="GS1"/>
    <n v="0"/>
    <n v="0"/>
    <n v="0"/>
    <n v="4"/>
    <n v="-185263.00769999999"/>
  </r>
  <r>
    <x v="31"/>
    <n v="6"/>
    <x v="0"/>
    <s v="GS1_PV"/>
    <n v="-306943.15250000003"/>
    <x v="0"/>
    <x v="1"/>
    <n v="2040"/>
    <n v="6"/>
    <n v="2"/>
    <s v="2022BP_Avg"/>
    <s v="KU_GS1_PV"/>
    <s v="KU_PV"/>
    <s v="KU_GS"/>
    <s v="GS"/>
    <s v="GS1"/>
    <n v="0"/>
    <n v="0"/>
    <n v="0"/>
    <n v="4"/>
    <n v="-306943.15250000003"/>
  </r>
  <r>
    <x v="31"/>
    <n v="7"/>
    <x v="0"/>
    <s v="GS1_PV"/>
    <n v="-322742.32040000003"/>
    <x v="0"/>
    <x v="1"/>
    <n v="2040"/>
    <n v="7"/>
    <n v="3"/>
    <s v="2022BP_Avg"/>
    <s v="KU_GS1_PV"/>
    <s v="KU_PV"/>
    <s v="KU_GS"/>
    <s v="GS"/>
    <s v="GS1"/>
    <n v="0"/>
    <n v="0"/>
    <n v="0"/>
    <n v="4"/>
    <n v="-322742.32040000003"/>
  </r>
  <r>
    <x v="31"/>
    <n v="8"/>
    <x v="0"/>
    <s v="GS1_PV"/>
    <n v="-306573.13099999999"/>
    <x v="0"/>
    <x v="1"/>
    <n v="2040"/>
    <n v="8"/>
    <n v="3"/>
    <s v="2022BP_Avg"/>
    <s v="KU_GS1_PV"/>
    <s v="KU_PV"/>
    <s v="KU_GS"/>
    <s v="GS"/>
    <s v="GS1"/>
    <n v="0"/>
    <n v="0"/>
    <n v="0"/>
    <n v="4"/>
    <n v="-306573.13099999999"/>
  </r>
  <r>
    <x v="31"/>
    <n v="9"/>
    <x v="0"/>
    <s v="GS1_PV"/>
    <n v="-255689.8468"/>
    <x v="0"/>
    <x v="1"/>
    <n v="2040"/>
    <n v="9"/>
    <n v="3"/>
    <s v="2022BP_Avg"/>
    <s v="KU_GS1_PV"/>
    <s v="KU_PV"/>
    <s v="KU_GS"/>
    <s v="GS"/>
    <s v="GS1"/>
    <n v="0"/>
    <n v="0"/>
    <n v="0"/>
    <n v="4"/>
    <n v="-255689.8468"/>
  </r>
  <r>
    <x v="31"/>
    <n v="10"/>
    <x v="0"/>
    <s v="GS1_PV"/>
    <n v="-140505.9388"/>
    <x v="0"/>
    <x v="1"/>
    <n v="2040"/>
    <n v="10"/>
    <n v="4"/>
    <s v="2022BP_Avg"/>
    <s v="KU_GS1_PV"/>
    <s v="KU_PV"/>
    <s v="KU_GS"/>
    <s v="GS"/>
    <s v="GS1"/>
    <n v="0"/>
    <n v="0"/>
    <n v="0"/>
    <n v="4"/>
    <n v="-140505.9388"/>
  </r>
  <r>
    <x v="31"/>
    <n v="11"/>
    <x v="0"/>
    <s v="GS1_PV"/>
    <n v="-83840.059739999997"/>
    <x v="0"/>
    <x v="1"/>
    <n v="2040"/>
    <n v="11"/>
    <n v="4"/>
    <s v="2022BP_Avg"/>
    <s v="KU_GS1_PV"/>
    <s v="KU_PV"/>
    <s v="KU_GS"/>
    <s v="GS"/>
    <s v="GS1"/>
    <n v="0"/>
    <n v="0"/>
    <n v="0"/>
    <n v="4"/>
    <n v="-83840.059739999997"/>
  </r>
  <r>
    <x v="31"/>
    <n v="12"/>
    <x v="0"/>
    <s v="GS1_PV"/>
    <n v="-53963.97956"/>
    <x v="0"/>
    <x v="1"/>
    <n v="2040"/>
    <n v="12"/>
    <n v="4"/>
    <s v="2022BP_Avg"/>
    <s v="KU_GS1_PV"/>
    <s v="KU_PV"/>
    <s v="KU_GS"/>
    <s v="GS"/>
    <s v="GS1"/>
    <n v="0"/>
    <n v="0"/>
    <n v="0"/>
    <n v="4"/>
    <n v="-53963.97956"/>
  </r>
  <r>
    <x v="32"/>
    <n v="1"/>
    <x v="0"/>
    <s v="GS1_PV"/>
    <n v="-51860.592420000001"/>
    <x v="0"/>
    <x v="1"/>
    <n v="2041"/>
    <n v="1"/>
    <n v="1"/>
    <s v="2022BP_Avg"/>
    <s v="KU_GS1_PV"/>
    <s v="KU_PV"/>
    <s v="KU_GS"/>
    <s v="GS"/>
    <s v="GS1"/>
    <n v="0"/>
    <n v="0"/>
    <n v="0"/>
    <n v="4"/>
    <n v="-51860.592420000001"/>
  </r>
  <r>
    <x v="32"/>
    <n v="2"/>
    <x v="0"/>
    <s v="GS1_PV"/>
    <n v="-87972.357730000003"/>
    <x v="0"/>
    <x v="1"/>
    <n v="2041"/>
    <n v="2"/>
    <n v="1"/>
    <s v="2022BP_Avg"/>
    <s v="KU_GS1_PV"/>
    <s v="KU_PV"/>
    <s v="KU_GS"/>
    <s v="GS"/>
    <s v="GS1"/>
    <n v="0"/>
    <n v="0"/>
    <n v="0"/>
    <n v="4"/>
    <n v="-87972.357730000003"/>
  </r>
  <r>
    <x v="32"/>
    <n v="3"/>
    <x v="0"/>
    <s v="GS1_PV"/>
    <n v="-95255.902249999999"/>
    <x v="0"/>
    <x v="1"/>
    <n v="2041"/>
    <n v="3"/>
    <n v="1"/>
    <s v="2022BP_Avg"/>
    <s v="KU_GS1_PV"/>
    <s v="KU_PV"/>
    <s v="KU_GS"/>
    <s v="GS"/>
    <s v="GS1"/>
    <n v="0"/>
    <n v="0"/>
    <n v="0"/>
    <n v="4"/>
    <n v="-95255.902249999999"/>
  </r>
  <r>
    <x v="32"/>
    <n v="4"/>
    <x v="0"/>
    <s v="GS1_PV"/>
    <n v="-140689.8836"/>
    <x v="0"/>
    <x v="1"/>
    <n v="2041"/>
    <n v="4"/>
    <n v="2"/>
    <s v="2022BP_Avg"/>
    <s v="KU_GS1_PV"/>
    <s v="KU_PV"/>
    <s v="KU_GS"/>
    <s v="GS"/>
    <s v="GS1"/>
    <n v="0"/>
    <n v="0"/>
    <n v="0"/>
    <n v="4"/>
    <n v="-140689.8836"/>
  </r>
  <r>
    <x v="32"/>
    <n v="5"/>
    <x v="0"/>
    <s v="GS1_PV"/>
    <n v="-190592.06200000001"/>
    <x v="0"/>
    <x v="1"/>
    <n v="2041"/>
    <n v="5"/>
    <n v="2"/>
    <s v="2022BP_Avg"/>
    <s v="KU_GS1_PV"/>
    <s v="KU_PV"/>
    <s v="KU_GS"/>
    <s v="GS"/>
    <s v="GS1"/>
    <n v="0"/>
    <n v="0"/>
    <n v="0"/>
    <n v="4"/>
    <n v="-190592.06200000001"/>
  </r>
  <r>
    <x v="32"/>
    <n v="6"/>
    <x v="0"/>
    <s v="GS1_PV"/>
    <n v="-306464.30200000003"/>
    <x v="0"/>
    <x v="1"/>
    <n v="2041"/>
    <n v="6"/>
    <n v="2"/>
    <s v="2022BP_Avg"/>
    <s v="KU_GS1_PV"/>
    <s v="KU_PV"/>
    <s v="KU_GS"/>
    <s v="GS"/>
    <s v="GS1"/>
    <n v="0"/>
    <n v="0"/>
    <n v="0"/>
    <n v="4"/>
    <n v="-306464.30200000003"/>
  </r>
  <r>
    <x v="32"/>
    <n v="7"/>
    <x v="0"/>
    <s v="GS1_PV"/>
    <n v="-307548.28259999998"/>
    <x v="0"/>
    <x v="1"/>
    <n v="2041"/>
    <n v="7"/>
    <n v="3"/>
    <s v="2022BP_Avg"/>
    <s v="KU_GS1_PV"/>
    <s v="KU_PV"/>
    <s v="KU_GS"/>
    <s v="GS"/>
    <s v="GS1"/>
    <n v="0"/>
    <n v="0"/>
    <n v="0"/>
    <n v="4"/>
    <n v="-307548.28259999998"/>
  </r>
  <r>
    <x v="32"/>
    <n v="8"/>
    <x v="0"/>
    <s v="GS1_PV"/>
    <n v="-321693.23440000002"/>
    <x v="0"/>
    <x v="1"/>
    <n v="2041"/>
    <n v="8"/>
    <n v="3"/>
    <s v="2022BP_Avg"/>
    <s v="KU_GS1_PV"/>
    <s v="KU_PV"/>
    <s v="KU_GS"/>
    <s v="GS"/>
    <s v="GS1"/>
    <n v="0"/>
    <n v="0"/>
    <n v="0"/>
    <n v="4"/>
    <n v="-321693.23440000002"/>
  </r>
  <r>
    <x v="32"/>
    <n v="9"/>
    <x v="0"/>
    <s v="GS1_PV"/>
    <n v="-255689.8468"/>
    <x v="0"/>
    <x v="1"/>
    <n v="2041"/>
    <n v="9"/>
    <n v="3"/>
    <s v="2022BP_Avg"/>
    <s v="KU_GS1_PV"/>
    <s v="KU_PV"/>
    <s v="KU_GS"/>
    <s v="GS"/>
    <s v="GS1"/>
    <n v="0"/>
    <n v="0"/>
    <n v="0"/>
    <n v="4"/>
    <n v="-255689.8468"/>
  </r>
  <r>
    <x v="32"/>
    <n v="10"/>
    <x v="0"/>
    <s v="GS1_PV"/>
    <n v="-139059.90849999999"/>
    <x v="0"/>
    <x v="1"/>
    <n v="2041"/>
    <n v="10"/>
    <n v="4"/>
    <s v="2022BP_Avg"/>
    <s v="KU_GS1_PV"/>
    <s v="KU_PV"/>
    <s v="KU_GS"/>
    <s v="GS"/>
    <s v="GS1"/>
    <n v="0"/>
    <n v="0"/>
    <n v="0"/>
    <n v="4"/>
    <n v="-139059.90849999999"/>
  </r>
  <r>
    <x v="32"/>
    <n v="11"/>
    <x v="0"/>
    <s v="GS1_PV"/>
    <n v="-83420.85944"/>
    <x v="0"/>
    <x v="1"/>
    <n v="2041"/>
    <n v="11"/>
    <n v="4"/>
    <s v="2022BP_Avg"/>
    <s v="KU_GS1_PV"/>
    <s v="KU_PV"/>
    <s v="KU_GS"/>
    <s v="GS"/>
    <s v="GS1"/>
    <n v="0"/>
    <n v="0"/>
    <n v="0"/>
    <n v="4"/>
    <n v="-83420.85944"/>
  </r>
  <r>
    <x v="32"/>
    <n v="12"/>
    <x v="0"/>
    <s v="GS1_PV"/>
    <n v="-54738.582139999999"/>
    <x v="0"/>
    <x v="1"/>
    <n v="2041"/>
    <n v="12"/>
    <n v="4"/>
    <s v="2022BP_Avg"/>
    <s v="KU_GS1_PV"/>
    <s v="KU_PV"/>
    <s v="KU_GS"/>
    <s v="GS"/>
    <s v="GS1"/>
    <n v="0"/>
    <n v="0"/>
    <n v="0"/>
    <n v="4"/>
    <n v="-54738.582139999999"/>
  </r>
  <r>
    <x v="33"/>
    <n v="1"/>
    <x v="0"/>
    <s v="GS1_PV"/>
    <n v="-52104.83382"/>
    <x v="0"/>
    <x v="1"/>
    <n v="2042"/>
    <n v="1"/>
    <n v="1"/>
    <s v="2022BP_Avg"/>
    <s v="KU_GS1_PV"/>
    <s v="KU_PV"/>
    <s v="KU_GS"/>
    <s v="GS"/>
    <s v="GS1"/>
    <n v="0"/>
    <n v="0"/>
    <n v="0"/>
    <n v="4"/>
    <n v="-52104.83382"/>
  </r>
  <r>
    <x v="33"/>
    <n v="2"/>
    <x v="0"/>
    <s v="GS1_PV"/>
    <n v="-87674.650940000007"/>
    <x v="0"/>
    <x v="1"/>
    <n v="2042"/>
    <n v="2"/>
    <n v="1"/>
    <s v="2022BP_Avg"/>
    <s v="KU_GS1_PV"/>
    <s v="KU_PV"/>
    <s v="KU_GS"/>
    <s v="GS"/>
    <s v="GS1"/>
    <n v="0"/>
    <n v="0"/>
    <n v="0"/>
    <n v="4"/>
    <n v="-87674.650940000007"/>
  </r>
  <r>
    <x v="33"/>
    <n v="3"/>
    <x v="0"/>
    <s v="GS1_PV"/>
    <n v="-95089.951199999996"/>
    <x v="0"/>
    <x v="1"/>
    <n v="2042"/>
    <n v="3"/>
    <n v="1"/>
    <s v="2022BP_Avg"/>
    <s v="KU_GS1_PV"/>
    <s v="KU_PV"/>
    <s v="KU_GS"/>
    <s v="GS"/>
    <s v="GS1"/>
    <n v="0"/>
    <n v="0"/>
    <n v="0"/>
    <n v="4"/>
    <n v="-95089.951199999996"/>
  </r>
  <r>
    <x v="33"/>
    <n v="4"/>
    <x v="0"/>
    <s v="GS1_PV"/>
    <n v="-144207.13070000001"/>
    <x v="0"/>
    <x v="1"/>
    <n v="2042"/>
    <n v="4"/>
    <n v="2"/>
    <s v="2022BP_Avg"/>
    <s v="KU_GS1_PV"/>
    <s v="KU_PV"/>
    <s v="KU_GS"/>
    <s v="GS"/>
    <s v="GS1"/>
    <n v="0"/>
    <n v="0"/>
    <n v="0"/>
    <n v="4"/>
    <n v="-144207.13070000001"/>
  </r>
  <r>
    <x v="33"/>
    <n v="5"/>
    <x v="0"/>
    <s v="GS1_PV"/>
    <n v="-186830.37659999999"/>
    <x v="0"/>
    <x v="1"/>
    <n v="2042"/>
    <n v="5"/>
    <n v="2"/>
    <s v="2022BP_Avg"/>
    <s v="KU_GS1_PV"/>
    <s v="KU_PV"/>
    <s v="KU_GS"/>
    <s v="GS"/>
    <s v="GS1"/>
    <n v="0"/>
    <n v="0"/>
    <n v="0"/>
    <n v="4"/>
    <n v="-186830.37659999999"/>
  </r>
  <r>
    <x v="33"/>
    <n v="6"/>
    <x v="0"/>
    <s v="GS1_PV"/>
    <n v="-291619.9374"/>
    <x v="0"/>
    <x v="1"/>
    <n v="2042"/>
    <n v="6"/>
    <n v="2"/>
    <s v="2022BP_Avg"/>
    <s v="KU_GS1_PV"/>
    <s v="KU_PV"/>
    <s v="KU_GS"/>
    <s v="GS"/>
    <s v="GS1"/>
    <n v="0"/>
    <n v="0"/>
    <n v="0"/>
    <n v="4"/>
    <n v="-291619.9374"/>
  </r>
  <r>
    <x v="33"/>
    <n v="7"/>
    <x v="0"/>
    <s v="GS1_PV"/>
    <n v="-322218.38799999998"/>
    <x v="0"/>
    <x v="1"/>
    <n v="2042"/>
    <n v="7"/>
    <n v="3"/>
    <s v="2022BP_Avg"/>
    <s v="KU_GS1_PV"/>
    <s v="KU_PV"/>
    <s v="KU_GS"/>
    <s v="GS"/>
    <s v="GS1"/>
    <n v="0"/>
    <n v="0"/>
    <n v="0"/>
    <n v="4"/>
    <n v="-322218.38799999998"/>
  </r>
  <r>
    <x v="33"/>
    <n v="8"/>
    <x v="0"/>
    <s v="GS1_PV"/>
    <n v="-322214.61729999998"/>
    <x v="0"/>
    <x v="1"/>
    <n v="2042"/>
    <n v="8"/>
    <n v="3"/>
    <s v="2022BP_Avg"/>
    <s v="KU_GS1_PV"/>
    <s v="KU_PV"/>
    <s v="KU_GS"/>
    <s v="GS"/>
    <s v="GS1"/>
    <n v="0"/>
    <n v="0"/>
    <n v="0"/>
    <n v="4"/>
    <n v="-322214.61729999998"/>
  </r>
  <r>
    <x v="33"/>
    <n v="9"/>
    <x v="0"/>
    <s v="GS1_PV"/>
    <n v="-244175.86300000001"/>
    <x v="0"/>
    <x v="1"/>
    <n v="2042"/>
    <n v="9"/>
    <n v="3"/>
    <s v="2022BP_Avg"/>
    <s v="KU_GS1_PV"/>
    <s v="KU_PV"/>
    <s v="KU_GS"/>
    <s v="GS"/>
    <s v="GS1"/>
    <n v="0"/>
    <n v="0"/>
    <n v="0"/>
    <n v="4"/>
    <n v="-244175.86300000001"/>
  </r>
  <r>
    <x v="33"/>
    <n v="10"/>
    <x v="0"/>
    <s v="GS1_PV"/>
    <n v="-139059.90849999999"/>
    <x v="0"/>
    <x v="1"/>
    <n v="2042"/>
    <n v="10"/>
    <n v="4"/>
    <s v="2022BP_Avg"/>
    <s v="KU_GS1_PV"/>
    <s v="KU_PV"/>
    <s v="KU_GS"/>
    <s v="GS"/>
    <s v="GS1"/>
    <n v="0"/>
    <n v="0"/>
    <n v="0"/>
    <n v="4"/>
    <n v="-139059.90849999999"/>
  </r>
  <r>
    <x v="33"/>
    <n v="11"/>
    <x v="0"/>
    <s v="GS1_PV"/>
    <n v="-83281.126010000007"/>
    <x v="0"/>
    <x v="1"/>
    <n v="2042"/>
    <n v="11"/>
    <n v="4"/>
    <s v="2022BP_Avg"/>
    <s v="KU_GS1_PV"/>
    <s v="KU_PV"/>
    <s v="KU_GS"/>
    <s v="GS"/>
    <s v="GS1"/>
    <n v="0"/>
    <n v="0"/>
    <n v="0"/>
    <n v="4"/>
    <n v="-83281.126010000007"/>
  </r>
  <r>
    <x v="33"/>
    <n v="12"/>
    <x v="0"/>
    <s v="GS1_PV"/>
    <n v="-54566.448230000002"/>
    <x v="0"/>
    <x v="1"/>
    <n v="2042"/>
    <n v="12"/>
    <n v="4"/>
    <s v="2022BP_Avg"/>
    <s v="KU_GS1_PV"/>
    <s v="KU_PV"/>
    <s v="KU_GS"/>
    <s v="GS"/>
    <s v="GS1"/>
    <n v="0"/>
    <n v="0"/>
    <n v="0"/>
    <n v="4"/>
    <n v="-54566.448230000002"/>
  </r>
  <r>
    <x v="34"/>
    <n v="1"/>
    <x v="0"/>
    <s v="GS1_PV"/>
    <n v="-52349.075230000002"/>
    <x v="0"/>
    <x v="1"/>
    <n v="2043"/>
    <n v="1"/>
    <n v="1"/>
    <s v="2022BP_Avg"/>
    <s v="KU_GS1_PV"/>
    <s v="KU_PV"/>
    <s v="KU_GS"/>
    <s v="GS"/>
    <s v="GS1"/>
    <n v="0"/>
    <n v="0"/>
    <n v="0"/>
    <n v="4"/>
    <n v="-52349.075230000002"/>
  </r>
  <r>
    <x v="34"/>
    <n v="2"/>
    <x v="0"/>
    <s v="GS1_PV"/>
    <n v="-87674.650940000007"/>
    <x v="0"/>
    <x v="1"/>
    <n v="2043"/>
    <n v="2"/>
    <n v="1"/>
    <s v="2022BP_Avg"/>
    <s v="KU_GS1_PV"/>
    <s v="KU_PV"/>
    <s v="KU_GS"/>
    <s v="GS"/>
    <s v="GS1"/>
    <n v="0"/>
    <n v="0"/>
    <n v="0"/>
    <n v="4"/>
    <n v="-87674.650940000007"/>
  </r>
  <r>
    <x v="34"/>
    <n v="3"/>
    <x v="0"/>
    <s v="GS1_PV"/>
    <n v="-95919.706439999994"/>
    <x v="0"/>
    <x v="1"/>
    <n v="2043"/>
    <n v="3"/>
    <n v="1"/>
    <s v="2022BP_Avg"/>
    <s v="KU_GS1_PV"/>
    <s v="KU_PV"/>
    <s v="KU_GS"/>
    <s v="GS"/>
    <s v="GS1"/>
    <n v="0"/>
    <n v="0"/>
    <n v="0"/>
    <n v="4"/>
    <n v="-95919.706439999994"/>
  </r>
  <r>
    <x v="34"/>
    <n v="4"/>
    <x v="0"/>
    <s v="GS1_PV"/>
    <n v="-143269.19820000001"/>
    <x v="0"/>
    <x v="1"/>
    <n v="2043"/>
    <n v="4"/>
    <n v="2"/>
    <s v="2022BP_Avg"/>
    <s v="KU_GS1_PV"/>
    <s v="KU_PV"/>
    <s v="KU_GS"/>
    <s v="GS"/>
    <s v="GS1"/>
    <n v="0"/>
    <n v="0"/>
    <n v="0"/>
    <n v="4"/>
    <n v="-143269.19820000001"/>
  </r>
  <r>
    <x v="34"/>
    <n v="5"/>
    <x v="0"/>
    <s v="GS1_PV"/>
    <n v="-195607.64259999999"/>
    <x v="0"/>
    <x v="1"/>
    <n v="2043"/>
    <n v="5"/>
    <n v="2"/>
    <s v="2022BP_Avg"/>
    <s v="KU_GS1_PV"/>
    <s v="KU_PV"/>
    <s v="KU_GS"/>
    <s v="GS"/>
    <s v="GS1"/>
    <n v="0"/>
    <n v="0"/>
    <n v="0"/>
    <n v="4"/>
    <n v="-195607.64259999999"/>
  </r>
  <r>
    <x v="34"/>
    <n v="6"/>
    <x v="0"/>
    <s v="GS1_PV"/>
    <n v="-277733.27370000002"/>
    <x v="0"/>
    <x v="1"/>
    <n v="2043"/>
    <n v="6"/>
    <n v="2"/>
    <s v="2022BP_Avg"/>
    <s v="KU_GS1_PV"/>
    <s v="KU_PV"/>
    <s v="KU_GS"/>
    <s v="GS"/>
    <s v="GS1"/>
    <n v="0"/>
    <n v="0"/>
    <n v="0"/>
    <n v="4"/>
    <n v="-277733.27370000002"/>
  </r>
  <r>
    <x v="34"/>
    <n v="7"/>
    <x v="0"/>
    <s v="GS1_PV"/>
    <n v="-337412.42580000003"/>
    <x v="0"/>
    <x v="1"/>
    <n v="2043"/>
    <n v="7"/>
    <n v="3"/>
    <s v="2022BP_Avg"/>
    <s v="KU_GS1_PV"/>
    <s v="KU_PV"/>
    <s v="KU_GS"/>
    <s v="GS"/>
    <s v="GS1"/>
    <n v="0"/>
    <n v="0"/>
    <n v="0"/>
    <n v="4"/>
    <n v="-337412.42580000003"/>
  </r>
  <r>
    <x v="34"/>
    <n v="8"/>
    <x v="0"/>
    <s v="GS1_PV"/>
    <n v="-321171.85159999999"/>
    <x v="0"/>
    <x v="1"/>
    <n v="2043"/>
    <n v="8"/>
    <n v="3"/>
    <s v="2022BP_Avg"/>
    <s v="KU_GS1_PV"/>
    <s v="KU_PV"/>
    <s v="KU_GS"/>
    <s v="GS"/>
    <s v="GS1"/>
    <n v="0"/>
    <n v="0"/>
    <n v="0"/>
    <n v="4"/>
    <n v="-321171.85159999999"/>
  </r>
  <r>
    <x v="34"/>
    <n v="9"/>
    <x v="0"/>
    <s v="GS1_PV"/>
    <n v="-242984.76130000001"/>
    <x v="0"/>
    <x v="1"/>
    <n v="2043"/>
    <n v="9"/>
    <n v="3"/>
    <s v="2022BP_Avg"/>
    <s v="KU_GS1_PV"/>
    <s v="KU_PV"/>
    <s v="KU_GS"/>
    <s v="GS"/>
    <s v="GS1"/>
    <n v="0"/>
    <n v="0"/>
    <n v="0"/>
    <n v="4"/>
    <n v="-242984.76130000001"/>
  </r>
  <r>
    <x v="34"/>
    <n v="10"/>
    <x v="0"/>
    <s v="GS1_PV"/>
    <n v="-140264.93369999999"/>
    <x v="0"/>
    <x v="1"/>
    <n v="2043"/>
    <n v="10"/>
    <n v="4"/>
    <s v="2022BP_Avg"/>
    <s v="KU_GS1_PV"/>
    <s v="KU_PV"/>
    <s v="KU_GS"/>
    <s v="GS"/>
    <s v="GS1"/>
    <n v="0"/>
    <n v="0"/>
    <n v="0"/>
    <n v="4"/>
    <n v="-140264.93369999999"/>
  </r>
  <r>
    <x v="34"/>
    <n v="11"/>
    <x v="0"/>
    <s v="GS1_PV"/>
    <n v="-83700.326310000004"/>
    <x v="0"/>
    <x v="1"/>
    <n v="2043"/>
    <n v="11"/>
    <n v="4"/>
    <s v="2022BP_Avg"/>
    <s v="KU_GS1_PV"/>
    <s v="KU_PV"/>
    <s v="KU_GS"/>
    <s v="GS"/>
    <s v="GS1"/>
    <n v="0"/>
    <n v="0"/>
    <n v="0"/>
    <n v="4"/>
    <n v="-83700.326310000004"/>
  </r>
  <r>
    <x v="34"/>
    <n v="12"/>
    <x v="0"/>
    <s v="GS1_PV"/>
    <n v="-54394.314319999998"/>
    <x v="0"/>
    <x v="1"/>
    <n v="2043"/>
    <n v="12"/>
    <n v="4"/>
    <s v="2022BP_Avg"/>
    <s v="KU_GS1_PV"/>
    <s v="KU_PV"/>
    <s v="KU_GS"/>
    <s v="GS"/>
    <s v="GS1"/>
    <n v="0"/>
    <n v="0"/>
    <n v="0"/>
    <n v="4"/>
    <n v="-54394.314319999998"/>
  </r>
  <r>
    <x v="35"/>
    <n v="1"/>
    <x v="0"/>
    <s v="GS1_PV"/>
    <n v="-52267.66143"/>
    <x v="0"/>
    <x v="1"/>
    <n v="2044"/>
    <n v="1"/>
    <n v="1"/>
    <s v="2022BP_Avg"/>
    <s v="KU_GS1_PV"/>
    <s v="KU_PV"/>
    <s v="KU_GS"/>
    <s v="GS"/>
    <s v="GS1"/>
    <n v="0"/>
    <n v="0"/>
    <n v="0"/>
    <n v="4"/>
    <n v="-52267.66143"/>
  </r>
  <r>
    <x v="35"/>
    <n v="2"/>
    <x v="0"/>
    <s v="GS1_PV"/>
    <n v="-87674.650940000007"/>
    <x v="0"/>
    <x v="1"/>
    <n v="2044"/>
    <n v="2"/>
    <n v="1"/>
    <s v="2022BP_Avg"/>
    <s v="KU_GS1_PV"/>
    <s v="KU_PV"/>
    <s v="KU_GS"/>
    <s v="GS"/>
    <s v="GS1"/>
    <n v="0"/>
    <n v="0"/>
    <n v="0"/>
    <n v="4"/>
    <n v="-87674.650940000007"/>
  </r>
  <r>
    <x v="35"/>
    <n v="3"/>
    <x v="0"/>
    <s v="GS1_PV"/>
    <n v="-94924.000150000007"/>
    <x v="0"/>
    <x v="1"/>
    <n v="2044"/>
    <n v="3"/>
    <n v="1"/>
    <s v="2022BP_Avg"/>
    <s v="KU_GS1_PV"/>
    <s v="KU_PV"/>
    <s v="KU_GS"/>
    <s v="GS"/>
    <s v="GS1"/>
    <n v="0"/>
    <n v="0"/>
    <n v="0"/>
    <n v="4"/>
    <n v="-94924.000150000007"/>
  </r>
  <r>
    <x v="35"/>
    <n v="4"/>
    <x v="0"/>
    <s v="GS1_PV"/>
    <n v="-155227.8383"/>
    <x v="0"/>
    <x v="1"/>
    <n v="2044"/>
    <n v="4"/>
    <n v="2"/>
    <s v="2022BP_Avg"/>
    <s v="KU_GS1_PV"/>
    <s v="KU_PV"/>
    <s v="KU_GS"/>
    <s v="GS"/>
    <s v="GS1"/>
    <n v="0"/>
    <n v="0"/>
    <n v="0"/>
    <n v="4"/>
    <n v="-155227.8383"/>
  </r>
  <r>
    <x v="35"/>
    <n v="5"/>
    <x v="0"/>
    <s v="GS1_PV"/>
    <n v="-179307.00570000001"/>
    <x v="0"/>
    <x v="1"/>
    <n v="2044"/>
    <n v="5"/>
    <n v="2"/>
    <s v="2022BP_Avg"/>
    <s v="KU_GS1_PV"/>
    <s v="KU_PV"/>
    <s v="KU_GS"/>
    <s v="GS"/>
    <s v="GS1"/>
    <n v="0"/>
    <n v="0"/>
    <n v="0"/>
    <n v="4"/>
    <n v="-179307.00570000001"/>
  </r>
  <r>
    <x v="35"/>
    <n v="6"/>
    <x v="0"/>
    <s v="GS1_PV"/>
    <n v="-294014.18969999999"/>
    <x v="0"/>
    <x v="1"/>
    <n v="2044"/>
    <n v="6"/>
    <n v="2"/>
    <s v="2022BP_Avg"/>
    <s v="KU_GS1_PV"/>
    <s v="KU_PV"/>
    <s v="KU_GS"/>
    <s v="GS"/>
    <s v="GS1"/>
    <n v="0"/>
    <n v="0"/>
    <n v="0"/>
    <n v="4"/>
    <n v="-294014.18969999999"/>
  </r>
  <r>
    <x v="35"/>
    <n v="7"/>
    <x v="0"/>
    <s v="GS1_PV"/>
    <n v="-337412.42580000003"/>
    <x v="0"/>
    <x v="1"/>
    <n v="2044"/>
    <n v="7"/>
    <n v="3"/>
    <s v="2022BP_Avg"/>
    <s v="KU_GS1_PV"/>
    <s v="KU_PV"/>
    <s v="KU_GS"/>
    <s v="GS"/>
    <s v="GS1"/>
    <n v="0"/>
    <n v="0"/>
    <n v="0"/>
    <n v="4"/>
    <n v="-337412.42580000003"/>
  </r>
  <r>
    <x v="35"/>
    <n v="8"/>
    <x v="0"/>
    <s v="GS1_PV"/>
    <n v="-291974.4105"/>
    <x v="0"/>
    <x v="1"/>
    <n v="2044"/>
    <n v="8"/>
    <n v="3"/>
    <s v="2022BP_Avg"/>
    <s v="KU_GS1_PV"/>
    <s v="KU_PV"/>
    <s v="KU_GS"/>
    <s v="GS"/>
    <s v="GS1"/>
    <n v="0"/>
    <n v="0"/>
    <n v="0"/>
    <n v="4"/>
    <n v="-291974.4105"/>
  </r>
  <r>
    <x v="35"/>
    <n v="9"/>
    <x v="0"/>
    <s v="GS1_PV"/>
    <n v="-254498.745"/>
    <x v="0"/>
    <x v="1"/>
    <n v="2044"/>
    <n v="9"/>
    <n v="3"/>
    <s v="2022BP_Avg"/>
    <s v="KU_GS1_PV"/>
    <s v="KU_PV"/>
    <s v="KU_GS"/>
    <s v="GS"/>
    <s v="GS1"/>
    <n v="0"/>
    <n v="0"/>
    <n v="0"/>
    <n v="4"/>
    <n v="-254498.745"/>
  </r>
  <r>
    <x v="35"/>
    <n v="10"/>
    <x v="0"/>
    <s v="GS1_PV"/>
    <n v="-140746.94380000001"/>
    <x v="0"/>
    <x v="1"/>
    <n v="2044"/>
    <n v="10"/>
    <n v="4"/>
    <s v="2022BP_Avg"/>
    <s v="KU_GS1_PV"/>
    <s v="KU_PV"/>
    <s v="KU_GS"/>
    <s v="GS"/>
    <s v="GS1"/>
    <n v="0"/>
    <n v="0"/>
    <n v="0"/>
    <n v="4"/>
    <n v="-140746.94380000001"/>
  </r>
  <r>
    <x v="35"/>
    <n v="11"/>
    <x v="0"/>
    <s v="GS1_PV"/>
    <n v="-83420.85944"/>
    <x v="0"/>
    <x v="1"/>
    <n v="2044"/>
    <n v="11"/>
    <n v="4"/>
    <s v="2022BP_Avg"/>
    <s v="KU_GS1_PV"/>
    <s v="KU_PV"/>
    <s v="KU_GS"/>
    <s v="GS"/>
    <s v="GS1"/>
    <n v="0"/>
    <n v="0"/>
    <n v="0"/>
    <n v="4"/>
    <n v="-83420.85944"/>
  </r>
  <r>
    <x v="35"/>
    <n v="12"/>
    <x v="0"/>
    <s v="GS1_PV"/>
    <n v="-54136.11346"/>
    <x v="0"/>
    <x v="1"/>
    <n v="2044"/>
    <n v="12"/>
    <n v="4"/>
    <s v="2022BP_Avg"/>
    <s v="KU_GS1_PV"/>
    <s v="KU_PV"/>
    <s v="KU_GS"/>
    <s v="GS"/>
    <s v="GS1"/>
    <n v="0"/>
    <n v="0"/>
    <n v="0"/>
    <n v="4"/>
    <n v="-54136.11346"/>
  </r>
  <r>
    <x v="36"/>
    <n v="1"/>
    <x v="0"/>
    <s v="GS1_PV"/>
    <n v="-52511.902840000002"/>
    <x v="0"/>
    <x v="1"/>
    <n v="2045"/>
    <n v="1"/>
    <n v="1"/>
    <s v="2022BP_Avg"/>
    <s v="KU_GS1_PV"/>
    <s v="KU_PV"/>
    <s v="KU_GS"/>
    <s v="GS"/>
    <s v="GS1"/>
    <n v="0"/>
    <n v="0"/>
    <n v="0"/>
    <n v="4"/>
    <n v="-52511.902840000002"/>
  </r>
  <r>
    <x v="36"/>
    <n v="2"/>
    <x v="0"/>
    <s v="GS1_PV"/>
    <n v="-86632.677160000007"/>
    <x v="0"/>
    <x v="1"/>
    <n v="2045"/>
    <n v="2"/>
    <n v="1"/>
    <s v="2022BP_Avg"/>
    <s v="KU_GS1_PV"/>
    <s v="KU_PV"/>
    <s v="KU_GS"/>
    <s v="GS"/>
    <s v="GS1"/>
    <n v="0"/>
    <n v="0"/>
    <n v="0"/>
    <n v="4"/>
    <n v="-86632.677160000007"/>
  </r>
  <r>
    <x v="36"/>
    <n v="3"/>
    <x v="0"/>
    <s v="GS1_PV"/>
    <n v="-95919.706439999994"/>
    <x v="0"/>
    <x v="1"/>
    <n v="2045"/>
    <n v="3"/>
    <n v="1"/>
    <s v="2022BP_Avg"/>
    <s v="KU_GS1_PV"/>
    <s v="KU_PV"/>
    <s v="KU_GS"/>
    <s v="GS"/>
    <s v="GS1"/>
    <n v="0"/>
    <n v="0"/>
    <n v="0"/>
    <n v="4"/>
    <n v="-95919.706439999994"/>
  </r>
  <r>
    <x v="36"/>
    <n v="4"/>
    <x v="0"/>
    <s v="GS1_PV"/>
    <n v="-150303.6923"/>
    <x v="0"/>
    <x v="1"/>
    <n v="2045"/>
    <n v="4"/>
    <n v="2"/>
    <s v="2022BP_Avg"/>
    <s v="KU_GS1_PV"/>
    <s v="KU_PV"/>
    <s v="KU_GS"/>
    <s v="GS"/>
    <s v="GS1"/>
    <n v="0"/>
    <n v="0"/>
    <n v="0"/>
    <n v="4"/>
    <n v="-150303.6923"/>
  </r>
  <r>
    <x v="36"/>
    <n v="5"/>
    <x v="0"/>
    <s v="GS1_PV"/>
    <n v="-177112.68919999999"/>
    <x v="0"/>
    <x v="1"/>
    <n v="2045"/>
    <n v="5"/>
    <n v="2"/>
    <s v="2022BP_Avg"/>
    <s v="KU_GS1_PV"/>
    <s v="KU_PV"/>
    <s v="KU_GS"/>
    <s v="GS"/>
    <s v="GS1"/>
    <n v="0"/>
    <n v="0"/>
    <n v="0"/>
    <n v="4"/>
    <n v="-177112.68919999999"/>
  </r>
  <r>
    <x v="36"/>
    <n v="6"/>
    <x v="0"/>
    <s v="GS1_PV"/>
    <n v="-307422.00290000002"/>
    <x v="0"/>
    <x v="1"/>
    <n v="2045"/>
    <n v="6"/>
    <n v="2"/>
    <s v="2022BP_Avg"/>
    <s v="KU_GS1_PV"/>
    <s v="KU_PV"/>
    <s v="KU_GS"/>
    <s v="GS"/>
    <s v="GS1"/>
    <n v="0"/>
    <n v="0"/>
    <n v="0"/>
    <n v="4"/>
    <n v="-307422.00290000002"/>
  </r>
  <r>
    <x v="36"/>
    <n v="7"/>
    <x v="0"/>
    <s v="GS1_PV"/>
    <n v="-337412.42580000003"/>
    <x v="0"/>
    <x v="1"/>
    <n v="2045"/>
    <n v="7"/>
    <n v="3"/>
    <s v="2022BP_Avg"/>
    <s v="KU_GS1_PV"/>
    <s v="KU_PV"/>
    <s v="KU_GS"/>
    <s v="GS"/>
    <s v="GS1"/>
    <n v="0"/>
    <n v="0"/>
    <n v="0"/>
    <n v="4"/>
    <n v="-337412.42580000003"/>
  </r>
  <r>
    <x v="36"/>
    <n v="8"/>
    <x v="0"/>
    <s v="GS1_PV"/>
    <n v="-291974.4105"/>
    <x v="0"/>
    <x v="1"/>
    <n v="2045"/>
    <n v="8"/>
    <n v="3"/>
    <s v="2022BP_Avg"/>
    <s v="KU_GS1_PV"/>
    <s v="KU_PV"/>
    <s v="KU_GS"/>
    <s v="GS"/>
    <s v="GS1"/>
    <n v="0"/>
    <n v="0"/>
    <n v="0"/>
    <n v="4"/>
    <n v="-291974.4105"/>
  </r>
  <r>
    <x v="36"/>
    <n v="9"/>
    <x v="0"/>
    <s v="GS1_PV"/>
    <n v="-266806.79670000001"/>
    <x v="0"/>
    <x v="1"/>
    <n v="2045"/>
    <n v="9"/>
    <n v="3"/>
    <s v="2022BP_Avg"/>
    <s v="KU_GS1_PV"/>
    <s v="KU_PV"/>
    <s v="KU_GS"/>
    <s v="GS"/>
    <s v="GS1"/>
    <n v="0"/>
    <n v="0"/>
    <n v="0"/>
    <n v="4"/>
    <n v="-266806.79670000001"/>
  </r>
  <r>
    <x v="36"/>
    <n v="10"/>
    <x v="0"/>
    <s v="GS1_PV"/>
    <n v="-140505.9388"/>
    <x v="0"/>
    <x v="1"/>
    <n v="2045"/>
    <n v="10"/>
    <n v="4"/>
    <s v="2022BP_Avg"/>
    <s v="KU_GS1_PV"/>
    <s v="KU_PV"/>
    <s v="KU_GS"/>
    <s v="GS"/>
    <s v="GS1"/>
    <n v="0"/>
    <n v="0"/>
    <n v="0"/>
    <n v="4"/>
    <n v="-140505.9388"/>
  </r>
  <r>
    <x v="36"/>
    <n v="11"/>
    <x v="0"/>
    <s v="GS1_PV"/>
    <n v="-84259.260039999994"/>
    <x v="0"/>
    <x v="1"/>
    <n v="2045"/>
    <n v="11"/>
    <n v="4"/>
    <s v="2022BP_Avg"/>
    <s v="KU_GS1_PV"/>
    <s v="KU_PV"/>
    <s v="KU_GS"/>
    <s v="GS"/>
    <s v="GS1"/>
    <n v="0"/>
    <n v="0"/>
    <n v="0"/>
    <n v="4"/>
    <n v="-84259.260039999994"/>
  </r>
  <r>
    <x v="36"/>
    <n v="12"/>
    <x v="0"/>
    <s v="GS1_PV"/>
    <n v="-53017.243069999997"/>
    <x v="0"/>
    <x v="1"/>
    <n v="2045"/>
    <n v="12"/>
    <n v="4"/>
    <s v="2022BP_Avg"/>
    <s v="KU_GS1_PV"/>
    <s v="KU_PV"/>
    <s v="KU_GS"/>
    <s v="GS"/>
    <s v="GS1"/>
    <n v="0"/>
    <n v="0"/>
    <n v="0"/>
    <n v="4"/>
    <n v="-53017.243069999997"/>
  </r>
  <r>
    <x v="37"/>
    <n v="1"/>
    <x v="0"/>
    <s v="GS1_PV"/>
    <n v="-50720.799180000002"/>
    <x v="0"/>
    <x v="1"/>
    <n v="2046"/>
    <n v="1"/>
    <n v="1"/>
    <s v="2022BP_Avg"/>
    <s v="KU_GS1_PV"/>
    <s v="KU_PV"/>
    <s v="KU_GS"/>
    <s v="GS"/>
    <s v="GS1"/>
    <n v="0"/>
    <n v="0"/>
    <n v="0"/>
    <n v="4"/>
    <n v="-50720.799180000002"/>
  </r>
  <r>
    <x v="37"/>
    <n v="2"/>
    <x v="0"/>
    <s v="GS1_PV"/>
    <n v="-86632.677160000007"/>
    <x v="0"/>
    <x v="1"/>
    <n v="2046"/>
    <n v="2"/>
    <n v="1"/>
    <s v="2022BP_Avg"/>
    <s v="KU_GS1_PV"/>
    <s v="KU_PV"/>
    <s v="KU_GS"/>
    <s v="GS"/>
    <s v="GS1"/>
    <n v="0"/>
    <n v="0"/>
    <n v="0"/>
    <n v="4"/>
    <n v="-86632.677160000007"/>
  </r>
  <r>
    <x v="37"/>
    <n v="3"/>
    <x v="0"/>
    <s v="GS1_PV"/>
    <n v="-97413.265880000006"/>
    <x v="0"/>
    <x v="1"/>
    <n v="2046"/>
    <n v="3"/>
    <n v="1"/>
    <s v="2022BP_Avg"/>
    <s v="KU_GS1_PV"/>
    <s v="KU_PV"/>
    <s v="KU_GS"/>
    <s v="GS"/>
    <s v="GS1"/>
    <n v="0"/>
    <n v="0"/>
    <n v="0"/>
    <n v="4"/>
    <n v="-97413.265880000006"/>
  </r>
  <r>
    <x v="37"/>
    <n v="4"/>
    <x v="0"/>
    <s v="GS1_PV"/>
    <n v="-142096.7825"/>
    <x v="0"/>
    <x v="1"/>
    <n v="2046"/>
    <n v="4"/>
    <n v="2"/>
    <s v="2022BP_Avg"/>
    <s v="KU_GS1_PV"/>
    <s v="KU_PV"/>
    <s v="KU_GS"/>
    <s v="GS"/>
    <s v="GS1"/>
    <n v="0"/>
    <n v="0"/>
    <n v="0"/>
    <n v="4"/>
    <n v="-142096.7825"/>
  </r>
  <r>
    <x v="37"/>
    <n v="5"/>
    <x v="0"/>
    <s v="GS1_PV"/>
    <n v="-185263.00769999999"/>
    <x v="0"/>
    <x v="1"/>
    <n v="2046"/>
    <n v="5"/>
    <n v="2"/>
    <s v="2022BP_Avg"/>
    <s v="KU_GS1_PV"/>
    <s v="KU_PV"/>
    <s v="KU_GS"/>
    <s v="GS"/>
    <s v="GS1"/>
    <n v="0"/>
    <n v="0"/>
    <n v="0"/>
    <n v="4"/>
    <n v="-185263.00769999999"/>
  </r>
  <r>
    <x v="37"/>
    <n v="6"/>
    <x v="0"/>
    <s v="GS1_PV"/>
    <n v="-306943.15250000003"/>
    <x v="0"/>
    <x v="1"/>
    <n v="2046"/>
    <n v="6"/>
    <n v="2"/>
    <s v="2022BP_Avg"/>
    <s v="KU_GS1_PV"/>
    <s v="KU_PV"/>
    <s v="KU_GS"/>
    <s v="GS"/>
    <s v="GS1"/>
    <n v="0"/>
    <n v="0"/>
    <n v="0"/>
    <n v="4"/>
    <n v="-306943.15250000003"/>
  </r>
  <r>
    <x v="37"/>
    <n v="7"/>
    <x v="0"/>
    <s v="GS1_PV"/>
    <n v="-322742.32040000003"/>
    <x v="0"/>
    <x v="1"/>
    <n v="2046"/>
    <n v="7"/>
    <n v="3"/>
    <s v="2022BP_Avg"/>
    <s v="KU_GS1_PV"/>
    <s v="KU_PV"/>
    <s v="KU_GS"/>
    <s v="GS"/>
    <s v="GS1"/>
    <n v="0"/>
    <n v="0"/>
    <n v="0"/>
    <n v="4"/>
    <n v="-322742.32040000003"/>
  </r>
  <r>
    <x v="37"/>
    <n v="8"/>
    <x v="0"/>
    <s v="GS1_PV"/>
    <n v="-306573.13099999999"/>
    <x v="0"/>
    <x v="1"/>
    <n v="2046"/>
    <n v="8"/>
    <n v="3"/>
    <s v="2022BP_Avg"/>
    <s v="KU_GS1_PV"/>
    <s v="KU_PV"/>
    <s v="KU_GS"/>
    <s v="GS"/>
    <s v="GS1"/>
    <n v="0"/>
    <n v="0"/>
    <n v="0"/>
    <n v="4"/>
    <n v="-306573.13099999999"/>
  </r>
  <r>
    <x v="37"/>
    <n v="9"/>
    <x v="0"/>
    <s v="GS1_PV"/>
    <n v="-255689.8468"/>
    <x v="0"/>
    <x v="1"/>
    <n v="2046"/>
    <n v="9"/>
    <n v="3"/>
    <s v="2022BP_Avg"/>
    <s v="KU_GS1_PV"/>
    <s v="KU_PV"/>
    <s v="KU_GS"/>
    <s v="GS"/>
    <s v="GS1"/>
    <n v="0"/>
    <n v="0"/>
    <n v="0"/>
    <n v="4"/>
    <n v="-255689.8468"/>
  </r>
  <r>
    <x v="37"/>
    <n v="10"/>
    <x v="0"/>
    <s v="GS1_PV"/>
    <n v="-140505.9388"/>
    <x v="0"/>
    <x v="1"/>
    <n v="2046"/>
    <n v="10"/>
    <n v="4"/>
    <s v="2022BP_Avg"/>
    <s v="KU_GS1_PV"/>
    <s v="KU_PV"/>
    <s v="KU_GS"/>
    <s v="GS"/>
    <s v="GS1"/>
    <n v="0"/>
    <n v="0"/>
    <n v="0"/>
    <n v="4"/>
    <n v="-140505.9388"/>
  </r>
  <r>
    <x v="37"/>
    <n v="11"/>
    <x v="0"/>
    <s v="GS1_PV"/>
    <n v="-83840.059739999997"/>
    <x v="0"/>
    <x v="1"/>
    <n v="2046"/>
    <n v="11"/>
    <n v="4"/>
    <s v="2022BP_Avg"/>
    <s v="KU_GS1_PV"/>
    <s v="KU_PV"/>
    <s v="KU_GS"/>
    <s v="GS"/>
    <s v="GS1"/>
    <n v="0"/>
    <n v="0"/>
    <n v="0"/>
    <n v="4"/>
    <n v="-83840.059739999997"/>
  </r>
  <r>
    <x v="37"/>
    <n v="12"/>
    <x v="0"/>
    <s v="GS1_PV"/>
    <n v="-53963.97956"/>
    <x v="0"/>
    <x v="1"/>
    <n v="2046"/>
    <n v="12"/>
    <n v="4"/>
    <s v="2022BP_Avg"/>
    <s v="KU_GS1_PV"/>
    <s v="KU_PV"/>
    <s v="KU_GS"/>
    <s v="GS"/>
    <s v="GS1"/>
    <n v="0"/>
    <n v="0"/>
    <n v="0"/>
    <n v="4"/>
    <n v="-53963.97956"/>
  </r>
  <r>
    <x v="38"/>
    <n v="1"/>
    <x v="0"/>
    <s v="GS1_PV"/>
    <n v="-51860.592420000001"/>
    <x v="0"/>
    <x v="1"/>
    <n v="2047"/>
    <n v="1"/>
    <n v="1"/>
    <s v="2022BP_Avg"/>
    <s v="KU_GS1_PV"/>
    <s v="KU_PV"/>
    <s v="KU_GS"/>
    <s v="GS"/>
    <s v="GS1"/>
    <n v="0"/>
    <n v="0"/>
    <n v="0"/>
    <n v="4"/>
    <n v="-51860.592420000001"/>
  </r>
  <r>
    <x v="38"/>
    <n v="2"/>
    <x v="0"/>
    <s v="GS1_PV"/>
    <n v="-87972.357730000003"/>
    <x v="0"/>
    <x v="1"/>
    <n v="2047"/>
    <n v="2"/>
    <n v="1"/>
    <s v="2022BP_Avg"/>
    <s v="KU_GS1_PV"/>
    <s v="KU_PV"/>
    <s v="KU_GS"/>
    <s v="GS"/>
    <s v="GS1"/>
    <n v="0"/>
    <n v="0"/>
    <n v="0"/>
    <n v="4"/>
    <n v="-87972.357730000003"/>
  </r>
  <r>
    <x v="38"/>
    <n v="3"/>
    <x v="0"/>
    <s v="GS1_PV"/>
    <n v="-95255.902249999999"/>
    <x v="0"/>
    <x v="1"/>
    <n v="2047"/>
    <n v="3"/>
    <n v="1"/>
    <s v="2022BP_Avg"/>
    <s v="KU_GS1_PV"/>
    <s v="KU_PV"/>
    <s v="KU_GS"/>
    <s v="GS"/>
    <s v="GS1"/>
    <n v="0"/>
    <n v="0"/>
    <n v="0"/>
    <n v="4"/>
    <n v="-95255.902249999999"/>
  </r>
  <r>
    <x v="38"/>
    <n v="4"/>
    <x v="0"/>
    <s v="GS1_PV"/>
    <n v="-142331.26560000001"/>
    <x v="0"/>
    <x v="1"/>
    <n v="2047"/>
    <n v="4"/>
    <n v="2"/>
    <s v="2022BP_Avg"/>
    <s v="KU_GS1_PV"/>
    <s v="KU_PV"/>
    <s v="KU_GS"/>
    <s v="GS"/>
    <s v="GS1"/>
    <n v="0"/>
    <n v="0"/>
    <n v="0"/>
    <n v="4"/>
    <n v="-142331.26560000001"/>
  </r>
  <r>
    <x v="38"/>
    <n v="5"/>
    <x v="0"/>
    <s v="GS1_PV"/>
    <n v="-188397.74549999999"/>
    <x v="0"/>
    <x v="1"/>
    <n v="2047"/>
    <n v="5"/>
    <n v="2"/>
    <s v="2022BP_Avg"/>
    <s v="KU_GS1_PV"/>
    <s v="KU_PV"/>
    <s v="KU_GS"/>
    <s v="GS"/>
    <s v="GS1"/>
    <n v="0"/>
    <n v="0"/>
    <n v="0"/>
    <n v="4"/>
    <n v="-188397.74549999999"/>
  </r>
  <r>
    <x v="38"/>
    <n v="6"/>
    <x v="0"/>
    <s v="GS1_PV"/>
    <n v="-306464.30200000003"/>
    <x v="0"/>
    <x v="1"/>
    <n v="2047"/>
    <n v="6"/>
    <n v="2"/>
    <s v="2022BP_Avg"/>
    <s v="KU_GS1_PV"/>
    <s v="KU_PV"/>
    <s v="KU_GS"/>
    <s v="GS"/>
    <s v="GS1"/>
    <n v="0"/>
    <n v="0"/>
    <n v="0"/>
    <n v="4"/>
    <n v="-306464.30200000003"/>
  </r>
  <r>
    <x v="38"/>
    <n v="7"/>
    <x v="0"/>
    <s v="GS1_PV"/>
    <n v="-307548.28259999998"/>
    <x v="0"/>
    <x v="1"/>
    <n v="2047"/>
    <n v="7"/>
    <n v="3"/>
    <s v="2022BP_Avg"/>
    <s v="KU_GS1_PV"/>
    <s v="KU_PV"/>
    <s v="KU_GS"/>
    <s v="GS"/>
    <s v="GS1"/>
    <n v="0"/>
    <n v="0"/>
    <n v="0"/>
    <n v="4"/>
    <n v="-307548.28259999998"/>
  </r>
  <r>
    <x v="38"/>
    <n v="8"/>
    <x v="0"/>
    <s v="GS1_PV"/>
    <n v="-321693.23440000002"/>
    <x v="0"/>
    <x v="1"/>
    <n v="2047"/>
    <n v="8"/>
    <n v="3"/>
    <s v="2022BP_Avg"/>
    <s v="KU_GS1_PV"/>
    <s v="KU_PV"/>
    <s v="KU_GS"/>
    <s v="GS"/>
    <s v="GS1"/>
    <n v="0"/>
    <n v="0"/>
    <n v="0"/>
    <n v="4"/>
    <n v="-321693.23440000002"/>
  </r>
  <r>
    <x v="38"/>
    <n v="9"/>
    <x v="0"/>
    <s v="GS1_PV"/>
    <n v="-255689.8468"/>
    <x v="0"/>
    <x v="1"/>
    <n v="2047"/>
    <n v="9"/>
    <n v="3"/>
    <s v="2022BP_Avg"/>
    <s v="KU_GS1_PV"/>
    <s v="KU_PV"/>
    <s v="KU_GS"/>
    <s v="GS"/>
    <s v="GS1"/>
    <n v="0"/>
    <n v="0"/>
    <n v="0"/>
    <n v="4"/>
    <n v="-255689.8468"/>
  </r>
  <r>
    <x v="38"/>
    <n v="10"/>
    <x v="0"/>
    <s v="GS1_PV"/>
    <n v="-139059.90849999999"/>
    <x v="0"/>
    <x v="1"/>
    <n v="2047"/>
    <n v="10"/>
    <n v="4"/>
    <s v="2022BP_Avg"/>
    <s v="KU_GS1_PV"/>
    <s v="KU_PV"/>
    <s v="KU_GS"/>
    <s v="GS"/>
    <s v="GS1"/>
    <n v="0"/>
    <n v="0"/>
    <n v="0"/>
    <n v="4"/>
    <n v="-139059.90849999999"/>
  </r>
  <r>
    <x v="38"/>
    <n v="11"/>
    <x v="0"/>
    <s v="GS1_PV"/>
    <n v="-83420.85944"/>
    <x v="0"/>
    <x v="1"/>
    <n v="2047"/>
    <n v="11"/>
    <n v="4"/>
    <s v="2022BP_Avg"/>
    <s v="KU_GS1_PV"/>
    <s v="KU_PV"/>
    <s v="KU_GS"/>
    <s v="GS"/>
    <s v="GS1"/>
    <n v="0"/>
    <n v="0"/>
    <n v="0"/>
    <n v="4"/>
    <n v="-83420.85944"/>
  </r>
  <r>
    <x v="38"/>
    <n v="12"/>
    <x v="0"/>
    <s v="GS1_PV"/>
    <n v="-54738.582139999999"/>
    <x v="0"/>
    <x v="1"/>
    <n v="2047"/>
    <n v="12"/>
    <n v="4"/>
    <s v="2022BP_Avg"/>
    <s v="KU_GS1_PV"/>
    <s v="KU_PV"/>
    <s v="KU_GS"/>
    <s v="GS"/>
    <s v="GS1"/>
    <n v="0"/>
    <n v="0"/>
    <n v="0"/>
    <n v="4"/>
    <n v="-54738.582139999999"/>
  </r>
  <r>
    <x v="39"/>
    <n v="1"/>
    <x v="0"/>
    <s v="GS1_PV"/>
    <n v="-52104.83382"/>
    <x v="0"/>
    <x v="1"/>
    <n v="2048"/>
    <n v="1"/>
    <n v="1"/>
    <s v="2022BP_Avg"/>
    <s v="KU_GS1_PV"/>
    <s v="KU_PV"/>
    <s v="KU_GS"/>
    <s v="GS"/>
    <s v="GS1"/>
    <n v="0"/>
    <n v="0"/>
    <n v="0"/>
    <n v="4"/>
    <n v="-52104.83382"/>
  </r>
  <r>
    <x v="39"/>
    <n v="2"/>
    <x v="0"/>
    <s v="GS1_PV"/>
    <n v="-87674.650940000007"/>
    <x v="0"/>
    <x v="1"/>
    <n v="2048"/>
    <n v="2"/>
    <n v="1"/>
    <s v="2022BP_Avg"/>
    <s v="KU_GS1_PV"/>
    <s v="KU_PV"/>
    <s v="KU_GS"/>
    <s v="GS"/>
    <s v="GS1"/>
    <n v="0"/>
    <n v="0"/>
    <n v="0"/>
    <n v="4"/>
    <n v="-87674.650940000007"/>
  </r>
  <r>
    <x v="39"/>
    <n v="3"/>
    <x v="0"/>
    <s v="GS1_PV"/>
    <n v="-95089.951199999996"/>
    <x v="0"/>
    <x v="1"/>
    <n v="2048"/>
    <n v="3"/>
    <n v="1"/>
    <s v="2022BP_Avg"/>
    <s v="KU_GS1_PV"/>
    <s v="KU_PV"/>
    <s v="KU_GS"/>
    <s v="GS"/>
    <s v="GS1"/>
    <n v="0"/>
    <n v="0"/>
    <n v="0"/>
    <n v="4"/>
    <n v="-95089.951199999996"/>
  </r>
  <r>
    <x v="39"/>
    <n v="4"/>
    <x v="0"/>
    <s v="GS1_PV"/>
    <n v="-151007.14180000001"/>
    <x v="0"/>
    <x v="1"/>
    <n v="2048"/>
    <n v="4"/>
    <n v="2"/>
    <s v="2022BP_Avg"/>
    <s v="KU_GS1_PV"/>
    <s v="KU_PV"/>
    <s v="KU_GS"/>
    <s v="GS"/>
    <s v="GS1"/>
    <n v="0"/>
    <n v="0"/>
    <n v="0"/>
    <n v="4"/>
    <n v="-151007.14180000001"/>
  </r>
  <r>
    <x v="39"/>
    <n v="5"/>
    <x v="0"/>
    <s v="GS1_PV"/>
    <n v="-186830.37659999999"/>
    <x v="0"/>
    <x v="1"/>
    <n v="2048"/>
    <n v="5"/>
    <n v="2"/>
    <s v="2022BP_Avg"/>
    <s v="KU_GS1_PV"/>
    <s v="KU_PV"/>
    <s v="KU_GS"/>
    <s v="GS"/>
    <s v="GS1"/>
    <n v="0"/>
    <n v="0"/>
    <n v="0"/>
    <n v="4"/>
    <n v="-186830.37659999999"/>
  </r>
  <r>
    <x v="39"/>
    <n v="6"/>
    <x v="0"/>
    <s v="GS1_PV"/>
    <n v="-277733.27370000002"/>
    <x v="0"/>
    <x v="1"/>
    <n v="2048"/>
    <n v="6"/>
    <n v="2"/>
    <s v="2022BP_Avg"/>
    <s v="KU_GS1_PV"/>
    <s v="KU_PV"/>
    <s v="KU_GS"/>
    <s v="GS"/>
    <s v="GS1"/>
    <n v="0"/>
    <n v="0"/>
    <n v="0"/>
    <n v="4"/>
    <n v="-277733.27370000002"/>
  </r>
  <r>
    <x v="39"/>
    <n v="7"/>
    <x v="0"/>
    <s v="GS1_PV"/>
    <n v="-337412.42580000003"/>
    <x v="0"/>
    <x v="1"/>
    <n v="2048"/>
    <n v="7"/>
    <n v="3"/>
    <s v="2022BP_Avg"/>
    <s v="KU_GS1_PV"/>
    <s v="KU_PV"/>
    <s v="KU_GS"/>
    <s v="GS"/>
    <s v="GS1"/>
    <n v="0"/>
    <n v="0"/>
    <n v="0"/>
    <n v="4"/>
    <n v="-337412.42580000003"/>
  </r>
  <r>
    <x v="39"/>
    <n v="8"/>
    <x v="0"/>
    <s v="GS1_PV"/>
    <n v="-321171.85159999999"/>
    <x v="0"/>
    <x v="1"/>
    <n v="2048"/>
    <n v="8"/>
    <n v="3"/>
    <s v="2022BP_Avg"/>
    <s v="KU_GS1_PV"/>
    <s v="KU_PV"/>
    <s v="KU_GS"/>
    <s v="GS"/>
    <s v="GS1"/>
    <n v="0"/>
    <n v="0"/>
    <n v="0"/>
    <n v="4"/>
    <n v="-321171.85159999999"/>
  </r>
  <r>
    <x v="39"/>
    <n v="9"/>
    <x v="0"/>
    <s v="GS1_PV"/>
    <n v="-231470.7775"/>
    <x v="0"/>
    <x v="1"/>
    <n v="2048"/>
    <n v="9"/>
    <n v="3"/>
    <s v="2022BP_Avg"/>
    <s v="KU_GS1_PV"/>
    <s v="KU_PV"/>
    <s v="KU_GS"/>
    <s v="GS"/>
    <s v="GS1"/>
    <n v="0"/>
    <n v="0"/>
    <n v="0"/>
    <n v="4"/>
    <n v="-231470.7775"/>
  </r>
  <r>
    <x v="39"/>
    <n v="10"/>
    <x v="0"/>
    <s v="GS1_PV"/>
    <n v="-140264.93369999999"/>
    <x v="0"/>
    <x v="1"/>
    <n v="2048"/>
    <n v="10"/>
    <n v="4"/>
    <s v="2022BP_Avg"/>
    <s v="KU_GS1_PV"/>
    <s v="KU_PV"/>
    <s v="KU_GS"/>
    <s v="GS"/>
    <s v="GS1"/>
    <n v="0"/>
    <n v="0"/>
    <n v="0"/>
    <n v="4"/>
    <n v="-140264.93369999999"/>
  </r>
  <r>
    <x v="39"/>
    <n v="11"/>
    <x v="0"/>
    <s v="GS1_PV"/>
    <n v="-83141.39258"/>
    <x v="0"/>
    <x v="1"/>
    <n v="2048"/>
    <n v="11"/>
    <n v="4"/>
    <s v="2022BP_Avg"/>
    <s v="KU_GS1_PV"/>
    <s v="KU_PV"/>
    <s v="KU_GS"/>
    <s v="GS"/>
    <s v="GS1"/>
    <n v="0"/>
    <n v="0"/>
    <n v="0"/>
    <n v="4"/>
    <n v="-83141.39258"/>
  </r>
  <r>
    <x v="39"/>
    <n v="12"/>
    <x v="0"/>
    <s v="GS1_PV"/>
    <n v="-54394.314319999998"/>
    <x v="0"/>
    <x v="1"/>
    <n v="2048"/>
    <n v="12"/>
    <n v="4"/>
    <s v="2022BP_Avg"/>
    <s v="KU_GS1_PV"/>
    <s v="KU_PV"/>
    <s v="KU_GS"/>
    <s v="GS"/>
    <s v="GS1"/>
    <n v="0"/>
    <n v="0"/>
    <n v="0"/>
    <n v="4"/>
    <n v="-54394.314319999998"/>
  </r>
  <r>
    <x v="40"/>
    <n v="1"/>
    <x v="0"/>
    <s v="GS1_PV"/>
    <n v="-52593.316639999997"/>
    <x v="0"/>
    <x v="1"/>
    <n v="2049"/>
    <n v="1"/>
    <n v="1"/>
    <s v="2022BP_Avg"/>
    <s v="KU_GS1_PV"/>
    <s v="KU_PV"/>
    <s v="KU_GS"/>
    <s v="GS"/>
    <s v="GS1"/>
    <n v="0"/>
    <n v="0"/>
    <n v="0"/>
    <n v="4"/>
    <n v="-52593.316639999997"/>
  </r>
  <r>
    <x v="40"/>
    <n v="2"/>
    <x v="0"/>
    <s v="GS1_PV"/>
    <n v="-87674.650940000007"/>
    <x v="0"/>
    <x v="1"/>
    <n v="2049"/>
    <n v="2"/>
    <n v="1"/>
    <s v="2022BP_Avg"/>
    <s v="KU_GS1_PV"/>
    <s v="KU_PV"/>
    <s v="KU_GS"/>
    <s v="GS"/>
    <s v="GS1"/>
    <n v="0"/>
    <n v="0"/>
    <n v="0"/>
    <n v="4"/>
    <n v="-87674.650940000007"/>
  </r>
  <r>
    <x v="40"/>
    <n v="3"/>
    <x v="0"/>
    <s v="GS1_PV"/>
    <n v="-95089.951199999996"/>
    <x v="0"/>
    <x v="1"/>
    <n v="2049"/>
    <n v="3"/>
    <n v="1"/>
    <s v="2022BP_Avg"/>
    <s v="KU_GS1_PV"/>
    <s v="KU_PV"/>
    <s v="KU_GS"/>
    <s v="GS"/>
    <s v="GS1"/>
    <n v="0"/>
    <n v="0"/>
    <n v="0"/>
    <n v="4"/>
    <n v="-95089.951199999996"/>
  </r>
  <r>
    <x v="40"/>
    <n v="4"/>
    <x v="0"/>
    <s v="GS1_PV"/>
    <n v="-154993.35509999999"/>
    <x v="0"/>
    <x v="1"/>
    <n v="2049"/>
    <n v="4"/>
    <n v="2"/>
    <s v="2022BP_Avg"/>
    <s v="KU_GS1_PV"/>
    <s v="KU_PV"/>
    <s v="KU_GS"/>
    <s v="GS"/>
    <s v="GS1"/>
    <n v="0"/>
    <n v="0"/>
    <n v="0"/>
    <n v="4"/>
    <n v="-154993.35509999999"/>
  </r>
  <r>
    <x v="40"/>
    <n v="5"/>
    <x v="0"/>
    <s v="GS1_PV"/>
    <n v="-188397.74549999999"/>
    <x v="0"/>
    <x v="1"/>
    <n v="2049"/>
    <n v="5"/>
    <n v="2"/>
    <s v="2022BP_Avg"/>
    <s v="KU_GS1_PV"/>
    <s v="KU_PV"/>
    <s v="KU_GS"/>
    <s v="GS"/>
    <s v="GS1"/>
    <n v="0"/>
    <n v="0"/>
    <n v="0"/>
    <n v="4"/>
    <n v="-188397.74549999999"/>
  </r>
  <r>
    <x v="40"/>
    <n v="6"/>
    <x v="0"/>
    <s v="GS1_PV"/>
    <n v="-280606.37650000001"/>
    <x v="0"/>
    <x v="1"/>
    <n v="2049"/>
    <n v="6"/>
    <n v="2"/>
    <s v="2022BP_Avg"/>
    <s v="KU_GS1_PV"/>
    <s v="KU_PV"/>
    <s v="KU_GS"/>
    <s v="GS"/>
    <s v="GS1"/>
    <n v="0"/>
    <n v="0"/>
    <n v="0"/>
    <n v="4"/>
    <n v="-280606.37650000001"/>
  </r>
  <r>
    <x v="40"/>
    <n v="7"/>
    <x v="0"/>
    <s v="GS1_PV"/>
    <n v="-337412.42580000003"/>
    <x v="0"/>
    <x v="1"/>
    <n v="2049"/>
    <n v="7"/>
    <n v="3"/>
    <s v="2022BP_Avg"/>
    <s v="KU_GS1_PV"/>
    <s v="KU_PV"/>
    <s v="KU_GS"/>
    <s v="GS"/>
    <s v="GS1"/>
    <n v="0"/>
    <n v="0"/>
    <n v="0"/>
    <n v="4"/>
    <n v="-337412.42580000003"/>
  </r>
  <r>
    <x v="40"/>
    <n v="8"/>
    <x v="0"/>
    <s v="GS1_PV"/>
    <n v="-306573.13099999999"/>
    <x v="0"/>
    <x v="1"/>
    <n v="2049"/>
    <n v="8"/>
    <n v="3"/>
    <s v="2022BP_Avg"/>
    <s v="KU_GS1_PV"/>
    <s v="KU_PV"/>
    <s v="KU_GS"/>
    <s v="GS"/>
    <s v="GS1"/>
    <n v="0"/>
    <n v="0"/>
    <n v="0"/>
    <n v="4"/>
    <n v="-306573.13099999999"/>
  </r>
  <r>
    <x v="40"/>
    <n v="9"/>
    <x v="0"/>
    <s v="GS1_PV"/>
    <n v="-242984.76130000001"/>
    <x v="0"/>
    <x v="1"/>
    <n v="2049"/>
    <n v="9"/>
    <n v="3"/>
    <s v="2022BP_Avg"/>
    <s v="KU_GS1_PV"/>
    <s v="KU_PV"/>
    <s v="KU_GS"/>
    <s v="GS"/>
    <s v="GS1"/>
    <n v="0"/>
    <n v="0"/>
    <n v="0"/>
    <n v="4"/>
    <n v="-242984.76130000001"/>
  </r>
  <r>
    <x v="40"/>
    <n v="10"/>
    <x v="0"/>
    <s v="GS1_PV"/>
    <n v="-140264.93369999999"/>
    <x v="0"/>
    <x v="1"/>
    <n v="2049"/>
    <n v="10"/>
    <n v="4"/>
    <s v="2022BP_Avg"/>
    <s v="KU_GS1_PV"/>
    <s v="KU_PV"/>
    <s v="KU_GS"/>
    <s v="GS"/>
    <s v="GS1"/>
    <n v="0"/>
    <n v="0"/>
    <n v="0"/>
    <n v="4"/>
    <n v="-140264.93369999999"/>
  </r>
  <r>
    <x v="40"/>
    <n v="11"/>
    <x v="0"/>
    <s v="GS1_PV"/>
    <n v="-83560.592869999993"/>
    <x v="0"/>
    <x v="1"/>
    <n v="2049"/>
    <n v="11"/>
    <n v="4"/>
    <s v="2022BP_Avg"/>
    <s v="KU_GS1_PV"/>
    <s v="KU_PV"/>
    <s v="KU_GS"/>
    <s v="GS"/>
    <s v="GS1"/>
    <n v="0"/>
    <n v="0"/>
    <n v="0"/>
    <n v="4"/>
    <n v="-83560.592869999993"/>
  </r>
  <r>
    <x v="40"/>
    <n v="12"/>
    <x v="0"/>
    <s v="GS1_PV"/>
    <n v="-54480.381280000001"/>
    <x v="0"/>
    <x v="1"/>
    <n v="2049"/>
    <n v="12"/>
    <n v="4"/>
    <s v="2022BP_Avg"/>
    <s v="KU_GS1_PV"/>
    <s v="KU_PV"/>
    <s v="KU_GS"/>
    <s v="GS"/>
    <s v="GS1"/>
    <n v="0"/>
    <n v="0"/>
    <n v="0"/>
    <n v="4"/>
    <n v="-54480.381280000001"/>
  </r>
  <r>
    <x v="41"/>
    <n v="1"/>
    <x v="0"/>
    <s v="GS1_PV"/>
    <n v="-52267.66143"/>
    <x v="0"/>
    <x v="1"/>
    <n v="2050"/>
    <n v="1"/>
    <n v="1"/>
    <s v="2022BP_Avg"/>
    <s v="KU_GS1_PV"/>
    <s v="KU_PV"/>
    <s v="KU_GS"/>
    <s v="GS"/>
    <s v="GS1"/>
    <n v="0"/>
    <n v="0"/>
    <n v="0"/>
    <n v="4"/>
    <n v="-52267.66143"/>
  </r>
  <r>
    <x v="41"/>
    <n v="2"/>
    <x v="0"/>
    <s v="GS1_PV"/>
    <n v="-86632.677160000007"/>
    <x v="0"/>
    <x v="1"/>
    <n v="2050"/>
    <n v="2"/>
    <n v="1"/>
    <s v="2022BP_Avg"/>
    <s v="KU_GS1_PV"/>
    <s v="KU_PV"/>
    <s v="KU_GS"/>
    <s v="GS"/>
    <s v="GS1"/>
    <n v="0"/>
    <n v="0"/>
    <n v="0"/>
    <n v="4"/>
    <n v="-86632.677160000007"/>
  </r>
  <r>
    <x v="41"/>
    <n v="3"/>
    <x v="0"/>
    <s v="GS1_PV"/>
    <n v="-96085.657489999998"/>
    <x v="0"/>
    <x v="1"/>
    <n v="2050"/>
    <n v="3"/>
    <n v="1"/>
    <s v="2022BP_Avg"/>
    <s v="KU_GS1_PV"/>
    <s v="KU_PV"/>
    <s v="KU_GS"/>
    <s v="GS"/>
    <s v="GS1"/>
    <n v="0"/>
    <n v="0"/>
    <n v="0"/>
    <n v="4"/>
    <n v="-96085.657489999998"/>
  </r>
  <r>
    <x v="41"/>
    <n v="4"/>
    <x v="0"/>
    <s v="GS1_PV"/>
    <n v="-156869.22020000001"/>
    <x v="0"/>
    <x v="1"/>
    <n v="2050"/>
    <n v="4"/>
    <n v="2"/>
    <s v="2022BP_Avg"/>
    <s v="KU_GS1_PV"/>
    <s v="KU_PV"/>
    <s v="KU_GS"/>
    <s v="GS"/>
    <s v="GS1"/>
    <n v="0"/>
    <n v="0"/>
    <n v="0"/>
    <n v="4"/>
    <n v="-156869.22020000001"/>
  </r>
  <r>
    <x v="41"/>
    <n v="5"/>
    <x v="0"/>
    <s v="GS1_PV"/>
    <n v="-177112.68919999999"/>
    <x v="0"/>
    <x v="1"/>
    <n v="2050"/>
    <n v="5"/>
    <n v="2"/>
    <s v="2022BP_Avg"/>
    <s v="KU_GS1_PV"/>
    <s v="KU_PV"/>
    <s v="KU_GS"/>
    <s v="GS"/>
    <s v="GS1"/>
    <n v="0"/>
    <n v="0"/>
    <n v="0"/>
    <n v="4"/>
    <n v="-177112.68919999999"/>
  </r>
  <r>
    <x v="41"/>
    <n v="6"/>
    <x v="0"/>
    <s v="GS1_PV"/>
    <n v="-294014.18969999999"/>
    <x v="0"/>
    <x v="1"/>
    <n v="2050"/>
    <n v="6"/>
    <n v="2"/>
    <s v="2022BP_Avg"/>
    <s v="KU_GS1_PV"/>
    <s v="KU_PV"/>
    <s v="KU_GS"/>
    <s v="GS"/>
    <s v="GS1"/>
    <n v="0"/>
    <n v="0"/>
    <n v="0"/>
    <n v="4"/>
    <n v="-294014.18969999999"/>
  </r>
  <r>
    <x v="41"/>
    <n v="7"/>
    <x v="0"/>
    <s v="GS1_PV"/>
    <n v="-337412.42580000003"/>
    <x v="0"/>
    <x v="1"/>
    <n v="2050"/>
    <n v="7"/>
    <n v="3"/>
    <s v="2022BP_Avg"/>
    <s v="KU_GS1_PV"/>
    <s v="KU_PV"/>
    <s v="KU_GS"/>
    <s v="GS"/>
    <s v="GS1"/>
    <n v="0"/>
    <n v="0"/>
    <n v="0"/>
    <n v="4"/>
    <n v="-337412.42580000003"/>
  </r>
  <r>
    <x v="41"/>
    <n v="8"/>
    <x v="0"/>
    <s v="GS1_PV"/>
    <n v="-291974.4105"/>
    <x v="0"/>
    <x v="1"/>
    <n v="2050"/>
    <n v="8"/>
    <n v="3"/>
    <s v="2022BP_Avg"/>
    <s v="KU_GS1_PV"/>
    <s v="KU_PV"/>
    <s v="KU_GS"/>
    <s v="GS"/>
    <s v="GS1"/>
    <n v="0"/>
    <n v="0"/>
    <n v="0"/>
    <n v="4"/>
    <n v="-291974.4105"/>
  </r>
  <r>
    <x v="41"/>
    <n v="9"/>
    <x v="0"/>
    <s v="GS1_PV"/>
    <n v="-254498.745"/>
    <x v="0"/>
    <x v="1"/>
    <n v="2050"/>
    <n v="9"/>
    <n v="3"/>
    <s v="2022BP_Avg"/>
    <s v="KU_GS1_PV"/>
    <s v="KU_PV"/>
    <s v="KU_GS"/>
    <s v="GS"/>
    <s v="GS1"/>
    <n v="0"/>
    <n v="0"/>
    <n v="0"/>
    <n v="4"/>
    <n v="-254498.745"/>
  </r>
  <r>
    <x v="41"/>
    <n v="10"/>
    <x v="0"/>
    <s v="GS1_PV"/>
    <n v="-140746.94380000001"/>
    <x v="0"/>
    <x v="1"/>
    <n v="2050"/>
    <n v="10"/>
    <n v="4"/>
    <s v="2022BP_Avg"/>
    <s v="KU_GS1_PV"/>
    <s v="KU_PV"/>
    <s v="KU_GS"/>
    <s v="GS"/>
    <s v="GS1"/>
    <n v="0"/>
    <n v="0"/>
    <n v="0"/>
    <n v="4"/>
    <n v="-140746.94380000001"/>
  </r>
  <r>
    <x v="41"/>
    <n v="11"/>
    <x v="0"/>
    <s v="GS1_PV"/>
    <n v="-83420.85944"/>
    <x v="0"/>
    <x v="1"/>
    <n v="2050"/>
    <n v="11"/>
    <n v="4"/>
    <s v="2022BP_Avg"/>
    <s v="KU_GS1_PV"/>
    <s v="KU_PV"/>
    <s v="KU_GS"/>
    <s v="GS"/>
    <s v="GS1"/>
    <n v="0"/>
    <n v="0"/>
    <n v="0"/>
    <n v="4"/>
    <n v="-83420.85944"/>
  </r>
  <r>
    <x v="41"/>
    <n v="12"/>
    <x v="0"/>
    <s v="GS1_PV"/>
    <n v="-54136.11346"/>
    <x v="0"/>
    <x v="1"/>
    <n v="2050"/>
    <n v="12"/>
    <n v="4"/>
    <s v="2022BP_Avg"/>
    <s v="KU_GS1_PV"/>
    <s v="KU_PV"/>
    <s v="KU_GS"/>
    <s v="GS"/>
    <s v="GS1"/>
    <n v="0"/>
    <n v="0"/>
    <n v="0"/>
    <n v="4"/>
    <n v="-54136.11346"/>
  </r>
  <r>
    <x v="42"/>
    <n v="1"/>
    <x v="0"/>
    <s v="GS1_PV"/>
    <n v="-52511.902840000002"/>
    <x v="0"/>
    <x v="1"/>
    <n v="2051"/>
    <n v="1"/>
    <n v="1"/>
    <s v="2022BP_Avg"/>
    <s v="KU_GS1_PV"/>
    <s v="KU_PV"/>
    <s v="KU_GS"/>
    <s v="GS"/>
    <s v="GS1"/>
    <n v="0"/>
    <n v="0"/>
    <n v="0"/>
    <n v="4"/>
    <n v="-52511.902840000002"/>
  </r>
  <r>
    <x v="42"/>
    <n v="2"/>
    <x v="0"/>
    <s v="GS1_PV"/>
    <n v="-86632.677160000007"/>
    <x v="0"/>
    <x v="1"/>
    <n v="2051"/>
    <n v="2"/>
    <n v="1"/>
    <s v="2022BP_Avg"/>
    <s v="KU_GS1_PV"/>
    <s v="KU_PV"/>
    <s v="KU_GS"/>
    <s v="GS"/>
    <s v="GS1"/>
    <n v="0"/>
    <n v="0"/>
    <n v="0"/>
    <n v="4"/>
    <n v="-86632.677160000007"/>
  </r>
  <r>
    <x v="42"/>
    <n v="3"/>
    <x v="0"/>
    <s v="GS1_PV"/>
    <n v="-95919.706439999994"/>
    <x v="0"/>
    <x v="1"/>
    <n v="2051"/>
    <n v="3"/>
    <n v="1"/>
    <s v="2022BP_Avg"/>
    <s v="KU_GS1_PV"/>
    <s v="KU_PV"/>
    <s v="KU_GS"/>
    <s v="GS"/>
    <s v="GS1"/>
    <n v="0"/>
    <n v="0"/>
    <n v="0"/>
    <n v="4"/>
    <n v="-95919.706439999994"/>
  </r>
  <r>
    <x v="42"/>
    <n v="4"/>
    <x v="0"/>
    <s v="GS1_PV"/>
    <n v="-151007.14180000001"/>
    <x v="0"/>
    <x v="1"/>
    <n v="2051"/>
    <n v="4"/>
    <n v="2"/>
    <s v="2022BP_Avg"/>
    <s v="KU_GS1_PV"/>
    <s v="KU_PV"/>
    <s v="KU_GS"/>
    <s v="GS"/>
    <s v="GS1"/>
    <n v="0"/>
    <n v="0"/>
    <n v="0"/>
    <n v="4"/>
    <n v="-151007.14180000001"/>
  </r>
  <r>
    <x v="42"/>
    <n v="5"/>
    <x v="0"/>
    <s v="GS1_PV"/>
    <n v="-176172.26790000001"/>
    <x v="0"/>
    <x v="1"/>
    <n v="2051"/>
    <n v="5"/>
    <n v="2"/>
    <s v="2022BP_Avg"/>
    <s v="KU_GS1_PV"/>
    <s v="KU_PV"/>
    <s v="KU_GS"/>
    <s v="GS"/>
    <s v="GS1"/>
    <n v="0"/>
    <n v="0"/>
    <n v="0"/>
    <n v="4"/>
    <n v="-176172.26790000001"/>
  </r>
  <r>
    <x v="42"/>
    <n v="6"/>
    <x v="0"/>
    <s v="GS1_PV"/>
    <n v="-307422.00290000002"/>
    <x v="0"/>
    <x v="1"/>
    <n v="2051"/>
    <n v="6"/>
    <n v="2"/>
    <s v="2022BP_Avg"/>
    <s v="KU_GS1_PV"/>
    <s v="KU_PV"/>
    <s v="KU_GS"/>
    <s v="GS"/>
    <s v="GS1"/>
    <n v="0"/>
    <n v="0"/>
    <n v="0"/>
    <n v="4"/>
    <n v="-307422.00290000002"/>
  </r>
  <r>
    <x v="42"/>
    <n v="7"/>
    <x v="0"/>
    <s v="GS1_PV"/>
    <n v="-337412.42580000003"/>
    <x v="0"/>
    <x v="1"/>
    <n v="2051"/>
    <n v="7"/>
    <n v="3"/>
    <s v="2022BP_Avg"/>
    <s v="KU_GS1_PV"/>
    <s v="KU_PV"/>
    <s v="KU_GS"/>
    <s v="GS"/>
    <s v="GS1"/>
    <n v="0"/>
    <n v="0"/>
    <n v="0"/>
    <n v="4"/>
    <n v="-337412.42580000003"/>
  </r>
  <r>
    <x v="42"/>
    <n v="8"/>
    <x v="0"/>
    <s v="GS1_PV"/>
    <n v="-291974.4105"/>
    <x v="0"/>
    <x v="1"/>
    <n v="2051"/>
    <n v="8"/>
    <n v="3"/>
    <s v="2022BP_Avg"/>
    <s v="KU_GS1_PV"/>
    <s v="KU_PV"/>
    <s v="KU_GS"/>
    <s v="GS"/>
    <s v="GS1"/>
    <n v="0"/>
    <n v="0"/>
    <n v="0"/>
    <n v="4"/>
    <n v="-291974.4105"/>
  </r>
  <r>
    <x v="42"/>
    <n v="9"/>
    <x v="0"/>
    <s v="GS1_PV"/>
    <n v="-266806.79670000001"/>
    <x v="0"/>
    <x v="1"/>
    <n v="2051"/>
    <n v="9"/>
    <n v="3"/>
    <s v="2022BP_Avg"/>
    <s v="KU_GS1_PV"/>
    <s v="KU_PV"/>
    <s v="KU_GS"/>
    <s v="GS"/>
    <s v="GS1"/>
    <n v="0"/>
    <n v="0"/>
    <n v="0"/>
    <n v="4"/>
    <n v="-266806.79670000001"/>
  </r>
  <r>
    <x v="42"/>
    <n v="10"/>
    <x v="0"/>
    <s v="GS1_PV"/>
    <n v="-140505.9388"/>
    <x v="0"/>
    <x v="1"/>
    <n v="2051"/>
    <n v="10"/>
    <n v="4"/>
    <s v="2022BP_Avg"/>
    <s v="KU_GS1_PV"/>
    <s v="KU_PV"/>
    <s v="KU_GS"/>
    <s v="GS"/>
    <s v="GS1"/>
    <n v="0"/>
    <n v="0"/>
    <n v="0"/>
    <n v="4"/>
    <n v="-140505.9388"/>
  </r>
  <r>
    <x v="42"/>
    <n v="11"/>
    <x v="0"/>
    <s v="GS1_PV"/>
    <n v="-84259.260039999994"/>
    <x v="0"/>
    <x v="1"/>
    <n v="2051"/>
    <n v="11"/>
    <n v="4"/>
    <s v="2022BP_Avg"/>
    <s v="KU_GS1_PV"/>
    <s v="KU_PV"/>
    <s v="KU_GS"/>
    <s v="GS"/>
    <s v="GS1"/>
    <n v="0"/>
    <n v="0"/>
    <n v="0"/>
    <n v="4"/>
    <n v="-84259.260039999994"/>
  </r>
  <r>
    <x v="42"/>
    <n v="12"/>
    <x v="0"/>
    <s v="GS1_PV"/>
    <n v="-53017.243069999997"/>
    <x v="0"/>
    <x v="1"/>
    <n v="2051"/>
    <n v="12"/>
    <n v="4"/>
    <s v="2022BP_Avg"/>
    <s v="KU_GS1_PV"/>
    <s v="KU_PV"/>
    <s v="KU_GS"/>
    <s v="GS"/>
    <s v="GS1"/>
    <n v="0"/>
    <n v="0"/>
    <n v="0"/>
    <n v="4"/>
    <n v="-53017.243069999997"/>
  </r>
  <r>
    <x v="12"/>
    <n v="1"/>
    <x v="0"/>
    <s v="GS3"/>
    <n v="89432781.159206793"/>
    <x v="0"/>
    <x v="1"/>
    <n v="2021"/>
    <n v="1"/>
    <n v="1"/>
    <s v="2022BP_Avg"/>
    <s v="KU_GS3"/>
    <s v="KU_GS"/>
    <s v="KU_GS"/>
    <s v="GS"/>
    <s v="GS3"/>
    <n v="0"/>
    <n v="0"/>
    <n v="0"/>
    <n v="4"/>
    <n v="89432781.159206793"/>
  </r>
  <r>
    <x v="12"/>
    <n v="2"/>
    <x v="0"/>
    <s v="GS3"/>
    <n v="84335091.416221693"/>
    <x v="0"/>
    <x v="1"/>
    <n v="2021"/>
    <n v="2"/>
    <n v="1"/>
    <s v="2022BP_Avg"/>
    <s v="KU_GS3"/>
    <s v="KU_GS"/>
    <s v="KU_GS"/>
    <s v="GS"/>
    <s v="GS3"/>
    <n v="0"/>
    <n v="0"/>
    <n v="0"/>
    <n v="4"/>
    <n v="84335091.416221693"/>
  </r>
  <r>
    <x v="12"/>
    <n v="3"/>
    <x v="0"/>
    <s v="GS3"/>
    <n v="74036948.141336501"/>
    <x v="0"/>
    <x v="1"/>
    <n v="2021"/>
    <n v="3"/>
    <n v="1"/>
    <s v="2022BP_Avg"/>
    <s v="KU_GS3"/>
    <s v="KU_GS"/>
    <s v="KU_GS"/>
    <s v="GS"/>
    <s v="GS3"/>
    <n v="0"/>
    <n v="0"/>
    <n v="0"/>
    <n v="4"/>
    <n v="74036948.141336501"/>
  </r>
  <r>
    <x v="12"/>
    <n v="4"/>
    <x v="0"/>
    <s v="GS3"/>
    <n v="73879162.351536199"/>
    <x v="0"/>
    <x v="1"/>
    <n v="2021"/>
    <n v="4"/>
    <n v="2"/>
    <s v="2022BP_Avg"/>
    <s v="KU_GS3"/>
    <s v="KU_GS"/>
    <s v="KU_GS"/>
    <s v="GS"/>
    <s v="GS3"/>
    <n v="0"/>
    <n v="0"/>
    <n v="0"/>
    <n v="4"/>
    <n v="73879162.351536199"/>
  </r>
  <r>
    <x v="12"/>
    <n v="5"/>
    <x v="0"/>
    <s v="GS3"/>
    <n v="70668091.480674297"/>
    <x v="0"/>
    <x v="1"/>
    <n v="2021"/>
    <n v="5"/>
    <n v="2"/>
    <s v="2022BP_Avg"/>
    <s v="KU_GS3"/>
    <s v="KU_GS"/>
    <s v="KU_GS"/>
    <s v="GS"/>
    <s v="GS3"/>
    <n v="0"/>
    <n v="0"/>
    <n v="0"/>
    <n v="4"/>
    <n v="70668091.480674297"/>
  </r>
  <r>
    <x v="12"/>
    <n v="6"/>
    <x v="0"/>
    <s v="GS3"/>
    <n v="85997949.299143404"/>
    <x v="0"/>
    <x v="1"/>
    <n v="2021"/>
    <n v="6"/>
    <n v="2"/>
    <s v="2022BP_Avg"/>
    <s v="KU_GS3"/>
    <s v="KU_GS"/>
    <s v="KU_GS"/>
    <s v="GS"/>
    <s v="GS3"/>
    <n v="0"/>
    <n v="0"/>
    <n v="0"/>
    <n v="4"/>
    <n v="85997949.299143404"/>
  </r>
  <r>
    <x v="12"/>
    <n v="7"/>
    <x v="0"/>
    <s v="GS3"/>
    <n v="95909632.405791"/>
    <x v="0"/>
    <x v="1"/>
    <n v="2021"/>
    <n v="7"/>
    <n v="3"/>
    <s v="2022BP_Avg"/>
    <s v="KU_GS3"/>
    <s v="KU_GS"/>
    <s v="KU_GS"/>
    <s v="GS"/>
    <s v="GS3"/>
    <n v="0"/>
    <n v="0"/>
    <n v="0"/>
    <n v="4"/>
    <n v="95909632.405791"/>
  </r>
  <r>
    <x v="12"/>
    <n v="8"/>
    <x v="0"/>
    <s v="GS3"/>
    <n v="94511243.068058103"/>
    <x v="0"/>
    <x v="1"/>
    <n v="2021"/>
    <n v="8"/>
    <n v="3"/>
    <s v="2022BP_Avg"/>
    <s v="KU_GS3"/>
    <s v="KU_GS"/>
    <s v="KU_GS"/>
    <s v="GS"/>
    <s v="GS3"/>
    <n v="0"/>
    <n v="0"/>
    <n v="0"/>
    <n v="4"/>
    <n v="94511243.068058103"/>
  </r>
  <r>
    <x v="12"/>
    <n v="9"/>
    <x v="0"/>
    <s v="GS3"/>
    <n v="93467805.493434399"/>
    <x v="0"/>
    <x v="1"/>
    <n v="2021"/>
    <n v="9"/>
    <n v="3"/>
    <s v="2022BP_Avg"/>
    <s v="KU_GS3"/>
    <s v="KU_GS"/>
    <s v="KU_GS"/>
    <s v="GS"/>
    <s v="GS3"/>
    <n v="0"/>
    <n v="0"/>
    <n v="0"/>
    <n v="4"/>
    <n v="93467805.493434399"/>
  </r>
  <r>
    <x v="12"/>
    <n v="10"/>
    <x v="0"/>
    <s v="GS3"/>
    <n v="77274221.1213471"/>
    <x v="0"/>
    <x v="1"/>
    <n v="2021"/>
    <n v="10"/>
    <n v="4"/>
    <s v="2022BP_Avg"/>
    <s v="KU_GS3"/>
    <s v="KU_GS"/>
    <s v="KU_GS"/>
    <s v="GS"/>
    <s v="GS3"/>
    <n v="0"/>
    <n v="0"/>
    <n v="0"/>
    <n v="4"/>
    <n v="77274221.1213471"/>
  </r>
  <r>
    <x v="12"/>
    <n v="11"/>
    <x v="0"/>
    <s v="GS3"/>
    <n v="70548325.675305203"/>
    <x v="0"/>
    <x v="1"/>
    <n v="2021"/>
    <n v="11"/>
    <n v="4"/>
    <s v="2022BP_Avg"/>
    <s v="KU_GS3"/>
    <s v="KU_GS"/>
    <s v="KU_GS"/>
    <s v="GS"/>
    <s v="GS3"/>
    <n v="0"/>
    <n v="0"/>
    <n v="0"/>
    <n v="4"/>
    <n v="70548325.675305203"/>
  </r>
  <r>
    <x v="12"/>
    <n v="12"/>
    <x v="0"/>
    <s v="GS3"/>
    <n v="80741612.949158207"/>
    <x v="0"/>
    <x v="1"/>
    <n v="2021"/>
    <n v="12"/>
    <n v="4"/>
    <s v="2022BP_Avg"/>
    <s v="KU_GS3"/>
    <s v="KU_GS"/>
    <s v="KU_GS"/>
    <s v="GS"/>
    <s v="GS3"/>
    <n v="0"/>
    <n v="0"/>
    <n v="0"/>
    <n v="4"/>
    <n v="80741612.949158207"/>
  </r>
  <r>
    <x v="13"/>
    <n v="1"/>
    <x v="0"/>
    <s v="GS3"/>
    <n v="89264549.771008298"/>
    <x v="0"/>
    <x v="1"/>
    <n v="2022"/>
    <n v="1"/>
    <n v="1"/>
    <s v="Ignore"/>
    <s v="KU_GS3"/>
    <s v="KU_GS"/>
    <s v="KU_GS"/>
    <s v="GS"/>
    <s v="GS3"/>
    <n v="0"/>
    <n v="0"/>
    <n v="0"/>
    <n v="4"/>
    <n v="89264549.771008298"/>
  </r>
  <r>
    <x v="13"/>
    <n v="2"/>
    <x v="0"/>
    <s v="GS3"/>
    <n v="85679317.426369205"/>
    <x v="0"/>
    <x v="1"/>
    <n v="2022"/>
    <n v="2"/>
    <n v="1"/>
    <s v="Ignore"/>
    <s v="KU_GS3"/>
    <s v="KU_GS"/>
    <s v="KU_GS"/>
    <s v="GS"/>
    <s v="GS3"/>
    <n v="0"/>
    <n v="0"/>
    <n v="0"/>
    <n v="4"/>
    <n v="85679317.426369205"/>
  </r>
  <r>
    <x v="13"/>
    <n v="3"/>
    <x v="0"/>
    <s v="GS3"/>
    <n v="77001274.042463496"/>
    <x v="0"/>
    <x v="1"/>
    <n v="2022"/>
    <n v="3"/>
    <n v="1"/>
    <s v="2022BP_Avg"/>
    <s v="KU_GS3"/>
    <s v="KU_GS"/>
    <s v="KU_GS"/>
    <s v="GS"/>
    <s v="GS3"/>
    <n v="0"/>
    <n v="0"/>
    <n v="0"/>
    <n v="4"/>
    <n v="77001274.042463496"/>
  </r>
  <r>
    <x v="13"/>
    <n v="4"/>
    <x v="0"/>
    <s v="GS3"/>
    <n v="73731514.867768198"/>
    <x v="0"/>
    <x v="1"/>
    <n v="2022"/>
    <n v="4"/>
    <n v="2"/>
    <s v="2022BP_Avg"/>
    <s v="KU_GS3"/>
    <s v="KU_GS"/>
    <s v="KU_GS"/>
    <s v="GS"/>
    <s v="GS3"/>
    <n v="0"/>
    <n v="0"/>
    <n v="0"/>
    <n v="4"/>
    <n v="73731514.867768198"/>
  </r>
  <r>
    <x v="13"/>
    <n v="5"/>
    <x v="0"/>
    <s v="GS3"/>
    <n v="70620158.871936202"/>
    <x v="0"/>
    <x v="1"/>
    <n v="2022"/>
    <n v="5"/>
    <n v="2"/>
    <s v="2022BP_Avg"/>
    <s v="KU_GS3"/>
    <s v="KU_GS"/>
    <s v="KU_GS"/>
    <s v="GS"/>
    <s v="GS3"/>
    <n v="0"/>
    <n v="0"/>
    <n v="0"/>
    <n v="4"/>
    <n v="70620158.871936202"/>
  </r>
  <r>
    <x v="13"/>
    <n v="6"/>
    <x v="0"/>
    <s v="GS3"/>
    <n v="86015723.579978302"/>
    <x v="0"/>
    <x v="1"/>
    <n v="2022"/>
    <n v="6"/>
    <n v="2"/>
    <s v="2022BP_Avg"/>
    <s v="KU_GS3"/>
    <s v="KU_GS"/>
    <s v="KU_GS"/>
    <s v="GS"/>
    <s v="GS3"/>
    <n v="0"/>
    <n v="0"/>
    <n v="0"/>
    <n v="4"/>
    <n v="86015723.579978302"/>
  </r>
  <r>
    <x v="13"/>
    <n v="7"/>
    <x v="0"/>
    <s v="GS3"/>
    <n v="95679899.933525696"/>
    <x v="0"/>
    <x v="1"/>
    <n v="2022"/>
    <n v="7"/>
    <n v="3"/>
    <s v="2022BP_Avg"/>
    <s v="KU_GS3"/>
    <s v="KU_GS"/>
    <s v="KU_GS"/>
    <s v="GS"/>
    <s v="GS3"/>
    <n v="0"/>
    <n v="0"/>
    <n v="0"/>
    <n v="4"/>
    <n v="95679899.933525696"/>
  </r>
  <r>
    <x v="13"/>
    <n v="8"/>
    <x v="0"/>
    <s v="GS3"/>
    <n v="94313000.558928698"/>
    <x v="0"/>
    <x v="1"/>
    <n v="2022"/>
    <n v="8"/>
    <n v="3"/>
    <s v="2022BP_Avg"/>
    <s v="KU_GS3"/>
    <s v="KU_GS"/>
    <s v="KU_GS"/>
    <s v="GS"/>
    <s v="GS3"/>
    <n v="0"/>
    <n v="0"/>
    <n v="0"/>
    <n v="4"/>
    <n v="94313000.558928698"/>
  </r>
  <r>
    <x v="13"/>
    <n v="9"/>
    <x v="0"/>
    <s v="GS3"/>
    <n v="93224005.679240599"/>
    <x v="0"/>
    <x v="1"/>
    <n v="2022"/>
    <n v="9"/>
    <n v="3"/>
    <s v="2022BP_Avg"/>
    <s v="KU_GS3"/>
    <s v="KU_GS"/>
    <s v="KU_GS"/>
    <s v="GS"/>
    <s v="GS3"/>
    <n v="0"/>
    <n v="0"/>
    <n v="0"/>
    <n v="4"/>
    <n v="93224005.679240599"/>
  </r>
  <r>
    <x v="13"/>
    <n v="10"/>
    <x v="0"/>
    <s v="GS3"/>
    <n v="76774787.962232098"/>
    <x v="0"/>
    <x v="1"/>
    <n v="2022"/>
    <n v="10"/>
    <n v="4"/>
    <s v="2022BP_Avg"/>
    <s v="KU_GS3"/>
    <s v="KU_GS"/>
    <s v="KU_GS"/>
    <s v="GS"/>
    <s v="GS3"/>
    <n v="0"/>
    <n v="0"/>
    <n v="0"/>
    <n v="4"/>
    <n v="76774787.962232098"/>
  </r>
  <r>
    <x v="13"/>
    <n v="11"/>
    <x v="0"/>
    <s v="GS3"/>
    <n v="70002284.630796403"/>
    <x v="0"/>
    <x v="1"/>
    <n v="2022"/>
    <n v="11"/>
    <n v="4"/>
    <s v="2022BP_Avg"/>
    <s v="KU_GS3"/>
    <s v="KU_GS"/>
    <s v="KU_GS"/>
    <s v="GS"/>
    <s v="GS3"/>
    <n v="0"/>
    <n v="0"/>
    <n v="0"/>
    <n v="4"/>
    <n v="70002284.630796403"/>
  </r>
  <r>
    <x v="13"/>
    <n v="12"/>
    <x v="0"/>
    <s v="GS3"/>
    <n v="80125666.201598093"/>
    <x v="0"/>
    <x v="1"/>
    <n v="2022"/>
    <n v="12"/>
    <n v="4"/>
    <s v="2022BP_Avg"/>
    <s v="KU_GS3"/>
    <s v="KU_GS"/>
    <s v="KU_GS"/>
    <s v="GS"/>
    <s v="GS3"/>
    <n v="0"/>
    <n v="0"/>
    <n v="0"/>
    <n v="4"/>
    <n v="80125666.201598093"/>
  </r>
  <r>
    <x v="14"/>
    <n v="1"/>
    <x v="0"/>
    <s v="GS3"/>
    <n v="88499545.057041302"/>
    <x v="0"/>
    <x v="1"/>
    <n v="2023"/>
    <n v="1"/>
    <n v="1"/>
    <s v="2022BP_Avg"/>
    <s v="KU_GS3"/>
    <s v="KU_GS"/>
    <s v="KU_GS"/>
    <s v="GS"/>
    <s v="GS3"/>
    <n v="0"/>
    <n v="0"/>
    <n v="0"/>
    <n v="4"/>
    <n v="88499545.057041302"/>
  </r>
  <r>
    <x v="14"/>
    <n v="2"/>
    <x v="0"/>
    <s v="GS3"/>
    <n v="84965934.646830693"/>
    <x v="0"/>
    <x v="1"/>
    <n v="2023"/>
    <n v="2"/>
    <n v="1"/>
    <s v="2022BP_Avg"/>
    <s v="KU_GS3"/>
    <s v="KU_GS"/>
    <s v="KU_GS"/>
    <s v="GS"/>
    <s v="GS3"/>
    <n v="0"/>
    <n v="0"/>
    <n v="0"/>
    <n v="4"/>
    <n v="84965934.646830693"/>
  </r>
  <r>
    <x v="14"/>
    <n v="3"/>
    <x v="0"/>
    <s v="GS3"/>
    <n v="76361634.975167006"/>
    <x v="0"/>
    <x v="1"/>
    <n v="2023"/>
    <n v="3"/>
    <n v="1"/>
    <s v="2022BP_Avg"/>
    <s v="KU_GS3"/>
    <s v="KU_GS"/>
    <s v="KU_GS"/>
    <s v="GS"/>
    <s v="GS3"/>
    <n v="0"/>
    <n v="0"/>
    <n v="0"/>
    <n v="4"/>
    <n v="76361634.975167006"/>
  </r>
  <r>
    <x v="14"/>
    <n v="4"/>
    <x v="0"/>
    <s v="GS3"/>
    <n v="73095712.0145583"/>
    <x v="0"/>
    <x v="1"/>
    <n v="2023"/>
    <n v="4"/>
    <n v="2"/>
    <s v="2022BP_Avg"/>
    <s v="KU_GS3"/>
    <s v="KU_GS"/>
    <s v="KU_GS"/>
    <s v="GS"/>
    <s v="GS3"/>
    <n v="0"/>
    <n v="0"/>
    <n v="0"/>
    <n v="4"/>
    <n v="73095712.0145583"/>
  </r>
  <r>
    <x v="14"/>
    <n v="5"/>
    <x v="0"/>
    <s v="GS3"/>
    <n v="70057656.737974703"/>
    <x v="0"/>
    <x v="1"/>
    <n v="2023"/>
    <n v="5"/>
    <n v="2"/>
    <s v="2022BP_Avg"/>
    <s v="KU_GS3"/>
    <s v="KU_GS"/>
    <s v="KU_GS"/>
    <s v="GS"/>
    <s v="GS3"/>
    <n v="0"/>
    <n v="0"/>
    <n v="0"/>
    <n v="4"/>
    <n v="70057656.737974703"/>
  </r>
  <r>
    <x v="14"/>
    <n v="6"/>
    <x v="0"/>
    <s v="GS3"/>
    <n v="85428036.143054396"/>
    <x v="0"/>
    <x v="1"/>
    <n v="2023"/>
    <n v="6"/>
    <n v="2"/>
    <s v="2022BP_Avg"/>
    <s v="KU_GS3"/>
    <s v="KU_GS"/>
    <s v="KU_GS"/>
    <s v="GS"/>
    <s v="GS3"/>
    <n v="0"/>
    <n v="0"/>
    <n v="0"/>
    <n v="4"/>
    <n v="85428036.143054396"/>
  </r>
  <r>
    <x v="14"/>
    <n v="7"/>
    <x v="0"/>
    <s v="GS3"/>
    <n v="95141458.646002293"/>
    <x v="0"/>
    <x v="1"/>
    <n v="2023"/>
    <n v="7"/>
    <n v="3"/>
    <s v="2022BP_Avg"/>
    <s v="KU_GS3"/>
    <s v="KU_GS"/>
    <s v="KU_GS"/>
    <s v="GS"/>
    <s v="GS3"/>
    <n v="0"/>
    <n v="0"/>
    <n v="0"/>
    <n v="4"/>
    <n v="95141458.646002293"/>
  </r>
  <r>
    <x v="14"/>
    <n v="8"/>
    <x v="0"/>
    <s v="GS3"/>
    <n v="93808059.912301496"/>
    <x v="0"/>
    <x v="1"/>
    <n v="2023"/>
    <n v="8"/>
    <n v="3"/>
    <s v="2022BP_Avg"/>
    <s v="KU_GS3"/>
    <s v="KU_GS"/>
    <s v="KU_GS"/>
    <s v="GS"/>
    <s v="GS3"/>
    <n v="0"/>
    <n v="0"/>
    <n v="0"/>
    <n v="4"/>
    <n v="93808059.912301496"/>
  </r>
  <r>
    <x v="14"/>
    <n v="9"/>
    <x v="0"/>
    <s v="GS3"/>
    <n v="92684955.3743359"/>
    <x v="0"/>
    <x v="1"/>
    <n v="2023"/>
    <n v="9"/>
    <n v="3"/>
    <s v="2022BP_Avg"/>
    <s v="KU_GS3"/>
    <s v="KU_GS"/>
    <s v="KU_GS"/>
    <s v="GS"/>
    <s v="GS3"/>
    <n v="0"/>
    <n v="0"/>
    <n v="0"/>
    <n v="4"/>
    <n v="92684955.3743359"/>
  </r>
  <r>
    <x v="14"/>
    <n v="10"/>
    <x v="0"/>
    <s v="GS3"/>
    <n v="76289136.017006502"/>
    <x v="0"/>
    <x v="1"/>
    <n v="2023"/>
    <n v="10"/>
    <n v="4"/>
    <s v="2022BP_Avg"/>
    <s v="KU_GS3"/>
    <s v="KU_GS"/>
    <s v="KU_GS"/>
    <s v="GS"/>
    <s v="GS3"/>
    <n v="0"/>
    <n v="0"/>
    <n v="0"/>
    <n v="4"/>
    <n v="76289136.017006502"/>
  </r>
  <r>
    <x v="14"/>
    <n v="11"/>
    <x v="0"/>
    <s v="GS3"/>
    <n v="69472591.937846795"/>
    <x v="0"/>
    <x v="1"/>
    <n v="2023"/>
    <n v="11"/>
    <n v="4"/>
    <s v="2022BP_Avg"/>
    <s v="KU_GS3"/>
    <s v="KU_GS"/>
    <s v="KU_GS"/>
    <s v="GS"/>
    <s v="GS3"/>
    <n v="0"/>
    <n v="0"/>
    <n v="0"/>
    <n v="4"/>
    <n v="69472591.937846795"/>
  </r>
  <r>
    <x v="14"/>
    <n v="12"/>
    <x v="0"/>
    <s v="GS3"/>
    <n v="79519464.828361005"/>
    <x v="0"/>
    <x v="1"/>
    <n v="2023"/>
    <n v="12"/>
    <n v="4"/>
    <s v="2022BP_Avg"/>
    <s v="KU_GS3"/>
    <s v="KU_GS"/>
    <s v="KU_GS"/>
    <s v="GS"/>
    <s v="GS3"/>
    <n v="0"/>
    <n v="0"/>
    <n v="0"/>
    <n v="4"/>
    <n v="79519464.828361005"/>
  </r>
  <r>
    <x v="15"/>
    <n v="1"/>
    <x v="0"/>
    <s v="GS3"/>
    <n v="87933783.606728494"/>
    <x v="0"/>
    <x v="1"/>
    <n v="2024"/>
    <n v="1"/>
    <n v="1"/>
    <s v="2022BP_Avg"/>
    <s v="KU_GS3"/>
    <s v="KU_GS"/>
    <s v="KU_GS"/>
    <s v="GS"/>
    <s v="GS3"/>
    <n v="0"/>
    <n v="0"/>
    <n v="0"/>
    <n v="4"/>
    <n v="87933783.606728494"/>
  </r>
  <r>
    <x v="15"/>
    <n v="2"/>
    <x v="0"/>
    <s v="GS3"/>
    <n v="84681678.941853106"/>
    <x v="0"/>
    <x v="1"/>
    <n v="2024"/>
    <n v="2"/>
    <n v="1"/>
    <s v="2022BP_Avg"/>
    <s v="KU_GS3"/>
    <s v="KU_GS"/>
    <s v="KU_GS"/>
    <s v="GS"/>
    <s v="GS3"/>
    <n v="0"/>
    <n v="0"/>
    <n v="0"/>
    <n v="4"/>
    <n v="84681678.941853106"/>
  </r>
  <r>
    <x v="15"/>
    <n v="3"/>
    <x v="0"/>
    <s v="GS3"/>
    <n v="78149148.268026203"/>
    <x v="0"/>
    <x v="1"/>
    <n v="2024"/>
    <n v="3"/>
    <n v="1"/>
    <s v="2022BP_Avg"/>
    <s v="KU_GS3"/>
    <s v="KU_GS"/>
    <s v="KU_GS"/>
    <s v="GS"/>
    <s v="GS3"/>
    <n v="0"/>
    <n v="0"/>
    <n v="0"/>
    <n v="4"/>
    <n v="78149148.268026203"/>
  </r>
  <r>
    <x v="15"/>
    <n v="4"/>
    <x v="0"/>
    <s v="GS3"/>
    <n v="72639303.269546002"/>
    <x v="0"/>
    <x v="1"/>
    <n v="2024"/>
    <n v="4"/>
    <n v="2"/>
    <s v="2022BP_Avg"/>
    <s v="KU_GS3"/>
    <s v="KU_GS"/>
    <s v="KU_GS"/>
    <s v="GS"/>
    <s v="GS3"/>
    <n v="0"/>
    <n v="0"/>
    <n v="0"/>
    <n v="4"/>
    <n v="72639303.269546002"/>
  </r>
  <r>
    <x v="15"/>
    <n v="5"/>
    <x v="0"/>
    <s v="GS3"/>
    <n v="69650203.090636"/>
    <x v="0"/>
    <x v="1"/>
    <n v="2024"/>
    <n v="5"/>
    <n v="2"/>
    <s v="2022BP_Avg"/>
    <s v="KU_GS3"/>
    <s v="KU_GS"/>
    <s v="KU_GS"/>
    <s v="GS"/>
    <s v="GS3"/>
    <n v="0"/>
    <n v="0"/>
    <n v="0"/>
    <n v="4"/>
    <n v="69650203.090636"/>
  </r>
  <r>
    <x v="15"/>
    <n v="6"/>
    <x v="0"/>
    <s v="GS3"/>
    <n v="84984615.696832106"/>
    <x v="0"/>
    <x v="1"/>
    <n v="2024"/>
    <n v="6"/>
    <n v="2"/>
    <s v="2022BP_Avg"/>
    <s v="KU_GS3"/>
    <s v="KU_GS"/>
    <s v="KU_GS"/>
    <s v="GS"/>
    <s v="GS3"/>
    <n v="0"/>
    <n v="0"/>
    <n v="0"/>
    <n v="4"/>
    <n v="84984615.696832106"/>
  </r>
  <r>
    <x v="15"/>
    <n v="7"/>
    <x v="0"/>
    <s v="GS3"/>
    <n v="94667288.577232003"/>
    <x v="0"/>
    <x v="1"/>
    <n v="2024"/>
    <n v="7"/>
    <n v="3"/>
    <s v="2022BP_Avg"/>
    <s v="KU_GS3"/>
    <s v="KU_GS"/>
    <s v="KU_GS"/>
    <s v="GS"/>
    <s v="GS3"/>
    <n v="0"/>
    <n v="0"/>
    <n v="0"/>
    <n v="4"/>
    <n v="94667288.577232003"/>
  </r>
  <r>
    <x v="15"/>
    <n v="8"/>
    <x v="0"/>
    <s v="GS3"/>
    <n v="93352863.951752305"/>
    <x v="0"/>
    <x v="1"/>
    <n v="2024"/>
    <n v="8"/>
    <n v="3"/>
    <s v="2022BP_Avg"/>
    <s v="KU_GS3"/>
    <s v="KU_GS"/>
    <s v="KU_GS"/>
    <s v="GS"/>
    <s v="GS3"/>
    <n v="0"/>
    <n v="0"/>
    <n v="0"/>
    <n v="4"/>
    <n v="93352863.951752305"/>
  </r>
  <r>
    <x v="15"/>
    <n v="9"/>
    <x v="0"/>
    <s v="GS3"/>
    <n v="92212290.603187293"/>
    <x v="0"/>
    <x v="1"/>
    <n v="2024"/>
    <n v="9"/>
    <n v="3"/>
    <s v="2022BP_Avg"/>
    <s v="KU_GS3"/>
    <s v="KU_GS"/>
    <s v="KU_GS"/>
    <s v="GS"/>
    <s v="GS3"/>
    <n v="0"/>
    <n v="0"/>
    <n v="0"/>
    <n v="4"/>
    <n v="92212290.603187293"/>
  </r>
  <r>
    <x v="15"/>
    <n v="10"/>
    <x v="0"/>
    <s v="GS3"/>
    <n v="75858677.299574807"/>
    <x v="0"/>
    <x v="1"/>
    <n v="2024"/>
    <n v="10"/>
    <n v="4"/>
    <s v="2022BP_Avg"/>
    <s v="KU_GS3"/>
    <s v="KU_GS"/>
    <s v="KU_GS"/>
    <s v="GS"/>
    <s v="GS3"/>
    <n v="0"/>
    <n v="0"/>
    <n v="0"/>
    <n v="4"/>
    <n v="75858677.299574807"/>
  </r>
  <r>
    <x v="15"/>
    <n v="11"/>
    <x v="0"/>
    <s v="GS3"/>
    <n v="69002630.212809294"/>
    <x v="0"/>
    <x v="1"/>
    <n v="2024"/>
    <n v="11"/>
    <n v="4"/>
    <s v="2022BP_Avg"/>
    <s v="KU_GS3"/>
    <s v="KU_GS"/>
    <s v="KU_GS"/>
    <s v="GS"/>
    <s v="GS3"/>
    <n v="0"/>
    <n v="0"/>
    <n v="0"/>
    <n v="4"/>
    <n v="69002630.212809294"/>
  </r>
  <r>
    <x v="15"/>
    <n v="12"/>
    <x v="0"/>
    <s v="GS3"/>
    <n v="78969061.923568606"/>
    <x v="0"/>
    <x v="1"/>
    <n v="2024"/>
    <n v="12"/>
    <n v="4"/>
    <s v="2022BP_Avg"/>
    <s v="KU_GS3"/>
    <s v="KU_GS"/>
    <s v="KU_GS"/>
    <s v="GS"/>
    <s v="GS3"/>
    <n v="0"/>
    <n v="0"/>
    <n v="0"/>
    <n v="4"/>
    <n v="78969061.923568606"/>
  </r>
  <r>
    <x v="16"/>
    <n v="1"/>
    <x v="0"/>
    <s v="GS3"/>
    <n v="87062409.525621802"/>
    <x v="0"/>
    <x v="1"/>
    <n v="2025"/>
    <n v="1"/>
    <n v="1"/>
    <s v="2022BP_Avg"/>
    <s v="KU_GS3"/>
    <s v="KU_GS"/>
    <s v="KU_GS"/>
    <s v="GS"/>
    <s v="GS3"/>
    <n v="0"/>
    <n v="0"/>
    <n v="0"/>
    <n v="4"/>
    <n v="87062409.525621802"/>
  </r>
  <r>
    <x v="16"/>
    <n v="2"/>
    <x v="0"/>
    <s v="GS3"/>
    <n v="83616288.8114696"/>
    <x v="0"/>
    <x v="1"/>
    <n v="2025"/>
    <n v="2"/>
    <n v="1"/>
    <s v="2022BP_Avg"/>
    <s v="KU_GS3"/>
    <s v="KU_GS"/>
    <s v="KU_GS"/>
    <s v="GS"/>
    <s v="GS3"/>
    <n v="0"/>
    <n v="0"/>
    <n v="0"/>
    <n v="4"/>
    <n v="83616288.8114696"/>
  </r>
  <r>
    <x v="16"/>
    <n v="3"/>
    <x v="0"/>
    <s v="GS3"/>
    <n v="75226111.821156904"/>
    <x v="0"/>
    <x v="1"/>
    <n v="2025"/>
    <n v="3"/>
    <n v="1"/>
    <s v="2022BP_Avg"/>
    <s v="KU_GS3"/>
    <s v="KU_GS"/>
    <s v="KU_GS"/>
    <s v="GS"/>
    <s v="GS3"/>
    <n v="0"/>
    <n v="0"/>
    <n v="0"/>
    <n v="4"/>
    <n v="75226111.821156904"/>
  </r>
  <r>
    <x v="16"/>
    <n v="4"/>
    <x v="0"/>
    <s v="GS3"/>
    <n v="72136133.703777507"/>
    <x v="0"/>
    <x v="1"/>
    <n v="2025"/>
    <n v="4"/>
    <n v="2"/>
    <s v="2022BP_Avg"/>
    <s v="KU_GS3"/>
    <s v="KU_GS"/>
    <s v="KU_GS"/>
    <s v="GS"/>
    <s v="GS3"/>
    <n v="0"/>
    <n v="0"/>
    <n v="0"/>
    <n v="4"/>
    <n v="72136133.703777507"/>
  </r>
  <r>
    <x v="16"/>
    <n v="5"/>
    <x v="0"/>
    <s v="GS3"/>
    <n v="69276444.100145593"/>
    <x v="0"/>
    <x v="1"/>
    <n v="2025"/>
    <n v="5"/>
    <n v="2"/>
    <s v="2022BP_Avg"/>
    <s v="KU_GS3"/>
    <s v="KU_GS"/>
    <s v="KU_GS"/>
    <s v="GS"/>
    <s v="GS3"/>
    <n v="0"/>
    <n v="0"/>
    <n v="0"/>
    <n v="4"/>
    <n v="69276444.100145593"/>
  </r>
  <r>
    <x v="16"/>
    <n v="6"/>
    <x v="0"/>
    <s v="GS3"/>
    <n v="84597782.329913095"/>
    <x v="0"/>
    <x v="1"/>
    <n v="2025"/>
    <n v="6"/>
    <n v="2"/>
    <s v="2022BP_Avg"/>
    <s v="KU_GS3"/>
    <s v="KU_GS"/>
    <s v="KU_GS"/>
    <s v="GS"/>
    <s v="GS3"/>
    <n v="0"/>
    <n v="0"/>
    <n v="0"/>
    <n v="4"/>
    <n v="84597782.329913095"/>
  </r>
  <r>
    <x v="16"/>
    <n v="7"/>
    <x v="0"/>
    <s v="GS3"/>
    <n v="94273652.367828295"/>
    <x v="0"/>
    <x v="1"/>
    <n v="2025"/>
    <n v="7"/>
    <n v="3"/>
    <s v="2022BP_Avg"/>
    <s v="KU_GS3"/>
    <s v="KU_GS"/>
    <s v="KU_GS"/>
    <s v="GS"/>
    <s v="GS3"/>
    <n v="0"/>
    <n v="0"/>
    <n v="0"/>
    <n v="4"/>
    <n v="94273652.367828295"/>
  </r>
  <r>
    <x v="16"/>
    <n v="8"/>
    <x v="0"/>
    <s v="GS3"/>
    <n v="92981013.336625695"/>
    <x v="0"/>
    <x v="1"/>
    <n v="2025"/>
    <n v="8"/>
    <n v="3"/>
    <s v="2022BP_Avg"/>
    <s v="KU_GS3"/>
    <s v="KU_GS"/>
    <s v="KU_GS"/>
    <s v="GS"/>
    <s v="GS3"/>
    <n v="0"/>
    <n v="0"/>
    <n v="0"/>
    <n v="4"/>
    <n v="92981013.336625695"/>
  </r>
  <r>
    <x v="16"/>
    <n v="9"/>
    <x v="0"/>
    <s v="GS3"/>
    <n v="91838928.758600995"/>
    <x v="0"/>
    <x v="1"/>
    <n v="2025"/>
    <n v="9"/>
    <n v="3"/>
    <s v="2022BP_Avg"/>
    <s v="KU_GS3"/>
    <s v="KU_GS"/>
    <s v="KU_GS"/>
    <s v="GS"/>
    <s v="GS3"/>
    <n v="0"/>
    <n v="0"/>
    <n v="0"/>
    <n v="4"/>
    <n v="91838928.758600995"/>
  </r>
  <r>
    <x v="16"/>
    <n v="10"/>
    <x v="0"/>
    <s v="GS3"/>
    <n v="75515575.243283793"/>
    <x v="0"/>
    <x v="1"/>
    <n v="2025"/>
    <n v="10"/>
    <n v="4"/>
    <s v="2022BP_Avg"/>
    <s v="KU_GS3"/>
    <s v="KU_GS"/>
    <s v="KU_GS"/>
    <s v="GS"/>
    <s v="GS3"/>
    <n v="0"/>
    <n v="0"/>
    <n v="0"/>
    <n v="4"/>
    <n v="75515575.243283793"/>
  </r>
  <r>
    <x v="16"/>
    <n v="11"/>
    <x v="0"/>
    <s v="GS3"/>
    <n v="68551781.734266803"/>
    <x v="0"/>
    <x v="1"/>
    <n v="2025"/>
    <n v="11"/>
    <n v="4"/>
    <s v="2022BP_Avg"/>
    <s v="KU_GS3"/>
    <s v="KU_GS"/>
    <s v="KU_GS"/>
    <s v="GS"/>
    <s v="GS3"/>
    <n v="0"/>
    <n v="0"/>
    <n v="0"/>
    <n v="4"/>
    <n v="68551781.734266803"/>
  </r>
  <r>
    <x v="16"/>
    <n v="12"/>
    <x v="0"/>
    <s v="GS3"/>
    <n v="78330111.205762103"/>
    <x v="0"/>
    <x v="1"/>
    <n v="2025"/>
    <n v="12"/>
    <n v="4"/>
    <s v="2022BP_Avg"/>
    <s v="KU_GS3"/>
    <s v="KU_GS"/>
    <s v="KU_GS"/>
    <s v="GS"/>
    <s v="GS3"/>
    <n v="0"/>
    <n v="0"/>
    <n v="0"/>
    <n v="4"/>
    <n v="78330111.205762103"/>
  </r>
  <r>
    <x v="17"/>
    <n v="1"/>
    <x v="0"/>
    <s v="GS3"/>
    <n v="86069527.083964199"/>
    <x v="0"/>
    <x v="1"/>
    <n v="2026"/>
    <n v="1"/>
    <n v="1"/>
    <s v="2022BP_Avg"/>
    <s v="KU_GS3"/>
    <s v="KU_GS"/>
    <s v="KU_GS"/>
    <s v="GS"/>
    <s v="GS3"/>
    <n v="0"/>
    <n v="0"/>
    <n v="0"/>
    <n v="4"/>
    <n v="86069527.083964199"/>
  </r>
  <r>
    <x v="17"/>
    <n v="2"/>
    <x v="0"/>
    <s v="GS3"/>
    <n v="82619648.230551302"/>
    <x v="0"/>
    <x v="1"/>
    <n v="2026"/>
    <n v="2"/>
    <n v="1"/>
    <s v="2022BP_Avg"/>
    <s v="KU_GS3"/>
    <s v="KU_GS"/>
    <s v="KU_GS"/>
    <s v="GS"/>
    <s v="GS3"/>
    <n v="0"/>
    <n v="0"/>
    <n v="0"/>
    <n v="4"/>
    <n v="82619648.230551302"/>
  </r>
  <r>
    <x v="17"/>
    <n v="3"/>
    <x v="0"/>
    <s v="GS3"/>
    <n v="74259760.038854793"/>
    <x v="0"/>
    <x v="1"/>
    <n v="2026"/>
    <n v="3"/>
    <n v="1"/>
    <s v="2022BP_Avg"/>
    <s v="KU_GS3"/>
    <s v="KU_GS"/>
    <s v="KU_GS"/>
    <s v="GS"/>
    <s v="GS3"/>
    <n v="0"/>
    <n v="0"/>
    <n v="0"/>
    <n v="4"/>
    <n v="74259760.038854793"/>
  </r>
  <r>
    <x v="17"/>
    <n v="4"/>
    <x v="0"/>
    <s v="GS3"/>
    <n v="71042544.800295606"/>
    <x v="0"/>
    <x v="1"/>
    <n v="2026"/>
    <n v="4"/>
    <n v="2"/>
    <s v="2022BP_Avg"/>
    <s v="KU_GS3"/>
    <s v="KU_GS"/>
    <s v="KU_GS"/>
    <s v="GS"/>
    <s v="GS3"/>
    <n v="0"/>
    <n v="0"/>
    <n v="0"/>
    <n v="4"/>
    <n v="71042544.800295606"/>
  </r>
  <r>
    <x v="17"/>
    <n v="5"/>
    <x v="0"/>
    <s v="GS3"/>
    <n v="68350790.685894802"/>
    <x v="0"/>
    <x v="1"/>
    <n v="2026"/>
    <n v="5"/>
    <n v="2"/>
    <s v="2022BP_Avg"/>
    <s v="KU_GS3"/>
    <s v="KU_GS"/>
    <s v="KU_GS"/>
    <s v="GS"/>
    <s v="GS3"/>
    <n v="0"/>
    <n v="0"/>
    <n v="0"/>
    <n v="4"/>
    <n v="68350790.685894802"/>
  </r>
  <r>
    <x v="17"/>
    <n v="6"/>
    <x v="0"/>
    <s v="GS3"/>
    <n v="83742754.278589204"/>
    <x v="0"/>
    <x v="1"/>
    <n v="2026"/>
    <n v="6"/>
    <n v="2"/>
    <s v="2022BP_Avg"/>
    <s v="KU_GS3"/>
    <s v="KU_GS"/>
    <s v="KU_GS"/>
    <s v="GS"/>
    <s v="GS3"/>
    <n v="0"/>
    <n v="0"/>
    <n v="0"/>
    <n v="4"/>
    <n v="83742754.278589204"/>
  </r>
  <r>
    <x v="17"/>
    <n v="7"/>
    <x v="0"/>
    <s v="GS3"/>
    <n v="93474358.866391301"/>
    <x v="0"/>
    <x v="1"/>
    <n v="2026"/>
    <n v="7"/>
    <n v="3"/>
    <s v="2022BP_Avg"/>
    <s v="KU_GS3"/>
    <s v="KU_GS"/>
    <s v="KU_GS"/>
    <s v="GS"/>
    <s v="GS3"/>
    <n v="0"/>
    <n v="0"/>
    <n v="0"/>
    <n v="4"/>
    <n v="93474358.866391301"/>
  </r>
  <r>
    <x v="17"/>
    <n v="8"/>
    <x v="0"/>
    <s v="GS3"/>
    <n v="92193535.723968193"/>
    <x v="0"/>
    <x v="1"/>
    <n v="2026"/>
    <n v="8"/>
    <n v="3"/>
    <s v="2022BP_Avg"/>
    <s v="KU_GS3"/>
    <s v="KU_GS"/>
    <s v="KU_GS"/>
    <s v="GS"/>
    <s v="GS3"/>
    <n v="0"/>
    <n v="0"/>
    <n v="0"/>
    <n v="4"/>
    <n v="92193535.723968193"/>
  </r>
  <r>
    <x v="17"/>
    <n v="9"/>
    <x v="0"/>
    <s v="GS3"/>
    <n v="90988877.552067205"/>
    <x v="0"/>
    <x v="1"/>
    <n v="2026"/>
    <n v="9"/>
    <n v="3"/>
    <s v="2022BP_Avg"/>
    <s v="KU_GS3"/>
    <s v="KU_GS"/>
    <s v="KU_GS"/>
    <s v="GS"/>
    <s v="GS3"/>
    <n v="0"/>
    <n v="0"/>
    <n v="0"/>
    <n v="4"/>
    <n v="90988877.552067205"/>
  </r>
  <r>
    <x v="17"/>
    <n v="10"/>
    <x v="0"/>
    <s v="GS3"/>
    <n v="74371401.648332193"/>
    <x v="0"/>
    <x v="1"/>
    <n v="2026"/>
    <n v="10"/>
    <n v="4"/>
    <s v="2022BP_Avg"/>
    <s v="KU_GS3"/>
    <s v="KU_GS"/>
    <s v="KU_GS"/>
    <s v="GS"/>
    <s v="GS3"/>
    <n v="0"/>
    <n v="0"/>
    <n v="0"/>
    <n v="4"/>
    <n v="74371401.648332193"/>
  </r>
  <r>
    <x v="17"/>
    <n v="11"/>
    <x v="0"/>
    <s v="GS3"/>
    <n v="67586104.388908401"/>
    <x v="0"/>
    <x v="1"/>
    <n v="2026"/>
    <n v="11"/>
    <n v="4"/>
    <s v="2022BP_Avg"/>
    <s v="KU_GS3"/>
    <s v="KU_GS"/>
    <s v="KU_GS"/>
    <s v="GS"/>
    <s v="GS3"/>
    <n v="0"/>
    <n v="0"/>
    <n v="0"/>
    <n v="4"/>
    <n v="67586104.388908401"/>
  </r>
  <r>
    <x v="17"/>
    <n v="12"/>
    <x v="0"/>
    <s v="GS3"/>
    <n v="77233535.6101446"/>
    <x v="0"/>
    <x v="1"/>
    <n v="2026"/>
    <n v="12"/>
    <n v="4"/>
    <s v="2022BP_Avg"/>
    <s v="KU_GS3"/>
    <s v="KU_GS"/>
    <s v="KU_GS"/>
    <s v="GS"/>
    <s v="GS3"/>
    <n v="0"/>
    <n v="0"/>
    <n v="0"/>
    <n v="4"/>
    <n v="77233535.6101446"/>
  </r>
  <r>
    <x v="18"/>
    <n v="1"/>
    <x v="0"/>
    <s v="GS3"/>
    <n v="85070072.955992594"/>
    <x v="0"/>
    <x v="1"/>
    <n v="2027"/>
    <n v="1"/>
    <n v="1"/>
    <s v="2022BP_Avg"/>
    <s v="KU_GS3"/>
    <s v="KU_GS"/>
    <s v="KU_GS"/>
    <s v="GS"/>
    <s v="GS3"/>
    <n v="0"/>
    <n v="0"/>
    <n v="0"/>
    <n v="4"/>
    <n v="85070072.955992594"/>
  </r>
  <r>
    <x v="18"/>
    <n v="2"/>
    <x v="0"/>
    <s v="GS3"/>
    <n v="81623514.457926199"/>
    <x v="0"/>
    <x v="1"/>
    <n v="2027"/>
    <n v="2"/>
    <n v="1"/>
    <s v="2022BP_Avg"/>
    <s v="KU_GS3"/>
    <s v="KU_GS"/>
    <s v="KU_GS"/>
    <s v="GS"/>
    <s v="GS3"/>
    <n v="0"/>
    <n v="0"/>
    <n v="0"/>
    <n v="4"/>
    <n v="81623514.457926199"/>
  </r>
  <r>
    <x v="18"/>
    <n v="3"/>
    <x v="0"/>
    <s v="GS3"/>
    <n v="73310449.7442718"/>
    <x v="0"/>
    <x v="1"/>
    <n v="2027"/>
    <n v="3"/>
    <n v="1"/>
    <s v="2022BP_Avg"/>
    <s v="KU_GS3"/>
    <s v="KU_GS"/>
    <s v="KU_GS"/>
    <s v="GS"/>
    <s v="GS3"/>
    <n v="0"/>
    <n v="0"/>
    <n v="0"/>
    <n v="4"/>
    <n v="73310449.7442718"/>
  </r>
  <r>
    <x v="18"/>
    <n v="4"/>
    <x v="0"/>
    <s v="GS3"/>
    <n v="70010587.552935496"/>
    <x v="0"/>
    <x v="1"/>
    <n v="2027"/>
    <n v="4"/>
    <n v="2"/>
    <s v="2022BP_Avg"/>
    <s v="KU_GS3"/>
    <s v="KU_GS"/>
    <s v="KU_GS"/>
    <s v="GS"/>
    <s v="GS3"/>
    <n v="0"/>
    <n v="0"/>
    <n v="0"/>
    <n v="4"/>
    <n v="70010587.552935496"/>
  </r>
  <r>
    <x v="18"/>
    <n v="5"/>
    <x v="0"/>
    <s v="GS3"/>
    <n v="67484878.431542695"/>
    <x v="0"/>
    <x v="1"/>
    <n v="2027"/>
    <n v="5"/>
    <n v="2"/>
    <s v="2022BP_Avg"/>
    <s v="KU_GS3"/>
    <s v="KU_GS"/>
    <s v="KU_GS"/>
    <s v="GS"/>
    <s v="GS3"/>
    <n v="0"/>
    <n v="0"/>
    <n v="0"/>
    <n v="4"/>
    <n v="67484878.431542695"/>
  </r>
  <r>
    <x v="18"/>
    <n v="6"/>
    <x v="0"/>
    <s v="GS3"/>
    <n v="82949395.701989904"/>
    <x v="0"/>
    <x v="1"/>
    <n v="2027"/>
    <n v="6"/>
    <n v="2"/>
    <s v="2022BP_Avg"/>
    <s v="KU_GS3"/>
    <s v="KU_GS"/>
    <s v="KU_GS"/>
    <s v="GS"/>
    <s v="GS3"/>
    <n v="0"/>
    <n v="0"/>
    <n v="0"/>
    <n v="4"/>
    <n v="82949395.701989904"/>
  </r>
  <r>
    <x v="18"/>
    <n v="7"/>
    <x v="0"/>
    <s v="GS3"/>
    <n v="92776552.448195904"/>
    <x v="0"/>
    <x v="1"/>
    <n v="2027"/>
    <n v="7"/>
    <n v="3"/>
    <s v="2022BP_Avg"/>
    <s v="KU_GS3"/>
    <s v="KU_GS"/>
    <s v="KU_GS"/>
    <s v="GS"/>
    <s v="GS3"/>
    <n v="0"/>
    <n v="0"/>
    <n v="0"/>
    <n v="4"/>
    <n v="92776552.448195904"/>
  </r>
  <r>
    <x v="18"/>
    <n v="8"/>
    <x v="0"/>
    <s v="GS3"/>
    <n v="91502975.040063605"/>
    <x v="0"/>
    <x v="1"/>
    <n v="2027"/>
    <n v="8"/>
    <n v="3"/>
    <s v="2022BP_Avg"/>
    <s v="KU_GS3"/>
    <s v="KU_GS"/>
    <s v="KU_GS"/>
    <s v="GS"/>
    <s v="GS3"/>
    <n v="0"/>
    <n v="0"/>
    <n v="0"/>
    <n v="4"/>
    <n v="91502975.040063605"/>
  </r>
  <r>
    <x v="18"/>
    <n v="9"/>
    <x v="0"/>
    <s v="GS3"/>
    <n v="90262531.966695905"/>
    <x v="0"/>
    <x v="1"/>
    <n v="2027"/>
    <n v="9"/>
    <n v="3"/>
    <s v="2022BP_Avg"/>
    <s v="KU_GS3"/>
    <s v="KU_GS"/>
    <s v="KU_GS"/>
    <s v="GS"/>
    <s v="GS3"/>
    <n v="0"/>
    <n v="0"/>
    <n v="0"/>
    <n v="4"/>
    <n v="90262531.966695905"/>
  </r>
  <r>
    <x v="18"/>
    <n v="10"/>
    <x v="0"/>
    <s v="GS3"/>
    <n v="73347912.1190231"/>
    <x v="0"/>
    <x v="1"/>
    <n v="2027"/>
    <n v="10"/>
    <n v="4"/>
    <s v="2022BP_Avg"/>
    <s v="KU_GS3"/>
    <s v="KU_GS"/>
    <s v="KU_GS"/>
    <s v="GS"/>
    <s v="GS3"/>
    <n v="0"/>
    <n v="0"/>
    <n v="0"/>
    <n v="4"/>
    <n v="73347912.1190231"/>
  </r>
  <r>
    <x v="18"/>
    <n v="11"/>
    <x v="0"/>
    <s v="GS3"/>
    <n v="66758018.583338901"/>
    <x v="0"/>
    <x v="1"/>
    <n v="2027"/>
    <n v="11"/>
    <n v="4"/>
    <s v="2022BP_Avg"/>
    <s v="KU_GS3"/>
    <s v="KU_GS"/>
    <s v="KU_GS"/>
    <s v="GS"/>
    <s v="GS3"/>
    <n v="0"/>
    <n v="0"/>
    <n v="0"/>
    <n v="4"/>
    <n v="66758018.583338901"/>
  </r>
  <r>
    <x v="18"/>
    <n v="12"/>
    <x v="0"/>
    <s v="GS3"/>
    <n v="76302440.797989398"/>
    <x v="0"/>
    <x v="1"/>
    <n v="2027"/>
    <n v="12"/>
    <n v="4"/>
    <s v="2022BP_Avg"/>
    <s v="KU_GS3"/>
    <s v="KU_GS"/>
    <s v="KU_GS"/>
    <s v="GS"/>
    <s v="GS3"/>
    <n v="0"/>
    <n v="0"/>
    <n v="0"/>
    <n v="4"/>
    <n v="76302440.797989398"/>
  </r>
  <r>
    <x v="19"/>
    <n v="1"/>
    <x v="0"/>
    <s v="GS3"/>
    <n v="84230868.4425558"/>
    <x v="0"/>
    <x v="1"/>
    <n v="2028"/>
    <n v="1"/>
    <n v="1"/>
    <s v="2022BP_Avg"/>
    <s v="KU_GS3"/>
    <s v="KU_GS"/>
    <s v="KU_GS"/>
    <s v="GS"/>
    <s v="GS3"/>
    <n v="0"/>
    <n v="0"/>
    <n v="0"/>
    <n v="4"/>
    <n v="84230868.4425558"/>
  </r>
  <r>
    <x v="19"/>
    <n v="2"/>
    <x v="0"/>
    <s v="GS3"/>
    <n v="81011183.561972395"/>
    <x v="0"/>
    <x v="1"/>
    <n v="2028"/>
    <n v="2"/>
    <n v="1"/>
    <s v="2022BP_Avg"/>
    <s v="KU_GS3"/>
    <s v="KU_GS"/>
    <s v="KU_GS"/>
    <s v="GS"/>
    <s v="GS3"/>
    <n v="0"/>
    <n v="0"/>
    <n v="0"/>
    <n v="4"/>
    <n v="81011183.561972395"/>
  </r>
  <r>
    <x v="19"/>
    <n v="3"/>
    <x v="0"/>
    <s v="GS3"/>
    <n v="74670603.403079793"/>
    <x v="0"/>
    <x v="1"/>
    <n v="2028"/>
    <n v="3"/>
    <n v="1"/>
    <s v="2022BP_Avg"/>
    <s v="KU_GS3"/>
    <s v="KU_GS"/>
    <s v="KU_GS"/>
    <s v="GS"/>
    <s v="GS3"/>
    <n v="0"/>
    <n v="0"/>
    <n v="0"/>
    <n v="4"/>
    <n v="74670603.403079793"/>
  </r>
  <r>
    <x v="19"/>
    <n v="4"/>
    <x v="0"/>
    <s v="GS3"/>
    <n v="69094318.027348906"/>
    <x v="0"/>
    <x v="1"/>
    <n v="2028"/>
    <n v="4"/>
    <n v="2"/>
    <s v="2022BP_Avg"/>
    <s v="KU_GS3"/>
    <s v="KU_GS"/>
    <s v="KU_GS"/>
    <s v="GS"/>
    <s v="GS3"/>
    <n v="0"/>
    <n v="0"/>
    <n v="0"/>
    <n v="4"/>
    <n v="69094318.027348906"/>
  </r>
  <r>
    <x v="19"/>
    <n v="5"/>
    <x v="0"/>
    <s v="GS3"/>
    <n v="66711379.825957097"/>
    <x v="0"/>
    <x v="1"/>
    <n v="2028"/>
    <n v="5"/>
    <n v="2"/>
    <s v="2022BP_Avg"/>
    <s v="KU_GS3"/>
    <s v="KU_GS"/>
    <s v="KU_GS"/>
    <s v="GS"/>
    <s v="GS3"/>
    <n v="0"/>
    <n v="0"/>
    <n v="0"/>
    <n v="4"/>
    <n v="66711379.825957097"/>
  </r>
  <r>
    <x v="19"/>
    <n v="6"/>
    <x v="0"/>
    <s v="GS3"/>
    <n v="82297878.026133001"/>
    <x v="0"/>
    <x v="1"/>
    <n v="2028"/>
    <n v="6"/>
    <n v="2"/>
    <s v="2022BP_Avg"/>
    <s v="KU_GS3"/>
    <s v="KU_GS"/>
    <s v="KU_GS"/>
    <s v="GS"/>
    <s v="GS3"/>
    <n v="0"/>
    <n v="0"/>
    <n v="0"/>
    <n v="4"/>
    <n v="82297878.026133001"/>
  </r>
  <r>
    <x v="19"/>
    <n v="7"/>
    <x v="0"/>
    <s v="GS3"/>
    <n v="92196160.824239805"/>
    <x v="0"/>
    <x v="1"/>
    <n v="2028"/>
    <n v="7"/>
    <n v="3"/>
    <s v="2022BP_Avg"/>
    <s v="KU_GS3"/>
    <s v="KU_GS"/>
    <s v="KU_GS"/>
    <s v="GS"/>
    <s v="GS3"/>
    <n v="0"/>
    <n v="0"/>
    <n v="0"/>
    <n v="4"/>
    <n v="92196160.824239805"/>
  </r>
  <r>
    <x v="19"/>
    <n v="8"/>
    <x v="0"/>
    <s v="GS3"/>
    <n v="90918993.899381295"/>
    <x v="0"/>
    <x v="1"/>
    <n v="2028"/>
    <n v="8"/>
    <n v="3"/>
    <s v="2022BP_Avg"/>
    <s v="KU_GS3"/>
    <s v="KU_GS"/>
    <s v="KU_GS"/>
    <s v="GS"/>
    <s v="GS3"/>
    <n v="0"/>
    <n v="0"/>
    <n v="0"/>
    <n v="4"/>
    <n v="90918993.899381295"/>
  </r>
  <r>
    <x v="19"/>
    <n v="9"/>
    <x v="0"/>
    <s v="GS3"/>
    <n v="89657694.549293399"/>
    <x v="0"/>
    <x v="1"/>
    <n v="2028"/>
    <n v="9"/>
    <n v="3"/>
    <s v="2022BP_Avg"/>
    <s v="KU_GS3"/>
    <s v="KU_GS"/>
    <s v="KU_GS"/>
    <s v="GS"/>
    <s v="GS3"/>
    <n v="0"/>
    <n v="0"/>
    <n v="0"/>
    <n v="4"/>
    <n v="89657694.549293399"/>
  </r>
  <r>
    <x v="19"/>
    <n v="10"/>
    <x v="0"/>
    <s v="GS3"/>
    <n v="72412622.741840705"/>
    <x v="0"/>
    <x v="1"/>
    <n v="2028"/>
    <n v="10"/>
    <n v="4"/>
    <s v="2022BP_Avg"/>
    <s v="KU_GS3"/>
    <s v="KU_GS"/>
    <s v="KU_GS"/>
    <s v="GS"/>
    <s v="GS3"/>
    <n v="0"/>
    <n v="0"/>
    <n v="0"/>
    <n v="4"/>
    <n v="72412622.741840705"/>
  </r>
  <r>
    <x v="19"/>
    <n v="11"/>
    <x v="0"/>
    <s v="GS3"/>
    <n v="66028983.297232397"/>
    <x v="0"/>
    <x v="1"/>
    <n v="2028"/>
    <n v="11"/>
    <n v="4"/>
    <s v="2022BP_Avg"/>
    <s v="KU_GS3"/>
    <s v="KU_GS"/>
    <s v="KU_GS"/>
    <s v="GS"/>
    <s v="GS3"/>
    <n v="0"/>
    <n v="0"/>
    <n v="0"/>
    <n v="4"/>
    <n v="66028983.297232397"/>
  </r>
  <r>
    <x v="19"/>
    <n v="12"/>
    <x v="0"/>
    <s v="GS3"/>
    <n v="75466465.800340205"/>
    <x v="0"/>
    <x v="1"/>
    <n v="2028"/>
    <n v="12"/>
    <n v="4"/>
    <s v="2022BP_Avg"/>
    <s v="KU_GS3"/>
    <s v="KU_GS"/>
    <s v="KU_GS"/>
    <s v="GS"/>
    <s v="GS3"/>
    <n v="0"/>
    <n v="0"/>
    <n v="0"/>
    <n v="4"/>
    <n v="75466465.800340205"/>
  </r>
  <r>
    <x v="20"/>
    <n v="1"/>
    <x v="0"/>
    <s v="GS3"/>
    <n v="83504892.229016498"/>
    <x v="0"/>
    <x v="1"/>
    <n v="2029"/>
    <n v="1"/>
    <n v="1"/>
    <s v="2022BP_Avg"/>
    <s v="KU_GS3"/>
    <s v="KU_GS"/>
    <s v="KU_GS"/>
    <s v="GS"/>
    <s v="GS3"/>
    <n v="0"/>
    <n v="0"/>
    <n v="0"/>
    <n v="4"/>
    <n v="83504892.229016498"/>
  </r>
  <r>
    <x v="20"/>
    <n v="2"/>
    <x v="0"/>
    <s v="GS3"/>
    <n v="80037306.103924602"/>
    <x v="0"/>
    <x v="1"/>
    <n v="2029"/>
    <n v="2"/>
    <n v="1"/>
    <s v="2022BP_Avg"/>
    <s v="KU_GS3"/>
    <s v="KU_GS"/>
    <s v="KU_GS"/>
    <s v="GS"/>
    <s v="GS3"/>
    <n v="0"/>
    <n v="0"/>
    <n v="0"/>
    <n v="4"/>
    <n v="80037306.103924602"/>
  </r>
  <r>
    <x v="20"/>
    <n v="3"/>
    <x v="0"/>
    <s v="GS3"/>
    <n v="71775558.9995846"/>
    <x v="0"/>
    <x v="1"/>
    <n v="2029"/>
    <n v="3"/>
    <n v="1"/>
    <s v="2022BP_Avg"/>
    <s v="KU_GS3"/>
    <s v="KU_GS"/>
    <s v="KU_GS"/>
    <s v="GS"/>
    <s v="GS3"/>
    <n v="0"/>
    <n v="0"/>
    <n v="0"/>
    <n v="4"/>
    <n v="71775558.9995846"/>
  </r>
  <r>
    <x v="20"/>
    <n v="4"/>
    <x v="0"/>
    <s v="GS3"/>
    <n v="68249634.926987097"/>
    <x v="0"/>
    <x v="1"/>
    <n v="2029"/>
    <n v="4"/>
    <n v="2"/>
    <s v="2022BP_Avg"/>
    <s v="KU_GS3"/>
    <s v="KU_GS"/>
    <s v="KU_GS"/>
    <s v="GS"/>
    <s v="GS3"/>
    <n v="0"/>
    <n v="0"/>
    <n v="0"/>
    <n v="4"/>
    <n v="68249634.926987097"/>
  </r>
  <r>
    <x v="20"/>
    <n v="5"/>
    <x v="0"/>
    <s v="GS3"/>
    <n v="66031161.942445703"/>
    <x v="0"/>
    <x v="1"/>
    <n v="2029"/>
    <n v="5"/>
    <n v="2"/>
    <s v="2022BP_Avg"/>
    <s v="KU_GS3"/>
    <s v="KU_GS"/>
    <s v="KU_GS"/>
    <s v="GS"/>
    <s v="GS3"/>
    <n v="0"/>
    <n v="0"/>
    <n v="0"/>
    <n v="4"/>
    <n v="66031161.942445703"/>
  </r>
  <r>
    <x v="20"/>
    <n v="6"/>
    <x v="0"/>
    <s v="GS3"/>
    <n v="81718051.887024298"/>
    <x v="0"/>
    <x v="1"/>
    <n v="2029"/>
    <n v="6"/>
    <n v="2"/>
    <s v="2022BP_Avg"/>
    <s v="KU_GS3"/>
    <s v="KU_GS"/>
    <s v="KU_GS"/>
    <s v="GS"/>
    <s v="GS3"/>
    <n v="0"/>
    <n v="0"/>
    <n v="0"/>
    <n v="4"/>
    <n v="81718051.887024298"/>
  </r>
  <r>
    <x v="20"/>
    <n v="7"/>
    <x v="0"/>
    <s v="GS3"/>
    <n v="91684365.787220702"/>
    <x v="0"/>
    <x v="1"/>
    <n v="2029"/>
    <n v="7"/>
    <n v="3"/>
    <s v="2022BP_Avg"/>
    <s v="KU_GS3"/>
    <s v="KU_GS"/>
    <s v="KU_GS"/>
    <s v="GS"/>
    <s v="GS3"/>
    <n v="0"/>
    <n v="0"/>
    <n v="0"/>
    <n v="4"/>
    <n v="91684365.787220702"/>
  </r>
  <r>
    <x v="20"/>
    <n v="8"/>
    <x v="0"/>
    <s v="GS3"/>
    <n v="90429041.409709901"/>
    <x v="0"/>
    <x v="1"/>
    <n v="2029"/>
    <n v="8"/>
    <n v="3"/>
    <s v="2022BP_Avg"/>
    <s v="KU_GS3"/>
    <s v="KU_GS"/>
    <s v="KU_GS"/>
    <s v="GS"/>
    <s v="GS3"/>
    <n v="0"/>
    <n v="0"/>
    <n v="0"/>
    <n v="4"/>
    <n v="90429041.409709901"/>
  </r>
  <r>
    <x v="20"/>
    <n v="9"/>
    <x v="0"/>
    <s v="GS3"/>
    <n v="89113779.422432497"/>
    <x v="0"/>
    <x v="1"/>
    <n v="2029"/>
    <n v="9"/>
    <n v="3"/>
    <s v="2022BP_Avg"/>
    <s v="KU_GS3"/>
    <s v="KU_GS"/>
    <s v="KU_GS"/>
    <s v="GS"/>
    <s v="GS3"/>
    <n v="0"/>
    <n v="0"/>
    <n v="0"/>
    <n v="4"/>
    <n v="89113779.422432497"/>
  </r>
  <r>
    <x v="20"/>
    <n v="10"/>
    <x v="0"/>
    <s v="GS3"/>
    <n v="71549530.499012798"/>
    <x v="0"/>
    <x v="1"/>
    <n v="2029"/>
    <n v="10"/>
    <n v="4"/>
    <s v="2022BP_Avg"/>
    <s v="KU_GS3"/>
    <s v="KU_GS"/>
    <s v="KU_GS"/>
    <s v="GS"/>
    <s v="GS3"/>
    <n v="0"/>
    <n v="0"/>
    <n v="0"/>
    <n v="4"/>
    <n v="71549530.499012798"/>
  </r>
  <r>
    <x v="20"/>
    <n v="11"/>
    <x v="0"/>
    <s v="GS3"/>
    <n v="65367610.487560503"/>
    <x v="0"/>
    <x v="1"/>
    <n v="2029"/>
    <n v="11"/>
    <n v="4"/>
    <s v="2022BP_Avg"/>
    <s v="KU_GS3"/>
    <s v="KU_GS"/>
    <s v="KU_GS"/>
    <s v="GS"/>
    <s v="GS3"/>
    <n v="0"/>
    <n v="0"/>
    <n v="0"/>
    <n v="4"/>
    <n v="65367610.487560503"/>
  </r>
  <r>
    <x v="20"/>
    <n v="12"/>
    <x v="0"/>
    <s v="GS3"/>
    <n v="74735041.164474994"/>
    <x v="0"/>
    <x v="1"/>
    <n v="2029"/>
    <n v="12"/>
    <n v="4"/>
    <s v="2022BP_Avg"/>
    <s v="KU_GS3"/>
    <s v="KU_GS"/>
    <s v="KU_GS"/>
    <s v="GS"/>
    <s v="GS3"/>
    <n v="0"/>
    <n v="0"/>
    <n v="0"/>
    <n v="4"/>
    <n v="74735041.164474994"/>
  </r>
  <r>
    <x v="21"/>
    <n v="1"/>
    <x v="0"/>
    <s v="GS3"/>
    <n v="82676966.268402696"/>
    <x v="0"/>
    <x v="1"/>
    <n v="2030"/>
    <n v="1"/>
    <n v="1"/>
    <s v="2022BP_Avg"/>
    <s v="KU_GS3"/>
    <s v="KU_GS"/>
    <s v="KU_GS"/>
    <s v="GS"/>
    <s v="GS3"/>
    <n v="0"/>
    <n v="0"/>
    <n v="0"/>
    <n v="4"/>
    <n v="82676966.268402696"/>
  </r>
  <r>
    <x v="21"/>
    <n v="2"/>
    <x v="0"/>
    <s v="GS3"/>
    <n v="79208344.900529504"/>
    <x v="0"/>
    <x v="1"/>
    <n v="2030"/>
    <n v="2"/>
    <n v="1"/>
    <s v="2022BP_Avg"/>
    <s v="KU_GS3"/>
    <s v="KU_GS"/>
    <s v="KU_GS"/>
    <s v="GS"/>
    <s v="GS3"/>
    <n v="0"/>
    <n v="0"/>
    <n v="0"/>
    <n v="4"/>
    <n v="79208344.900529504"/>
  </r>
  <r>
    <x v="21"/>
    <n v="3"/>
    <x v="0"/>
    <s v="GS3"/>
    <n v="70941003.653835505"/>
    <x v="0"/>
    <x v="1"/>
    <n v="2030"/>
    <n v="3"/>
    <n v="1"/>
    <s v="2022BP_Avg"/>
    <s v="KU_GS3"/>
    <s v="KU_GS"/>
    <s v="KU_GS"/>
    <s v="GS"/>
    <s v="GS3"/>
    <n v="0"/>
    <n v="0"/>
    <n v="0"/>
    <n v="4"/>
    <n v="70941003.653835505"/>
  </r>
  <r>
    <x v="21"/>
    <n v="4"/>
    <x v="0"/>
    <s v="GS3"/>
    <n v="67270681.440263301"/>
    <x v="0"/>
    <x v="1"/>
    <n v="2030"/>
    <n v="4"/>
    <n v="2"/>
    <s v="2022BP_Avg"/>
    <s v="KU_GS3"/>
    <s v="KU_GS"/>
    <s v="KU_GS"/>
    <s v="GS"/>
    <s v="GS3"/>
    <n v="0"/>
    <n v="0"/>
    <n v="0"/>
    <n v="4"/>
    <n v="67270681.440263301"/>
  </r>
  <r>
    <x v="21"/>
    <n v="5"/>
    <x v="0"/>
    <s v="GS3"/>
    <n v="65217346.540951103"/>
    <x v="0"/>
    <x v="1"/>
    <n v="2030"/>
    <n v="5"/>
    <n v="2"/>
    <s v="2022BP_Avg"/>
    <s v="KU_GS3"/>
    <s v="KU_GS"/>
    <s v="KU_GS"/>
    <s v="GS"/>
    <s v="GS3"/>
    <n v="0"/>
    <n v="0"/>
    <n v="0"/>
    <n v="4"/>
    <n v="65217346.540951103"/>
  </r>
  <r>
    <x v="21"/>
    <n v="6"/>
    <x v="0"/>
    <s v="GS3"/>
    <n v="80988591.355673894"/>
    <x v="0"/>
    <x v="1"/>
    <n v="2030"/>
    <n v="6"/>
    <n v="2"/>
    <s v="2022BP_Avg"/>
    <s v="KU_GS3"/>
    <s v="KU_GS"/>
    <s v="KU_GS"/>
    <s v="GS"/>
    <s v="GS3"/>
    <n v="0"/>
    <n v="0"/>
    <n v="0"/>
    <n v="4"/>
    <n v="80988591.355673894"/>
  </r>
  <r>
    <x v="21"/>
    <n v="7"/>
    <x v="0"/>
    <s v="GS3"/>
    <n v="91049555.699154601"/>
    <x v="0"/>
    <x v="1"/>
    <n v="2030"/>
    <n v="7"/>
    <n v="3"/>
    <s v="2022BP_Avg"/>
    <s v="KU_GS3"/>
    <s v="KU_GS"/>
    <s v="KU_GS"/>
    <s v="GS"/>
    <s v="GS3"/>
    <n v="0"/>
    <n v="0"/>
    <n v="0"/>
    <n v="4"/>
    <n v="91049555.699154601"/>
  </r>
  <r>
    <x v="21"/>
    <n v="8"/>
    <x v="0"/>
    <s v="GS3"/>
    <n v="89837816.694368094"/>
    <x v="0"/>
    <x v="1"/>
    <n v="2030"/>
    <n v="8"/>
    <n v="3"/>
    <s v="2022BP_Avg"/>
    <s v="KU_GS3"/>
    <s v="KU_GS"/>
    <s v="KU_GS"/>
    <s v="GS"/>
    <s v="GS3"/>
    <n v="0"/>
    <n v="0"/>
    <n v="0"/>
    <n v="4"/>
    <n v="89837816.694368094"/>
  </r>
  <r>
    <x v="21"/>
    <n v="9"/>
    <x v="0"/>
    <s v="GS3"/>
    <n v="88451537.992189005"/>
    <x v="0"/>
    <x v="1"/>
    <n v="2030"/>
    <n v="9"/>
    <n v="3"/>
    <s v="2022BP_Avg"/>
    <s v="KU_GS3"/>
    <s v="KU_GS"/>
    <s v="KU_GS"/>
    <s v="GS"/>
    <s v="GS3"/>
    <n v="0"/>
    <n v="0"/>
    <n v="0"/>
    <n v="4"/>
    <n v="88451537.992189005"/>
  </r>
  <r>
    <x v="21"/>
    <n v="10"/>
    <x v="0"/>
    <s v="GS3"/>
    <n v="70529409.970631897"/>
    <x v="0"/>
    <x v="1"/>
    <n v="2030"/>
    <n v="10"/>
    <n v="4"/>
    <s v="2022BP_Avg"/>
    <s v="KU_GS3"/>
    <s v="KU_GS"/>
    <s v="KU_GS"/>
    <s v="GS"/>
    <s v="GS3"/>
    <n v="0"/>
    <n v="0"/>
    <n v="0"/>
    <n v="4"/>
    <n v="70529409.970631897"/>
  </r>
  <r>
    <x v="21"/>
    <n v="11"/>
    <x v="0"/>
    <s v="GS3"/>
    <n v="64559932.787441798"/>
    <x v="0"/>
    <x v="1"/>
    <n v="2030"/>
    <n v="11"/>
    <n v="4"/>
    <s v="2022BP_Avg"/>
    <s v="KU_GS3"/>
    <s v="KU_GS"/>
    <s v="KU_GS"/>
    <s v="GS"/>
    <s v="GS3"/>
    <n v="0"/>
    <n v="0"/>
    <n v="0"/>
    <n v="4"/>
    <n v="64559932.787441798"/>
  </r>
  <r>
    <x v="21"/>
    <n v="12"/>
    <x v="0"/>
    <s v="GS3"/>
    <n v="73877174.999007598"/>
    <x v="0"/>
    <x v="1"/>
    <n v="2030"/>
    <n v="12"/>
    <n v="4"/>
    <s v="2022BP_Avg"/>
    <s v="KU_GS3"/>
    <s v="KU_GS"/>
    <s v="KU_GS"/>
    <s v="GS"/>
    <s v="GS3"/>
    <n v="0"/>
    <n v="0"/>
    <n v="0"/>
    <n v="4"/>
    <n v="73877174.999007598"/>
  </r>
  <r>
    <x v="22"/>
    <n v="1"/>
    <x v="0"/>
    <s v="GS3"/>
    <n v="82021455.209615007"/>
    <x v="0"/>
    <x v="1"/>
    <n v="2031"/>
    <n v="1"/>
    <n v="1"/>
    <s v="2022BP_Avg"/>
    <s v="KU_GS3"/>
    <s v="KU_GS"/>
    <s v="KU_GS"/>
    <s v="GS"/>
    <s v="GS3"/>
    <n v="0"/>
    <n v="0"/>
    <n v="0"/>
    <n v="4"/>
    <n v="82021455.209615007"/>
  </r>
  <r>
    <x v="22"/>
    <n v="2"/>
    <x v="0"/>
    <s v="GS3"/>
    <n v="78594280.796951205"/>
    <x v="0"/>
    <x v="1"/>
    <n v="2031"/>
    <n v="2"/>
    <n v="1"/>
    <s v="2022BP_Avg"/>
    <s v="KU_GS3"/>
    <s v="KU_GS"/>
    <s v="KU_GS"/>
    <s v="GS"/>
    <s v="GS3"/>
    <n v="0"/>
    <n v="0"/>
    <n v="0"/>
    <n v="4"/>
    <n v="78594280.796951205"/>
  </r>
  <r>
    <x v="22"/>
    <n v="3"/>
    <x v="0"/>
    <s v="GS3"/>
    <n v="70420843.643990904"/>
    <x v="0"/>
    <x v="1"/>
    <n v="2031"/>
    <n v="3"/>
    <n v="1"/>
    <s v="2022BP_Avg"/>
    <s v="KU_GS3"/>
    <s v="KU_GS"/>
    <s v="KU_GS"/>
    <s v="GS"/>
    <s v="GS3"/>
    <n v="0"/>
    <n v="0"/>
    <n v="0"/>
    <n v="4"/>
    <n v="70420843.643990904"/>
  </r>
  <r>
    <x v="22"/>
    <n v="4"/>
    <x v="0"/>
    <s v="GS3"/>
    <n v="66827718.151363596"/>
    <x v="0"/>
    <x v="1"/>
    <n v="2031"/>
    <n v="4"/>
    <n v="2"/>
    <s v="2022BP_Avg"/>
    <s v="KU_GS3"/>
    <s v="KU_GS"/>
    <s v="KU_GS"/>
    <s v="GS"/>
    <s v="GS3"/>
    <n v="0"/>
    <n v="0"/>
    <n v="0"/>
    <n v="4"/>
    <n v="66827718.151363596"/>
  </r>
  <r>
    <x v="22"/>
    <n v="5"/>
    <x v="0"/>
    <s v="GS3"/>
    <n v="64854023.322657101"/>
    <x v="0"/>
    <x v="1"/>
    <n v="2031"/>
    <n v="5"/>
    <n v="2"/>
    <s v="2022BP_Avg"/>
    <s v="KU_GS3"/>
    <s v="KU_GS"/>
    <s v="KU_GS"/>
    <s v="GS"/>
    <s v="GS3"/>
    <n v="0"/>
    <n v="0"/>
    <n v="0"/>
    <n v="4"/>
    <n v="64854023.322657101"/>
  </r>
  <r>
    <x v="22"/>
    <n v="6"/>
    <x v="0"/>
    <s v="GS3"/>
    <n v="80601498.336897194"/>
    <x v="0"/>
    <x v="1"/>
    <n v="2031"/>
    <n v="6"/>
    <n v="2"/>
    <s v="2022BP_Avg"/>
    <s v="KU_GS3"/>
    <s v="KU_GS"/>
    <s v="KU_GS"/>
    <s v="GS"/>
    <s v="GS3"/>
    <n v="0"/>
    <n v="0"/>
    <n v="0"/>
    <n v="4"/>
    <n v="80601498.336897194"/>
  </r>
  <r>
    <x v="22"/>
    <n v="7"/>
    <x v="0"/>
    <s v="GS3"/>
    <n v="90691262.486332998"/>
    <x v="0"/>
    <x v="1"/>
    <n v="2031"/>
    <n v="7"/>
    <n v="3"/>
    <s v="2022BP_Avg"/>
    <s v="KU_GS3"/>
    <s v="KU_GS"/>
    <s v="KU_GS"/>
    <s v="GS"/>
    <s v="GS3"/>
    <n v="0"/>
    <n v="0"/>
    <n v="0"/>
    <n v="4"/>
    <n v="90691262.486332998"/>
  </r>
  <r>
    <x v="22"/>
    <n v="8"/>
    <x v="0"/>
    <s v="GS3"/>
    <n v="89488364.069674596"/>
    <x v="0"/>
    <x v="1"/>
    <n v="2031"/>
    <n v="8"/>
    <n v="3"/>
    <s v="2022BP_Avg"/>
    <s v="KU_GS3"/>
    <s v="KU_GS"/>
    <s v="KU_GS"/>
    <s v="GS"/>
    <s v="GS3"/>
    <n v="0"/>
    <n v="0"/>
    <n v="0"/>
    <n v="4"/>
    <n v="89488364.069674596"/>
  </r>
  <r>
    <x v="22"/>
    <n v="9"/>
    <x v="0"/>
    <s v="GS3"/>
    <n v="88061851.996529698"/>
    <x v="0"/>
    <x v="1"/>
    <n v="2031"/>
    <n v="9"/>
    <n v="3"/>
    <s v="2022BP_Avg"/>
    <s v="KU_GS3"/>
    <s v="KU_GS"/>
    <s v="KU_GS"/>
    <s v="GS"/>
    <s v="GS3"/>
    <n v="0"/>
    <n v="0"/>
    <n v="0"/>
    <n v="4"/>
    <n v="88061851.996529698"/>
  </r>
  <r>
    <x v="22"/>
    <n v="10"/>
    <x v="0"/>
    <s v="GS3"/>
    <n v="70196937.238910198"/>
    <x v="0"/>
    <x v="1"/>
    <n v="2031"/>
    <n v="10"/>
    <n v="4"/>
    <s v="2022BP_Avg"/>
    <s v="KU_GS3"/>
    <s v="KU_GS"/>
    <s v="KU_GS"/>
    <s v="GS"/>
    <s v="GS3"/>
    <n v="0"/>
    <n v="0"/>
    <n v="0"/>
    <n v="4"/>
    <n v="70196937.238910198"/>
  </r>
  <r>
    <x v="22"/>
    <n v="11"/>
    <x v="0"/>
    <s v="GS3"/>
    <n v="64142265.726732999"/>
    <x v="0"/>
    <x v="1"/>
    <n v="2031"/>
    <n v="11"/>
    <n v="4"/>
    <s v="2022BP_Avg"/>
    <s v="KU_GS3"/>
    <s v="KU_GS"/>
    <s v="KU_GS"/>
    <s v="GS"/>
    <s v="GS3"/>
    <n v="0"/>
    <n v="0"/>
    <n v="0"/>
    <n v="4"/>
    <n v="64142265.726732999"/>
  </r>
  <r>
    <x v="22"/>
    <n v="12"/>
    <x v="0"/>
    <s v="GS3"/>
    <n v="73340115.498260006"/>
    <x v="0"/>
    <x v="1"/>
    <n v="2031"/>
    <n v="12"/>
    <n v="4"/>
    <s v="2022BP_Avg"/>
    <s v="KU_GS3"/>
    <s v="KU_GS"/>
    <s v="KU_GS"/>
    <s v="GS"/>
    <s v="GS3"/>
    <n v="0"/>
    <n v="0"/>
    <n v="0"/>
    <n v="4"/>
    <n v="73340115.498260006"/>
  </r>
  <r>
    <x v="23"/>
    <n v="1"/>
    <x v="0"/>
    <s v="GS3"/>
    <n v="81442233.229174599"/>
    <x v="0"/>
    <x v="1"/>
    <n v="2032"/>
    <n v="1"/>
    <n v="1"/>
    <s v="2022BP_Avg"/>
    <s v="KU_GS3"/>
    <s v="KU_GS"/>
    <s v="KU_GS"/>
    <s v="GS"/>
    <s v="GS3"/>
    <n v="0"/>
    <n v="0"/>
    <n v="0"/>
    <n v="4"/>
    <n v="81442233.229174599"/>
  </r>
  <r>
    <x v="23"/>
    <n v="2"/>
    <x v="0"/>
    <s v="GS3"/>
    <n v="78277607.6789428"/>
    <x v="0"/>
    <x v="1"/>
    <n v="2032"/>
    <n v="2"/>
    <n v="1"/>
    <s v="2022BP_Avg"/>
    <s v="KU_GS3"/>
    <s v="KU_GS"/>
    <s v="KU_GS"/>
    <s v="GS"/>
    <s v="GS3"/>
    <n v="0"/>
    <n v="0"/>
    <n v="0"/>
    <n v="4"/>
    <n v="78277607.6789428"/>
  </r>
  <r>
    <x v="23"/>
    <n v="3"/>
    <x v="0"/>
    <s v="GS3"/>
    <n v="72094335.495743707"/>
    <x v="0"/>
    <x v="1"/>
    <n v="2032"/>
    <n v="3"/>
    <n v="1"/>
    <s v="2022BP_Avg"/>
    <s v="KU_GS3"/>
    <s v="KU_GS"/>
    <s v="KU_GS"/>
    <s v="GS"/>
    <s v="GS3"/>
    <n v="0"/>
    <n v="0"/>
    <n v="0"/>
    <n v="4"/>
    <n v="72094335.495743707"/>
  </r>
  <r>
    <x v="23"/>
    <n v="4"/>
    <x v="0"/>
    <s v="GS3"/>
    <n v="66499837.417515799"/>
    <x v="0"/>
    <x v="1"/>
    <n v="2032"/>
    <n v="4"/>
    <n v="2"/>
    <s v="2022BP_Avg"/>
    <s v="KU_GS3"/>
    <s v="KU_GS"/>
    <s v="KU_GS"/>
    <s v="GS"/>
    <s v="GS3"/>
    <n v="0"/>
    <n v="0"/>
    <n v="0"/>
    <n v="4"/>
    <n v="66499837.417515799"/>
  </r>
  <r>
    <x v="23"/>
    <n v="5"/>
    <x v="0"/>
    <s v="GS3"/>
    <n v="64566053.923379898"/>
    <x v="0"/>
    <x v="1"/>
    <n v="2032"/>
    <n v="5"/>
    <n v="2"/>
    <s v="2022BP_Avg"/>
    <s v="KU_GS3"/>
    <s v="KU_GS"/>
    <s v="KU_GS"/>
    <s v="GS"/>
    <s v="GS3"/>
    <n v="0"/>
    <n v="0"/>
    <n v="0"/>
    <n v="4"/>
    <n v="64566053.923379898"/>
  </r>
  <r>
    <x v="23"/>
    <n v="6"/>
    <x v="0"/>
    <s v="GS3"/>
    <n v="80292243.796805993"/>
    <x v="0"/>
    <x v="1"/>
    <n v="2032"/>
    <n v="6"/>
    <n v="2"/>
    <s v="2022BP_Avg"/>
    <s v="KU_GS3"/>
    <s v="KU_GS"/>
    <s v="KU_GS"/>
    <s v="GS"/>
    <s v="GS3"/>
    <n v="0"/>
    <n v="0"/>
    <n v="0"/>
    <n v="4"/>
    <n v="80292243.796805993"/>
  </r>
  <r>
    <x v="23"/>
    <n v="7"/>
    <x v="0"/>
    <s v="GS3"/>
    <n v="90402831.607641593"/>
    <x v="0"/>
    <x v="1"/>
    <n v="2032"/>
    <n v="7"/>
    <n v="3"/>
    <s v="2022BP_Avg"/>
    <s v="KU_GS3"/>
    <s v="KU_GS"/>
    <s v="KU_GS"/>
    <s v="GS"/>
    <s v="GS3"/>
    <n v="0"/>
    <n v="0"/>
    <n v="0"/>
    <n v="4"/>
    <n v="90402831.607641593"/>
  </r>
  <r>
    <x v="23"/>
    <n v="8"/>
    <x v="0"/>
    <s v="GS3"/>
    <n v="89189367.886806995"/>
    <x v="0"/>
    <x v="1"/>
    <n v="2032"/>
    <n v="8"/>
    <n v="3"/>
    <s v="2022BP_Avg"/>
    <s v="KU_GS3"/>
    <s v="KU_GS"/>
    <s v="KU_GS"/>
    <s v="GS"/>
    <s v="GS3"/>
    <n v="0"/>
    <n v="0"/>
    <n v="0"/>
    <n v="4"/>
    <n v="89189367.886806995"/>
  </r>
  <r>
    <x v="23"/>
    <n v="9"/>
    <x v="0"/>
    <s v="GS3"/>
    <n v="87755182.365981504"/>
    <x v="0"/>
    <x v="1"/>
    <n v="2032"/>
    <n v="9"/>
    <n v="3"/>
    <s v="2022BP_Avg"/>
    <s v="KU_GS3"/>
    <s v="KU_GS"/>
    <s v="KU_GS"/>
    <s v="GS"/>
    <s v="GS3"/>
    <n v="0"/>
    <n v="0"/>
    <n v="0"/>
    <n v="4"/>
    <n v="87755182.365981504"/>
  </r>
  <r>
    <x v="23"/>
    <n v="10"/>
    <x v="0"/>
    <s v="GS3"/>
    <n v="69900834.297242299"/>
    <x v="0"/>
    <x v="1"/>
    <n v="2032"/>
    <n v="10"/>
    <n v="4"/>
    <s v="2022BP_Avg"/>
    <s v="KU_GS3"/>
    <s v="KU_GS"/>
    <s v="KU_GS"/>
    <s v="GS"/>
    <s v="GS3"/>
    <n v="0"/>
    <n v="0"/>
    <n v="0"/>
    <n v="4"/>
    <n v="69900834.297242299"/>
  </r>
  <r>
    <x v="23"/>
    <n v="11"/>
    <x v="0"/>
    <s v="GS3"/>
    <n v="63760947.539135903"/>
    <x v="0"/>
    <x v="1"/>
    <n v="2032"/>
    <n v="11"/>
    <n v="4"/>
    <s v="2022BP_Avg"/>
    <s v="KU_GS3"/>
    <s v="KU_GS"/>
    <s v="KU_GS"/>
    <s v="GS"/>
    <s v="GS3"/>
    <n v="0"/>
    <n v="0"/>
    <n v="0"/>
    <n v="4"/>
    <n v="63760947.539135903"/>
  </r>
  <r>
    <x v="23"/>
    <n v="12"/>
    <x v="0"/>
    <s v="GS3"/>
    <n v="72836189.131293893"/>
    <x v="0"/>
    <x v="1"/>
    <n v="2032"/>
    <n v="12"/>
    <n v="4"/>
    <s v="2022BP_Avg"/>
    <s v="KU_GS3"/>
    <s v="KU_GS"/>
    <s v="KU_GS"/>
    <s v="GS"/>
    <s v="GS3"/>
    <n v="0"/>
    <n v="0"/>
    <n v="0"/>
    <n v="4"/>
    <n v="72836189.131293893"/>
  </r>
  <r>
    <x v="24"/>
    <n v="1"/>
    <x v="0"/>
    <s v="GS3"/>
    <n v="80910957.799627304"/>
    <x v="0"/>
    <x v="1"/>
    <n v="2033"/>
    <n v="1"/>
    <n v="1"/>
    <s v="2022BP_Avg"/>
    <s v="KU_GS3"/>
    <s v="KU_GS"/>
    <s v="KU_GS"/>
    <s v="GS"/>
    <s v="GS3"/>
    <n v="0"/>
    <n v="0"/>
    <n v="0"/>
    <n v="4"/>
    <n v="80910957.799627304"/>
  </r>
  <r>
    <x v="24"/>
    <n v="2"/>
    <x v="0"/>
    <s v="GS3"/>
    <n v="77549925.704313502"/>
    <x v="0"/>
    <x v="1"/>
    <n v="2033"/>
    <n v="2"/>
    <n v="1"/>
    <s v="2022BP_Avg"/>
    <s v="KU_GS3"/>
    <s v="KU_GS"/>
    <s v="KU_GS"/>
    <s v="GS"/>
    <s v="GS3"/>
    <n v="0"/>
    <n v="0"/>
    <n v="0"/>
    <n v="4"/>
    <n v="77549925.704313502"/>
  </r>
  <r>
    <x v="24"/>
    <n v="3"/>
    <x v="0"/>
    <s v="GS3"/>
    <n v="69580936.884100899"/>
    <x v="0"/>
    <x v="1"/>
    <n v="2033"/>
    <n v="3"/>
    <n v="1"/>
    <s v="2022BP_Avg"/>
    <s v="KU_GS3"/>
    <s v="KU_GS"/>
    <s v="KU_GS"/>
    <s v="GS"/>
    <s v="GS3"/>
    <n v="0"/>
    <n v="0"/>
    <n v="0"/>
    <n v="4"/>
    <n v="69580936.884100899"/>
  </r>
  <r>
    <x v="24"/>
    <n v="4"/>
    <x v="0"/>
    <s v="GS3"/>
    <n v="66183769.340892203"/>
    <x v="0"/>
    <x v="1"/>
    <n v="2033"/>
    <n v="4"/>
    <n v="2"/>
    <s v="2022BP_Avg"/>
    <s v="KU_GS3"/>
    <s v="KU_GS"/>
    <s v="KU_GS"/>
    <s v="GS"/>
    <s v="GS3"/>
    <n v="0"/>
    <n v="0"/>
    <n v="0"/>
    <n v="4"/>
    <n v="66183769.340892203"/>
  </r>
  <r>
    <x v="24"/>
    <n v="5"/>
    <x v="0"/>
    <s v="GS3"/>
    <n v="64281790.513421103"/>
    <x v="0"/>
    <x v="1"/>
    <n v="2033"/>
    <n v="5"/>
    <n v="2"/>
    <s v="2022BP_Avg"/>
    <s v="KU_GS3"/>
    <s v="KU_GS"/>
    <s v="KU_GS"/>
    <s v="GS"/>
    <s v="GS3"/>
    <n v="0"/>
    <n v="0"/>
    <n v="0"/>
    <n v="4"/>
    <n v="64281790.513421103"/>
  </r>
  <r>
    <x v="24"/>
    <n v="6"/>
    <x v="0"/>
    <s v="GS3"/>
    <n v="80055725.276198894"/>
    <x v="0"/>
    <x v="1"/>
    <n v="2033"/>
    <n v="6"/>
    <n v="2"/>
    <s v="2022BP_Avg"/>
    <s v="KU_GS3"/>
    <s v="KU_GS"/>
    <s v="KU_GS"/>
    <s v="GS"/>
    <s v="GS3"/>
    <n v="0"/>
    <n v="0"/>
    <n v="0"/>
    <n v="4"/>
    <n v="80055725.276198894"/>
  </r>
  <r>
    <x v="24"/>
    <n v="7"/>
    <x v="0"/>
    <s v="GS3"/>
    <n v="90155605.055487901"/>
    <x v="0"/>
    <x v="1"/>
    <n v="2033"/>
    <n v="7"/>
    <n v="3"/>
    <s v="2022BP_Avg"/>
    <s v="KU_GS3"/>
    <s v="KU_GS"/>
    <s v="KU_GS"/>
    <s v="GS"/>
    <s v="GS3"/>
    <n v="0"/>
    <n v="0"/>
    <n v="0"/>
    <n v="4"/>
    <n v="90155605.055487901"/>
  </r>
  <r>
    <x v="24"/>
    <n v="8"/>
    <x v="0"/>
    <s v="GS3"/>
    <n v="88943359.346300602"/>
    <x v="0"/>
    <x v="1"/>
    <n v="2033"/>
    <n v="8"/>
    <n v="3"/>
    <s v="2022BP_Avg"/>
    <s v="KU_GS3"/>
    <s v="KU_GS"/>
    <s v="KU_GS"/>
    <s v="GS"/>
    <s v="GS3"/>
    <n v="0"/>
    <n v="0"/>
    <n v="0"/>
    <n v="4"/>
    <n v="88943359.346300602"/>
  </r>
  <r>
    <x v="24"/>
    <n v="9"/>
    <x v="0"/>
    <s v="GS3"/>
    <n v="87519370.1767281"/>
    <x v="0"/>
    <x v="1"/>
    <n v="2033"/>
    <n v="9"/>
    <n v="3"/>
    <s v="2022BP_Avg"/>
    <s v="KU_GS3"/>
    <s v="KU_GS"/>
    <s v="KU_GS"/>
    <s v="GS"/>
    <s v="GS3"/>
    <n v="0"/>
    <n v="0"/>
    <n v="0"/>
    <n v="4"/>
    <n v="87519370.1767281"/>
  </r>
  <r>
    <x v="24"/>
    <n v="10"/>
    <x v="0"/>
    <s v="GS3"/>
    <n v="69660553.129390702"/>
    <x v="0"/>
    <x v="1"/>
    <n v="2033"/>
    <n v="10"/>
    <n v="4"/>
    <s v="2022BP_Avg"/>
    <s v="KU_GS3"/>
    <s v="KU_GS"/>
    <s v="KU_GS"/>
    <s v="GS"/>
    <s v="GS3"/>
    <n v="0"/>
    <n v="0"/>
    <n v="0"/>
    <n v="4"/>
    <n v="69660553.129390702"/>
  </r>
  <r>
    <x v="24"/>
    <n v="11"/>
    <x v="0"/>
    <s v="GS3"/>
    <n v="63445833.422361799"/>
    <x v="0"/>
    <x v="1"/>
    <n v="2033"/>
    <n v="11"/>
    <n v="4"/>
    <s v="2022BP_Avg"/>
    <s v="KU_GS3"/>
    <s v="KU_GS"/>
    <s v="KU_GS"/>
    <s v="GS"/>
    <s v="GS3"/>
    <n v="0"/>
    <n v="0"/>
    <n v="0"/>
    <n v="4"/>
    <n v="63445833.422361799"/>
  </r>
  <r>
    <x v="24"/>
    <n v="12"/>
    <x v="0"/>
    <s v="GS3"/>
    <n v="72393065.539436504"/>
    <x v="0"/>
    <x v="1"/>
    <n v="2033"/>
    <n v="12"/>
    <n v="4"/>
    <s v="2022BP_Avg"/>
    <s v="KU_GS3"/>
    <s v="KU_GS"/>
    <s v="KU_GS"/>
    <s v="GS"/>
    <s v="GS3"/>
    <n v="0"/>
    <n v="0"/>
    <n v="0"/>
    <n v="4"/>
    <n v="72393065.539436504"/>
  </r>
  <r>
    <x v="25"/>
    <n v="1"/>
    <x v="0"/>
    <s v="GS3"/>
    <n v="80434145.229084298"/>
    <x v="0"/>
    <x v="1"/>
    <n v="2034"/>
    <n v="1"/>
    <n v="1"/>
    <s v="2022BP_Avg"/>
    <s v="KU_GS3"/>
    <s v="KU_GS"/>
    <s v="KU_GS"/>
    <s v="GS"/>
    <s v="GS3"/>
    <n v="0"/>
    <n v="0"/>
    <n v="0"/>
    <n v="4"/>
    <n v="80434145.229084298"/>
  </r>
  <r>
    <x v="25"/>
    <n v="2"/>
    <x v="0"/>
    <s v="GS3"/>
    <n v="77096579.674204096"/>
    <x v="0"/>
    <x v="1"/>
    <n v="2034"/>
    <n v="2"/>
    <n v="1"/>
    <s v="2022BP_Avg"/>
    <s v="KU_GS3"/>
    <s v="KU_GS"/>
    <s v="KU_GS"/>
    <s v="GS"/>
    <s v="GS3"/>
    <n v="0"/>
    <n v="0"/>
    <n v="0"/>
    <n v="4"/>
    <n v="77096579.674204096"/>
  </r>
  <r>
    <x v="25"/>
    <n v="3"/>
    <x v="0"/>
    <s v="GS3"/>
    <n v="69217365.913537905"/>
    <x v="0"/>
    <x v="1"/>
    <n v="2034"/>
    <n v="3"/>
    <n v="1"/>
    <s v="2022BP_Avg"/>
    <s v="KU_GS3"/>
    <s v="KU_GS"/>
    <s v="KU_GS"/>
    <s v="GS"/>
    <s v="GS3"/>
    <n v="0"/>
    <n v="0"/>
    <n v="0"/>
    <n v="4"/>
    <n v="69217365.913537905"/>
  </r>
  <r>
    <x v="25"/>
    <n v="4"/>
    <x v="0"/>
    <s v="GS3"/>
    <n v="65892936.230102099"/>
    <x v="0"/>
    <x v="1"/>
    <n v="2034"/>
    <n v="4"/>
    <n v="2"/>
    <s v="2022BP_Avg"/>
    <s v="KU_GS3"/>
    <s v="KU_GS"/>
    <s v="KU_GS"/>
    <s v="GS"/>
    <s v="GS3"/>
    <n v="0"/>
    <n v="0"/>
    <n v="0"/>
    <n v="4"/>
    <n v="65892936.230102099"/>
  </r>
  <r>
    <x v="25"/>
    <n v="5"/>
    <x v="0"/>
    <s v="GS3"/>
    <n v="64077959.541572496"/>
    <x v="0"/>
    <x v="1"/>
    <n v="2034"/>
    <n v="5"/>
    <n v="2"/>
    <s v="2022BP_Avg"/>
    <s v="KU_GS3"/>
    <s v="KU_GS"/>
    <s v="KU_GS"/>
    <s v="GS"/>
    <s v="GS3"/>
    <n v="0"/>
    <n v="0"/>
    <n v="0"/>
    <n v="4"/>
    <n v="64077959.541572496"/>
  </r>
  <r>
    <x v="25"/>
    <n v="6"/>
    <x v="0"/>
    <s v="GS3"/>
    <n v="79879768.328020006"/>
    <x v="0"/>
    <x v="1"/>
    <n v="2034"/>
    <n v="6"/>
    <n v="2"/>
    <s v="2022BP_Avg"/>
    <s v="KU_GS3"/>
    <s v="KU_GS"/>
    <s v="KU_GS"/>
    <s v="GS"/>
    <s v="GS3"/>
    <n v="0"/>
    <n v="0"/>
    <n v="0"/>
    <n v="4"/>
    <n v="79879768.328020006"/>
  </r>
  <r>
    <x v="25"/>
    <n v="7"/>
    <x v="0"/>
    <s v="GS3"/>
    <n v="89959127.336423904"/>
    <x v="0"/>
    <x v="1"/>
    <n v="2034"/>
    <n v="7"/>
    <n v="3"/>
    <s v="2022BP_Avg"/>
    <s v="KU_GS3"/>
    <s v="KU_GS"/>
    <s v="KU_GS"/>
    <s v="GS"/>
    <s v="GS3"/>
    <n v="0"/>
    <n v="0"/>
    <n v="0"/>
    <n v="4"/>
    <n v="89959127.336423904"/>
  </r>
  <r>
    <x v="25"/>
    <n v="8"/>
    <x v="0"/>
    <s v="GS3"/>
    <n v="88758433.766102299"/>
    <x v="0"/>
    <x v="1"/>
    <n v="2034"/>
    <n v="8"/>
    <n v="3"/>
    <s v="2022BP_Avg"/>
    <s v="KU_GS3"/>
    <s v="KU_GS"/>
    <s v="KU_GS"/>
    <s v="GS"/>
    <s v="GS3"/>
    <n v="0"/>
    <n v="0"/>
    <n v="0"/>
    <n v="4"/>
    <n v="88758433.766102299"/>
  </r>
  <r>
    <x v="25"/>
    <n v="9"/>
    <x v="0"/>
    <s v="GS3"/>
    <n v="87331798.613024503"/>
    <x v="0"/>
    <x v="1"/>
    <n v="2034"/>
    <n v="9"/>
    <n v="3"/>
    <s v="2022BP_Avg"/>
    <s v="KU_GS3"/>
    <s v="KU_GS"/>
    <s v="KU_GS"/>
    <s v="GS"/>
    <s v="GS3"/>
    <n v="0"/>
    <n v="0"/>
    <n v="0"/>
    <n v="4"/>
    <n v="87331798.613024503"/>
  </r>
  <r>
    <x v="25"/>
    <n v="10"/>
    <x v="0"/>
    <s v="GS3"/>
    <n v="69471157.974281907"/>
    <x v="0"/>
    <x v="1"/>
    <n v="2034"/>
    <n v="10"/>
    <n v="4"/>
    <s v="2022BP_Avg"/>
    <s v="KU_GS3"/>
    <s v="KU_GS"/>
    <s v="KU_GS"/>
    <s v="GS"/>
    <s v="GS3"/>
    <n v="0"/>
    <n v="0"/>
    <n v="0"/>
    <n v="4"/>
    <n v="69471157.974281907"/>
  </r>
  <r>
    <x v="25"/>
    <n v="11"/>
    <x v="0"/>
    <s v="GS3"/>
    <n v="63200004.188718997"/>
    <x v="0"/>
    <x v="1"/>
    <n v="2034"/>
    <n v="11"/>
    <n v="4"/>
    <s v="2022BP_Avg"/>
    <s v="KU_GS3"/>
    <s v="KU_GS"/>
    <s v="KU_GS"/>
    <s v="GS"/>
    <s v="GS3"/>
    <n v="0"/>
    <n v="0"/>
    <n v="0"/>
    <n v="4"/>
    <n v="63200004.188718997"/>
  </r>
  <r>
    <x v="25"/>
    <n v="12"/>
    <x v="0"/>
    <s v="GS3"/>
    <n v="72008030.105588496"/>
    <x v="0"/>
    <x v="1"/>
    <n v="2034"/>
    <n v="12"/>
    <n v="4"/>
    <s v="2022BP_Avg"/>
    <s v="KU_GS3"/>
    <s v="KU_GS"/>
    <s v="KU_GS"/>
    <s v="GS"/>
    <s v="GS3"/>
    <n v="0"/>
    <n v="0"/>
    <n v="0"/>
    <n v="4"/>
    <n v="72008030.105588496"/>
  </r>
  <r>
    <x v="26"/>
    <n v="1"/>
    <x v="0"/>
    <s v="GS3"/>
    <n v="80038603.213826701"/>
    <x v="0"/>
    <x v="1"/>
    <n v="2035"/>
    <n v="1"/>
    <n v="1"/>
    <s v="2022BP_Avg"/>
    <s v="KU_GS3"/>
    <s v="KU_GS"/>
    <s v="KU_GS"/>
    <s v="GS"/>
    <s v="GS3"/>
    <n v="0"/>
    <n v="0"/>
    <n v="0"/>
    <n v="4"/>
    <n v="80038603.213826701"/>
  </r>
  <r>
    <x v="26"/>
    <n v="2"/>
    <x v="0"/>
    <s v="GS3"/>
    <n v="76730214.488845304"/>
    <x v="0"/>
    <x v="1"/>
    <n v="2035"/>
    <n v="2"/>
    <n v="1"/>
    <s v="2022BP_Avg"/>
    <s v="KU_GS3"/>
    <s v="KU_GS"/>
    <s v="KU_GS"/>
    <s v="GS"/>
    <s v="GS3"/>
    <n v="0"/>
    <n v="0"/>
    <n v="0"/>
    <n v="4"/>
    <n v="76730214.488845304"/>
  </r>
  <r>
    <x v="26"/>
    <n v="3"/>
    <x v="0"/>
    <s v="GS3"/>
    <n v="68939496.076913804"/>
    <x v="0"/>
    <x v="1"/>
    <n v="2035"/>
    <n v="3"/>
    <n v="1"/>
    <s v="2022BP_Avg"/>
    <s v="KU_GS3"/>
    <s v="KU_GS"/>
    <s v="KU_GS"/>
    <s v="GS"/>
    <s v="GS3"/>
    <n v="0"/>
    <n v="0"/>
    <n v="0"/>
    <n v="4"/>
    <n v="68939496.076913804"/>
  </r>
  <r>
    <x v="26"/>
    <n v="4"/>
    <x v="0"/>
    <s v="GS3"/>
    <n v="65651133.812617101"/>
    <x v="0"/>
    <x v="1"/>
    <n v="2035"/>
    <n v="4"/>
    <n v="2"/>
    <s v="2022BP_Avg"/>
    <s v="KU_GS3"/>
    <s v="KU_GS"/>
    <s v="KU_GS"/>
    <s v="GS"/>
    <s v="GS3"/>
    <n v="0"/>
    <n v="0"/>
    <n v="0"/>
    <n v="4"/>
    <n v="65651133.812617101"/>
  </r>
  <r>
    <x v="26"/>
    <n v="5"/>
    <x v="0"/>
    <s v="GS3"/>
    <n v="63957054.140625298"/>
    <x v="0"/>
    <x v="1"/>
    <n v="2035"/>
    <n v="5"/>
    <n v="2"/>
    <s v="2022BP_Avg"/>
    <s v="KU_GS3"/>
    <s v="KU_GS"/>
    <s v="KU_GS"/>
    <s v="GS"/>
    <s v="GS3"/>
    <n v="0"/>
    <n v="0"/>
    <n v="0"/>
    <n v="4"/>
    <n v="63957054.140625298"/>
  </r>
  <r>
    <x v="26"/>
    <n v="6"/>
    <x v="0"/>
    <s v="GS3"/>
    <n v="79748577.492079899"/>
    <x v="0"/>
    <x v="1"/>
    <n v="2035"/>
    <n v="6"/>
    <n v="2"/>
    <s v="2022BP_Avg"/>
    <s v="KU_GS3"/>
    <s v="KU_GS"/>
    <s v="KU_GS"/>
    <s v="GS"/>
    <s v="GS3"/>
    <n v="0"/>
    <n v="0"/>
    <n v="0"/>
    <n v="4"/>
    <n v="79748577.492079899"/>
  </r>
  <r>
    <x v="26"/>
    <n v="7"/>
    <x v="0"/>
    <s v="GS3"/>
    <n v="89813227.312834606"/>
    <x v="0"/>
    <x v="1"/>
    <n v="2035"/>
    <n v="7"/>
    <n v="3"/>
    <s v="2022BP_Avg"/>
    <s v="KU_GS3"/>
    <s v="KU_GS"/>
    <s v="KU_GS"/>
    <s v="GS"/>
    <s v="GS3"/>
    <n v="0"/>
    <n v="0"/>
    <n v="0"/>
    <n v="4"/>
    <n v="89813227.312834606"/>
  </r>
  <r>
    <x v="26"/>
    <n v="8"/>
    <x v="0"/>
    <s v="GS3"/>
    <n v="88649666.942814097"/>
    <x v="0"/>
    <x v="1"/>
    <n v="2035"/>
    <n v="8"/>
    <n v="3"/>
    <s v="2022BP_Avg"/>
    <s v="KU_GS3"/>
    <s v="KU_GS"/>
    <s v="KU_GS"/>
    <s v="GS"/>
    <s v="GS3"/>
    <n v="0"/>
    <n v="0"/>
    <n v="0"/>
    <n v="4"/>
    <n v="88649666.942814097"/>
  </r>
  <r>
    <x v="26"/>
    <n v="9"/>
    <x v="0"/>
    <s v="GS3"/>
    <n v="87177771.027564093"/>
    <x v="0"/>
    <x v="1"/>
    <n v="2035"/>
    <n v="9"/>
    <n v="3"/>
    <s v="2022BP_Avg"/>
    <s v="KU_GS3"/>
    <s v="KU_GS"/>
    <s v="KU_GS"/>
    <s v="GS"/>
    <s v="GS3"/>
    <n v="0"/>
    <n v="0"/>
    <n v="0"/>
    <n v="4"/>
    <n v="87177771.027564093"/>
  </r>
  <r>
    <x v="26"/>
    <n v="10"/>
    <x v="0"/>
    <s v="GS3"/>
    <n v="69313122.623368099"/>
    <x v="0"/>
    <x v="1"/>
    <n v="2035"/>
    <n v="10"/>
    <n v="4"/>
    <s v="2022BP_Avg"/>
    <s v="KU_GS3"/>
    <s v="KU_GS"/>
    <s v="KU_GS"/>
    <s v="GS"/>
    <s v="GS3"/>
    <n v="0"/>
    <n v="0"/>
    <n v="0"/>
    <n v="4"/>
    <n v="69313122.623368099"/>
  </r>
  <r>
    <x v="26"/>
    <n v="11"/>
    <x v="0"/>
    <s v="GS3"/>
    <n v="62961815.530622199"/>
    <x v="0"/>
    <x v="1"/>
    <n v="2035"/>
    <n v="11"/>
    <n v="4"/>
    <s v="2022BP_Avg"/>
    <s v="KU_GS3"/>
    <s v="KU_GS"/>
    <s v="KU_GS"/>
    <s v="GS"/>
    <s v="GS3"/>
    <n v="0"/>
    <n v="0"/>
    <n v="0"/>
    <n v="4"/>
    <n v="62961815.530622199"/>
  </r>
  <r>
    <x v="26"/>
    <n v="12"/>
    <x v="0"/>
    <s v="GS3"/>
    <n v="71673440.124847695"/>
    <x v="0"/>
    <x v="1"/>
    <n v="2035"/>
    <n v="12"/>
    <n v="4"/>
    <s v="2022BP_Avg"/>
    <s v="KU_GS3"/>
    <s v="KU_GS"/>
    <s v="KU_GS"/>
    <s v="GS"/>
    <s v="GS3"/>
    <n v="0"/>
    <n v="0"/>
    <n v="0"/>
    <n v="4"/>
    <n v="71673440.124847695"/>
  </r>
  <r>
    <x v="27"/>
    <n v="1"/>
    <x v="0"/>
    <s v="GS3"/>
    <n v="79667946.529864505"/>
    <x v="0"/>
    <x v="1"/>
    <n v="2036"/>
    <n v="1"/>
    <n v="1"/>
    <s v="2022BP_Avg"/>
    <s v="KU_GS3"/>
    <s v="KU_GS"/>
    <s v="KU_GS"/>
    <s v="GS"/>
    <s v="GS3"/>
    <n v="0"/>
    <n v="0"/>
    <n v="0"/>
    <n v="4"/>
    <n v="79667946.529864505"/>
  </r>
  <r>
    <x v="27"/>
    <n v="2"/>
    <x v="0"/>
    <s v="GS3"/>
    <n v="76619095.127259701"/>
    <x v="0"/>
    <x v="1"/>
    <n v="2036"/>
    <n v="2"/>
    <n v="1"/>
    <s v="2022BP_Avg"/>
    <s v="KU_GS3"/>
    <s v="KU_GS"/>
    <s v="KU_GS"/>
    <s v="GS"/>
    <s v="GS3"/>
    <n v="0"/>
    <n v="0"/>
    <n v="0"/>
    <n v="4"/>
    <n v="76619095.127259701"/>
  </r>
  <r>
    <x v="27"/>
    <n v="3"/>
    <x v="0"/>
    <s v="GS3"/>
    <n v="70717636.896701798"/>
    <x v="0"/>
    <x v="1"/>
    <n v="2036"/>
    <n v="3"/>
    <n v="1"/>
    <s v="2022BP_Avg"/>
    <s v="KU_GS3"/>
    <s v="KU_GS"/>
    <s v="KU_GS"/>
    <s v="GS"/>
    <s v="GS3"/>
    <n v="0"/>
    <n v="0"/>
    <n v="0"/>
    <n v="4"/>
    <n v="70717636.896701798"/>
  </r>
  <r>
    <x v="27"/>
    <n v="4"/>
    <x v="0"/>
    <s v="GS3"/>
    <n v="65432596.8993567"/>
    <x v="0"/>
    <x v="1"/>
    <n v="2036"/>
    <n v="4"/>
    <n v="2"/>
    <s v="2022BP_Avg"/>
    <s v="KU_GS3"/>
    <s v="KU_GS"/>
    <s v="KU_GS"/>
    <s v="GS"/>
    <s v="GS3"/>
    <n v="0"/>
    <n v="0"/>
    <n v="0"/>
    <n v="4"/>
    <n v="65432596.8993567"/>
  </r>
  <r>
    <x v="27"/>
    <n v="5"/>
    <x v="0"/>
    <s v="GS3"/>
    <n v="63820064.140657403"/>
    <x v="0"/>
    <x v="1"/>
    <n v="2036"/>
    <n v="5"/>
    <n v="2"/>
    <s v="2022BP_Avg"/>
    <s v="KU_GS3"/>
    <s v="KU_GS"/>
    <s v="KU_GS"/>
    <s v="GS"/>
    <s v="GS3"/>
    <n v="0"/>
    <n v="0"/>
    <n v="0"/>
    <n v="4"/>
    <n v="63820064.140657403"/>
  </r>
  <r>
    <x v="27"/>
    <n v="6"/>
    <x v="0"/>
    <s v="GS3"/>
    <n v="79596171.7094661"/>
    <x v="0"/>
    <x v="1"/>
    <n v="2036"/>
    <n v="6"/>
    <n v="2"/>
    <s v="2022BP_Avg"/>
    <s v="KU_GS3"/>
    <s v="KU_GS"/>
    <s v="KU_GS"/>
    <s v="GS"/>
    <s v="GS3"/>
    <n v="0"/>
    <n v="0"/>
    <n v="0"/>
    <n v="4"/>
    <n v="79596171.7094661"/>
  </r>
  <r>
    <x v="27"/>
    <n v="7"/>
    <x v="0"/>
    <s v="GS3"/>
    <n v="89674572.459800601"/>
    <x v="0"/>
    <x v="1"/>
    <n v="2036"/>
    <n v="7"/>
    <n v="3"/>
    <s v="2022BP_Avg"/>
    <s v="KU_GS3"/>
    <s v="KU_GS"/>
    <s v="KU_GS"/>
    <s v="GS"/>
    <s v="GS3"/>
    <n v="0"/>
    <n v="0"/>
    <n v="0"/>
    <n v="4"/>
    <n v="89674572.459800601"/>
  </r>
  <r>
    <x v="27"/>
    <n v="8"/>
    <x v="0"/>
    <s v="GS3"/>
    <n v="88536444.861536101"/>
    <x v="0"/>
    <x v="1"/>
    <n v="2036"/>
    <n v="8"/>
    <n v="3"/>
    <s v="2022BP_Avg"/>
    <s v="KU_GS3"/>
    <s v="KU_GS"/>
    <s v="KU_GS"/>
    <s v="GS"/>
    <s v="GS3"/>
    <n v="0"/>
    <n v="0"/>
    <n v="0"/>
    <n v="4"/>
    <n v="88536444.861536101"/>
  </r>
  <r>
    <x v="27"/>
    <n v="9"/>
    <x v="0"/>
    <s v="GS3"/>
    <n v="87019817.875819907"/>
    <x v="0"/>
    <x v="1"/>
    <n v="2036"/>
    <n v="9"/>
    <n v="3"/>
    <s v="2022BP_Avg"/>
    <s v="KU_GS3"/>
    <s v="KU_GS"/>
    <s v="KU_GS"/>
    <s v="GS"/>
    <s v="GS3"/>
    <n v="0"/>
    <n v="0"/>
    <n v="0"/>
    <n v="4"/>
    <n v="87019817.875819907"/>
  </r>
  <r>
    <x v="27"/>
    <n v="10"/>
    <x v="0"/>
    <s v="GS3"/>
    <n v="69157557.411892205"/>
    <x v="0"/>
    <x v="1"/>
    <n v="2036"/>
    <n v="10"/>
    <n v="4"/>
    <s v="2022BP_Avg"/>
    <s v="KU_GS3"/>
    <s v="KU_GS"/>
    <s v="KU_GS"/>
    <s v="GS"/>
    <s v="GS3"/>
    <n v="0"/>
    <n v="0"/>
    <n v="0"/>
    <n v="4"/>
    <n v="69157557.411892205"/>
  </r>
  <r>
    <x v="27"/>
    <n v="11"/>
    <x v="0"/>
    <s v="GS3"/>
    <n v="62727103.836272597"/>
    <x v="0"/>
    <x v="1"/>
    <n v="2036"/>
    <n v="11"/>
    <n v="4"/>
    <s v="2022BP_Avg"/>
    <s v="KU_GS3"/>
    <s v="KU_GS"/>
    <s v="KU_GS"/>
    <s v="GS"/>
    <s v="GS3"/>
    <n v="0"/>
    <n v="0"/>
    <n v="0"/>
    <n v="4"/>
    <n v="62727103.836272597"/>
  </r>
  <r>
    <x v="27"/>
    <n v="12"/>
    <x v="0"/>
    <s v="GS3"/>
    <n v="71353027.642890796"/>
    <x v="0"/>
    <x v="1"/>
    <n v="2036"/>
    <n v="12"/>
    <n v="4"/>
    <s v="2022BP_Avg"/>
    <s v="KU_GS3"/>
    <s v="KU_GS"/>
    <s v="KU_GS"/>
    <s v="GS"/>
    <s v="GS3"/>
    <n v="0"/>
    <n v="0"/>
    <n v="0"/>
    <n v="4"/>
    <n v="71353027.642890796"/>
  </r>
  <r>
    <x v="28"/>
    <n v="1"/>
    <x v="0"/>
    <s v="GS3"/>
    <n v="79316817.533992395"/>
    <x v="0"/>
    <x v="1"/>
    <n v="2037"/>
    <n v="1"/>
    <n v="1"/>
    <s v="2022BP_Avg"/>
    <s v="KU_GS3"/>
    <s v="KU_GS"/>
    <s v="KU_GS"/>
    <s v="GS"/>
    <s v="GS3"/>
    <n v="0"/>
    <n v="0"/>
    <n v="0"/>
    <n v="4"/>
    <n v="79316817.533992395"/>
  </r>
  <r>
    <x v="28"/>
    <n v="2"/>
    <x v="0"/>
    <s v="GS3"/>
    <n v="76048099.817540601"/>
    <x v="0"/>
    <x v="1"/>
    <n v="2037"/>
    <n v="2"/>
    <n v="1"/>
    <s v="2022BP_Avg"/>
    <s v="KU_GS3"/>
    <s v="KU_GS"/>
    <s v="KU_GS"/>
    <s v="GS"/>
    <s v="GS3"/>
    <n v="0"/>
    <n v="0"/>
    <n v="0"/>
    <n v="4"/>
    <n v="76048099.817540601"/>
  </r>
  <r>
    <x v="28"/>
    <n v="3"/>
    <x v="0"/>
    <s v="GS3"/>
    <n v="68397535.159345001"/>
    <x v="0"/>
    <x v="1"/>
    <n v="2037"/>
    <n v="3"/>
    <n v="1"/>
    <s v="2022BP_Avg"/>
    <s v="KU_GS3"/>
    <s v="KU_GS"/>
    <s v="KU_GS"/>
    <s v="GS"/>
    <s v="GS3"/>
    <n v="0"/>
    <n v="0"/>
    <n v="0"/>
    <n v="4"/>
    <n v="68397535.159345001"/>
  </r>
  <r>
    <x v="28"/>
    <n v="4"/>
    <x v="0"/>
    <s v="GS3"/>
    <n v="65285944.977378704"/>
    <x v="0"/>
    <x v="1"/>
    <n v="2037"/>
    <n v="4"/>
    <n v="2"/>
    <s v="2022BP_Avg"/>
    <s v="KU_GS3"/>
    <s v="KU_GS"/>
    <s v="KU_GS"/>
    <s v="GS"/>
    <s v="GS3"/>
    <n v="0"/>
    <n v="0"/>
    <n v="0"/>
    <n v="4"/>
    <n v="65285944.977378704"/>
  </r>
  <r>
    <x v="28"/>
    <n v="5"/>
    <x v="0"/>
    <s v="GS3"/>
    <n v="63687901.504652202"/>
    <x v="0"/>
    <x v="1"/>
    <n v="2037"/>
    <n v="5"/>
    <n v="2"/>
    <s v="2022BP_Avg"/>
    <s v="KU_GS3"/>
    <s v="KU_GS"/>
    <s v="KU_GS"/>
    <s v="GS"/>
    <s v="GS3"/>
    <n v="0"/>
    <n v="0"/>
    <n v="0"/>
    <n v="4"/>
    <n v="63687901.504652202"/>
  </r>
  <r>
    <x v="28"/>
    <n v="6"/>
    <x v="0"/>
    <s v="GS3"/>
    <n v="79463757.265022695"/>
    <x v="0"/>
    <x v="1"/>
    <n v="2037"/>
    <n v="6"/>
    <n v="2"/>
    <s v="2022BP_Avg"/>
    <s v="KU_GS3"/>
    <s v="KU_GS"/>
    <s v="KU_GS"/>
    <s v="GS"/>
    <s v="GS3"/>
    <n v="0"/>
    <n v="0"/>
    <n v="0"/>
    <n v="4"/>
    <n v="79463757.265022695"/>
  </r>
  <r>
    <x v="28"/>
    <n v="7"/>
    <x v="0"/>
    <s v="GS3"/>
    <n v="89584716.957130104"/>
    <x v="0"/>
    <x v="1"/>
    <n v="2037"/>
    <n v="7"/>
    <n v="3"/>
    <s v="2022BP_Avg"/>
    <s v="KU_GS3"/>
    <s v="KU_GS"/>
    <s v="KU_GS"/>
    <s v="GS"/>
    <s v="GS3"/>
    <n v="0"/>
    <n v="0"/>
    <n v="0"/>
    <n v="4"/>
    <n v="89584716.957130104"/>
  </r>
  <r>
    <x v="28"/>
    <n v="8"/>
    <x v="0"/>
    <s v="GS3"/>
    <n v="88441300.520358205"/>
    <x v="0"/>
    <x v="1"/>
    <n v="2037"/>
    <n v="8"/>
    <n v="3"/>
    <s v="2022BP_Avg"/>
    <s v="KU_GS3"/>
    <s v="KU_GS"/>
    <s v="KU_GS"/>
    <s v="GS"/>
    <s v="GS3"/>
    <n v="0"/>
    <n v="0"/>
    <n v="0"/>
    <n v="4"/>
    <n v="88441300.520358205"/>
  </r>
  <r>
    <x v="28"/>
    <n v="9"/>
    <x v="0"/>
    <s v="GS3"/>
    <n v="86894072.150506899"/>
    <x v="0"/>
    <x v="1"/>
    <n v="2037"/>
    <n v="9"/>
    <n v="3"/>
    <s v="2022BP_Avg"/>
    <s v="KU_GS3"/>
    <s v="KU_GS"/>
    <s v="KU_GS"/>
    <s v="GS"/>
    <s v="GS3"/>
    <n v="0"/>
    <n v="0"/>
    <n v="0"/>
    <n v="4"/>
    <n v="86894072.150506899"/>
  </r>
  <r>
    <x v="28"/>
    <n v="10"/>
    <x v="0"/>
    <s v="GS3"/>
    <n v="69044066.231582597"/>
    <x v="0"/>
    <x v="1"/>
    <n v="2037"/>
    <n v="10"/>
    <n v="4"/>
    <s v="2022BP_Avg"/>
    <s v="KU_GS3"/>
    <s v="KU_GS"/>
    <s v="KU_GS"/>
    <s v="GS"/>
    <s v="GS3"/>
    <n v="0"/>
    <n v="0"/>
    <n v="0"/>
    <n v="4"/>
    <n v="69044066.231582597"/>
  </r>
  <r>
    <x v="28"/>
    <n v="11"/>
    <x v="0"/>
    <s v="GS3"/>
    <n v="62532211.808559299"/>
    <x v="0"/>
    <x v="1"/>
    <n v="2037"/>
    <n v="11"/>
    <n v="4"/>
    <s v="2022BP_Avg"/>
    <s v="KU_GS3"/>
    <s v="KU_GS"/>
    <s v="KU_GS"/>
    <s v="GS"/>
    <s v="GS3"/>
    <n v="0"/>
    <n v="0"/>
    <n v="0"/>
    <n v="4"/>
    <n v="62532211.808559299"/>
  </r>
  <r>
    <x v="28"/>
    <n v="12"/>
    <x v="0"/>
    <s v="GS3"/>
    <n v="71058653.959584996"/>
    <x v="0"/>
    <x v="1"/>
    <n v="2037"/>
    <n v="12"/>
    <n v="4"/>
    <s v="2022BP_Avg"/>
    <s v="KU_GS3"/>
    <s v="KU_GS"/>
    <s v="KU_GS"/>
    <s v="GS"/>
    <s v="GS3"/>
    <n v="0"/>
    <n v="0"/>
    <n v="0"/>
    <n v="4"/>
    <n v="71058653.959584996"/>
  </r>
  <r>
    <x v="29"/>
    <n v="1"/>
    <x v="0"/>
    <s v="GS3"/>
    <n v="78977216.801081106"/>
    <x v="0"/>
    <x v="1"/>
    <n v="2038"/>
    <n v="1"/>
    <n v="1"/>
    <s v="2022BP_Avg"/>
    <s v="KU_GS3"/>
    <s v="KU_GS"/>
    <s v="KU_GS"/>
    <s v="GS"/>
    <s v="GS3"/>
    <n v="0"/>
    <n v="0"/>
    <n v="0"/>
    <n v="4"/>
    <n v="78977216.801081106"/>
  </r>
  <r>
    <x v="29"/>
    <n v="2"/>
    <x v="0"/>
    <s v="GS3"/>
    <n v="75726229.490067795"/>
    <x v="0"/>
    <x v="1"/>
    <n v="2038"/>
    <n v="2"/>
    <n v="1"/>
    <s v="2022BP_Avg"/>
    <s v="KU_GS3"/>
    <s v="KU_GS"/>
    <s v="KU_GS"/>
    <s v="GS"/>
    <s v="GS3"/>
    <n v="0"/>
    <n v="0"/>
    <n v="0"/>
    <n v="4"/>
    <n v="75726229.490067795"/>
  </r>
  <r>
    <x v="29"/>
    <n v="3"/>
    <x v="0"/>
    <s v="GS3"/>
    <n v="68156852.679689497"/>
    <x v="0"/>
    <x v="1"/>
    <n v="2038"/>
    <n v="3"/>
    <n v="1"/>
    <s v="2022BP_Avg"/>
    <s v="KU_GS3"/>
    <s v="KU_GS"/>
    <s v="KU_GS"/>
    <s v="GS"/>
    <s v="GS3"/>
    <n v="0"/>
    <n v="0"/>
    <n v="0"/>
    <n v="4"/>
    <n v="68156852.679689497"/>
  </r>
  <r>
    <x v="29"/>
    <n v="4"/>
    <x v="0"/>
    <s v="GS3"/>
    <n v="65139952.291158803"/>
    <x v="0"/>
    <x v="1"/>
    <n v="2038"/>
    <n v="4"/>
    <n v="2"/>
    <s v="2022BP_Avg"/>
    <s v="KU_GS3"/>
    <s v="KU_GS"/>
    <s v="KU_GS"/>
    <s v="GS"/>
    <s v="GS3"/>
    <n v="0"/>
    <n v="0"/>
    <n v="0"/>
    <n v="4"/>
    <n v="65139952.291158803"/>
  </r>
  <r>
    <x v="29"/>
    <n v="5"/>
    <x v="0"/>
    <s v="GS3"/>
    <n v="63592213.255974203"/>
    <x v="0"/>
    <x v="1"/>
    <n v="2038"/>
    <n v="5"/>
    <n v="2"/>
    <s v="2022BP_Avg"/>
    <s v="KU_GS3"/>
    <s v="KU_GS"/>
    <s v="KU_GS"/>
    <s v="GS"/>
    <s v="GS3"/>
    <n v="0"/>
    <n v="0"/>
    <n v="0"/>
    <n v="4"/>
    <n v="63592213.255974203"/>
  </r>
  <r>
    <x v="29"/>
    <n v="6"/>
    <x v="0"/>
    <s v="GS3"/>
    <n v="79378951.250474304"/>
    <x v="0"/>
    <x v="1"/>
    <n v="2038"/>
    <n v="6"/>
    <n v="2"/>
    <s v="2022BP_Avg"/>
    <s v="KU_GS3"/>
    <s v="KU_GS"/>
    <s v="KU_GS"/>
    <s v="GS"/>
    <s v="GS3"/>
    <n v="0"/>
    <n v="0"/>
    <n v="0"/>
    <n v="4"/>
    <n v="79378951.250474304"/>
  </r>
  <r>
    <x v="29"/>
    <n v="7"/>
    <x v="0"/>
    <s v="GS3"/>
    <n v="89499792.307178006"/>
    <x v="0"/>
    <x v="1"/>
    <n v="2038"/>
    <n v="7"/>
    <n v="3"/>
    <s v="2022BP_Avg"/>
    <s v="KU_GS3"/>
    <s v="KU_GS"/>
    <s v="KU_GS"/>
    <s v="GS"/>
    <s v="GS3"/>
    <n v="0"/>
    <n v="0"/>
    <n v="0"/>
    <n v="4"/>
    <n v="89499792.307178006"/>
  </r>
  <r>
    <x v="29"/>
    <n v="8"/>
    <x v="0"/>
    <s v="GS3"/>
    <n v="88349526.395614505"/>
    <x v="0"/>
    <x v="1"/>
    <n v="2038"/>
    <n v="8"/>
    <n v="3"/>
    <s v="2022BP_Avg"/>
    <s v="KU_GS3"/>
    <s v="KU_GS"/>
    <s v="KU_GS"/>
    <s v="GS"/>
    <s v="GS3"/>
    <n v="0"/>
    <n v="0"/>
    <n v="0"/>
    <n v="4"/>
    <n v="88349526.395614505"/>
  </r>
  <r>
    <x v="29"/>
    <n v="9"/>
    <x v="0"/>
    <s v="GS3"/>
    <n v="86819117.272523001"/>
    <x v="0"/>
    <x v="1"/>
    <n v="2038"/>
    <n v="9"/>
    <n v="3"/>
    <s v="2022BP_Avg"/>
    <s v="KU_GS3"/>
    <s v="KU_GS"/>
    <s v="KU_GS"/>
    <s v="GS"/>
    <s v="GS3"/>
    <n v="0"/>
    <n v="0"/>
    <n v="0"/>
    <n v="4"/>
    <n v="86819117.272523001"/>
  </r>
  <r>
    <x v="29"/>
    <n v="10"/>
    <x v="0"/>
    <s v="GS3"/>
    <n v="68936914.708331198"/>
    <x v="0"/>
    <x v="1"/>
    <n v="2038"/>
    <n v="10"/>
    <n v="4"/>
    <s v="2022BP_Avg"/>
    <s v="KU_GS3"/>
    <s v="KU_GS"/>
    <s v="KU_GS"/>
    <s v="GS"/>
    <s v="GS3"/>
    <n v="0"/>
    <n v="0"/>
    <n v="0"/>
    <n v="4"/>
    <n v="68936914.708331198"/>
  </r>
  <r>
    <x v="29"/>
    <n v="11"/>
    <x v="0"/>
    <s v="GS3"/>
    <n v="62364574.738187902"/>
    <x v="0"/>
    <x v="1"/>
    <n v="2038"/>
    <n v="11"/>
    <n v="4"/>
    <s v="2022BP_Avg"/>
    <s v="KU_GS3"/>
    <s v="KU_GS"/>
    <s v="KU_GS"/>
    <s v="GS"/>
    <s v="GS3"/>
    <n v="0"/>
    <n v="0"/>
    <n v="0"/>
    <n v="4"/>
    <n v="62364574.738187902"/>
  </r>
  <r>
    <x v="29"/>
    <n v="12"/>
    <x v="0"/>
    <s v="GS3"/>
    <n v="70790660.703713596"/>
    <x v="0"/>
    <x v="1"/>
    <n v="2038"/>
    <n v="12"/>
    <n v="4"/>
    <s v="2022BP_Avg"/>
    <s v="KU_GS3"/>
    <s v="KU_GS"/>
    <s v="KU_GS"/>
    <s v="GS"/>
    <s v="GS3"/>
    <n v="0"/>
    <n v="0"/>
    <n v="0"/>
    <n v="4"/>
    <n v="70790660.703713596"/>
  </r>
  <r>
    <x v="30"/>
    <n v="1"/>
    <x v="0"/>
    <s v="GS3"/>
    <n v="78664191.615423694"/>
    <x v="0"/>
    <x v="1"/>
    <n v="2039"/>
    <n v="1"/>
    <n v="1"/>
    <s v="2022BP_Avg"/>
    <s v="KU_GS3"/>
    <s v="KU_GS"/>
    <s v="KU_GS"/>
    <s v="GS"/>
    <s v="GS3"/>
    <n v="0"/>
    <n v="0"/>
    <n v="0"/>
    <n v="4"/>
    <n v="78664191.615423694"/>
  </r>
  <r>
    <x v="30"/>
    <n v="2"/>
    <x v="0"/>
    <s v="GS3"/>
    <n v="75430674.104418293"/>
    <x v="0"/>
    <x v="1"/>
    <n v="2039"/>
    <n v="2"/>
    <n v="1"/>
    <s v="2022BP_Avg"/>
    <s v="KU_GS3"/>
    <s v="KU_GS"/>
    <s v="KU_GS"/>
    <s v="GS"/>
    <s v="GS3"/>
    <n v="0"/>
    <n v="0"/>
    <n v="0"/>
    <n v="4"/>
    <n v="75430674.104418293"/>
  </r>
  <r>
    <x v="30"/>
    <n v="3"/>
    <x v="0"/>
    <s v="GS3"/>
    <n v="67935489.950047106"/>
    <x v="0"/>
    <x v="1"/>
    <n v="2039"/>
    <n v="3"/>
    <n v="1"/>
    <s v="2022BP_Avg"/>
    <s v="KU_GS3"/>
    <s v="KU_GS"/>
    <s v="KU_GS"/>
    <s v="GS"/>
    <s v="GS3"/>
    <n v="0"/>
    <n v="0"/>
    <n v="0"/>
    <n v="4"/>
    <n v="67935489.950047106"/>
  </r>
  <r>
    <x v="30"/>
    <n v="4"/>
    <x v="0"/>
    <s v="GS3"/>
    <n v="64986069.434029996"/>
    <x v="0"/>
    <x v="1"/>
    <n v="2039"/>
    <n v="4"/>
    <n v="2"/>
    <s v="2022BP_Avg"/>
    <s v="KU_GS3"/>
    <s v="KU_GS"/>
    <s v="KU_GS"/>
    <s v="GS"/>
    <s v="GS3"/>
    <n v="0"/>
    <n v="0"/>
    <n v="0"/>
    <n v="4"/>
    <n v="64986069.434029996"/>
  </r>
  <r>
    <x v="30"/>
    <n v="5"/>
    <x v="0"/>
    <s v="GS3"/>
    <n v="63461319.117388301"/>
    <x v="0"/>
    <x v="1"/>
    <n v="2039"/>
    <n v="5"/>
    <n v="2"/>
    <s v="2022BP_Avg"/>
    <s v="KU_GS3"/>
    <s v="KU_GS"/>
    <s v="KU_GS"/>
    <s v="GS"/>
    <s v="GS3"/>
    <n v="0"/>
    <n v="0"/>
    <n v="0"/>
    <n v="4"/>
    <n v="63461319.117388301"/>
  </r>
  <r>
    <x v="30"/>
    <n v="6"/>
    <x v="0"/>
    <s v="GS3"/>
    <n v="79309940.289305195"/>
    <x v="0"/>
    <x v="1"/>
    <n v="2039"/>
    <n v="6"/>
    <n v="2"/>
    <s v="2022BP_Avg"/>
    <s v="KU_GS3"/>
    <s v="KU_GS"/>
    <s v="KU_GS"/>
    <s v="GS"/>
    <s v="GS3"/>
    <n v="0"/>
    <n v="0"/>
    <n v="0"/>
    <n v="4"/>
    <n v="79309940.289305195"/>
  </r>
  <r>
    <x v="30"/>
    <n v="7"/>
    <x v="0"/>
    <s v="GS3"/>
    <n v="89417249.929407597"/>
    <x v="0"/>
    <x v="1"/>
    <n v="2039"/>
    <n v="7"/>
    <n v="3"/>
    <s v="2022BP_Avg"/>
    <s v="KU_GS3"/>
    <s v="KU_GS"/>
    <s v="KU_GS"/>
    <s v="GS"/>
    <s v="GS3"/>
    <n v="0"/>
    <n v="0"/>
    <n v="0"/>
    <n v="4"/>
    <n v="89417249.929407597"/>
  </r>
  <r>
    <x v="30"/>
    <n v="8"/>
    <x v="0"/>
    <s v="GS3"/>
    <n v="88260196.586124495"/>
    <x v="0"/>
    <x v="1"/>
    <n v="2039"/>
    <n v="8"/>
    <n v="3"/>
    <s v="2022BP_Avg"/>
    <s v="KU_GS3"/>
    <s v="KU_GS"/>
    <s v="KU_GS"/>
    <s v="GS"/>
    <s v="GS3"/>
    <n v="0"/>
    <n v="0"/>
    <n v="0"/>
    <n v="4"/>
    <n v="88260196.586124495"/>
  </r>
  <r>
    <x v="30"/>
    <n v="9"/>
    <x v="0"/>
    <s v="GS3"/>
    <n v="86759787.740186006"/>
    <x v="0"/>
    <x v="1"/>
    <n v="2039"/>
    <n v="9"/>
    <n v="3"/>
    <s v="2022BP_Avg"/>
    <s v="KU_GS3"/>
    <s v="KU_GS"/>
    <s v="KU_GS"/>
    <s v="GS"/>
    <s v="GS3"/>
    <n v="0"/>
    <n v="0"/>
    <n v="0"/>
    <n v="4"/>
    <n v="86759787.740186006"/>
  </r>
  <r>
    <x v="30"/>
    <n v="10"/>
    <x v="0"/>
    <s v="GS3"/>
    <n v="68843435.628846794"/>
    <x v="0"/>
    <x v="1"/>
    <n v="2039"/>
    <n v="10"/>
    <n v="4"/>
    <s v="2022BP_Avg"/>
    <s v="KU_GS3"/>
    <s v="KU_GS"/>
    <s v="KU_GS"/>
    <s v="GS"/>
    <s v="GS3"/>
    <n v="0"/>
    <n v="0"/>
    <n v="0"/>
    <n v="4"/>
    <n v="68843435.628846794"/>
  </r>
  <r>
    <x v="30"/>
    <n v="11"/>
    <x v="0"/>
    <s v="GS3"/>
    <n v="62221547.855021797"/>
    <x v="0"/>
    <x v="1"/>
    <n v="2039"/>
    <n v="11"/>
    <n v="4"/>
    <s v="2022BP_Avg"/>
    <s v="KU_GS3"/>
    <s v="KU_GS"/>
    <s v="KU_GS"/>
    <s v="GS"/>
    <s v="GS3"/>
    <n v="0"/>
    <n v="0"/>
    <n v="0"/>
    <n v="4"/>
    <n v="62221547.855021797"/>
  </r>
  <r>
    <x v="30"/>
    <n v="12"/>
    <x v="0"/>
    <s v="GS3"/>
    <n v="70546488.716326907"/>
    <x v="0"/>
    <x v="1"/>
    <n v="2039"/>
    <n v="12"/>
    <n v="4"/>
    <s v="2022BP_Avg"/>
    <s v="KU_GS3"/>
    <s v="KU_GS"/>
    <s v="KU_GS"/>
    <s v="GS"/>
    <s v="GS3"/>
    <n v="0"/>
    <n v="0"/>
    <n v="0"/>
    <n v="4"/>
    <n v="70546488.716326907"/>
  </r>
  <r>
    <x v="31"/>
    <n v="1"/>
    <x v="0"/>
    <s v="GS3"/>
    <n v="78175212.895351306"/>
    <x v="0"/>
    <x v="1"/>
    <n v="2040"/>
    <n v="1"/>
    <n v="1"/>
    <s v="2022BP_Avg"/>
    <s v="KU_GS3"/>
    <s v="KU_GS"/>
    <s v="KU_GS"/>
    <s v="GS"/>
    <s v="GS3"/>
    <n v="0"/>
    <n v="0"/>
    <n v="0"/>
    <n v="4"/>
    <n v="78175212.895351306"/>
  </r>
  <r>
    <x v="31"/>
    <n v="2"/>
    <x v="0"/>
    <s v="GS3"/>
    <n v="75192160.022092596"/>
    <x v="0"/>
    <x v="1"/>
    <n v="2040"/>
    <n v="2"/>
    <n v="1"/>
    <s v="2022BP_Avg"/>
    <s v="KU_GS3"/>
    <s v="KU_GS"/>
    <s v="KU_GS"/>
    <s v="GS"/>
    <s v="GS3"/>
    <n v="0"/>
    <n v="0"/>
    <n v="0"/>
    <n v="4"/>
    <n v="75192160.022092596"/>
  </r>
  <r>
    <x v="31"/>
    <n v="3"/>
    <x v="0"/>
    <s v="GS3"/>
    <n v="69582022.450266793"/>
    <x v="0"/>
    <x v="1"/>
    <n v="2040"/>
    <n v="3"/>
    <n v="1"/>
    <s v="2022BP_Avg"/>
    <s v="KU_GS3"/>
    <s v="KU_GS"/>
    <s v="KU_GS"/>
    <s v="GS"/>
    <s v="GS3"/>
    <n v="0"/>
    <n v="0"/>
    <n v="0"/>
    <n v="4"/>
    <n v="69582022.450266793"/>
  </r>
  <r>
    <x v="31"/>
    <n v="4"/>
    <x v="0"/>
    <s v="GS3"/>
    <n v="64635600.313229002"/>
    <x v="0"/>
    <x v="1"/>
    <n v="2040"/>
    <n v="4"/>
    <n v="2"/>
    <s v="2022BP_Avg"/>
    <s v="KU_GS3"/>
    <s v="KU_GS"/>
    <s v="KU_GS"/>
    <s v="GS"/>
    <s v="GS3"/>
    <n v="0"/>
    <n v="0"/>
    <n v="0"/>
    <n v="4"/>
    <n v="64635600.313229002"/>
  </r>
  <r>
    <x v="31"/>
    <n v="5"/>
    <x v="0"/>
    <s v="GS3"/>
    <n v="63238152.2748743"/>
    <x v="0"/>
    <x v="1"/>
    <n v="2040"/>
    <n v="5"/>
    <n v="2"/>
    <s v="2022BP_Avg"/>
    <s v="KU_GS3"/>
    <s v="KU_GS"/>
    <s v="KU_GS"/>
    <s v="GS"/>
    <s v="GS3"/>
    <n v="0"/>
    <n v="0"/>
    <n v="0"/>
    <n v="4"/>
    <n v="63238152.2748743"/>
  </r>
  <r>
    <x v="31"/>
    <n v="6"/>
    <x v="0"/>
    <s v="GS3"/>
    <n v="79088552.214853004"/>
    <x v="0"/>
    <x v="1"/>
    <n v="2040"/>
    <n v="6"/>
    <n v="2"/>
    <s v="2022BP_Avg"/>
    <s v="KU_GS3"/>
    <s v="KU_GS"/>
    <s v="KU_GS"/>
    <s v="GS"/>
    <s v="GS3"/>
    <n v="0"/>
    <n v="0"/>
    <n v="0"/>
    <n v="4"/>
    <n v="79088552.214853004"/>
  </r>
  <r>
    <x v="31"/>
    <n v="7"/>
    <x v="0"/>
    <s v="GS3"/>
    <n v="89176290.817942694"/>
    <x v="0"/>
    <x v="1"/>
    <n v="2040"/>
    <n v="7"/>
    <n v="3"/>
    <s v="2022BP_Avg"/>
    <s v="KU_GS3"/>
    <s v="KU_GS"/>
    <s v="KU_GS"/>
    <s v="GS"/>
    <s v="GS3"/>
    <n v="0"/>
    <n v="0"/>
    <n v="0"/>
    <n v="4"/>
    <n v="89176290.817942694"/>
  </r>
  <r>
    <x v="31"/>
    <n v="8"/>
    <x v="0"/>
    <s v="GS3"/>
    <n v="88062110.514127195"/>
    <x v="0"/>
    <x v="1"/>
    <n v="2040"/>
    <n v="8"/>
    <n v="3"/>
    <s v="2022BP_Avg"/>
    <s v="KU_GS3"/>
    <s v="KU_GS"/>
    <s v="KU_GS"/>
    <s v="GS"/>
    <s v="GS3"/>
    <n v="0"/>
    <n v="0"/>
    <n v="0"/>
    <n v="4"/>
    <n v="88062110.514127195"/>
  </r>
  <r>
    <x v="31"/>
    <n v="9"/>
    <x v="0"/>
    <s v="GS3"/>
    <n v="86508723.850154206"/>
    <x v="0"/>
    <x v="1"/>
    <n v="2040"/>
    <n v="9"/>
    <n v="3"/>
    <s v="2022BP_Avg"/>
    <s v="KU_GS3"/>
    <s v="KU_GS"/>
    <s v="KU_GS"/>
    <s v="GS"/>
    <s v="GS3"/>
    <n v="0"/>
    <n v="0"/>
    <n v="0"/>
    <n v="4"/>
    <n v="86508723.850154206"/>
  </r>
  <r>
    <x v="31"/>
    <n v="10"/>
    <x v="0"/>
    <s v="GS3"/>
    <n v="68596860.832468703"/>
    <x v="0"/>
    <x v="1"/>
    <n v="2040"/>
    <n v="10"/>
    <n v="4"/>
    <s v="2022BP_Avg"/>
    <s v="KU_GS3"/>
    <s v="KU_GS"/>
    <s v="KU_GS"/>
    <s v="GS"/>
    <s v="GS3"/>
    <n v="0"/>
    <n v="0"/>
    <n v="0"/>
    <n v="4"/>
    <n v="68596860.832468703"/>
  </r>
  <r>
    <x v="31"/>
    <n v="11"/>
    <x v="0"/>
    <s v="GS3"/>
    <n v="61910380.189624399"/>
    <x v="0"/>
    <x v="1"/>
    <n v="2040"/>
    <n v="11"/>
    <n v="4"/>
    <s v="2022BP_Avg"/>
    <s v="KU_GS3"/>
    <s v="KU_GS"/>
    <s v="KU_GS"/>
    <s v="GS"/>
    <s v="GS3"/>
    <n v="0"/>
    <n v="0"/>
    <n v="0"/>
    <n v="4"/>
    <n v="61910380.189624399"/>
  </r>
  <r>
    <x v="31"/>
    <n v="12"/>
    <x v="0"/>
    <s v="GS3"/>
    <n v="70140462.335046798"/>
    <x v="0"/>
    <x v="1"/>
    <n v="2040"/>
    <n v="12"/>
    <n v="4"/>
    <s v="2022BP_Avg"/>
    <s v="KU_GS3"/>
    <s v="KU_GS"/>
    <s v="KU_GS"/>
    <s v="GS"/>
    <s v="GS3"/>
    <n v="0"/>
    <n v="0"/>
    <n v="0"/>
    <n v="4"/>
    <n v="70140462.335046798"/>
  </r>
  <r>
    <x v="32"/>
    <n v="1"/>
    <x v="0"/>
    <s v="GS3"/>
    <n v="77740041.936445296"/>
    <x v="0"/>
    <x v="1"/>
    <n v="2041"/>
    <n v="1"/>
    <n v="1"/>
    <s v="2022BP_Avg"/>
    <s v="KU_GS3"/>
    <s v="KU_GS"/>
    <s v="KU_GS"/>
    <s v="GS"/>
    <s v="GS3"/>
    <n v="0"/>
    <n v="0"/>
    <n v="0"/>
    <n v="4"/>
    <n v="77740041.936445296"/>
  </r>
  <r>
    <x v="32"/>
    <n v="2"/>
    <x v="0"/>
    <s v="GS3"/>
    <n v="74567740.988366097"/>
    <x v="0"/>
    <x v="1"/>
    <n v="2041"/>
    <n v="2"/>
    <n v="1"/>
    <s v="2022BP_Avg"/>
    <s v="KU_GS3"/>
    <s v="KU_GS"/>
    <s v="KU_GS"/>
    <s v="GS"/>
    <s v="GS3"/>
    <n v="0"/>
    <n v="0"/>
    <n v="0"/>
    <n v="4"/>
    <n v="74567740.988366097"/>
  </r>
  <r>
    <x v="32"/>
    <n v="3"/>
    <x v="0"/>
    <s v="GS3"/>
    <n v="67202820.561098695"/>
    <x v="0"/>
    <x v="1"/>
    <n v="2041"/>
    <n v="3"/>
    <n v="1"/>
    <s v="2022BP_Avg"/>
    <s v="KU_GS3"/>
    <s v="KU_GS"/>
    <s v="KU_GS"/>
    <s v="GS"/>
    <s v="GS3"/>
    <n v="0"/>
    <n v="0"/>
    <n v="0"/>
    <n v="4"/>
    <n v="67202820.561098695"/>
  </r>
  <r>
    <x v="32"/>
    <n v="4"/>
    <x v="0"/>
    <s v="GS3"/>
    <n v="64311803.2974509"/>
    <x v="0"/>
    <x v="1"/>
    <n v="2041"/>
    <n v="4"/>
    <n v="2"/>
    <s v="2022BP_Avg"/>
    <s v="KU_GS3"/>
    <s v="KU_GS"/>
    <s v="KU_GS"/>
    <s v="GS"/>
    <s v="GS3"/>
    <n v="0"/>
    <n v="0"/>
    <n v="0"/>
    <n v="4"/>
    <n v="64311803.2974509"/>
  </r>
  <r>
    <x v="32"/>
    <n v="5"/>
    <x v="0"/>
    <s v="GS3"/>
    <n v="63005359.222581603"/>
    <x v="0"/>
    <x v="1"/>
    <n v="2041"/>
    <n v="5"/>
    <n v="2"/>
    <s v="2022BP_Avg"/>
    <s v="KU_GS3"/>
    <s v="KU_GS"/>
    <s v="KU_GS"/>
    <s v="GS"/>
    <s v="GS3"/>
    <n v="0"/>
    <n v="0"/>
    <n v="0"/>
    <n v="4"/>
    <n v="63005359.222581603"/>
  </r>
  <r>
    <x v="32"/>
    <n v="6"/>
    <x v="0"/>
    <s v="GS3"/>
    <n v="78846256.644709602"/>
    <x v="0"/>
    <x v="1"/>
    <n v="2041"/>
    <n v="6"/>
    <n v="2"/>
    <s v="2022BP_Avg"/>
    <s v="KU_GS3"/>
    <s v="KU_GS"/>
    <s v="KU_GS"/>
    <s v="GS"/>
    <s v="GS3"/>
    <n v="0"/>
    <n v="0"/>
    <n v="0"/>
    <n v="4"/>
    <n v="78846256.644709602"/>
  </r>
  <r>
    <x v="32"/>
    <n v="7"/>
    <x v="0"/>
    <s v="GS3"/>
    <n v="88927823.545533106"/>
    <x v="0"/>
    <x v="1"/>
    <n v="2041"/>
    <n v="7"/>
    <n v="3"/>
    <s v="2022BP_Avg"/>
    <s v="KU_GS3"/>
    <s v="KU_GS"/>
    <s v="KU_GS"/>
    <s v="GS"/>
    <s v="GS3"/>
    <n v="0"/>
    <n v="0"/>
    <n v="0"/>
    <n v="4"/>
    <n v="88927823.545533106"/>
  </r>
  <r>
    <x v="32"/>
    <n v="8"/>
    <x v="0"/>
    <s v="GS3"/>
    <n v="87858022.906679094"/>
    <x v="0"/>
    <x v="1"/>
    <n v="2041"/>
    <n v="8"/>
    <n v="3"/>
    <s v="2022BP_Avg"/>
    <s v="KU_GS3"/>
    <s v="KU_GS"/>
    <s v="KU_GS"/>
    <s v="GS"/>
    <s v="GS3"/>
    <n v="0"/>
    <n v="0"/>
    <n v="0"/>
    <n v="4"/>
    <n v="87858022.906679094"/>
  </r>
  <r>
    <x v="32"/>
    <n v="9"/>
    <x v="0"/>
    <s v="GS3"/>
    <n v="86264317.687808007"/>
    <x v="0"/>
    <x v="1"/>
    <n v="2041"/>
    <n v="9"/>
    <n v="3"/>
    <s v="2022BP_Avg"/>
    <s v="KU_GS3"/>
    <s v="KU_GS"/>
    <s v="KU_GS"/>
    <s v="GS"/>
    <s v="GS3"/>
    <n v="0"/>
    <n v="0"/>
    <n v="0"/>
    <n v="4"/>
    <n v="86264317.687808007"/>
  </r>
  <r>
    <x v="32"/>
    <n v="10"/>
    <x v="0"/>
    <s v="GS3"/>
    <n v="68365651.647249207"/>
    <x v="0"/>
    <x v="1"/>
    <n v="2041"/>
    <n v="10"/>
    <n v="4"/>
    <s v="2022BP_Avg"/>
    <s v="KU_GS3"/>
    <s v="KU_GS"/>
    <s v="KU_GS"/>
    <s v="GS"/>
    <s v="GS3"/>
    <n v="0"/>
    <n v="0"/>
    <n v="0"/>
    <n v="4"/>
    <n v="68365651.647249207"/>
  </r>
  <r>
    <x v="32"/>
    <n v="11"/>
    <x v="0"/>
    <s v="GS3"/>
    <n v="61618708.948630303"/>
    <x v="0"/>
    <x v="1"/>
    <n v="2041"/>
    <n v="11"/>
    <n v="4"/>
    <s v="2022BP_Avg"/>
    <s v="KU_GS3"/>
    <s v="KU_GS"/>
    <s v="KU_GS"/>
    <s v="GS"/>
    <s v="GS3"/>
    <n v="0"/>
    <n v="0"/>
    <n v="0"/>
    <n v="4"/>
    <n v="61618708.948630303"/>
  </r>
  <r>
    <x v="32"/>
    <n v="12"/>
    <x v="0"/>
    <s v="GS3"/>
    <n v="69770204.026748598"/>
    <x v="0"/>
    <x v="1"/>
    <n v="2041"/>
    <n v="12"/>
    <n v="4"/>
    <s v="2022BP_Avg"/>
    <s v="KU_GS3"/>
    <s v="KU_GS"/>
    <s v="KU_GS"/>
    <s v="GS"/>
    <s v="GS3"/>
    <n v="0"/>
    <n v="0"/>
    <n v="0"/>
    <n v="4"/>
    <n v="69770204.026748598"/>
  </r>
  <r>
    <x v="33"/>
    <n v="1"/>
    <x v="0"/>
    <s v="GS3"/>
    <n v="77359619.759428993"/>
    <x v="0"/>
    <x v="1"/>
    <n v="2042"/>
    <n v="1"/>
    <n v="1"/>
    <s v="2022BP_Avg"/>
    <s v="KU_GS3"/>
    <s v="KU_GS"/>
    <s v="KU_GS"/>
    <s v="GS"/>
    <s v="GS3"/>
    <n v="0"/>
    <n v="0"/>
    <n v="0"/>
    <n v="4"/>
    <n v="77359619.759428993"/>
  </r>
  <r>
    <x v="33"/>
    <n v="2"/>
    <x v="0"/>
    <s v="GS3"/>
    <n v="74208886.884942099"/>
    <x v="0"/>
    <x v="1"/>
    <n v="2042"/>
    <n v="2"/>
    <n v="1"/>
    <s v="2022BP_Avg"/>
    <s v="KU_GS3"/>
    <s v="KU_GS"/>
    <s v="KU_GS"/>
    <s v="GS"/>
    <s v="GS3"/>
    <n v="0"/>
    <n v="0"/>
    <n v="0"/>
    <n v="4"/>
    <n v="74208886.884942099"/>
  </r>
  <r>
    <x v="33"/>
    <n v="3"/>
    <x v="0"/>
    <s v="GS3"/>
    <n v="66903458.333613902"/>
    <x v="0"/>
    <x v="1"/>
    <n v="2042"/>
    <n v="3"/>
    <n v="1"/>
    <s v="2022BP_Avg"/>
    <s v="KU_GS3"/>
    <s v="KU_GS"/>
    <s v="KU_GS"/>
    <s v="GS"/>
    <s v="GS3"/>
    <n v="0"/>
    <n v="0"/>
    <n v="0"/>
    <n v="4"/>
    <n v="66903458.333613902"/>
  </r>
  <r>
    <x v="33"/>
    <n v="4"/>
    <x v="0"/>
    <s v="GS3"/>
    <n v="64058824.181413203"/>
    <x v="0"/>
    <x v="1"/>
    <n v="2042"/>
    <n v="4"/>
    <n v="2"/>
    <s v="2022BP_Avg"/>
    <s v="KU_GS3"/>
    <s v="KU_GS"/>
    <s v="KU_GS"/>
    <s v="GS"/>
    <s v="GS3"/>
    <n v="0"/>
    <n v="0"/>
    <n v="0"/>
    <n v="4"/>
    <n v="64058824.181413203"/>
  </r>
  <r>
    <x v="33"/>
    <n v="5"/>
    <x v="0"/>
    <s v="GS3"/>
    <n v="62786610.856349401"/>
    <x v="0"/>
    <x v="1"/>
    <n v="2042"/>
    <n v="5"/>
    <n v="2"/>
    <s v="2022BP_Avg"/>
    <s v="KU_GS3"/>
    <s v="KU_GS"/>
    <s v="KU_GS"/>
    <s v="GS"/>
    <s v="GS3"/>
    <n v="0"/>
    <n v="0"/>
    <n v="0"/>
    <n v="4"/>
    <n v="62786610.856349401"/>
  </r>
  <r>
    <x v="33"/>
    <n v="6"/>
    <x v="0"/>
    <s v="GS3"/>
    <n v="78626964.015024096"/>
    <x v="0"/>
    <x v="1"/>
    <n v="2042"/>
    <n v="6"/>
    <n v="2"/>
    <s v="2022BP_Avg"/>
    <s v="KU_GS3"/>
    <s v="KU_GS"/>
    <s v="KU_GS"/>
    <s v="GS"/>
    <s v="GS3"/>
    <n v="0"/>
    <n v="0"/>
    <n v="0"/>
    <n v="4"/>
    <n v="78626964.015024096"/>
  </r>
  <r>
    <x v="33"/>
    <n v="7"/>
    <x v="0"/>
    <s v="GS3"/>
    <n v="88756653.389276996"/>
    <x v="0"/>
    <x v="1"/>
    <n v="2042"/>
    <n v="7"/>
    <n v="3"/>
    <s v="2022BP_Avg"/>
    <s v="KU_GS3"/>
    <s v="KU_GS"/>
    <s v="KU_GS"/>
    <s v="GS"/>
    <s v="GS3"/>
    <n v="0"/>
    <n v="0"/>
    <n v="0"/>
    <n v="4"/>
    <n v="88756653.389276996"/>
  </r>
  <r>
    <x v="33"/>
    <n v="8"/>
    <x v="0"/>
    <s v="GS3"/>
    <n v="87688578.095881194"/>
    <x v="0"/>
    <x v="1"/>
    <n v="2042"/>
    <n v="8"/>
    <n v="3"/>
    <s v="2022BP_Avg"/>
    <s v="KU_GS3"/>
    <s v="KU_GS"/>
    <s v="KU_GS"/>
    <s v="GS"/>
    <s v="GS3"/>
    <n v="0"/>
    <n v="0"/>
    <n v="0"/>
    <n v="4"/>
    <n v="87688578.095881194"/>
  </r>
  <r>
    <x v="33"/>
    <n v="9"/>
    <x v="0"/>
    <s v="GS3"/>
    <n v="86056864.3500956"/>
    <x v="0"/>
    <x v="1"/>
    <n v="2042"/>
    <n v="9"/>
    <n v="3"/>
    <s v="2022BP_Avg"/>
    <s v="KU_GS3"/>
    <s v="KU_GS"/>
    <s v="KU_GS"/>
    <s v="GS"/>
    <s v="GS3"/>
    <n v="0"/>
    <n v="0"/>
    <n v="0"/>
    <n v="4"/>
    <n v="86056864.3500956"/>
  </r>
  <r>
    <x v="33"/>
    <n v="10"/>
    <x v="0"/>
    <s v="GS3"/>
    <n v="68158405.077048704"/>
    <x v="0"/>
    <x v="1"/>
    <n v="2042"/>
    <n v="10"/>
    <n v="4"/>
    <s v="2022BP_Avg"/>
    <s v="KU_GS3"/>
    <s v="KU_GS"/>
    <s v="KU_GS"/>
    <s v="GS"/>
    <s v="GS3"/>
    <n v="0"/>
    <n v="0"/>
    <n v="0"/>
    <n v="4"/>
    <n v="68158405.077048704"/>
  </r>
  <r>
    <x v="33"/>
    <n v="11"/>
    <x v="0"/>
    <s v="GS3"/>
    <n v="61346112.0662769"/>
    <x v="0"/>
    <x v="1"/>
    <n v="2042"/>
    <n v="11"/>
    <n v="4"/>
    <s v="2022BP_Avg"/>
    <s v="KU_GS3"/>
    <s v="KU_GS"/>
    <s v="KU_GS"/>
    <s v="GS"/>
    <s v="GS3"/>
    <n v="0"/>
    <n v="0"/>
    <n v="0"/>
    <n v="4"/>
    <n v="61346112.0662769"/>
  </r>
  <r>
    <x v="33"/>
    <n v="12"/>
    <x v="0"/>
    <s v="GS3"/>
    <n v="69419852.266127303"/>
    <x v="0"/>
    <x v="1"/>
    <n v="2042"/>
    <n v="12"/>
    <n v="4"/>
    <s v="2022BP_Avg"/>
    <s v="KU_GS3"/>
    <s v="KU_GS"/>
    <s v="KU_GS"/>
    <s v="GS"/>
    <s v="GS3"/>
    <n v="0"/>
    <n v="0"/>
    <n v="0"/>
    <n v="4"/>
    <n v="69419852.266127303"/>
  </r>
  <r>
    <x v="34"/>
    <n v="1"/>
    <x v="0"/>
    <s v="GS3"/>
    <n v="77016084.389539093"/>
    <x v="0"/>
    <x v="1"/>
    <n v="2043"/>
    <n v="1"/>
    <n v="1"/>
    <s v="2022BP_Avg"/>
    <s v="KU_GS3"/>
    <s v="KU_GS"/>
    <s v="KU_GS"/>
    <s v="GS"/>
    <s v="GS3"/>
    <n v="0"/>
    <n v="0"/>
    <n v="0"/>
    <n v="4"/>
    <n v="77016084.389539093"/>
  </r>
  <r>
    <x v="34"/>
    <n v="2"/>
    <x v="0"/>
    <s v="GS3"/>
    <n v="73888108.4173204"/>
    <x v="0"/>
    <x v="1"/>
    <n v="2043"/>
    <n v="2"/>
    <n v="1"/>
    <s v="2022BP_Avg"/>
    <s v="KU_GS3"/>
    <s v="KU_GS"/>
    <s v="KU_GS"/>
    <s v="GS"/>
    <s v="GS3"/>
    <n v="0"/>
    <n v="0"/>
    <n v="0"/>
    <n v="4"/>
    <n v="73888108.4173204"/>
  </r>
  <r>
    <x v="34"/>
    <n v="3"/>
    <x v="0"/>
    <s v="GS3"/>
    <n v="66645585.2982077"/>
    <x v="0"/>
    <x v="1"/>
    <n v="2043"/>
    <n v="3"/>
    <n v="1"/>
    <s v="2022BP_Avg"/>
    <s v="KU_GS3"/>
    <s v="KU_GS"/>
    <s v="KU_GS"/>
    <s v="GS"/>
    <s v="GS3"/>
    <n v="0"/>
    <n v="0"/>
    <n v="0"/>
    <n v="4"/>
    <n v="66645585.2982077"/>
  </r>
  <r>
    <x v="34"/>
    <n v="4"/>
    <x v="0"/>
    <s v="GS3"/>
    <n v="63856376.217265204"/>
    <x v="0"/>
    <x v="1"/>
    <n v="2043"/>
    <n v="4"/>
    <n v="2"/>
    <s v="2022BP_Avg"/>
    <s v="KU_GS3"/>
    <s v="KU_GS"/>
    <s v="KU_GS"/>
    <s v="GS"/>
    <s v="GS3"/>
    <n v="0"/>
    <n v="0"/>
    <n v="0"/>
    <n v="4"/>
    <n v="63856376.217265204"/>
  </r>
  <r>
    <x v="34"/>
    <n v="5"/>
    <x v="0"/>
    <s v="GS3"/>
    <n v="62641533.190171801"/>
    <x v="0"/>
    <x v="1"/>
    <n v="2043"/>
    <n v="5"/>
    <n v="2"/>
    <s v="2022BP_Avg"/>
    <s v="KU_GS3"/>
    <s v="KU_GS"/>
    <s v="KU_GS"/>
    <s v="GS"/>
    <s v="GS3"/>
    <n v="0"/>
    <n v="0"/>
    <n v="0"/>
    <n v="4"/>
    <n v="62641533.190171801"/>
  </r>
  <r>
    <x v="34"/>
    <n v="6"/>
    <x v="0"/>
    <s v="GS3"/>
    <n v="78460005.147789896"/>
    <x v="0"/>
    <x v="1"/>
    <n v="2043"/>
    <n v="6"/>
    <n v="2"/>
    <s v="2022BP_Avg"/>
    <s v="KU_GS3"/>
    <s v="KU_GS"/>
    <s v="KU_GS"/>
    <s v="GS"/>
    <s v="GS3"/>
    <n v="0"/>
    <n v="0"/>
    <n v="0"/>
    <n v="4"/>
    <n v="78460005.147789896"/>
  </r>
  <r>
    <x v="34"/>
    <n v="7"/>
    <x v="0"/>
    <s v="GS3"/>
    <n v="88632582.8382999"/>
    <x v="0"/>
    <x v="1"/>
    <n v="2043"/>
    <n v="7"/>
    <n v="3"/>
    <s v="2022BP_Avg"/>
    <s v="KU_GS3"/>
    <s v="KU_GS"/>
    <s v="KU_GS"/>
    <s v="GS"/>
    <s v="GS3"/>
    <n v="0"/>
    <n v="0"/>
    <n v="0"/>
    <n v="4"/>
    <n v="88632582.8382999"/>
  </r>
  <r>
    <x v="34"/>
    <n v="8"/>
    <x v="0"/>
    <s v="GS3"/>
    <n v="87562652.095365003"/>
    <x v="0"/>
    <x v="1"/>
    <n v="2043"/>
    <n v="8"/>
    <n v="3"/>
    <s v="2022BP_Avg"/>
    <s v="KU_GS3"/>
    <s v="KU_GS"/>
    <s v="KU_GS"/>
    <s v="GS"/>
    <s v="GS3"/>
    <n v="0"/>
    <n v="0"/>
    <n v="0"/>
    <n v="4"/>
    <n v="87562652.095365003"/>
  </r>
  <r>
    <x v="34"/>
    <n v="9"/>
    <x v="0"/>
    <s v="GS3"/>
    <n v="85905131.974226803"/>
    <x v="0"/>
    <x v="1"/>
    <n v="2043"/>
    <n v="9"/>
    <n v="3"/>
    <s v="2022BP_Avg"/>
    <s v="KU_GS3"/>
    <s v="KU_GS"/>
    <s v="KU_GS"/>
    <s v="GS"/>
    <s v="GS3"/>
    <n v="0"/>
    <n v="0"/>
    <n v="0"/>
    <n v="4"/>
    <n v="85905131.974226803"/>
  </r>
  <r>
    <x v="34"/>
    <n v="10"/>
    <x v="0"/>
    <s v="GS3"/>
    <n v="68001918.667051896"/>
    <x v="0"/>
    <x v="1"/>
    <n v="2043"/>
    <n v="10"/>
    <n v="4"/>
    <s v="2022BP_Avg"/>
    <s v="KU_GS3"/>
    <s v="KU_GS"/>
    <s v="KU_GS"/>
    <s v="GS"/>
    <s v="GS3"/>
    <n v="0"/>
    <n v="0"/>
    <n v="0"/>
    <n v="4"/>
    <n v="68001918.667051896"/>
  </r>
  <r>
    <x v="34"/>
    <n v="11"/>
    <x v="0"/>
    <s v="GS3"/>
    <n v="61138518.441886999"/>
    <x v="0"/>
    <x v="1"/>
    <n v="2043"/>
    <n v="11"/>
    <n v="4"/>
    <s v="2022BP_Avg"/>
    <s v="KU_GS3"/>
    <s v="KU_GS"/>
    <s v="KU_GS"/>
    <s v="GS"/>
    <s v="GS3"/>
    <n v="0"/>
    <n v="0"/>
    <n v="0"/>
    <n v="4"/>
    <n v="61138518.441886999"/>
  </r>
  <r>
    <x v="34"/>
    <n v="12"/>
    <x v="0"/>
    <s v="GS3"/>
    <n v="69133000.119256496"/>
    <x v="0"/>
    <x v="1"/>
    <n v="2043"/>
    <n v="12"/>
    <n v="4"/>
    <s v="2022BP_Avg"/>
    <s v="KU_GS3"/>
    <s v="KU_GS"/>
    <s v="KU_GS"/>
    <s v="GS"/>
    <s v="GS3"/>
    <n v="0"/>
    <n v="0"/>
    <n v="0"/>
    <n v="4"/>
    <n v="69133000.119256496"/>
  </r>
  <r>
    <x v="35"/>
    <n v="1"/>
    <x v="0"/>
    <s v="GS3"/>
    <n v="76714496.502815604"/>
    <x v="0"/>
    <x v="1"/>
    <n v="2044"/>
    <n v="1"/>
    <n v="1"/>
    <s v="2022BP_Avg"/>
    <s v="KU_GS3"/>
    <s v="KU_GS"/>
    <s v="KU_GS"/>
    <s v="GS"/>
    <s v="GS3"/>
    <n v="0"/>
    <n v="0"/>
    <n v="0"/>
    <n v="4"/>
    <n v="76714496.502815604"/>
  </r>
  <r>
    <x v="35"/>
    <n v="2"/>
    <x v="0"/>
    <s v="GS3"/>
    <n v="73820046.745871097"/>
    <x v="0"/>
    <x v="1"/>
    <n v="2044"/>
    <n v="2"/>
    <n v="1"/>
    <s v="2022BP_Avg"/>
    <s v="KU_GS3"/>
    <s v="KU_GS"/>
    <s v="KU_GS"/>
    <s v="GS"/>
    <s v="GS3"/>
    <n v="0"/>
    <n v="0"/>
    <n v="0"/>
    <n v="4"/>
    <n v="73820046.745871097"/>
  </r>
  <r>
    <x v="35"/>
    <n v="3"/>
    <x v="0"/>
    <s v="GS3"/>
    <n v="68400912.208333001"/>
    <x v="0"/>
    <x v="1"/>
    <n v="2044"/>
    <n v="3"/>
    <n v="1"/>
    <s v="2022BP_Avg"/>
    <s v="KU_GS3"/>
    <s v="KU_GS"/>
    <s v="KU_GS"/>
    <s v="GS"/>
    <s v="GS3"/>
    <n v="0"/>
    <n v="0"/>
    <n v="0"/>
    <n v="4"/>
    <n v="68400912.208333001"/>
  </r>
  <r>
    <x v="35"/>
    <n v="4"/>
    <x v="0"/>
    <s v="GS3"/>
    <n v="63692041.290200099"/>
    <x v="0"/>
    <x v="1"/>
    <n v="2044"/>
    <n v="4"/>
    <n v="2"/>
    <s v="2022BP_Avg"/>
    <s v="KU_GS3"/>
    <s v="KU_GS"/>
    <s v="KU_GS"/>
    <s v="GS"/>
    <s v="GS3"/>
    <n v="0"/>
    <n v="0"/>
    <n v="0"/>
    <n v="4"/>
    <n v="63692041.290200099"/>
  </r>
  <r>
    <x v="35"/>
    <n v="5"/>
    <x v="0"/>
    <s v="GS3"/>
    <n v="62445801.546708003"/>
    <x v="0"/>
    <x v="1"/>
    <n v="2044"/>
    <n v="5"/>
    <n v="2"/>
    <s v="2022BP_Avg"/>
    <s v="KU_GS3"/>
    <s v="KU_GS"/>
    <s v="KU_GS"/>
    <s v="GS"/>
    <s v="GS3"/>
    <n v="0"/>
    <n v="0"/>
    <n v="0"/>
    <n v="4"/>
    <n v="62445801.546708003"/>
  </r>
  <r>
    <x v="35"/>
    <n v="6"/>
    <x v="0"/>
    <s v="GS3"/>
    <n v="78331893.653278306"/>
    <x v="0"/>
    <x v="1"/>
    <n v="2044"/>
    <n v="6"/>
    <n v="2"/>
    <s v="2022BP_Avg"/>
    <s v="KU_GS3"/>
    <s v="KU_GS"/>
    <s v="KU_GS"/>
    <s v="GS"/>
    <s v="GS3"/>
    <n v="0"/>
    <n v="0"/>
    <n v="0"/>
    <n v="4"/>
    <n v="78331893.653278306"/>
  </r>
  <r>
    <x v="35"/>
    <n v="7"/>
    <x v="0"/>
    <s v="GS3"/>
    <n v="88497299.428437904"/>
    <x v="0"/>
    <x v="1"/>
    <n v="2044"/>
    <n v="7"/>
    <n v="3"/>
    <s v="2022BP_Avg"/>
    <s v="KU_GS3"/>
    <s v="KU_GS"/>
    <s v="KU_GS"/>
    <s v="GS"/>
    <s v="GS3"/>
    <n v="0"/>
    <n v="0"/>
    <n v="0"/>
    <n v="4"/>
    <n v="88497299.428437904"/>
  </r>
  <r>
    <x v="35"/>
    <n v="8"/>
    <x v="0"/>
    <s v="GS3"/>
    <n v="87412128.232638106"/>
    <x v="0"/>
    <x v="1"/>
    <n v="2044"/>
    <n v="8"/>
    <n v="3"/>
    <s v="2022BP_Avg"/>
    <s v="KU_GS3"/>
    <s v="KU_GS"/>
    <s v="KU_GS"/>
    <s v="GS"/>
    <s v="GS3"/>
    <n v="0"/>
    <n v="0"/>
    <n v="0"/>
    <n v="4"/>
    <n v="87412128.232638106"/>
  </r>
  <r>
    <x v="35"/>
    <n v="9"/>
    <x v="0"/>
    <s v="GS3"/>
    <n v="85775851.406506196"/>
    <x v="0"/>
    <x v="1"/>
    <n v="2044"/>
    <n v="9"/>
    <n v="3"/>
    <s v="2022BP_Avg"/>
    <s v="KU_GS3"/>
    <s v="KU_GS"/>
    <s v="KU_GS"/>
    <s v="GS"/>
    <s v="GS3"/>
    <n v="0"/>
    <n v="0"/>
    <n v="0"/>
    <n v="4"/>
    <n v="85775851.406506196"/>
  </r>
  <r>
    <x v="35"/>
    <n v="10"/>
    <x v="0"/>
    <s v="GS3"/>
    <n v="67844136.042875901"/>
    <x v="0"/>
    <x v="1"/>
    <n v="2044"/>
    <n v="10"/>
    <n v="4"/>
    <s v="2022BP_Avg"/>
    <s v="KU_GS3"/>
    <s v="KU_GS"/>
    <s v="KU_GS"/>
    <s v="GS"/>
    <s v="GS3"/>
    <n v="0"/>
    <n v="0"/>
    <n v="0"/>
    <n v="4"/>
    <n v="67844136.042875901"/>
  </r>
  <r>
    <x v="35"/>
    <n v="11"/>
    <x v="0"/>
    <s v="GS3"/>
    <n v="60927495.856122397"/>
    <x v="0"/>
    <x v="1"/>
    <n v="2044"/>
    <n v="11"/>
    <n v="4"/>
    <s v="2022BP_Avg"/>
    <s v="KU_GS3"/>
    <s v="KU_GS"/>
    <s v="KU_GS"/>
    <s v="GS"/>
    <s v="GS3"/>
    <n v="0"/>
    <n v="0"/>
    <n v="0"/>
    <n v="4"/>
    <n v="60927495.856122397"/>
  </r>
  <r>
    <x v="35"/>
    <n v="12"/>
    <x v="0"/>
    <s v="GS3"/>
    <n v="68859821.404958695"/>
    <x v="0"/>
    <x v="1"/>
    <n v="2044"/>
    <n v="12"/>
    <n v="4"/>
    <s v="2022BP_Avg"/>
    <s v="KU_GS3"/>
    <s v="KU_GS"/>
    <s v="KU_GS"/>
    <s v="GS"/>
    <s v="GS3"/>
    <n v="0"/>
    <n v="0"/>
    <n v="0"/>
    <n v="4"/>
    <n v="68859821.404958695"/>
  </r>
  <r>
    <x v="36"/>
    <n v="1"/>
    <x v="0"/>
    <s v="GS3"/>
    <n v="76441544.560658798"/>
    <x v="0"/>
    <x v="1"/>
    <n v="2045"/>
    <n v="1"/>
    <n v="1"/>
    <s v="2022BP_Avg"/>
    <s v="KU_GS3"/>
    <s v="KU_GS"/>
    <s v="KU_GS"/>
    <s v="GS"/>
    <s v="GS3"/>
    <n v="0"/>
    <n v="0"/>
    <n v="0"/>
    <n v="4"/>
    <n v="76441544.560658798"/>
  </r>
  <r>
    <x v="36"/>
    <n v="2"/>
    <x v="0"/>
    <s v="GS3"/>
    <n v="73346309.901507497"/>
    <x v="0"/>
    <x v="1"/>
    <n v="2045"/>
    <n v="2"/>
    <n v="1"/>
    <s v="2022BP_Avg"/>
    <s v="KU_GS3"/>
    <s v="KU_GS"/>
    <s v="KU_GS"/>
    <s v="GS"/>
    <s v="GS3"/>
    <n v="0"/>
    <n v="0"/>
    <n v="0"/>
    <n v="4"/>
    <n v="73346309.901507497"/>
  </r>
  <r>
    <x v="36"/>
    <n v="3"/>
    <x v="0"/>
    <s v="GS3"/>
    <n v="66201690.552177899"/>
    <x v="0"/>
    <x v="1"/>
    <n v="2045"/>
    <n v="3"/>
    <n v="1"/>
    <s v="2022BP_Avg"/>
    <s v="KU_GS3"/>
    <s v="KU_GS"/>
    <s v="KU_GS"/>
    <s v="GS"/>
    <s v="GS3"/>
    <n v="0"/>
    <n v="0"/>
    <n v="0"/>
    <n v="4"/>
    <n v="66201690.552177899"/>
  </r>
  <r>
    <x v="36"/>
    <n v="4"/>
    <x v="0"/>
    <s v="GS3"/>
    <n v="63501317.833461098"/>
    <x v="0"/>
    <x v="1"/>
    <n v="2045"/>
    <n v="4"/>
    <n v="2"/>
    <s v="2022BP_Avg"/>
    <s v="KU_GS3"/>
    <s v="KU_GS"/>
    <s v="KU_GS"/>
    <s v="GS"/>
    <s v="GS3"/>
    <n v="0"/>
    <n v="0"/>
    <n v="0"/>
    <n v="4"/>
    <n v="63501317.833461098"/>
  </r>
  <r>
    <x v="36"/>
    <n v="5"/>
    <x v="0"/>
    <s v="GS3"/>
    <n v="62311291.736438498"/>
    <x v="0"/>
    <x v="1"/>
    <n v="2045"/>
    <n v="5"/>
    <n v="2"/>
    <s v="2022BP_Avg"/>
    <s v="KU_GS3"/>
    <s v="KU_GS"/>
    <s v="KU_GS"/>
    <s v="GS"/>
    <s v="GS3"/>
    <n v="0"/>
    <n v="0"/>
    <n v="0"/>
    <n v="4"/>
    <n v="62311291.736438498"/>
  </r>
  <r>
    <x v="36"/>
    <n v="6"/>
    <x v="0"/>
    <s v="GS3"/>
    <n v="78233932.307211205"/>
    <x v="0"/>
    <x v="1"/>
    <n v="2045"/>
    <n v="6"/>
    <n v="2"/>
    <s v="2022BP_Avg"/>
    <s v="KU_GS3"/>
    <s v="KU_GS"/>
    <s v="KU_GS"/>
    <s v="GS"/>
    <s v="GS3"/>
    <n v="0"/>
    <n v="0"/>
    <n v="0"/>
    <n v="4"/>
    <n v="78233932.307211205"/>
  </r>
  <r>
    <x v="36"/>
    <n v="7"/>
    <x v="0"/>
    <s v="GS3"/>
    <n v="88400924.441057503"/>
    <x v="0"/>
    <x v="1"/>
    <n v="2045"/>
    <n v="7"/>
    <n v="3"/>
    <s v="2022BP_Avg"/>
    <s v="KU_GS3"/>
    <s v="KU_GS"/>
    <s v="KU_GS"/>
    <s v="GS"/>
    <s v="GS3"/>
    <n v="0"/>
    <n v="0"/>
    <n v="0"/>
    <n v="4"/>
    <n v="88400924.441057503"/>
  </r>
  <r>
    <x v="36"/>
    <n v="8"/>
    <x v="0"/>
    <s v="GS3"/>
    <n v="87325871.770638004"/>
    <x v="0"/>
    <x v="1"/>
    <n v="2045"/>
    <n v="8"/>
    <n v="3"/>
    <s v="2022BP_Avg"/>
    <s v="KU_GS3"/>
    <s v="KU_GS"/>
    <s v="KU_GS"/>
    <s v="GS"/>
    <s v="GS3"/>
    <n v="0"/>
    <n v="0"/>
    <n v="0"/>
    <n v="4"/>
    <n v="87325871.770638004"/>
  </r>
  <r>
    <x v="36"/>
    <n v="9"/>
    <x v="0"/>
    <s v="GS3"/>
    <n v="85677788.505177796"/>
    <x v="0"/>
    <x v="1"/>
    <n v="2045"/>
    <n v="9"/>
    <n v="3"/>
    <s v="2022BP_Avg"/>
    <s v="KU_GS3"/>
    <s v="KU_GS"/>
    <s v="KU_GS"/>
    <s v="GS"/>
    <s v="GS3"/>
    <n v="0"/>
    <n v="0"/>
    <n v="0"/>
    <n v="4"/>
    <n v="85677788.505177796"/>
  </r>
  <r>
    <x v="36"/>
    <n v="10"/>
    <x v="0"/>
    <s v="GS3"/>
    <n v="67717232.733691901"/>
    <x v="0"/>
    <x v="1"/>
    <n v="2045"/>
    <n v="10"/>
    <n v="4"/>
    <s v="2022BP_Avg"/>
    <s v="KU_GS3"/>
    <s v="KU_GS"/>
    <s v="KU_GS"/>
    <s v="GS"/>
    <s v="GS3"/>
    <n v="0"/>
    <n v="0"/>
    <n v="0"/>
    <n v="4"/>
    <n v="67717232.733691901"/>
  </r>
  <r>
    <x v="36"/>
    <n v="11"/>
    <x v="0"/>
    <s v="GS3"/>
    <n v="60771608.998633802"/>
    <x v="0"/>
    <x v="1"/>
    <n v="2045"/>
    <n v="11"/>
    <n v="4"/>
    <s v="2022BP_Avg"/>
    <s v="KU_GS3"/>
    <s v="KU_GS"/>
    <s v="KU_GS"/>
    <s v="GS"/>
    <s v="GS3"/>
    <n v="0"/>
    <n v="0"/>
    <n v="0"/>
    <n v="4"/>
    <n v="60771608.998633802"/>
  </r>
  <r>
    <x v="36"/>
    <n v="12"/>
    <x v="0"/>
    <s v="GS3"/>
    <n v="68621885.936714396"/>
    <x v="0"/>
    <x v="1"/>
    <n v="2045"/>
    <n v="12"/>
    <n v="4"/>
    <s v="2022BP_Avg"/>
    <s v="KU_GS3"/>
    <s v="KU_GS"/>
    <s v="KU_GS"/>
    <s v="GS"/>
    <s v="GS3"/>
    <n v="0"/>
    <n v="0"/>
    <n v="0"/>
    <n v="4"/>
    <n v="68621885.936714396"/>
  </r>
  <r>
    <x v="37"/>
    <n v="1"/>
    <x v="0"/>
    <s v="GS3"/>
    <n v="76126935.224855095"/>
    <x v="0"/>
    <x v="1"/>
    <n v="2046"/>
    <n v="1"/>
    <n v="1"/>
    <s v="2022BP_Avg"/>
    <s v="KU_GS3"/>
    <s v="KU_GS"/>
    <s v="KU_GS"/>
    <s v="GS"/>
    <s v="GS3"/>
    <n v="0"/>
    <n v="0"/>
    <n v="0"/>
    <n v="4"/>
    <n v="76126935.224855095"/>
  </r>
  <r>
    <x v="37"/>
    <n v="2"/>
    <x v="0"/>
    <s v="GS3"/>
    <n v="73057809.626557395"/>
    <x v="0"/>
    <x v="1"/>
    <n v="2046"/>
    <n v="2"/>
    <n v="1"/>
    <s v="2022BP_Avg"/>
    <s v="KU_GS3"/>
    <s v="KU_GS"/>
    <s v="KU_GS"/>
    <s v="GS"/>
    <s v="GS3"/>
    <n v="0"/>
    <n v="0"/>
    <n v="0"/>
    <n v="4"/>
    <n v="73057809.626557395"/>
  </r>
  <r>
    <x v="37"/>
    <n v="3"/>
    <x v="0"/>
    <s v="GS3"/>
    <n v="65965999.129928298"/>
    <x v="0"/>
    <x v="1"/>
    <n v="2046"/>
    <n v="3"/>
    <n v="1"/>
    <s v="2022BP_Avg"/>
    <s v="KU_GS3"/>
    <s v="KU_GS"/>
    <s v="KU_GS"/>
    <s v="GS"/>
    <s v="GS3"/>
    <n v="0"/>
    <n v="0"/>
    <n v="0"/>
    <n v="4"/>
    <n v="65965999.129928298"/>
  </r>
  <r>
    <x v="37"/>
    <n v="4"/>
    <x v="0"/>
    <s v="GS3"/>
    <n v="63267512.342561103"/>
    <x v="0"/>
    <x v="1"/>
    <n v="2046"/>
    <n v="4"/>
    <n v="2"/>
    <s v="2022BP_Avg"/>
    <s v="KU_GS3"/>
    <s v="KU_GS"/>
    <s v="KU_GS"/>
    <s v="GS"/>
    <s v="GS3"/>
    <n v="0"/>
    <n v="0"/>
    <n v="0"/>
    <n v="4"/>
    <n v="63267512.342561103"/>
  </r>
  <r>
    <x v="37"/>
    <n v="5"/>
    <x v="0"/>
    <s v="GS3"/>
    <n v="62172751.550153099"/>
    <x v="0"/>
    <x v="1"/>
    <n v="2046"/>
    <n v="5"/>
    <n v="2"/>
    <s v="2022BP_Avg"/>
    <s v="KU_GS3"/>
    <s v="KU_GS"/>
    <s v="KU_GS"/>
    <s v="GS"/>
    <s v="GS3"/>
    <n v="0"/>
    <n v="0"/>
    <n v="0"/>
    <n v="4"/>
    <n v="62172751.550153099"/>
  </r>
  <r>
    <x v="37"/>
    <n v="6"/>
    <x v="0"/>
    <s v="GS3"/>
    <n v="78086157.195125595"/>
    <x v="0"/>
    <x v="1"/>
    <n v="2046"/>
    <n v="6"/>
    <n v="2"/>
    <s v="2022BP_Avg"/>
    <s v="KU_GS3"/>
    <s v="KU_GS"/>
    <s v="KU_GS"/>
    <s v="GS"/>
    <s v="GS3"/>
    <n v="0"/>
    <n v="0"/>
    <n v="0"/>
    <n v="4"/>
    <n v="78086157.195125595"/>
  </r>
  <r>
    <x v="37"/>
    <n v="7"/>
    <x v="0"/>
    <s v="GS3"/>
    <n v="88249830.870173797"/>
    <x v="0"/>
    <x v="1"/>
    <n v="2046"/>
    <n v="7"/>
    <n v="3"/>
    <s v="2022BP_Avg"/>
    <s v="KU_GS3"/>
    <s v="KU_GS"/>
    <s v="KU_GS"/>
    <s v="GS"/>
    <s v="GS3"/>
    <n v="0"/>
    <n v="0"/>
    <n v="0"/>
    <n v="4"/>
    <n v="88249830.870173797"/>
  </r>
  <r>
    <x v="37"/>
    <n v="8"/>
    <x v="0"/>
    <s v="GS3"/>
    <n v="87212898.435598701"/>
    <x v="0"/>
    <x v="1"/>
    <n v="2046"/>
    <n v="8"/>
    <n v="3"/>
    <s v="2022BP_Avg"/>
    <s v="KU_GS3"/>
    <s v="KU_GS"/>
    <s v="KU_GS"/>
    <s v="GS"/>
    <s v="GS3"/>
    <n v="0"/>
    <n v="0"/>
    <n v="0"/>
    <n v="4"/>
    <n v="87212898.435598701"/>
  </r>
  <r>
    <x v="37"/>
    <n v="9"/>
    <x v="0"/>
    <s v="GS3"/>
    <n v="85518435.455968395"/>
    <x v="0"/>
    <x v="1"/>
    <n v="2046"/>
    <n v="9"/>
    <n v="3"/>
    <s v="2022BP_Avg"/>
    <s v="KU_GS3"/>
    <s v="KU_GS"/>
    <s v="KU_GS"/>
    <s v="GS"/>
    <s v="GS3"/>
    <n v="0"/>
    <n v="0"/>
    <n v="0"/>
    <n v="4"/>
    <n v="85518435.455968395"/>
  </r>
  <r>
    <x v="37"/>
    <n v="10"/>
    <x v="0"/>
    <s v="GS3"/>
    <n v="67562084.474026397"/>
    <x v="0"/>
    <x v="1"/>
    <n v="2046"/>
    <n v="10"/>
    <n v="4"/>
    <s v="2022BP_Avg"/>
    <s v="KU_GS3"/>
    <s v="KU_GS"/>
    <s v="KU_GS"/>
    <s v="GS"/>
    <s v="GS3"/>
    <n v="0"/>
    <n v="0"/>
    <n v="0"/>
    <n v="4"/>
    <n v="67562084.474026397"/>
  </r>
  <r>
    <x v="37"/>
    <n v="11"/>
    <x v="0"/>
    <s v="GS3"/>
    <n v="60561706.151574701"/>
    <x v="0"/>
    <x v="1"/>
    <n v="2046"/>
    <n v="11"/>
    <n v="4"/>
    <s v="2022BP_Avg"/>
    <s v="KU_GS3"/>
    <s v="KU_GS"/>
    <s v="KU_GS"/>
    <s v="GS"/>
    <s v="GS3"/>
    <n v="0"/>
    <n v="0"/>
    <n v="0"/>
    <n v="4"/>
    <n v="60561706.151574701"/>
  </r>
  <r>
    <x v="37"/>
    <n v="12"/>
    <x v="0"/>
    <s v="GS3"/>
    <n v="68357545.585468695"/>
    <x v="0"/>
    <x v="1"/>
    <n v="2046"/>
    <n v="12"/>
    <n v="4"/>
    <s v="2022BP_Avg"/>
    <s v="KU_GS3"/>
    <s v="KU_GS"/>
    <s v="KU_GS"/>
    <s v="GS"/>
    <s v="GS3"/>
    <n v="0"/>
    <n v="0"/>
    <n v="0"/>
    <n v="4"/>
    <n v="68357545.585468695"/>
  </r>
  <r>
    <x v="38"/>
    <n v="1"/>
    <x v="0"/>
    <s v="GS3"/>
    <n v="75835954.751061395"/>
    <x v="0"/>
    <x v="1"/>
    <n v="2047"/>
    <n v="1"/>
    <n v="1"/>
    <s v="2022BP_Avg"/>
    <s v="KU_GS3"/>
    <s v="KU_GS"/>
    <s v="KU_GS"/>
    <s v="GS"/>
    <s v="GS3"/>
    <n v="0"/>
    <n v="0"/>
    <n v="0"/>
    <n v="4"/>
    <n v="75835954.751061395"/>
  </r>
  <r>
    <x v="38"/>
    <n v="2"/>
    <x v="0"/>
    <s v="GS3"/>
    <n v="72786444.516429707"/>
    <x v="0"/>
    <x v="1"/>
    <n v="2047"/>
    <n v="2"/>
    <n v="1"/>
    <s v="2022BP_Avg"/>
    <s v="KU_GS3"/>
    <s v="KU_GS"/>
    <s v="KU_GS"/>
    <s v="GS"/>
    <s v="GS3"/>
    <n v="0"/>
    <n v="0"/>
    <n v="0"/>
    <n v="4"/>
    <n v="72786444.516429707"/>
  </r>
  <r>
    <x v="38"/>
    <n v="3"/>
    <x v="0"/>
    <s v="GS3"/>
    <n v="65726979.850340299"/>
    <x v="0"/>
    <x v="1"/>
    <n v="2047"/>
    <n v="3"/>
    <n v="1"/>
    <s v="2022BP_Avg"/>
    <s v="KU_GS3"/>
    <s v="KU_GS"/>
    <s v="KU_GS"/>
    <s v="GS"/>
    <s v="GS3"/>
    <n v="0"/>
    <n v="0"/>
    <n v="0"/>
    <n v="4"/>
    <n v="65726979.850340299"/>
  </r>
  <r>
    <x v="38"/>
    <n v="4"/>
    <x v="0"/>
    <s v="GS3"/>
    <n v="63074003.511959903"/>
    <x v="0"/>
    <x v="1"/>
    <n v="2047"/>
    <n v="4"/>
    <n v="2"/>
    <s v="2022BP_Avg"/>
    <s v="KU_GS3"/>
    <s v="KU_GS"/>
    <s v="KU_GS"/>
    <s v="GS"/>
    <s v="GS3"/>
    <n v="0"/>
    <n v="0"/>
    <n v="0"/>
    <n v="4"/>
    <n v="63074003.511959903"/>
  </r>
  <r>
    <x v="38"/>
    <n v="5"/>
    <x v="0"/>
    <s v="GS3"/>
    <n v="62028033.199771799"/>
    <x v="0"/>
    <x v="1"/>
    <n v="2047"/>
    <n v="5"/>
    <n v="2"/>
    <s v="2022BP_Avg"/>
    <s v="KU_GS3"/>
    <s v="KU_GS"/>
    <s v="KU_GS"/>
    <s v="GS"/>
    <s v="GS3"/>
    <n v="0"/>
    <n v="0"/>
    <n v="0"/>
    <n v="4"/>
    <n v="62028033.199771799"/>
  </r>
  <r>
    <x v="38"/>
    <n v="6"/>
    <x v="0"/>
    <s v="GS3"/>
    <n v="77947200.561093196"/>
    <x v="0"/>
    <x v="1"/>
    <n v="2047"/>
    <n v="6"/>
    <n v="2"/>
    <s v="2022BP_Avg"/>
    <s v="KU_GS3"/>
    <s v="KU_GS"/>
    <s v="KU_GS"/>
    <s v="GS"/>
    <s v="GS3"/>
    <n v="0"/>
    <n v="0"/>
    <n v="0"/>
    <n v="4"/>
    <n v="77947200.561093196"/>
  </r>
  <r>
    <x v="38"/>
    <n v="7"/>
    <x v="0"/>
    <s v="GS3"/>
    <n v="88105809.734032497"/>
    <x v="0"/>
    <x v="1"/>
    <n v="2047"/>
    <n v="7"/>
    <n v="3"/>
    <s v="2022BP_Avg"/>
    <s v="KU_GS3"/>
    <s v="KU_GS"/>
    <s v="KU_GS"/>
    <s v="GS"/>
    <s v="GS3"/>
    <n v="0"/>
    <n v="0"/>
    <n v="0"/>
    <n v="4"/>
    <n v="88105809.734032497"/>
  </r>
  <r>
    <x v="38"/>
    <n v="8"/>
    <x v="0"/>
    <s v="GS3"/>
    <n v="87107209.411007598"/>
    <x v="0"/>
    <x v="1"/>
    <n v="2047"/>
    <n v="8"/>
    <n v="3"/>
    <s v="2022BP_Avg"/>
    <s v="KU_GS3"/>
    <s v="KU_GS"/>
    <s v="KU_GS"/>
    <s v="GS"/>
    <s v="GS3"/>
    <n v="0"/>
    <n v="0"/>
    <n v="0"/>
    <n v="4"/>
    <n v="87107209.411007598"/>
  </r>
  <r>
    <x v="38"/>
    <n v="9"/>
    <x v="0"/>
    <s v="GS3"/>
    <n v="85378208.997093797"/>
    <x v="0"/>
    <x v="1"/>
    <n v="2047"/>
    <n v="9"/>
    <n v="3"/>
    <s v="2022BP_Avg"/>
    <s v="KU_GS3"/>
    <s v="KU_GS"/>
    <s v="KU_GS"/>
    <s v="GS"/>
    <s v="GS3"/>
    <n v="0"/>
    <n v="0"/>
    <n v="0"/>
    <n v="4"/>
    <n v="85378208.997093797"/>
  </r>
  <r>
    <x v="38"/>
    <n v="10"/>
    <x v="0"/>
    <s v="GS3"/>
    <n v="67407347.828696698"/>
    <x v="0"/>
    <x v="1"/>
    <n v="2047"/>
    <n v="10"/>
    <n v="4"/>
    <s v="2022BP_Avg"/>
    <s v="KU_GS3"/>
    <s v="KU_GS"/>
    <s v="KU_GS"/>
    <s v="GS"/>
    <s v="GS3"/>
    <n v="0"/>
    <n v="0"/>
    <n v="0"/>
    <n v="4"/>
    <n v="67407347.828696698"/>
  </r>
  <r>
    <x v="38"/>
    <n v="11"/>
    <x v="0"/>
    <s v="GS3"/>
    <n v="60360131.345474496"/>
    <x v="0"/>
    <x v="1"/>
    <n v="2047"/>
    <n v="11"/>
    <n v="4"/>
    <s v="2022BP_Avg"/>
    <s v="KU_GS3"/>
    <s v="KU_GS"/>
    <s v="KU_GS"/>
    <s v="GS"/>
    <s v="GS3"/>
    <n v="0"/>
    <n v="0"/>
    <n v="0"/>
    <n v="4"/>
    <n v="60360131.345474496"/>
  </r>
  <r>
    <x v="38"/>
    <n v="12"/>
    <x v="0"/>
    <s v="GS3"/>
    <n v="68110393.334696203"/>
    <x v="0"/>
    <x v="1"/>
    <n v="2047"/>
    <n v="12"/>
    <n v="4"/>
    <s v="2022BP_Avg"/>
    <s v="KU_GS3"/>
    <s v="KU_GS"/>
    <s v="KU_GS"/>
    <s v="GS"/>
    <s v="GS3"/>
    <n v="0"/>
    <n v="0"/>
    <n v="0"/>
    <n v="4"/>
    <n v="68110393.334696203"/>
  </r>
  <r>
    <x v="39"/>
    <n v="1"/>
    <x v="0"/>
    <s v="GS3"/>
    <n v="75551911.348920003"/>
    <x v="0"/>
    <x v="1"/>
    <n v="2048"/>
    <n v="1"/>
    <n v="1"/>
    <s v="2022BP_Avg"/>
    <s v="KU_GS3"/>
    <s v="KU_GS"/>
    <s v="KU_GS"/>
    <s v="GS"/>
    <s v="GS3"/>
    <n v="0"/>
    <n v="0"/>
    <n v="0"/>
    <n v="4"/>
    <n v="75551911.348920003"/>
  </r>
  <r>
    <x v="39"/>
    <n v="2"/>
    <x v="0"/>
    <s v="GS3"/>
    <n v="72727336.060689807"/>
    <x v="0"/>
    <x v="1"/>
    <n v="2048"/>
    <n v="2"/>
    <n v="1"/>
    <s v="2022BP_Avg"/>
    <s v="KU_GS3"/>
    <s v="KU_GS"/>
    <s v="KU_GS"/>
    <s v="GS"/>
    <s v="GS3"/>
    <n v="0"/>
    <n v="0"/>
    <n v="0"/>
    <n v="4"/>
    <n v="72727336.060689807"/>
  </r>
  <r>
    <x v="39"/>
    <n v="3"/>
    <x v="0"/>
    <s v="GS3"/>
    <n v="67472992.852379799"/>
    <x v="0"/>
    <x v="1"/>
    <n v="2048"/>
    <n v="3"/>
    <n v="1"/>
    <s v="2022BP_Avg"/>
    <s v="KU_GS3"/>
    <s v="KU_GS"/>
    <s v="KU_GS"/>
    <s v="GS"/>
    <s v="GS3"/>
    <n v="0"/>
    <n v="0"/>
    <n v="0"/>
    <n v="4"/>
    <n v="67472992.852379799"/>
  </r>
  <r>
    <x v="39"/>
    <n v="4"/>
    <x v="0"/>
    <s v="GS3"/>
    <n v="62916992.751498103"/>
    <x v="0"/>
    <x v="1"/>
    <n v="2048"/>
    <n v="4"/>
    <n v="2"/>
    <s v="2022BP_Avg"/>
    <s v="KU_GS3"/>
    <s v="KU_GS"/>
    <s v="KU_GS"/>
    <s v="GS"/>
    <s v="GS3"/>
    <n v="0"/>
    <n v="0"/>
    <n v="0"/>
    <n v="4"/>
    <n v="62916992.751498103"/>
  </r>
  <r>
    <x v="39"/>
    <n v="5"/>
    <x v="0"/>
    <s v="GS3"/>
    <n v="61874243.808285601"/>
    <x v="0"/>
    <x v="1"/>
    <n v="2048"/>
    <n v="5"/>
    <n v="2"/>
    <s v="2022BP_Avg"/>
    <s v="KU_GS3"/>
    <s v="KU_GS"/>
    <s v="KU_GS"/>
    <s v="GS"/>
    <s v="GS3"/>
    <n v="0"/>
    <n v="0"/>
    <n v="0"/>
    <n v="4"/>
    <n v="61874243.808285601"/>
  </r>
  <r>
    <x v="39"/>
    <n v="6"/>
    <x v="0"/>
    <s v="GS3"/>
    <n v="77771992.803675696"/>
    <x v="0"/>
    <x v="1"/>
    <n v="2048"/>
    <n v="6"/>
    <n v="2"/>
    <s v="2022BP_Avg"/>
    <s v="KU_GS3"/>
    <s v="KU_GS"/>
    <s v="KU_GS"/>
    <s v="GS"/>
    <s v="GS3"/>
    <n v="0"/>
    <n v="0"/>
    <n v="0"/>
    <n v="4"/>
    <n v="77771992.803675696"/>
  </r>
  <r>
    <x v="39"/>
    <n v="7"/>
    <x v="0"/>
    <s v="GS3"/>
    <n v="88006422.996484503"/>
    <x v="0"/>
    <x v="1"/>
    <n v="2048"/>
    <n v="7"/>
    <n v="3"/>
    <s v="2022BP_Avg"/>
    <s v="KU_GS3"/>
    <s v="KU_GS"/>
    <s v="KU_GS"/>
    <s v="GS"/>
    <s v="GS3"/>
    <n v="0"/>
    <n v="0"/>
    <n v="0"/>
    <n v="4"/>
    <n v="88006422.996484503"/>
  </r>
  <r>
    <x v="39"/>
    <n v="8"/>
    <x v="0"/>
    <s v="GS3"/>
    <n v="86992394.845406905"/>
    <x v="0"/>
    <x v="1"/>
    <n v="2048"/>
    <n v="8"/>
    <n v="3"/>
    <s v="2022BP_Avg"/>
    <s v="KU_GS3"/>
    <s v="KU_GS"/>
    <s v="KU_GS"/>
    <s v="GS"/>
    <s v="GS3"/>
    <n v="0"/>
    <n v="0"/>
    <n v="0"/>
    <n v="4"/>
    <n v="86992394.845406905"/>
  </r>
  <r>
    <x v="39"/>
    <n v="9"/>
    <x v="0"/>
    <s v="GS3"/>
    <n v="85214362.109793499"/>
    <x v="0"/>
    <x v="1"/>
    <n v="2048"/>
    <n v="9"/>
    <n v="3"/>
    <s v="2022BP_Avg"/>
    <s v="KU_GS3"/>
    <s v="KU_GS"/>
    <s v="KU_GS"/>
    <s v="GS"/>
    <s v="GS3"/>
    <n v="0"/>
    <n v="0"/>
    <n v="0"/>
    <n v="4"/>
    <n v="85214362.109793499"/>
  </r>
  <r>
    <x v="39"/>
    <n v="10"/>
    <x v="0"/>
    <s v="GS3"/>
    <n v="67264411.748321399"/>
    <x v="0"/>
    <x v="1"/>
    <n v="2048"/>
    <n v="10"/>
    <n v="4"/>
    <s v="2022BP_Avg"/>
    <s v="KU_GS3"/>
    <s v="KU_GS"/>
    <s v="KU_GS"/>
    <s v="GS"/>
    <s v="GS3"/>
    <n v="0"/>
    <n v="0"/>
    <n v="0"/>
    <n v="4"/>
    <n v="67264411.748321399"/>
  </r>
  <r>
    <x v="39"/>
    <n v="11"/>
    <x v="0"/>
    <s v="GS3"/>
    <n v="60152892.754835099"/>
    <x v="0"/>
    <x v="1"/>
    <n v="2048"/>
    <n v="11"/>
    <n v="4"/>
    <s v="2022BP_Avg"/>
    <s v="KU_GS3"/>
    <s v="KU_GS"/>
    <s v="KU_GS"/>
    <s v="GS"/>
    <s v="GS3"/>
    <n v="0"/>
    <n v="0"/>
    <n v="0"/>
    <n v="4"/>
    <n v="60152892.754835099"/>
  </r>
  <r>
    <x v="39"/>
    <n v="12"/>
    <x v="0"/>
    <s v="GS3"/>
    <n v="67845989.721844897"/>
    <x v="0"/>
    <x v="1"/>
    <n v="2048"/>
    <n v="12"/>
    <n v="4"/>
    <s v="2022BP_Avg"/>
    <s v="KU_GS3"/>
    <s v="KU_GS"/>
    <s v="KU_GS"/>
    <s v="GS"/>
    <s v="GS3"/>
    <n v="0"/>
    <n v="0"/>
    <n v="0"/>
    <n v="4"/>
    <n v="67845989.721844897"/>
  </r>
  <r>
    <x v="40"/>
    <n v="1"/>
    <x v="0"/>
    <s v="GS3"/>
    <n v="75286941.279797107"/>
    <x v="0"/>
    <x v="1"/>
    <n v="2049"/>
    <n v="1"/>
    <n v="1"/>
    <s v="2022BP_Avg"/>
    <s v="KU_GS3"/>
    <s v="KU_GS"/>
    <s v="KU_GS"/>
    <s v="GS"/>
    <s v="GS3"/>
    <n v="0"/>
    <n v="0"/>
    <n v="0"/>
    <n v="4"/>
    <n v="75286941.279797107"/>
  </r>
  <r>
    <x v="40"/>
    <n v="2"/>
    <x v="0"/>
    <s v="GS3"/>
    <n v="72267945.970337301"/>
    <x v="0"/>
    <x v="1"/>
    <n v="2049"/>
    <n v="2"/>
    <n v="1"/>
    <s v="2022BP_Avg"/>
    <s v="KU_GS3"/>
    <s v="KU_GS"/>
    <s v="KU_GS"/>
    <s v="GS"/>
    <s v="GS3"/>
    <n v="0"/>
    <n v="0"/>
    <n v="0"/>
    <n v="4"/>
    <n v="72267945.970337301"/>
  </r>
  <r>
    <x v="40"/>
    <n v="3"/>
    <x v="0"/>
    <s v="GS3"/>
    <n v="65303011.545145303"/>
    <x v="0"/>
    <x v="1"/>
    <n v="2049"/>
    <n v="3"/>
    <n v="1"/>
    <s v="2022BP_Avg"/>
    <s v="KU_GS3"/>
    <s v="KU_GS"/>
    <s v="KU_GS"/>
    <s v="GS"/>
    <s v="GS3"/>
    <n v="0"/>
    <n v="0"/>
    <n v="0"/>
    <n v="4"/>
    <n v="65303011.545145303"/>
  </r>
  <r>
    <x v="40"/>
    <n v="4"/>
    <x v="0"/>
    <s v="GS3"/>
    <n v="62758965.394328102"/>
    <x v="0"/>
    <x v="1"/>
    <n v="2049"/>
    <n v="4"/>
    <n v="2"/>
    <s v="2022BP_Avg"/>
    <s v="KU_GS3"/>
    <s v="KU_GS"/>
    <s v="KU_GS"/>
    <s v="GS"/>
    <s v="GS3"/>
    <n v="0"/>
    <n v="0"/>
    <n v="0"/>
    <n v="4"/>
    <n v="62758965.394328102"/>
  </r>
  <r>
    <x v="40"/>
    <n v="5"/>
    <x v="0"/>
    <s v="GS3"/>
    <n v="61739656.084203802"/>
    <x v="0"/>
    <x v="1"/>
    <n v="2049"/>
    <n v="5"/>
    <n v="2"/>
    <s v="2022BP_Avg"/>
    <s v="KU_GS3"/>
    <s v="KU_GS"/>
    <s v="KU_GS"/>
    <s v="GS"/>
    <s v="GS3"/>
    <n v="0"/>
    <n v="0"/>
    <n v="0"/>
    <n v="4"/>
    <n v="61739656.084203802"/>
  </r>
  <r>
    <x v="40"/>
    <n v="6"/>
    <x v="0"/>
    <s v="GS3"/>
    <n v="77654800.579985097"/>
    <x v="0"/>
    <x v="1"/>
    <n v="2049"/>
    <n v="6"/>
    <n v="2"/>
    <s v="2022BP_Avg"/>
    <s v="KU_GS3"/>
    <s v="KU_GS"/>
    <s v="KU_GS"/>
    <s v="GS"/>
    <s v="GS3"/>
    <n v="0"/>
    <n v="0"/>
    <n v="0"/>
    <n v="4"/>
    <n v="77654800.579985097"/>
  </r>
  <r>
    <x v="40"/>
    <n v="7"/>
    <x v="0"/>
    <s v="GS3"/>
    <n v="87904660.233955994"/>
    <x v="0"/>
    <x v="1"/>
    <n v="2049"/>
    <n v="7"/>
    <n v="3"/>
    <s v="2022BP_Avg"/>
    <s v="KU_GS3"/>
    <s v="KU_GS"/>
    <s v="KU_GS"/>
    <s v="GS"/>
    <s v="GS3"/>
    <n v="0"/>
    <n v="0"/>
    <n v="0"/>
    <n v="4"/>
    <n v="87904660.233955994"/>
  </r>
  <r>
    <x v="40"/>
    <n v="8"/>
    <x v="0"/>
    <s v="GS3"/>
    <n v="86888155.123494506"/>
    <x v="0"/>
    <x v="1"/>
    <n v="2049"/>
    <n v="8"/>
    <n v="3"/>
    <s v="2022BP_Avg"/>
    <s v="KU_GS3"/>
    <s v="KU_GS"/>
    <s v="KU_GS"/>
    <s v="GS"/>
    <s v="GS3"/>
    <n v="0"/>
    <n v="0"/>
    <n v="0"/>
    <n v="4"/>
    <n v="86888155.123494506"/>
  </r>
  <r>
    <x v="40"/>
    <n v="9"/>
    <x v="0"/>
    <s v="GS3"/>
    <n v="85113752.093476295"/>
    <x v="0"/>
    <x v="1"/>
    <n v="2049"/>
    <n v="9"/>
    <n v="3"/>
    <s v="2022BP_Avg"/>
    <s v="KU_GS3"/>
    <s v="KU_GS"/>
    <s v="KU_GS"/>
    <s v="GS"/>
    <s v="GS3"/>
    <n v="0"/>
    <n v="0"/>
    <n v="0"/>
    <n v="4"/>
    <n v="85113752.093476295"/>
  </r>
  <r>
    <x v="40"/>
    <n v="10"/>
    <x v="0"/>
    <s v="GS3"/>
    <n v="67125899.631338596"/>
    <x v="0"/>
    <x v="1"/>
    <n v="2049"/>
    <n v="10"/>
    <n v="4"/>
    <s v="2022BP_Avg"/>
    <s v="KU_GS3"/>
    <s v="KU_GS"/>
    <s v="KU_GS"/>
    <s v="GS"/>
    <s v="GS3"/>
    <n v="0"/>
    <n v="0"/>
    <n v="0"/>
    <n v="4"/>
    <n v="67125899.631338596"/>
  </r>
  <r>
    <x v="40"/>
    <n v="11"/>
    <x v="0"/>
    <s v="GS3"/>
    <n v="59981747.100022599"/>
    <x v="0"/>
    <x v="1"/>
    <n v="2049"/>
    <n v="11"/>
    <n v="4"/>
    <s v="2022BP_Avg"/>
    <s v="KU_GS3"/>
    <s v="KU_GS"/>
    <s v="KU_GS"/>
    <s v="GS"/>
    <s v="GS3"/>
    <n v="0"/>
    <n v="0"/>
    <n v="0"/>
    <n v="4"/>
    <n v="59981747.100022599"/>
  </r>
  <r>
    <x v="40"/>
    <n v="12"/>
    <x v="0"/>
    <s v="GS3"/>
    <n v="67612936.636114404"/>
    <x v="0"/>
    <x v="1"/>
    <n v="2049"/>
    <n v="12"/>
    <n v="4"/>
    <s v="2022BP_Avg"/>
    <s v="KU_GS3"/>
    <s v="KU_GS"/>
    <s v="KU_GS"/>
    <s v="GS"/>
    <s v="GS3"/>
    <n v="0"/>
    <n v="0"/>
    <n v="0"/>
    <n v="4"/>
    <n v="67612936.636114404"/>
  </r>
  <r>
    <x v="41"/>
    <n v="1"/>
    <x v="0"/>
    <s v="GS3"/>
    <n v="75034276.628740504"/>
    <x v="0"/>
    <x v="1"/>
    <n v="2050"/>
    <n v="1"/>
    <n v="1"/>
    <s v="2022BP_Avg"/>
    <s v="KU_GS3"/>
    <s v="KU_GS"/>
    <s v="KU_GS"/>
    <s v="GS"/>
    <s v="GS3"/>
    <n v="0"/>
    <n v="0"/>
    <n v="0"/>
    <n v="4"/>
    <n v="75034276.628740504"/>
  </r>
  <r>
    <x v="41"/>
    <n v="2"/>
    <x v="0"/>
    <s v="GS3"/>
    <n v="72028632.664749399"/>
    <x v="0"/>
    <x v="1"/>
    <n v="2050"/>
    <n v="2"/>
    <n v="1"/>
    <s v="2022BP_Avg"/>
    <s v="KU_GS3"/>
    <s v="KU_GS"/>
    <s v="KU_GS"/>
    <s v="GS"/>
    <s v="GS3"/>
    <n v="0"/>
    <n v="0"/>
    <n v="0"/>
    <n v="4"/>
    <n v="72028632.664749399"/>
  </r>
  <r>
    <x v="41"/>
    <n v="3"/>
    <x v="0"/>
    <s v="GS3"/>
    <n v="65106086.312994897"/>
    <x v="0"/>
    <x v="1"/>
    <n v="2050"/>
    <n v="3"/>
    <n v="1"/>
    <s v="2022BP_Avg"/>
    <s v="KU_GS3"/>
    <s v="KU_GS"/>
    <s v="KU_GS"/>
    <s v="GS"/>
    <s v="GS3"/>
    <n v="0"/>
    <n v="0"/>
    <n v="0"/>
    <n v="4"/>
    <n v="65106086.312994897"/>
  </r>
  <r>
    <x v="41"/>
    <n v="4"/>
    <x v="0"/>
    <s v="GS3"/>
    <n v="62584232.600735001"/>
    <x v="0"/>
    <x v="1"/>
    <n v="2050"/>
    <n v="4"/>
    <n v="2"/>
    <s v="2022BP_Avg"/>
    <s v="KU_GS3"/>
    <s v="KU_GS"/>
    <s v="KU_GS"/>
    <s v="GS"/>
    <s v="GS3"/>
    <n v="0"/>
    <n v="0"/>
    <n v="0"/>
    <n v="4"/>
    <n v="62584232.600735001"/>
  </r>
  <r>
    <x v="41"/>
    <n v="5"/>
    <x v="0"/>
    <s v="GS3"/>
    <n v="61572957.553017303"/>
    <x v="0"/>
    <x v="1"/>
    <n v="2050"/>
    <n v="5"/>
    <n v="2"/>
    <s v="2022BP_Avg"/>
    <s v="KU_GS3"/>
    <s v="KU_GS"/>
    <s v="KU_GS"/>
    <s v="GS"/>
    <s v="GS3"/>
    <n v="0"/>
    <n v="0"/>
    <n v="0"/>
    <n v="4"/>
    <n v="61572957.553017303"/>
  </r>
  <r>
    <x v="41"/>
    <n v="6"/>
    <x v="0"/>
    <s v="GS3"/>
    <n v="77541986.217361093"/>
    <x v="0"/>
    <x v="1"/>
    <n v="2050"/>
    <n v="6"/>
    <n v="2"/>
    <s v="2022BP_Avg"/>
    <s v="KU_GS3"/>
    <s v="KU_GS"/>
    <s v="KU_GS"/>
    <s v="GS"/>
    <s v="GS3"/>
    <n v="0"/>
    <n v="0"/>
    <n v="0"/>
    <n v="4"/>
    <n v="77541986.217361093"/>
  </r>
  <r>
    <x v="41"/>
    <n v="7"/>
    <x v="0"/>
    <s v="GS3"/>
    <n v="87800187.1303498"/>
    <x v="0"/>
    <x v="1"/>
    <n v="2050"/>
    <n v="7"/>
    <n v="3"/>
    <s v="2022BP_Avg"/>
    <s v="KU_GS3"/>
    <s v="KU_GS"/>
    <s v="KU_GS"/>
    <s v="GS"/>
    <s v="GS3"/>
    <n v="0"/>
    <n v="0"/>
    <n v="0"/>
    <n v="4"/>
    <n v="87800187.1303498"/>
  </r>
  <r>
    <x v="41"/>
    <n v="8"/>
    <x v="0"/>
    <s v="GS3"/>
    <n v="86781624.741640806"/>
    <x v="0"/>
    <x v="1"/>
    <n v="2050"/>
    <n v="8"/>
    <n v="3"/>
    <s v="2022BP_Avg"/>
    <s v="KU_GS3"/>
    <s v="KU_GS"/>
    <s v="KU_GS"/>
    <s v="GS"/>
    <s v="GS3"/>
    <n v="0"/>
    <n v="0"/>
    <n v="0"/>
    <n v="4"/>
    <n v="86781624.741640806"/>
  </r>
  <r>
    <x v="41"/>
    <n v="9"/>
    <x v="0"/>
    <s v="GS3"/>
    <n v="85010077.581591994"/>
    <x v="0"/>
    <x v="1"/>
    <n v="2050"/>
    <n v="9"/>
    <n v="3"/>
    <s v="2022BP_Avg"/>
    <s v="KU_GS3"/>
    <s v="KU_GS"/>
    <s v="KU_GS"/>
    <s v="GS"/>
    <s v="GS3"/>
    <n v="0"/>
    <n v="0"/>
    <n v="0"/>
    <n v="4"/>
    <n v="85010077.581591994"/>
  </r>
  <r>
    <x v="41"/>
    <n v="10"/>
    <x v="0"/>
    <s v="GS3"/>
    <n v="66989243.003823802"/>
    <x v="0"/>
    <x v="1"/>
    <n v="2050"/>
    <n v="10"/>
    <n v="4"/>
    <s v="2022BP_Avg"/>
    <s v="KU_GS3"/>
    <s v="KU_GS"/>
    <s v="KU_GS"/>
    <s v="GS"/>
    <s v="GS3"/>
    <n v="0"/>
    <n v="0"/>
    <n v="0"/>
    <n v="4"/>
    <n v="66989243.003823802"/>
  </r>
  <r>
    <x v="41"/>
    <n v="11"/>
    <x v="0"/>
    <s v="GS3"/>
    <n v="59804754.200116798"/>
    <x v="0"/>
    <x v="1"/>
    <n v="2050"/>
    <n v="11"/>
    <n v="4"/>
    <s v="2022BP_Avg"/>
    <s v="KU_GS3"/>
    <s v="KU_GS"/>
    <s v="KU_GS"/>
    <s v="GS"/>
    <s v="GS3"/>
    <n v="0"/>
    <n v="0"/>
    <n v="0"/>
    <n v="4"/>
    <n v="59804754.200116798"/>
  </r>
  <r>
    <x v="41"/>
    <n v="12"/>
    <x v="0"/>
    <s v="GS3"/>
    <n v="67386284.351751998"/>
    <x v="0"/>
    <x v="1"/>
    <n v="2050"/>
    <n v="12"/>
    <n v="4"/>
    <s v="2022BP_Avg"/>
    <s v="KU_GS3"/>
    <s v="KU_GS"/>
    <s v="KU_GS"/>
    <s v="GS"/>
    <s v="GS3"/>
    <n v="0"/>
    <n v="0"/>
    <n v="0"/>
    <n v="4"/>
    <n v="67386284.351751998"/>
  </r>
  <r>
    <x v="42"/>
    <n v="1"/>
    <x v="0"/>
    <s v="GS3"/>
    <n v="74787171.628306895"/>
    <x v="0"/>
    <x v="1"/>
    <n v="2051"/>
    <n v="1"/>
    <n v="1"/>
    <s v="2022BP_Avg"/>
    <s v="KU_GS3"/>
    <s v="KU_GS"/>
    <s v="KU_GS"/>
    <s v="GS"/>
    <s v="GS3"/>
    <n v="0"/>
    <n v="0"/>
    <n v="0"/>
    <n v="4"/>
    <n v="74787171.628306895"/>
  </r>
  <r>
    <x v="42"/>
    <n v="2"/>
    <x v="0"/>
    <s v="GS3"/>
    <n v="71795583.429361999"/>
    <x v="0"/>
    <x v="1"/>
    <n v="2051"/>
    <n v="2"/>
    <n v="1"/>
    <s v="2022BP_Avg"/>
    <s v="KU_GS3"/>
    <s v="KU_GS"/>
    <s v="KU_GS"/>
    <s v="GS"/>
    <s v="GS3"/>
    <n v="0"/>
    <n v="0"/>
    <n v="0"/>
    <n v="4"/>
    <n v="71795583.429361999"/>
  </r>
  <r>
    <x v="42"/>
    <n v="3"/>
    <x v="0"/>
    <s v="GS3"/>
    <n v="64906785.396073297"/>
    <x v="0"/>
    <x v="1"/>
    <n v="2051"/>
    <n v="3"/>
    <n v="1"/>
    <s v="2022BP_Avg"/>
    <s v="KU_GS3"/>
    <s v="KU_GS"/>
    <s v="KU_GS"/>
    <s v="GS"/>
    <s v="GS3"/>
    <n v="0"/>
    <n v="0"/>
    <n v="0"/>
    <n v="4"/>
    <n v="64906785.396073297"/>
  </r>
  <r>
    <x v="42"/>
    <n v="4"/>
    <x v="0"/>
    <s v="GS3"/>
    <n v="62389786.287579097"/>
    <x v="0"/>
    <x v="1"/>
    <n v="2051"/>
    <n v="4"/>
    <n v="2"/>
    <s v="2022BP_Avg"/>
    <s v="KU_GS3"/>
    <s v="KU_GS"/>
    <s v="KU_GS"/>
    <s v="GS"/>
    <s v="GS3"/>
    <n v="0"/>
    <n v="0"/>
    <n v="0"/>
    <n v="4"/>
    <n v="62389786.287579097"/>
  </r>
  <r>
    <x v="42"/>
    <n v="5"/>
    <x v="0"/>
    <s v="GS3"/>
    <n v="61433363.888906002"/>
    <x v="0"/>
    <x v="1"/>
    <n v="2051"/>
    <n v="5"/>
    <n v="2"/>
    <s v="2022BP_Avg"/>
    <s v="KU_GS3"/>
    <s v="KU_GS"/>
    <s v="KU_GS"/>
    <s v="GS"/>
    <s v="GS3"/>
    <n v="0"/>
    <n v="0"/>
    <n v="0"/>
    <n v="4"/>
    <n v="61433363.888906002"/>
  </r>
  <r>
    <x v="42"/>
    <n v="6"/>
    <x v="0"/>
    <s v="GS3"/>
    <n v="77436757.629479706"/>
    <x v="0"/>
    <x v="1"/>
    <n v="2051"/>
    <n v="6"/>
    <n v="2"/>
    <s v="2022BP_Avg"/>
    <s v="KU_GS3"/>
    <s v="KU_GS"/>
    <s v="KU_GS"/>
    <s v="GS"/>
    <s v="GS3"/>
    <n v="0"/>
    <n v="0"/>
    <n v="0"/>
    <n v="4"/>
    <n v="77436757.629479706"/>
  </r>
  <r>
    <x v="42"/>
    <n v="7"/>
    <x v="0"/>
    <s v="GS3"/>
    <n v="87699584.241970599"/>
    <x v="0"/>
    <x v="1"/>
    <n v="2051"/>
    <n v="7"/>
    <n v="3"/>
    <s v="2022BP_Avg"/>
    <s v="KU_GS3"/>
    <s v="KU_GS"/>
    <s v="KU_GS"/>
    <s v="GS"/>
    <s v="GS3"/>
    <n v="0"/>
    <n v="0"/>
    <n v="0"/>
    <n v="4"/>
    <n v="87699584.241970599"/>
  </r>
  <r>
    <x v="42"/>
    <n v="8"/>
    <x v="0"/>
    <s v="GS3"/>
    <n v="86691891.672074601"/>
    <x v="0"/>
    <x v="1"/>
    <n v="2051"/>
    <n v="8"/>
    <n v="3"/>
    <s v="2022BP_Avg"/>
    <s v="KU_GS3"/>
    <s v="KU_GS"/>
    <s v="KU_GS"/>
    <s v="GS"/>
    <s v="GS3"/>
    <n v="0"/>
    <n v="0"/>
    <n v="0"/>
    <n v="4"/>
    <n v="86691891.672074601"/>
  </r>
  <r>
    <x v="42"/>
    <n v="9"/>
    <x v="0"/>
    <s v="GS3"/>
    <n v="84902910.888086602"/>
    <x v="0"/>
    <x v="1"/>
    <n v="2051"/>
    <n v="9"/>
    <n v="3"/>
    <s v="2022BP_Avg"/>
    <s v="KU_GS3"/>
    <s v="KU_GS"/>
    <s v="KU_GS"/>
    <s v="GS"/>
    <s v="GS3"/>
    <n v="0"/>
    <n v="0"/>
    <n v="0"/>
    <n v="4"/>
    <n v="84902910.888086602"/>
  </r>
  <r>
    <x v="42"/>
    <n v="10"/>
    <x v="0"/>
    <s v="GS3"/>
    <n v="66859421.010480002"/>
    <x v="0"/>
    <x v="1"/>
    <n v="2051"/>
    <n v="10"/>
    <n v="4"/>
    <s v="2022BP_Avg"/>
    <s v="KU_GS3"/>
    <s v="KU_GS"/>
    <s v="KU_GS"/>
    <s v="GS"/>
    <s v="GS3"/>
    <n v="0"/>
    <n v="0"/>
    <n v="0"/>
    <n v="4"/>
    <n v="66859421.010480002"/>
  </r>
  <r>
    <x v="42"/>
    <n v="11"/>
    <x v="0"/>
    <s v="GS3"/>
    <n v="59656268.574092798"/>
    <x v="0"/>
    <x v="1"/>
    <n v="2051"/>
    <n v="11"/>
    <n v="4"/>
    <s v="2022BP_Avg"/>
    <s v="KU_GS3"/>
    <s v="KU_GS"/>
    <s v="KU_GS"/>
    <s v="GS"/>
    <s v="GS3"/>
    <n v="0"/>
    <n v="0"/>
    <n v="0"/>
    <n v="4"/>
    <n v="59656268.574092798"/>
  </r>
  <r>
    <x v="42"/>
    <n v="12"/>
    <x v="0"/>
    <s v="GS3"/>
    <n v="67162364.011622295"/>
    <x v="0"/>
    <x v="1"/>
    <n v="2051"/>
    <n v="12"/>
    <n v="4"/>
    <s v="2022BP_Avg"/>
    <s v="KU_GS3"/>
    <s v="KU_GS"/>
    <s v="KU_GS"/>
    <s v="GS"/>
    <s v="GS3"/>
    <n v="0"/>
    <n v="0"/>
    <n v="0"/>
    <n v="4"/>
    <n v="67162364.011622295"/>
  </r>
  <r>
    <x v="12"/>
    <n v="1"/>
    <x v="0"/>
    <s v="GS3_PV"/>
    <n v="-22979.837960000001"/>
    <x v="0"/>
    <x v="1"/>
    <n v="2021"/>
    <n v="1"/>
    <n v="1"/>
    <s v="2022BP_Avg"/>
    <s v="KU_GS3_PV"/>
    <s v="KU_PV"/>
    <s v="KU_GS"/>
    <s v="GS"/>
    <s v="GS3"/>
    <n v="0"/>
    <n v="0"/>
    <n v="0"/>
    <n v="4"/>
    <n v="-22979.837960000001"/>
  </r>
  <r>
    <x v="12"/>
    <n v="2"/>
    <x v="0"/>
    <s v="GS3_PV"/>
    <n v="-28031.907429999999"/>
    <x v="0"/>
    <x v="1"/>
    <n v="2021"/>
    <n v="2"/>
    <n v="1"/>
    <s v="2022BP_Avg"/>
    <s v="KU_GS3_PV"/>
    <s v="KU_PV"/>
    <s v="KU_GS"/>
    <s v="GS"/>
    <s v="GS3"/>
    <n v="0"/>
    <n v="0"/>
    <n v="0"/>
    <n v="4"/>
    <n v="-28031.907429999999"/>
  </r>
  <r>
    <x v="12"/>
    <n v="3"/>
    <x v="0"/>
    <s v="GS3_PV"/>
    <n v="-41677.978470000002"/>
    <x v="0"/>
    <x v="1"/>
    <n v="2021"/>
    <n v="3"/>
    <n v="1"/>
    <s v="2022BP_Avg"/>
    <s v="KU_GS3_PV"/>
    <s v="KU_PV"/>
    <s v="KU_GS"/>
    <s v="GS"/>
    <s v="GS3"/>
    <n v="0"/>
    <n v="0"/>
    <n v="0"/>
    <n v="4"/>
    <n v="-41677.978470000002"/>
  </r>
  <r>
    <x v="12"/>
    <n v="4"/>
    <x v="0"/>
    <s v="GS3_PV"/>
    <n v="-58196.786319999999"/>
    <x v="0"/>
    <x v="1"/>
    <n v="2021"/>
    <n v="4"/>
    <n v="2"/>
    <s v="2022BP_Avg"/>
    <s v="KU_GS3_PV"/>
    <s v="KU_PV"/>
    <s v="KU_GS"/>
    <s v="GS"/>
    <s v="GS3"/>
    <n v="0"/>
    <n v="0"/>
    <n v="0"/>
    <n v="4"/>
    <n v="-58196.786319999999"/>
  </r>
  <r>
    <x v="12"/>
    <n v="5"/>
    <x v="0"/>
    <s v="GS3_PV"/>
    <n v="-70972.513800000001"/>
    <x v="0"/>
    <x v="1"/>
    <n v="2021"/>
    <n v="5"/>
    <n v="2"/>
    <s v="2022BP_Avg"/>
    <s v="KU_GS3_PV"/>
    <s v="KU_PV"/>
    <s v="KU_GS"/>
    <s v="GS"/>
    <s v="GS3"/>
    <n v="0"/>
    <n v="0"/>
    <n v="0"/>
    <n v="4"/>
    <n v="-70972.513800000001"/>
  </r>
  <r>
    <x v="12"/>
    <n v="6"/>
    <x v="0"/>
    <s v="GS3_PV"/>
    <n v="-85108.273820000002"/>
    <x v="0"/>
    <x v="1"/>
    <n v="2021"/>
    <n v="6"/>
    <n v="2"/>
    <s v="2022BP_Avg"/>
    <s v="KU_GS3_PV"/>
    <s v="KU_PV"/>
    <s v="KU_GS"/>
    <s v="GS"/>
    <s v="GS3"/>
    <n v="0"/>
    <n v="0"/>
    <n v="0"/>
    <n v="4"/>
    <n v="-85108.273820000002"/>
  </r>
  <r>
    <x v="12"/>
    <n v="7"/>
    <x v="0"/>
    <s v="GS3_PV"/>
    <n v="-107158.4011"/>
    <x v="0"/>
    <x v="1"/>
    <n v="2021"/>
    <n v="7"/>
    <n v="3"/>
    <s v="2022BP_Avg"/>
    <s v="KU_GS3_PV"/>
    <s v="KU_PV"/>
    <s v="KU_GS"/>
    <s v="GS"/>
    <s v="GS3"/>
    <n v="0"/>
    <n v="0"/>
    <n v="0"/>
    <n v="4"/>
    <n v="-107158.4011"/>
  </r>
  <r>
    <x v="12"/>
    <n v="8"/>
    <x v="0"/>
    <s v="GS3_PV"/>
    <n v="-97514.251170000003"/>
    <x v="0"/>
    <x v="1"/>
    <n v="2021"/>
    <n v="8"/>
    <n v="3"/>
    <s v="2022BP_Avg"/>
    <s v="KU_GS3_PV"/>
    <s v="KU_PV"/>
    <s v="KU_GS"/>
    <s v="GS"/>
    <s v="GS3"/>
    <n v="0"/>
    <n v="0"/>
    <n v="0"/>
    <n v="4"/>
    <n v="-97514.251170000003"/>
  </r>
  <r>
    <x v="12"/>
    <n v="9"/>
    <x v="0"/>
    <s v="GS3_PV"/>
    <n v="-84952.937709999998"/>
    <x v="0"/>
    <x v="1"/>
    <n v="2021"/>
    <n v="9"/>
    <n v="3"/>
    <s v="2022BP_Avg"/>
    <s v="KU_GS3_PV"/>
    <s v="KU_PV"/>
    <s v="KU_GS"/>
    <s v="GS"/>
    <s v="GS3"/>
    <n v="0"/>
    <n v="0"/>
    <n v="0"/>
    <n v="4"/>
    <n v="-84952.937709999998"/>
  </r>
  <r>
    <x v="12"/>
    <n v="10"/>
    <x v="0"/>
    <s v="GS3_PV"/>
    <n v="-64422.46632"/>
    <x v="0"/>
    <x v="1"/>
    <n v="2021"/>
    <n v="10"/>
    <n v="4"/>
    <s v="2022BP_Avg"/>
    <s v="KU_GS3_PV"/>
    <s v="KU_PV"/>
    <s v="KU_GS"/>
    <s v="GS"/>
    <s v="GS3"/>
    <n v="0"/>
    <n v="0"/>
    <n v="0"/>
    <n v="4"/>
    <n v="-64422.46632"/>
  </r>
  <r>
    <x v="12"/>
    <n v="11"/>
    <x v="0"/>
    <s v="GS3_PV"/>
    <n v="-44461.961410000004"/>
    <x v="0"/>
    <x v="1"/>
    <n v="2021"/>
    <n v="11"/>
    <n v="4"/>
    <s v="2022BP_Avg"/>
    <s v="KU_GS3_PV"/>
    <s v="KU_PV"/>
    <s v="KU_GS"/>
    <s v="GS"/>
    <s v="GS3"/>
    <n v="0"/>
    <n v="0"/>
    <n v="0"/>
    <n v="4"/>
    <n v="-44461.961410000004"/>
  </r>
  <r>
    <x v="12"/>
    <n v="12"/>
    <x v="0"/>
    <s v="GS3_PV"/>
    <n v="-34752.26943"/>
    <x v="0"/>
    <x v="1"/>
    <n v="2021"/>
    <n v="12"/>
    <n v="4"/>
    <s v="2022BP_Avg"/>
    <s v="KU_GS3_PV"/>
    <s v="KU_PV"/>
    <s v="KU_GS"/>
    <s v="GS"/>
    <s v="GS3"/>
    <n v="0"/>
    <n v="0"/>
    <n v="0"/>
    <n v="4"/>
    <n v="-34752.26943"/>
  </r>
  <r>
    <x v="13"/>
    <n v="1"/>
    <x v="0"/>
    <s v="GS3_PV"/>
    <n v="-30856.149519999999"/>
    <x v="0"/>
    <x v="1"/>
    <n v="2022"/>
    <n v="1"/>
    <n v="1"/>
    <s v="Ignore"/>
    <s v="KU_GS3_PV"/>
    <s v="KU_PV"/>
    <s v="KU_GS"/>
    <s v="GS"/>
    <s v="GS3"/>
    <n v="0"/>
    <n v="0"/>
    <n v="0"/>
    <n v="4"/>
    <n v="-30856.149519999999"/>
  </r>
  <r>
    <x v="13"/>
    <n v="2"/>
    <x v="0"/>
    <s v="GS3_PV"/>
    <n v="-37812.916210000003"/>
    <x v="0"/>
    <x v="1"/>
    <n v="2022"/>
    <n v="2"/>
    <n v="1"/>
    <s v="Ignore"/>
    <s v="KU_GS3_PV"/>
    <s v="KU_PV"/>
    <s v="KU_GS"/>
    <s v="GS"/>
    <s v="GS3"/>
    <n v="0"/>
    <n v="0"/>
    <n v="0"/>
    <n v="4"/>
    <n v="-37812.916210000003"/>
  </r>
  <r>
    <x v="13"/>
    <n v="3"/>
    <x v="0"/>
    <s v="GS3_PV"/>
    <n v="-53014.330130000002"/>
    <x v="0"/>
    <x v="1"/>
    <n v="2022"/>
    <n v="3"/>
    <n v="1"/>
    <s v="2022BP_Avg"/>
    <s v="KU_GS3_PV"/>
    <s v="KU_PV"/>
    <s v="KU_GS"/>
    <s v="GS"/>
    <s v="GS3"/>
    <n v="0"/>
    <n v="0"/>
    <n v="0"/>
    <n v="4"/>
    <n v="-53014.330130000002"/>
  </r>
  <r>
    <x v="13"/>
    <n v="4"/>
    <x v="0"/>
    <s v="GS3_PV"/>
    <n v="-65995.870939999993"/>
    <x v="0"/>
    <x v="1"/>
    <n v="2022"/>
    <n v="4"/>
    <n v="2"/>
    <s v="2022BP_Avg"/>
    <s v="KU_GS3_PV"/>
    <s v="KU_PV"/>
    <s v="KU_GS"/>
    <s v="GS"/>
    <s v="GS3"/>
    <n v="0"/>
    <n v="0"/>
    <n v="0"/>
    <n v="4"/>
    <n v="-65995.870939999993"/>
  </r>
  <r>
    <x v="13"/>
    <n v="5"/>
    <x v="0"/>
    <s v="GS3_PV"/>
    <n v="-85634.031350000005"/>
    <x v="0"/>
    <x v="1"/>
    <n v="2022"/>
    <n v="5"/>
    <n v="2"/>
    <s v="2022BP_Avg"/>
    <s v="KU_GS3_PV"/>
    <s v="KU_PV"/>
    <s v="KU_GS"/>
    <s v="GS"/>
    <s v="GS3"/>
    <n v="0"/>
    <n v="0"/>
    <n v="0"/>
    <n v="4"/>
    <n v="-85634.031350000005"/>
  </r>
  <r>
    <x v="13"/>
    <n v="6"/>
    <x v="0"/>
    <s v="GS3_PV"/>
    <n v="-99720.230760000006"/>
    <x v="0"/>
    <x v="1"/>
    <n v="2022"/>
    <n v="6"/>
    <n v="2"/>
    <s v="2022BP_Avg"/>
    <s v="KU_GS3_PV"/>
    <s v="KU_PV"/>
    <s v="KU_GS"/>
    <s v="GS"/>
    <s v="GS3"/>
    <n v="0"/>
    <n v="0"/>
    <n v="0"/>
    <n v="4"/>
    <n v="-99720.230760000006"/>
  </r>
  <r>
    <x v="13"/>
    <n v="7"/>
    <x v="0"/>
    <s v="GS3_PV"/>
    <n v="-124832.75930000001"/>
    <x v="0"/>
    <x v="1"/>
    <n v="2022"/>
    <n v="7"/>
    <n v="3"/>
    <s v="2022BP_Avg"/>
    <s v="KU_GS3_PV"/>
    <s v="KU_PV"/>
    <s v="KU_GS"/>
    <s v="GS"/>
    <s v="GS3"/>
    <n v="0"/>
    <n v="0"/>
    <n v="0"/>
    <n v="4"/>
    <n v="-124832.75930000001"/>
  </r>
  <r>
    <x v="13"/>
    <n v="8"/>
    <x v="0"/>
    <s v="GS3_PV"/>
    <n v="-112373.5313"/>
    <x v="0"/>
    <x v="1"/>
    <n v="2022"/>
    <n v="8"/>
    <n v="3"/>
    <s v="2022BP_Avg"/>
    <s v="KU_GS3_PV"/>
    <s v="KU_PV"/>
    <s v="KU_GS"/>
    <s v="GS"/>
    <s v="GS3"/>
    <n v="0"/>
    <n v="0"/>
    <n v="0"/>
    <n v="4"/>
    <n v="-112373.5313"/>
  </r>
  <r>
    <x v="13"/>
    <n v="9"/>
    <x v="0"/>
    <s v="GS3_PV"/>
    <n v="-99956.206260000006"/>
    <x v="0"/>
    <x v="1"/>
    <n v="2022"/>
    <n v="9"/>
    <n v="3"/>
    <s v="2022BP_Avg"/>
    <s v="KU_GS3_PV"/>
    <s v="KU_PV"/>
    <s v="KU_GS"/>
    <s v="GS"/>
    <s v="GS3"/>
    <n v="0"/>
    <n v="0"/>
    <n v="0"/>
    <n v="4"/>
    <n v="-99956.206260000006"/>
  </r>
  <r>
    <x v="13"/>
    <n v="10"/>
    <x v="0"/>
    <s v="GS3_PV"/>
    <n v="-81358.402849999999"/>
    <x v="0"/>
    <x v="1"/>
    <n v="2022"/>
    <n v="10"/>
    <n v="4"/>
    <s v="2022BP_Avg"/>
    <s v="KU_GS3_PV"/>
    <s v="KU_PV"/>
    <s v="KU_GS"/>
    <s v="GS"/>
    <s v="GS3"/>
    <n v="0"/>
    <n v="0"/>
    <n v="0"/>
    <n v="4"/>
    <n v="-81358.402849999999"/>
  </r>
  <r>
    <x v="13"/>
    <n v="11"/>
    <x v="0"/>
    <s v="GS3_PV"/>
    <n v="-53422.547550000003"/>
    <x v="0"/>
    <x v="1"/>
    <n v="2022"/>
    <n v="11"/>
    <n v="4"/>
    <s v="2022BP_Avg"/>
    <s v="KU_GS3_PV"/>
    <s v="KU_PV"/>
    <s v="KU_GS"/>
    <s v="GS"/>
    <s v="GS3"/>
    <n v="0"/>
    <n v="0"/>
    <n v="0"/>
    <n v="4"/>
    <n v="-53422.547550000003"/>
  </r>
  <r>
    <x v="13"/>
    <n v="12"/>
    <x v="0"/>
    <s v="GS3_PV"/>
    <n v="-41482.901089999999"/>
    <x v="0"/>
    <x v="1"/>
    <n v="2022"/>
    <n v="12"/>
    <n v="4"/>
    <s v="2022BP_Avg"/>
    <s v="KU_GS3_PV"/>
    <s v="KU_PV"/>
    <s v="KU_GS"/>
    <s v="GS"/>
    <s v="GS3"/>
    <n v="0"/>
    <n v="0"/>
    <n v="0"/>
    <n v="4"/>
    <n v="-41482.901089999999"/>
  </r>
  <r>
    <x v="14"/>
    <n v="1"/>
    <x v="0"/>
    <s v="GS3_PV"/>
    <n v="-36375.744639999997"/>
    <x v="0"/>
    <x v="1"/>
    <n v="2023"/>
    <n v="1"/>
    <n v="1"/>
    <s v="2022BP_Avg"/>
    <s v="KU_GS3_PV"/>
    <s v="KU_PV"/>
    <s v="KU_GS"/>
    <s v="GS"/>
    <s v="GS3"/>
    <n v="0"/>
    <n v="0"/>
    <n v="0"/>
    <n v="4"/>
    <n v="-36375.744639999997"/>
  </r>
  <r>
    <x v="14"/>
    <n v="2"/>
    <x v="0"/>
    <s v="GS3_PV"/>
    <n v="-43683.719779999999"/>
    <x v="0"/>
    <x v="1"/>
    <n v="2023"/>
    <n v="2"/>
    <n v="1"/>
    <s v="2022BP_Avg"/>
    <s v="KU_GS3_PV"/>
    <s v="KU_PV"/>
    <s v="KU_GS"/>
    <s v="GS"/>
    <s v="GS3"/>
    <n v="0"/>
    <n v="0"/>
    <n v="0"/>
    <n v="4"/>
    <n v="-43683.719779999999"/>
  </r>
  <r>
    <x v="14"/>
    <n v="3"/>
    <x v="0"/>
    <s v="GS3_PV"/>
    <n v="-57808.379000000001"/>
    <x v="0"/>
    <x v="1"/>
    <n v="2023"/>
    <n v="3"/>
    <n v="1"/>
    <s v="2022BP_Avg"/>
    <s v="KU_GS3_PV"/>
    <s v="KU_PV"/>
    <s v="KU_GS"/>
    <s v="GS"/>
    <s v="GS3"/>
    <n v="0"/>
    <n v="0"/>
    <n v="0"/>
    <n v="4"/>
    <n v="-57808.379000000001"/>
  </r>
  <r>
    <x v="14"/>
    <n v="4"/>
    <x v="0"/>
    <s v="GS3_PV"/>
    <n v="-79857.611189999996"/>
    <x v="0"/>
    <x v="1"/>
    <n v="2023"/>
    <n v="4"/>
    <n v="2"/>
    <s v="2022BP_Avg"/>
    <s v="KU_GS3_PV"/>
    <s v="KU_PV"/>
    <s v="KU_GS"/>
    <s v="GS"/>
    <s v="GS3"/>
    <n v="0"/>
    <n v="0"/>
    <n v="0"/>
    <n v="4"/>
    <n v="-79857.611189999996"/>
  </r>
  <r>
    <x v="14"/>
    <n v="5"/>
    <x v="0"/>
    <s v="GS3_PV"/>
    <n v="-89505.010800000004"/>
    <x v="0"/>
    <x v="1"/>
    <n v="2023"/>
    <n v="5"/>
    <n v="2"/>
    <s v="2022BP_Avg"/>
    <s v="KU_GS3_PV"/>
    <s v="KU_PV"/>
    <s v="KU_GS"/>
    <s v="GS"/>
    <s v="GS3"/>
    <n v="0"/>
    <n v="0"/>
    <n v="0"/>
    <n v="4"/>
    <n v="-89505.010800000004"/>
  </r>
  <r>
    <x v="14"/>
    <n v="6"/>
    <x v="0"/>
    <s v="GS3_PV"/>
    <n v="-114799.21649999999"/>
    <x v="0"/>
    <x v="1"/>
    <n v="2023"/>
    <n v="6"/>
    <n v="2"/>
    <s v="2022BP_Avg"/>
    <s v="KU_GS3_PV"/>
    <s v="KU_PV"/>
    <s v="KU_GS"/>
    <s v="GS"/>
    <s v="GS3"/>
    <n v="0"/>
    <n v="0"/>
    <n v="0"/>
    <n v="4"/>
    <n v="-114799.21649999999"/>
  </r>
  <r>
    <x v="14"/>
    <n v="7"/>
    <x v="0"/>
    <s v="GS3_PV"/>
    <n v="-143137.9345"/>
    <x v="0"/>
    <x v="1"/>
    <n v="2023"/>
    <n v="7"/>
    <n v="3"/>
    <s v="2022BP_Avg"/>
    <s v="KU_GS3_PV"/>
    <s v="KU_PV"/>
    <s v="KU_GS"/>
    <s v="GS"/>
    <s v="GS3"/>
    <n v="0"/>
    <n v="0"/>
    <n v="0"/>
    <n v="4"/>
    <n v="-143137.9345"/>
  </r>
  <r>
    <x v="14"/>
    <n v="8"/>
    <x v="0"/>
    <s v="GS3_PV"/>
    <n v="-114873.527"/>
    <x v="0"/>
    <x v="1"/>
    <n v="2023"/>
    <n v="8"/>
    <n v="3"/>
    <s v="2022BP_Avg"/>
    <s v="KU_GS3_PV"/>
    <s v="KU_PV"/>
    <s v="KU_GS"/>
    <s v="GS"/>
    <s v="GS3"/>
    <n v="0"/>
    <n v="0"/>
    <n v="0"/>
    <n v="4"/>
    <n v="-114873.527"/>
  </r>
  <r>
    <x v="14"/>
    <n v="9"/>
    <x v="0"/>
    <s v="GS3_PV"/>
    <n v="-115939.0382"/>
    <x v="0"/>
    <x v="1"/>
    <n v="2023"/>
    <n v="9"/>
    <n v="3"/>
    <s v="2022BP_Avg"/>
    <s v="KU_GS3_PV"/>
    <s v="KU_PV"/>
    <s v="KU_GS"/>
    <s v="GS"/>
    <s v="GS3"/>
    <n v="0"/>
    <n v="0"/>
    <n v="0"/>
    <n v="4"/>
    <n v="-115939.0382"/>
  </r>
  <r>
    <x v="14"/>
    <n v="10"/>
    <x v="0"/>
    <s v="GS3_PV"/>
    <n v="-81884.509170000005"/>
    <x v="0"/>
    <x v="1"/>
    <n v="2023"/>
    <n v="10"/>
    <n v="4"/>
    <s v="2022BP_Avg"/>
    <s v="KU_GS3_PV"/>
    <s v="KU_PV"/>
    <s v="KU_GS"/>
    <s v="GS"/>
    <s v="GS3"/>
    <n v="0"/>
    <n v="0"/>
    <n v="0"/>
    <n v="4"/>
    <n v="-81884.509170000005"/>
  </r>
  <r>
    <x v="14"/>
    <n v="11"/>
    <x v="0"/>
    <s v="GS3_PV"/>
    <n v="-57205.00606"/>
    <x v="0"/>
    <x v="1"/>
    <n v="2023"/>
    <n v="11"/>
    <n v="4"/>
    <s v="2022BP_Avg"/>
    <s v="KU_GS3_PV"/>
    <s v="KU_PV"/>
    <s v="KU_GS"/>
    <s v="GS"/>
    <s v="GS3"/>
    <n v="0"/>
    <n v="0"/>
    <n v="0"/>
    <n v="4"/>
    <n v="-57205.00606"/>
  </r>
  <r>
    <x v="14"/>
    <n v="12"/>
    <x v="0"/>
    <s v="GS3_PV"/>
    <n v="-43465.508309999997"/>
    <x v="0"/>
    <x v="1"/>
    <n v="2023"/>
    <n v="12"/>
    <n v="4"/>
    <s v="2022BP_Avg"/>
    <s v="KU_GS3_PV"/>
    <s v="KU_PV"/>
    <s v="KU_GS"/>
    <s v="GS"/>
    <s v="GS3"/>
    <n v="0"/>
    <n v="0"/>
    <n v="0"/>
    <n v="4"/>
    <n v="-43465.508309999997"/>
  </r>
  <r>
    <x v="15"/>
    <n v="1"/>
    <x v="0"/>
    <s v="GS3_PV"/>
    <n v="-36915.386079999997"/>
    <x v="0"/>
    <x v="1"/>
    <n v="2024"/>
    <n v="1"/>
    <n v="1"/>
    <s v="2022BP_Avg"/>
    <s v="KU_GS3_PV"/>
    <s v="KU_PV"/>
    <s v="KU_GS"/>
    <s v="GS"/>
    <s v="GS3"/>
    <n v="0"/>
    <n v="0"/>
    <n v="0"/>
    <n v="4"/>
    <n v="-36915.386079999997"/>
  </r>
  <r>
    <x v="15"/>
    <n v="2"/>
    <x v="0"/>
    <s v="GS3_PV"/>
    <n v="-48701.752639999999"/>
    <x v="0"/>
    <x v="1"/>
    <n v="2024"/>
    <n v="2"/>
    <n v="1"/>
    <s v="2022BP_Avg"/>
    <s v="KU_GS3_PV"/>
    <s v="KU_PV"/>
    <s v="KU_GS"/>
    <s v="GS"/>
    <s v="GS3"/>
    <n v="0"/>
    <n v="0"/>
    <n v="0"/>
    <n v="4"/>
    <n v="-48701.752639999999"/>
  </r>
  <r>
    <x v="15"/>
    <n v="3"/>
    <x v="0"/>
    <s v="GS3_PV"/>
    <n v="-61928.749649999998"/>
    <x v="0"/>
    <x v="1"/>
    <n v="2024"/>
    <n v="3"/>
    <n v="1"/>
    <s v="2022BP_Avg"/>
    <s v="KU_GS3_PV"/>
    <s v="KU_PV"/>
    <s v="KU_GS"/>
    <s v="GS"/>
    <s v="GS3"/>
    <n v="0"/>
    <n v="0"/>
    <n v="0"/>
    <n v="4"/>
    <n v="-61928.749649999998"/>
  </r>
  <r>
    <x v="15"/>
    <n v="4"/>
    <x v="0"/>
    <s v="GS3_PV"/>
    <n v="-79352.026320000004"/>
    <x v="0"/>
    <x v="1"/>
    <n v="2024"/>
    <n v="4"/>
    <n v="2"/>
    <s v="2022BP_Avg"/>
    <s v="KU_GS3_PV"/>
    <s v="KU_PV"/>
    <s v="KU_GS"/>
    <s v="GS"/>
    <s v="GS3"/>
    <n v="0"/>
    <n v="0"/>
    <n v="0"/>
    <n v="4"/>
    <n v="-79352.026320000004"/>
  </r>
  <r>
    <x v="15"/>
    <n v="5"/>
    <x v="0"/>
    <s v="GS3_PV"/>
    <n v="-109100.23669999999"/>
    <x v="0"/>
    <x v="1"/>
    <n v="2024"/>
    <n v="5"/>
    <n v="2"/>
    <s v="2022BP_Avg"/>
    <s v="KU_GS3_PV"/>
    <s v="KU_PV"/>
    <s v="KU_GS"/>
    <s v="GS"/>
    <s v="GS3"/>
    <n v="0"/>
    <n v="0"/>
    <n v="0"/>
    <n v="4"/>
    <n v="-109100.23669999999"/>
  </r>
  <r>
    <x v="15"/>
    <n v="6"/>
    <x v="0"/>
    <s v="GS3_PV"/>
    <n v="-129463.3309"/>
    <x v="0"/>
    <x v="1"/>
    <n v="2024"/>
    <n v="6"/>
    <n v="2"/>
    <s v="2022BP_Avg"/>
    <s v="KU_GS3_PV"/>
    <s v="KU_PV"/>
    <s v="KU_GS"/>
    <s v="GS"/>
    <s v="GS3"/>
    <n v="0"/>
    <n v="0"/>
    <n v="0"/>
    <n v="4"/>
    <n v="-129463.3309"/>
  </r>
  <r>
    <x v="15"/>
    <n v="7"/>
    <x v="0"/>
    <s v="GS3_PV"/>
    <n v="-149934.9596"/>
    <x v="0"/>
    <x v="1"/>
    <n v="2024"/>
    <n v="7"/>
    <n v="3"/>
    <s v="2022BP_Avg"/>
    <s v="KU_GS3_PV"/>
    <s v="KU_PV"/>
    <s v="KU_GS"/>
    <s v="GS"/>
    <s v="GS3"/>
    <n v="0"/>
    <n v="0"/>
    <n v="0"/>
    <n v="4"/>
    <n v="-149934.9596"/>
  </r>
  <r>
    <x v="15"/>
    <n v="8"/>
    <x v="0"/>
    <s v="GS3_PV"/>
    <n v="-148629.49160000001"/>
    <x v="0"/>
    <x v="1"/>
    <n v="2024"/>
    <n v="8"/>
    <n v="3"/>
    <s v="2022BP_Avg"/>
    <s v="KU_GS3_PV"/>
    <s v="KU_PV"/>
    <s v="KU_GS"/>
    <s v="GS"/>
    <s v="GS3"/>
    <n v="0"/>
    <n v="0"/>
    <n v="0"/>
    <n v="4"/>
    <n v="-148629.49160000001"/>
  </r>
  <r>
    <x v="15"/>
    <n v="9"/>
    <x v="0"/>
    <s v="GS3_PV"/>
    <n v="-133618.85939999999"/>
    <x v="0"/>
    <x v="1"/>
    <n v="2024"/>
    <n v="9"/>
    <n v="3"/>
    <s v="2022BP_Avg"/>
    <s v="KU_GS3_PV"/>
    <s v="KU_PV"/>
    <s v="KU_GS"/>
    <s v="GS"/>
    <s v="GS3"/>
    <n v="0"/>
    <n v="0"/>
    <n v="0"/>
    <n v="4"/>
    <n v="-133618.85939999999"/>
  </r>
  <r>
    <x v="15"/>
    <n v="10"/>
    <x v="0"/>
    <s v="GS3_PV"/>
    <n v="-98366.911420000004"/>
    <x v="0"/>
    <x v="1"/>
    <n v="2024"/>
    <n v="10"/>
    <n v="4"/>
    <s v="2022BP_Avg"/>
    <s v="KU_GS3_PV"/>
    <s v="KU_PV"/>
    <s v="KU_GS"/>
    <s v="GS"/>
    <s v="GS3"/>
    <n v="0"/>
    <n v="0"/>
    <n v="0"/>
    <n v="4"/>
    <n v="-98366.911420000004"/>
  </r>
  <r>
    <x v="15"/>
    <n v="11"/>
    <x v="0"/>
    <s v="GS3_PV"/>
    <n v="-68449.725340000005"/>
    <x v="0"/>
    <x v="1"/>
    <n v="2024"/>
    <n v="11"/>
    <n v="4"/>
    <s v="2022BP_Avg"/>
    <s v="KU_GS3_PV"/>
    <s v="KU_PV"/>
    <s v="KU_GS"/>
    <s v="GS"/>
    <s v="GS3"/>
    <n v="0"/>
    <n v="0"/>
    <n v="0"/>
    <n v="4"/>
    <n v="-68449.725340000005"/>
  </r>
  <r>
    <x v="15"/>
    <n v="12"/>
    <x v="0"/>
    <s v="GS3_PV"/>
    <n v="-54468.788289999997"/>
    <x v="0"/>
    <x v="1"/>
    <n v="2024"/>
    <n v="12"/>
    <n v="4"/>
    <s v="2022BP_Avg"/>
    <s v="KU_GS3_PV"/>
    <s v="KU_PV"/>
    <s v="KU_GS"/>
    <s v="GS"/>
    <s v="GS3"/>
    <n v="0"/>
    <n v="0"/>
    <n v="0"/>
    <n v="4"/>
    <n v="-54468.788289999997"/>
  </r>
  <r>
    <x v="16"/>
    <n v="1"/>
    <x v="0"/>
    <s v="GS3_PV"/>
    <n v="-46311.713629999998"/>
    <x v="0"/>
    <x v="1"/>
    <n v="2025"/>
    <n v="1"/>
    <n v="1"/>
    <s v="2022BP_Avg"/>
    <s v="KU_GS3_PV"/>
    <s v="KU_PV"/>
    <s v="KU_GS"/>
    <s v="GS"/>
    <s v="GS3"/>
    <n v="0"/>
    <n v="0"/>
    <n v="0"/>
    <n v="4"/>
    <n v="-46311.713629999998"/>
  </r>
  <r>
    <x v="16"/>
    <n v="2"/>
    <x v="0"/>
    <s v="GS3_PV"/>
    <n v="-57296.931089999998"/>
    <x v="0"/>
    <x v="1"/>
    <n v="2025"/>
    <n v="2"/>
    <n v="1"/>
    <s v="2022BP_Avg"/>
    <s v="KU_GS3_PV"/>
    <s v="KU_PV"/>
    <s v="KU_GS"/>
    <s v="GS"/>
    <s v="GS3"/>
    <n v="0"/>
    <n v="0"/>
    <n v="0"/>
    <n v="4"/>
    <n v="-57296.931089999998"/>
  </r>
  <r>
    <x v="16"/>
    <n v="3"/>
    <x v="0"/>
    <s v="GS3_PV"/>
    <n v="-76227.1397"/>
    <x v="0"/>
    <x v="1"/>
    <n v="2025"/>
    <n v="3"/>
    <n v="1"/>
    <s v="2022BP_Avg"/>
    <s v="KU_GS3_PV"/>
    <s v="KU_PV"/>
    <s v="KU_GS"/>
    <s v="GS"/>
    <s v="GS3"/>
    <n v="0"/>
    <n v="0"/>
    <n v="0"/>
    <n v="4"/>
    <n v="-76227.1397"/>
  </r>
  <r>
    <x v="16"/>
    <n v="4"/>
    <x v="0"/>
    <s v="GS3_PV"/>
    <n v="-102277.60709999999"/>
    <x v="0"/>
    <x v="1"/>
    <n v="2025"/>
    <n v="4"/>
    <n v="2"/>
    <s v="2022BP_Avg"/>
    <s v="KU_GS3_PV"/>
    <s v="KU_PV"/>
    <s v="KU_GS"/>
    <s v="GS"/>
    <s v="GS3"/>
    <n v="0"/>
    <n v="0"/>
    <n v="0"/>
    <n v="4"/>
    <n v="-102277.60709999999"/>
  </r>
  <r>
    <x v="16"/>
    <n v="5"/>
    <x v="0"/>
    <s v="GS3_PV"/>
    <n v="-134153.8474"/>
    <x v="0"/>
    <x v="1"/>
    <n v="2025"/>
    <n v="5"/>
    <n v="2"/>
    <s v="2022BP_Avg"/>
    <s v="KU_GS3_PV"/>
    <s v="KU_PV"/>
    <s v="KU_GS"/>
    <s v="GS"/>
    <s v="GS3"/>
    <n v="0"/>
    <n v="0"/>
    <n v="0"/>
    <n v="4"/>
    <n v="-134153.8474"/>
  </r>
  <r>
    <x v="16"/>
    <n v="6"/>
    <x v="0"/>
    <s v="GS3_PV"/>
    <n v="-154873.30379999999"/>
    <x v="0"/>
    <x v="1"/>
    <n v="2025"/>
    <n v="6"/>
    <n v="2"/>
    <s v="2022BP_Avg"/>
    <s v="KU_GS3_PV"/>
    <s v="KU_PV"/>
    <s v="KU_GS"/>
    <s v="GS"/>
    <s v="GS3"/>
    <n v="0"/>
    <n v="0"/>
    <n v="0"/>
    <n v="4"/>
    <n v="-154873.30379999999"/>
  </r>
  <r>
    <x v="16"/>
    <n v="7"/>
    <x v="0"/>
    <s v="GS3_PV"/>
    <n v="-197053.0215"/>
    <x v="0"/>
    <x v="1"/>
    <n v="2025"/>
    <n v="7"/>
    <n v="3"/>
    <s v="2022BP_Avg"/>
    <s v="KU_GS3_PV"/>
    <s v="KU_PV"/>
    <s v="KU_GS"/>
    <s v="GS"/>
    <s v="GS3"/>
    <n v="0"/>
    <n v="0"/>
    <n v="0"/>
    <n v="4"/>
    <n v="-197053.0215"/>
  </r>
  <r>
    <x v="16"/>
    <n v="8"/>
    <x v="0"/>
    <s v="GS3_PV"/>
    <n v="-189265.5778"/>
    <x v="0"/>
    <x v="1"/>
    <n v="2025"/>
    <n v="8"/>
    <n v="3"/>
    <s v="2022BP_Avg"/>
    <s v="KU_GS3_PV"/>
    <s v="KU_PV"/>
    <s v="KU_GS"/>
    <s v="GS"/>
    <s v="GS3"/>
    <n v="0"/>
    <n v="0"/>
    <n v="0"/>
    <n v="4"/>
    <n v="-189265.5778"/>
  </r>
  <r>
    <x v="16"/>
    <n v="9"/>
    <x v="0"/>
    <s v="GS3_PV"/>
    <n v="-164392.33240000001"/>
    <x v="0"/>
    <x v="1"/>
    <n v="2025"/>
    <n v="9"/>
    <n v="3"/>
    <s v="2022BP_Avg"/>
    <s v="KU_GS3_PV"/>
    <s v="KU_PV"/>
    <s v="KU_GS"/>
    <s v="GS"/>
    <s v="GS3"/>
    <n v="0"/>
    <n v="0"/>
    <n v="0"/>
    <n v="4"/>
    <n v="-164392.33240000001"/>
  </r>
  <r>
    <x v="16"/>
    <n v="10"/>
    <x v="0"/>
    <s v="GS3_PV"/>
    <n v="-127645.5874"/>
    <x v="0"/>
    <x v="1"/>
    <n v="2025"/>
    <n v="10"/>
    <n v="4"/>
    <s v="2022BP_Avg"/>
    <s v="KU_GS3_PV"/>
    <s v="KU_PV"/>
    <s v="KU_GS"/>
    <s v="GS"/>
    <s v="GS3"/>
    <n v="0"/>
    <n v="0"/>
    <n v="0"/>
    <n v="4"/>
    <n v="-127645.5874"/>
  </r>
  <r>
    <x v="16"/>
    <n v="11"/>
    <x v="0"/>
    <s v="GS3_PV"/>
    <n v="-88064.837809999997"/>
    <x v="0"/>
    <x v="1"/>
    <n v="2025"/>
    <n v="11"/>
    <n v="4"/>
    <s v="2022BP_Avg"/>
    <s v="KU_GS3_PV"/>
    <s v="KU_PV"/>
    <s v="KU_GS"/>
    <s v="GS"/>
    <s v="GS3"/>
    <n v="0"/>
    <n v="0"/>
    <n v="0"/>
    <n v="4"/>
    <n v="-88064.837809999997"/>
  </r>
  <r>
    <x v="16"/>
    <n v="12"/>
    <x v="0"/>
    <s v="GS3_PV"/>
    <n v="-70395.970130000002"/>
    <x v="0"/>
    <x v="1"/>
    <n v="2025"/>
    <n v="12"/>
    <n v="4"/>
    <s v="2022BP_Avg"/>
    <s v="KU_GS3_PV"/>
    <s v="KU_PV"/>
    <s v="KU_GS"/>
    <s v="GS"/>
    <s v="GS3"/>
    <n v="0"/>
    <n v="0"/>
    <n v="0"/>
    <n v="4"/>
    <n v="-70395.970130000002"/>
  </r>
  <r>
    <x v="17"/>
    <n v="1"/>
    <x v="0"/>
    <s v="GS3_PV"/>
    <n v="-62711.302539999997"/>
    <x v="0"/>
    <x v="1"/>
    <n v="2026"/>
    <n v="1"/>
    <n v="1"/>
    <s v="2022BP_Avg"/>
    <s v="KU_GS3_PV"/>
    <s v="KU_PV"/>
    <s v="KU_GS"/>
    <s v="GS"/>
    <s v="GS3"/>
    <n v="0"/>
    <n v="0"/>
    <n v="0"/>
    <n v="4"/>
    <n v="-62711.302539999997"/>
  </r>
  <r>
    <x v="17"/>
    <n v="2"/>
    <x v="0"/>
    <s v="GS3_PV"/>
    <n v="-79549.061749999993"/>
    <x v="0"/>
    <x v="1"/>
    <n v="2026"/>
    <n v="2"/>
    <n v="1"/>
    <s v="2022BP_Avg"/>
    <s v="KU_GS3_PV"/>
    <s v="KU_PV"/>
    <s v="KU_GS"/>
    <s v="GS"/>
    <s v="GS3"/>
    <n v="0"/>
    <n v="0"/>
    <n v="0"/>
    <n v="4"/>
    <n v="-79549.061749999993"/>
  </r>
  <r>
    <x v="17"/>
    <n v="3"/>
    <x v="0"/>
    <s v="GS3_PV"/>
    <n v="-107553.88830000001"/>
    <x v="0"/>
    <x v="1"/>
    <n v="2026"/>
    <n v="3"/>
    <n v="1"/>
    <s v="2022BP_Avg"/>
    <s v="KU_GS3_PV"/>
    <s v="KU_PV"/>
    <s v="KU_GS"/>
    <s v="GS"/>
    <s v="GS3"/>
    <n v="0"/>
    <n v="0"/>
    <n v="0"/>
    <n v="4"/>
    <n v="-107553.88830000001"/>
  </r>
  <r>
    <x v="17"/>
    <n v="4"/>
    <x v="0"/>
    <s v="GS3_PV"/>
    <n v="-156758.174"/>
    <x v="0"/>
    <x v="1"/>
    <n v="2026"/>
    <n v="4"/>
    <n v="2"/>
    <s v="2022BP_Avg"/>
    <s v="KU_GS3_PV"/>
    <s v="KU_PV"/>
    <s v="KU_GS"/>
    <s v="GS"/>
    <s v="GS3"/>
    <n v="0"/>
    <n v="0"/>
    <n v="0"/>
    <n v="4"/>
    <n v="-156758.174"/>
  </r>
  <r>
    <x v="17"/>
    <n v="5"/>
    <x v="0"/>
    <s v="GS3_PV"/>
    <n v="-186720.98749999999"/>
    <x v="0"/>
    <x v="1"/>
    <n v="2026"/>
    <n v="5"/>
    <n v="2"/>
    <s v="2022BP_Avg"/>
    <s v="KU_GS3_PV"/>
    <s v="KU_PV"/>
    <s v="KU_GS"/>
    <s v="GS"/>
    <s v="GS3"/>
    <n v="0"/>
    <n v="0"/>
    <n v="0"/>
    <n v="4"/>
    <n v="-186720.98749999999"/>
  </r>
  <r>
    <x v="17"/>
    <n v="6"/>
    <x v="0"/>
    <s v="GS3_PV"/>
    <n v="-212039.83619999999"/>
    <x v="0"/>
    <x v="1"/>
    <n v="2026"/>
    <n v="6"/>
    <n v="2"/>
    <s v="2022BP_Avg"/>
    <s v="KU_GS3_PV"/>
    <s v="KU_PV"/>
    <s v="KU_GS"/>
    <s v="GS"/>
    <s v="GS3"/>
    <n v="0"/>
    <n v="0"/>
    <n v="0"/>
    <n v="4"/>
    <n v="-212039.83619999999"/>
  </r>
  <r>
    <x v="17"/>
    <n v="7"/>
    <x v="0"/>
    <s v="GS3_PV"/>
    <n v="-295524.86129999999"/>
    <x v="0"/>
    <x v="1"/>
    <n v="2026"/>
    <n v="7"/>
    <n v="3"/>
    <s v="2022BP_Avg"/>
    <s v="KU_GS3_PV"/>
    <s v="KU_PV"/>
    <s v="KU_GS"/>
    <s v="GS"/>
    <s v="GS3"/>
    <n v="0"/>
    <n v="0"/>
    <n v="0"/>
    <n v="4"/>
    <n v="-295524.86129999999"/>
  </r>
  <r>
    <x v="17"/>
    <n v="8"/>
    <x v="0"/>
    <s v="GS3_PV"/>
    <n v="-275931.45799999998"/>
    <x v="0"/>
    <x v="1"/>
    <n v="2026"/>
    <n v="8"/>
    <n v="3"/>
    <s v="2022BP_Avg"/>
    <s v="KU_GS3_PV"/>
    <s v="KU_PV"/>
    <s v="KU_GS"/>
    <s v="GS"/>
    <s v="GS3"/>
    <n v="0"/>
    <n v="0"/>
    <n v="0"/>
    <n v="4"/>
    <n v="-275931.45799999998"/>
  </r>
  <r>
    <x v="17"/>
    <n v="9"/>
    <x v="0"/>
    <s v="GS3_PV"/>
    <n v="-232583.14060000001"/>
    <x v="0"/>
    <x v="1"/>
    <n v="2026"/>
    <n v="9"/>
    <n v="3"/>
    <s v="2022BP_Avg"/>
    <s v="KU_GS3_PV"/>
    <s v="KU_PV"/>
    <s v="KU_GS"/>
    <s v="GS"/>
    <s v="GS3"/>
    <n v="0"/>
    <n v="0"/>
    <n v="0"/>
    <n v="4"/>
    <n v="-232583.14060000001"/>
  </r>
  <r>
    <x v="17"/>
    <n v="10"/>
    <x v="0"/>
    <s v="GS3_PV"/>
    <n v="-194247.068"/>
    <x v="0"/>
    <x v="1"/>
    <n v="2026"/>
    <n v="10"/>
    <n v="4"/>
    <s v="2022BP_Avg"/>
    <s v="KU_GS3_PV"/>
    <s v="KU_PV"/>
    <s v="KU_GS"/>
    <s v="GS"/>
    <s v="GS3"/>
    <n v="0"/>
    <n v="0"/>
    <n v="0"/>
    <n v="4"/>
    <n v="-194247.068"/>
  </r>
  <r>
    <x v="17"/>
    <n v="11"/>
    <x v="0"/>
    <s v="GS3_PV"/>
    <n v="-131338.39730000001"/>
    <x v="0"/>
    <x v="1"/>
    <n v="2026"/>
    <n v="11"/>
    <n v="4"/>
    <s v="2022BP_Avg"/>
    <s v="KU_GS3_PV"/>
    <s v="KU_PV"/>
    <s v="KU_GS"/>
    <s v="GS"/>
    <s v="GS3"/>
    <n v="0"/>
    <n v="0"/>
    <n v="0"/>
    <n v="4"/>
    <n v="-131338.39730000001"/>
  </r>
  <r>
    <x v="17"/>
    <n v="12"/>
    <x v="0"/>
    <s v="GS3_PV"/>
    <n v="-105816.46279999999"/>
    <x v="0"/>
    <x v="1"/>
    <n v="2026"/>
    <n v="12"/>
    <n v="4"/>
    <s v="2022BP_Avg"/>
    <s v="KU_GS3_PV"/>
    <s v="KU_PV"/>
    <s v="KU_GS"/>
    <s v="GS"/>
    <s v="GS3"/>
    <n v="0"/>
    <n v="0"/>
    <n v="0"/>
    <n v="4"/>
    <n v="-105816.46279999999"/>
  </r>
  <r>
    <x v="18"/>
    <n v="1"/>
    <x v="0"/>
    <s v="GS3_PV"/>
    <n v="-97350.165630000003"/>
    <x v="0"/>
    <x v="1"/>
    <n v="2027"/>
    <n v="1"/>
    <n v="1"/>
    <s v="2022BP_Avg"/>
    <s v="KU_GS3_PV"/>
    <s v="KU_PV"/>
    <s v="KU_GS"/>
    <s v="GS"/>
    <s v="GS3"/>
    <n v="0"/>
    <n v="0"/>
    <n v="0"/>
    <n v="4"/>
    <n v="-97350.165630000003"/>
  </r>
  <r>
    <x v="18"/>
    <n v="2"/>
    <x v="0"/>
    <s v="GS3_PV"/>
    <n v="-124491.9708"/>
    <x v="0"/>
    <x v="1"/>
    <n v="2027"/>
    <n v="2"/>
    <n v="1"/>
    <s v="2022BP_Avg"/>
    <s v="KU_GS3_PV"/>
    <s v="KU_PV"/>
    <s v="KU_GS"/>
    <s v="GS"/>
    <s v="GS3"/>
    <n v="0"/>
    <n v="0"/>
    <n v="0"/>
    <n v="4"/>
    <n v="-124491.9708"/>
  </r>
  <r>
    <x v="18"/>
    <n v="3"/>
    <x v="0"/>
    <s v="GS3_PV"/>
    <n v="-173154.89259999999"/>
    <x v="0"/>
    <x v="1"/>
    <n v="2027"/>
    <n v="3"/>
    <n v="1"/>
    <s v="2022BP_Avg"/>
    <s v="KU_GS3_PV"/>
    <s v="KU_PV"/>
    <s v="KU_GS"/>
    <s v="GS"/>
    <s v="GS3"/>
    <n v="0"/>
    <n v="0"/>
    <n v="0"/>
    <n v="4"/>
    <n v="-173154.89259999999"/>
  </r>
  <r>
    <x v="18"/>
    <n v="4"/>
    <x v="0"/>
    <s v="GS3_PV"/>
    <n v="-252414.5779"/>
    <x v="0"/>
    <x v="1"/>
    <n v="2027"/>
    <n v="4"/>
    <n v="2"/>
    <s v="2022BP_Avg"/>
    <s v="KU_GS3_PV"/>
    <s v="KU_PV"/>
    <s v="KU_GS"/>
    <s v="GS"/>
    <s v="GS3"/>
    <n v="0"/>
    <n v="0"/>
    <n v="0"/>
    <n v="4"/>
    <n v="-252414.5779"/>
  </r>
  <r>
    <x v="18"/>
    <n v="5"/>
    <x v="0"/>
    <s v="GS3_PV"/>
    <n v="-313578.43099999998"/>
    <x v="0"/>
    <x v="1"/>
    <n v="2027"/>
    <n v="5"/>
    <n v="2"/>
    <s v="2022BP_Avg"/>
    <s v="KU_GS3_PV"/>
    <s v="KU_PV"/>
    <s v="KU_GS"/>
    <s v="GS"/>
    <s v="GS3"/>
    <n v="0"/>
    <n v="0"/>
    <n v="0"/>
    <n v="4"/>
    <n v="-313578.43099999998"/>
  </r>
  <r>
    <x v="18"/>
    <n v="6"/>
    <x v="0"/>
    <s v="GS3_PV"/>
    <n v="-351180.94699999999"/>
    <x v="0"/>
    <x v="1"/>
    <n v="2027"/>
    <n v="6"/>
    <n v="2"/>
    <s v="2022BP_Avg"/>
    <s v="KU_GS3_PV"/>
    <s v="KU_PV"/>
    <s v="KU_GS"/>
    <s v="GS"/>
    <s v="GS3"/>
    <n v="0"/>
    <n v="0"/>
    <n v="0"/>
    <n v="4"/>
    <n v="-351180.94699999999"/>
  </r>
  <r>
    <x v="18"/>
    <n v="7"/>
    <x v="0"/>
    <s v="GS3_PV"/>
    <n v="-483780.88260000001"/>
    <x v="0"/>
    <x v="1"/>
    <n v="2027"/>
    <n v="7"/>
    <n v="3"/>
    <s v="2022BP_Avg"/>
    <s v="KU_GS3_PV"/>
    <s v="KU_PV"/>
    <s v="KU_GS"/>
    <s v="GS"/>
    <s v="GS3"/>
    <n v="0"/>
    <n v="0"/>
    <n v="0"/>
    <n v="4"/>
    <n v="-483780.88260000001"/>
  </r>
  <r>
    <x v="18"/>
    <n v="8"/>
    <x v="0"/>
    <s v="GS3_PV"/>
    <n v="-420783.69400000002"/>
    <x v="0"/>
    <x v="1"/>
    <n v="2027"/>
    <n v="8"/>
    <n v="3"/>
    <s v="2022BP_Avg"/>
    <s v="KU_GS3_PV"/>
    <s v="KU_PV"/>
    <s v="KU_GS"/>
    <s v="GS"/>
    <s v="GS3"/>
    <n v="0"/>
    <n v="0"/>
    <n v="0"/>
    <n v="4"/>
    <n v="-420783.69400000002"/>
  </r>
  <r>
    <x v="18"/>
    <n v="9"/>
    <x v="0"/>
    <s v="GS3_PV"/>
    <n v="-396922.73810000002"/>
    <x v="0"/>
    <x v="1"/>
    <n v="2027"/>
    <n v="9"/>
    <n v="3"/>
    <s v="2022BP_Avg"/>
    <s v="KU_GS3_PV"/>
    <s v="KU_PV"/>
    <s v="KU_GS"/>
    <s v="GS"/>
    <s v="GS3"/>
    <n v="0"/>
    <n v="0"/>
    <n v="0"/>
    <n v="4"/>
    <n v="-396922.73810000002"/>
  </r>
  <r>
    <x v="18"/>
    <n v="10"/>
    <x v="0"/>
    <s v="GS3_PV"/>
    <n v="-291055.43810000003"/>
    <x v="0"/>
    <x v="1"/>
    <n v="2027"/>
    <n v="10"/>
    <n v="4"/>
    <s v="2022BP_Avg"/>
    <s v="KU_GS3_PV"/>
    <s v="KU_PV"/>
    <s v="KU_GS"/>
    <s v="GS"/>
    <s v="GS3"/>
    <n v="0"/>
    <n v="0"/>
    <n v="0"/>
    <n v="4"/>
    <n v="-291055.43810000003"/>
  </r>
  <r>
    <x v="18"/>
    <n v="11"/>
    <x v="0"/>
    <s v="GS3_PV"/>
    <n v="-186981.21230000001"/>
    <x v="0"/>
    <x v="1"/>
    <n v="2027"/>
    <n v="11"/>
    <n v="4"/>
    <s v="2022BP_Avg"/>
    <s v="KU_GS3_PV"/>
    <s v="KU_PV"/>
    <s v="KU_GS"/>
    <s v="GS"/>
    <s v="GS3"/>
    <n v="0"/>
    <n v="0"/>
    <n v="0"/>
    <n v="4"/>
    <n v="-186981.21230000001"/>
  </r>
  <r>
    <x v="18"/>
    <n v="12"/>
    <x v="0"/>
    <s v="GS3_PV"/>
    <n v="-144716.32750000001"/>
    <x v="0"/>
    <x v="1"/>
    <n v="2027"/>
    <n v="12"/>
    <n v="4"/>
    <s v="2022BP_Avg"/>
    <s v="KU_GS3_PV"/>
    <s v="KU_PV"/>
    <s v="KU_GS"/>
    <s v="GS"/>
    <s v="GS3"/>
    <n v="0"/>
    <n v="0"/>
    <n v="0"/>
    <n v="4"/>
    <n v="-144716.32750000001"/>
  </r>
  <r>
    <x v="19"/>
    <n v="1"/>
    <x v="0"/>
    <s v="GS3_PV"/>
    <n v="-126457.6308"/>
    <x v="0"/>
    <x v="1"/>
    <n v="2028"/>
    <n v="1"/>
    <n v="1"/>
    <s v="2022BP_Avg"/>
    <s v="KU_GS3_PV"/>
    <s v="KU_PV"/>
    <s v="KU_GS"/>
    <s v="GS"/>
    <s v="GS3"/>
    <n v="0"/>
    <n v="0"/>
    <n v="0"/>
    <n v="4"/>
    <n v="-126457.6308"/>
  </r>
  <r>
    <x v="19"/>
    <n v="2"/>
    <x v="0"/>
    <s v="GS3_PV"/>
    <n v="-155160.24919999999"/>
    <x v="0"/>
    <x v="1"/>
    <n v="2028"/>
    <n v="2"/>
    <n v="1"/>
    <s v="2022BP_Avg"/>
    <s v="KU_GS3_PV"/>
    <s v="KU_PV"/>
    <s v="KU_GS"/>
    <s v="GS"/>
    <s v="GS3"/>
    <n v="0"/>
    <n v="0"/>
    <n v="0"/>
    <n v="4"/>
    <n v="-155160.24919999999"/>
  </r>
  <r>
    <x v="19"/>
    <n v="3"/>
    <x v="0"/>
    <s v="GS3_PV"/>
    <n v="-209502.6771"/>
    <x v="0"/>
    <x v="1"/>
    <n v="2028"/>
    <n v="3"/>
    <n v="1"/>
    <s v="2022BP_Avg"/>
    <s v="KU_GS3_PV"/>
    <s v="KU_PV"/>
    <s v="KU_GS"/>
    <s v="GS"/>
    <s v="GS3"/>
    <n v="0"/>
    <n v="0"/>
    <n v="0"/>
    <n v="4"/>
    <n v="-209502.6771"/>
  </r>
  <r>
    <x v="19"/>
    <n v="4"/>
    <x v="0"/>
    <s v="GS3_PV"/>
    <n v="-289765.2329"/>
    <x v="0"/>
    <x v="1"/>
    <n v="2028"/>
    <n v="4"/>
    <n v="2"/>
    <s v="2022BP_Avg"/>
    <s v="KU_GS3_PV"/>
    <s v="KU_PV"/>
    <s v="KU_GS"/>
    <s v="GS"/>
    <s v="GS3"/>
    <n v="0"/>
    <n v="0"/>
    <n v="0"/>
    <n v="4"/>
    <n v="-289765.2329"/>
  </r>
  <r>
    <x v="19"/>
    <n v="5"/>
    <x v="0"/>
    <s v="GS3_PV"/>
    <n v="-320152.23359999998"/>
    <x v="0"/>
    <x v="1"/>
    <n v="2028"/>
    <n v="5"/>
    <n v="2"/>
    <s v="2022BP_Avg"/>
    <s v="KU_GS3_PV"/>
    <s v="KU_PV"/>
    <s v="KU_GS"/>
    <s v="GS"/>
    <s v="GS3"/>
    <n v="0"/>
    <n v="0"/>
    <n v="0"/>
    <n v="4"/>
    <n v="-320152.23359999998"/>
  </r>
  <r>
    <x v="19"/>
    <n v="6"/>
    <x v="0"/>
    <s v="GS3_PV"/>
    <n v="-404979.54499999998"/>
    <x v="0"/>
    <x v="1"/>
    <n v="2028"/>
    <n v="6"/>
    <n v="2"/>
    <s v="2022BP_Avg"/>
    <s v="KU_GS3_PV"/>
    <s v="KU_PV"/>
    <s v="KU_GS"/>
    <s v="GS"/>
    <s v="GS3"/>
    <n v="0"/>
    <n v="0"/>
    <n v="0"/>
    <n v="4"/>
    <n v="-404979.54499999998"/>
  </r>
  <r>
    <x v="19"/>
    <n v="7"/>
    <x v="0"/>
    <s v="GS3_PV"/>
    <n v="-486208.60989999998"/>
    <x v="0"/>
    <x v="1"/>
    <n v="2028"/>
    <n v="7"/>
    <n v="3"/>
    <s v="2022BP_Avg"/>
    <s v="KU_GS3_PV"/>
    <s v="KU_PV"/>
    <s v="KU_GS"/>
    <s v="GS"/>
    <s v="GS3"/>
    <n v="0"/>
    <n v="0"/>
    <n v="0"/>
    <n v="4"/>
    <n v="-486208.60989999998"/>
  </r>
  <r>
    <x v="19"/>
    <n v="8"/>
    <x v="0"/>
    <s v="GS3_PV"/>
    <n v="-402175.99979999999"/>
    <x v="0"/>
    <x v="1"/>
    <n v="2028"/>
    <n v="8"/>
    <n v="3"/>
    <s v="2022BP_Avg"/>
    <s v="KU_GS3_PV"/>
    <s v="KU_PV"/>
    <s v="KU_GS"/>
    <s v="GS"/>
    <s v="GS3"/>
    <n v="0"/>
    <n v="0"/>
    <n v="0"/>
    <n v="4"/>
    <n v="-402175.99979999999"/>
  </r>
  <r>
    <x v="19"/>
    <n v="9"/>
    <x v="0"/>
    <s v="GS3_PV"/>
    <n v="-417085.18119999999"/>
    <x v="0"/>
    <x v="1"/>
    <n v="2028"/>
    <n v="9"/>
    <n v="3"/>
    <s v="2022BP_Avg"/>
    <s v="KU_GS3_PV"/>
    <s v="KU_PV"/>
    <s v="KU_GS"/>
    <s v="GS"/>
    <s v="GS3"/>
    <n v="0"/>
    <n v="0"/>
    <n v="0"/>
    <n v="4"/>
    <n v="-417085.18119999999"/>
  </r>
  <r>
    <x v="19"/>
    <n v="10"/>
    <x v="0"/>
    <s v="GS3_PV"/>
    <n v="-291215.95740000001"/>
    <x v="0"/>
    <x v="1"/>
    <n v="2028"/>
    <n v="10"/>
    <n v="4"/>
    <s v="2022BP_Avg"/>
    <s v="KU_GS3_PV"/>
    <s v="KU_PV"/>
    <s v="KU_GS"/>
    <s v="GS"/>
    <s v="GS3"/>
    <n v="0"/>
    <n v="0"/>
    <n v="0"/>
    <n v="4"/>
    <n v="-291215.95740000001"/>
  </r>
  <r>
    <x v="19"/>
    <n v="11"/>
    <x v="0"/>
    <s v="GS3_PV"/>
    <n v="-189444.76930000001"/>
    <x v="0"/>
    <x v="1"/>
    <n v="2028"/>
    <n v="11"/>
    <n v="4"/>
    <s v="2022BP_Avg"/>
    <s v="KU_GS3_PV"/>
    <s v="KU_PV"/>
    <s v="KU_GS"/>
    <s v="GS"/>
    <s v="GS3"/>
    <n v="0"/>
    <n v="0"/>
    <n v="0"/>
    <n v="4"/>
    <n v="-189444.76930000001"/>
  </r>
  <r>
    <x v="19"/>
    <n v="12"/>
    <x v="0"/>
    <s v="GS3_PV"/>
    <n v="-141080.59640000001"/>
    <x v="0"/>
    <x v="1"/>
    <n v="2028"/>
    <n v="12"/>
    <n v="4"/>
    <s v="2022BP_Avg"/>
    <s v="KU_GS3_PV"/>
    <s v="KU_PV"/>
    <s v="KU_GS"/>
    <s v="GS"/>
    <s v="GS3"/>
    <n v="0"/>
    <n v="0"/>
    <n v="0"/>
    <n v="4"/>
    <n v="-141080.59640000001"/>
  </r>
  <r>
    <x v="20"/>
    <n v="1"/>
    <x v="0"/>
    <s v="GS3_PV"/>
    <n v="-123892.44779999999"/>
    <x v="0"/>
    <x v="1"/>
    <n v="2029"/>
    <n v="1"/>
    <n v="1"/>
    <s v="2022BP_Avg"/>
    <s v="KU_GS3_PV"/>
    <s v="KU_PV"/>
    <s v="KU_GS"/>
    <s v="GS"/>
    <s v="GS3"/>
    <n v="0"/>
    <n v="0"/>
    <n v="0"/>
    <n v="4"/>
    <n v="-123892.44779999999"/>
  </r>
  <r>
    <x v="20"/>
    <n v="2"/>
    <x v="0"/>
    <s v="GS3_PV"/>
    <n v="-155645.6857"/>
    <x v="0"/>
    <x v="1"/>
    <n v="2029"/>
    <n v="2"/>
    <n v="1"/>
    <s v="2022BP_Avg"/>
    <s v="KU_GS3_PV"/>
    <s v="KU_PV"/>
    <s v="KU_GS"/>
    <s v="GS"/>
    <s v="GS3"/>
    <n v="0"/>
    <n v="0"/>
    <n v="0"/>
    <n v="4"/>
    <n v="-155645.6857"/>
  </r>
  <r>
    <x v="20"/>
    <n v="3"/>
    <x v="0"/>
    <s v="GS3_PV"/>
    <n v="-210681.85509999999"/>
    <x v="0"/>
    <x v="1"/>
    <n v="2029"/>
    <n v="3"/>
    <n v="1"/>
    <s v="2022BP_Avg"/>
    <s v="KU_GS3_PV"/>
    <s v="KU_PV"/>
    <s v="KU_GS"/>
    <s v="GS"/>
    <s v="GS3"/>
    <n v="0"/>
    <n v="0"/>
    <n v="0"/>
    <n v="4"/>
    <n v="-210681.85509999999"/>
  </r>
  <r>
    <x v="20"/>
    <n v="4"/>
    <x v="0"/>
    <s v="GS3_PV"/>
    <n v="-280610.772"/>
    <x v="0"/>
    <x v="1"/>
    <n v="2029"/>
    <n v="4"/>
    <n v="2"/>
    <s v="2022BP_Avg"/>
    <s v="KU_GS3_PV"/>
    <s v="KU_PV"/>
    <s v="KU_GS"/>
    <s v="GS"/>
    <s v="GS3"/>
    <n v="0"/>
    <n v="0"/>
    <n v="0"/>
    <n v="4"/>
    <n v="-280610.772"/>
  </r>
  <r>
    <x v="20"/>
    <n v="5"/>
    <x v="0"/>
    <s v="GS3_PV"/>
    <n v="-331864.6177"/>
    <x v="0"/>
    <x v="1"/>
    <n v="2029"/>
    <n v="5"/>
    <n v="2"/>
    <s v="2022BP_Avg"/>
    <s v="KU_GS3_PV"/>
    <s v="KU_PV"/>
    <s v="KU_GS"/>
    <s v="GS"/>
    <s v="GS3"/>
    <n v="0"/>
    <n v="0"/>
    <n v="0"/>
    <n v="4"/>
    <n v="-331864.6177"/>
  </r>
  <r>
    <x v="20"/>
    <n v="6"/>
    <x v="0"/>
    <s v="GS3_PV"/>
    <n v="-405679.06719999999"/>
    <x v="0"/>
    <x v="1"/>
    <n v="2029"/>
    <n v="6"/>
    <n v="2"/>
    <s v="2022BP_Avg"/>
    <s v="KU_GS3_PV"/>
    <s v="KU_PV"/>
    <s v="KU_GS"/>
    <s v="GS"/>
    <s v="GS3"/>
    <n v="0"/>
    <n v="0"/>
    <n v="0"/>
    <n v="4"/>
    <n v="-405679.06719999999"/>
  </r>
  <r>
    <x v="20"/>
    <n v="7"/>
    <x v="0"/>
    <s v="GS3_PV"/>
    <n v="-467391.27899999998"/>
    <x v="0"/>
    <x v="1"/>
    <n v="2029"/>
    <n v="7"/>
    <n v="3"/>
    <s v="2022BP_Avg"/>
    <s v="KU_GS3_PV"/>
    <s v="KU_PV"/>
    <s v="KU_GS"/>
    <s v="GS"/>
    <s v="GS3"/>
    <n v="0"/>
    <n v="0"/>
    <n v="0"/>
    <n v="4"/>
    <n v="-467391.27899999998"/>
  </r>
  <r>
    <x v="20"/>
    <n v="8"/>
    <x v="0"/>
    <s v="GS3_PV"/>
    <n v="-423785.9056"/>
    <x v="0"/>
    <x v="1"/>
    <n v="2029"/>
    <n v="8"/>
    <n v="3"/>
    <s v="2022BP_Avg"/>
    <s v="KU_GS3_PV"/>
    <s v="KU_PV"/>
    <s v="KU_GS"/>
    <s v="GS"/>
    <s v="GS3"/>
    <n v="0"/>
    <n v="0"/>
    <n v="0"/>
    <n v="4"/>
    <n v="-423785.9056"/>
  </r>
  <r>
    <x v="20"/>
    <n v="9"/>
    <x v="0"/>
    <s v="GS3_PV"/>
    <n v="-400632.85320000001"/>
    <x v="0"/>
    <x v="1"/>
    <n v="2029"/>
    <n v="9"/>
    <n v="3"/>
    <s v="2022BP_Avg"/>
    <s v="KU_GS3_PV"/>
    <s v="KU_PV"/>
    <s v="KU_GS"/>
    <s v="GS"/>
    <s v="GS3"/>
    <n v="0"/>
    <n v="0"/>
    <n v="0"/>
    <n v="4"/>
    <n v="-400632.85320000001"/>
  </r>
  <r>
    <x v="20"/>
    <n v="10"/>
    <x v="0"/>
    <s v="GS3_PV"/>
    <n v="-291874.85920000001"/>
    <x v="0"/>
    <x v="1"/>
    <n v="2029"/>
    <n v="10"/>
    <n v="4"/>
    <s v="2022BP_Avg"/>
    <s v="KU_GS3_PV"/>
    <s v="KU_PV"/>
    <s v="KU_GS"/>
    <s v="GS"/>
    <s v="GS3"/>
    <n v="0"/>
    <n v="0"/>
    <n v="0"/>
    <n v="4"/>
    <n v="-291874.85920000001"/>
  </r>
  <r>
    <x v="20"/>
    <n v="11"/>
    <x v="0"/>
    <s v="GS3_PV"/>
    <n v="-189397.9485"/>
    <x v="0"/>
    <x v="1"/>
    <n v="2029"/>
    <n v="11"/>
    <n v="4"/>
    <s v="2022BP_Avg"/>
    <s v="KU_GS3_PV"/>
    <s v="KU_PV"/>
    <s v="KU_GS"/>
    <s v="GS"/>
    <s v="GS3"/>
    <n v="0"/>
    <n v="0"/>
    <n v="0"/>
    <n v="4"/>
    <n v="-189397.9485"/>
  </r>
  <r>
    <x v="20"/>
    <n v="12"/>
    <x v="0"/>
    <s v="GS3_PV"/>
    <n v="-144306.65580000001"/>
    <x v="0"/>
    <x v="1"/>
    <n v="2029"/>
    <n v="12"/>
    <n v="4"/>
    <s v="2022BP_Avg"/>
    <s v="KU_GS3_PV"/>
    <s v="KU_PV"/>
    <s v="KU_GS"/>
    <s v="GS"/>
    <s v="GS3"/>
    <n v="0"/>
    <n v="0"/>
    <n v="0"/>
    <n v="4"/>
    <n v="-144306.65580000001"/>
  </r>
  <r>
    <x v="21"/>
    <n v="1"/>
    <x v="0"/>
    <s v="GS3_PV"/>
    <n v="-127093.67419999999"/>
    <x v="0"/>
    <x v="1"/>
    <n v="2030"/>
    <n v="1"/>
    <n v="1"/>
    <s v="2022BP_Avg"/>
    <s v="KU_GS3_PV"/>
    <s v="KU_PV"/>
    <s v="KU_GS"/>
    <s v="GS"/>
    <s v="GS3"/>
    <n v="0"/>
    <n v="0"/>
    <n v="0"/>
    <n v="4"/>
    <n v="-127093.67419999999"/>
  </r>
  <r>
    <x v="21"/>
    <n v="2"/>
    <x v="0"/>
    <s v="GS3_PV"/>
    <n v="-158545.52110000001"/>
    <x v="0"/>
    <x v="1"/>
    <n v="2030"/>
    <n v="2"/>
    <n v="1"/>
    <s v="2022BP_Avg"/>
    <s v="KU_GS3_PV"/>
    <s v="KU_PV"/>
    <s v="KU_GS"/>
    <s v="GS"/>
    <s v="GS3"/>
    <n v="0"/>
    <n v="0"/>
    <n v="0"/>
    <n v="4"/>
    <n v="-158545.52110000001"/>
  </r>
  <r>
    <x v="21"/>
    <n v="3"/>
    <x v="0"/>
    <s v="GS3_PV"/>
    <n v="-208951.9437"/>
    <x v="0"/>
    <x v="1"/>
    <n v="2030"/>
    <n v="3"/>
    <n v="1"/>
    <s v="2022BP_Avg"/>
    <s v="KU_GS3_PV"/>
    <s v="KU_PV"/>
    <s v="KU_GS"/>
    <s v="GS"/>
    <s v="GS3"/>
    <n v="0"/>
    <n v="0"/>
    <n v="0"/>
    <n v="4"/>
    <n v="-208951.9437"/>
  </r>
  <r>
    <x v="21"/>
    <n v="4"/>
    <x v="0"/>
    <s v="GS3_PV"/>
    <n v="-275093.84649999999"/>
    <x v="0"/>
    <x v="1"/>
    <n v="2030"/>
    <n v="4"/>
    <n v="2"/>
    <s v="2022BP_Avg"/>
    <s v="KU_GS3_PV"/>
    <s v="KU_PV"/>
    <s v="KU_GS"/>
    <s v="GS"/>
    <s v="GS3"/>
    <n v="0"/>
    <n v="0"/>
    <n v="0"/>
    <n v="4"/>
    <n v="-275093.84649999999"/>
  </r>
  <r>
    <x v="21"/>
    <n v="5"/>
    <x v="0"/>
    <s v="GS3_PV"/>
    <n v="-342519.60269999999"/>
    <x v="0"/>
    <x v="1"/>
    <n v="2030"/>
    <n v="5"/>
    <n v="2"/>
    <s v="2022BP_Avg"/>
    <s v="KU_GS3_PV"/>
    <s v="KU_PV"/>
    <s v="KU_GS"/>
    <s v="GS"/>
    <s v="GS3"/>
    <n v="0"/>
    <n v="0"/>
    <n v="0"/>
    <n v="4"/>
    <n v="-342519.60269999999"/>
  </r>
  <r>
    <x v="21"/>
    <n v="6"/>
    <x v="0"/>
    <s v="GS3_PV"/>
    <n v="-406374.4387"/>
    <x v="0"/>
    <x v="1"/>
    <n v="2030"/>
    <n v="6"/>
    <n v="2"/>
    <s v="2022BP_Avg"/>
    <s v="KU_GS3_PV"/>
    <s v="KU_PV"/>
    <s v="KU_GS"/>
    <s v="GS"/>
    <s v="GS3"/>
    <n v="0"/>
    <n v="0"/>
    <n v="0"/>
    <n v="4"/>
    <n v="-406374.4387"/>
  </r>
  <r>
    <x v="21"/>
    <n v="7"/>
    <x v="0"/>
    <s v="GS3_PV"/>
    <n v="-447600.31959999999"/>
    <x v="0"/>
    <x v="1"/>
    <n v="2030"/>
    <n v="7"/>
    <n v="3"/>
    <s v="2022BP_Avg"/>
    <s v="KU_GS3_PV"/>
    <s v="KU_PV"/>
    <s v="KU_GS"/>
    <s v="GS"/>
    <s v="GS3"/>
    <n v="0"/>
    <n v="0"/>
    <n v="0"/>
    <n v="4"/>
    <n v="-447600.31959999999"/>
  </r>
  <r>
    <x v="21"/>
    <n v="8"/>
    <x v="0"/>
    <s v="GS3_PV"/>
    <n v="-446262.05109999998"/>
    <x v="0"/>
    <x v="1"/>
    <n v="2030"/>
    <n v="8"/>
    <n v="3"/>
    <s v="2022BP_Avg"/>
    <s v="KU_GS3_PV"/>
    <s v="KU_PV"/>
    <s v="KU_GS"/>
    <s v="GS"/>
    <s v="GS3"/>
    <n v="0"/>
    <n v="0"/>
    <n v="0"/>
    <n v="4"/>
    <n v="-446262.05109999998"/>
  </r>
  <r>
    <x v="21"/>
    <n v="9"/>
    <x v="0"/>
    <s v="GS3_PV"/>
    <n v="-401559.07429999998"/>
    <x v="0"/>
    <x v="1"/>
    <n v="2030"/>
    <n v="9"/>
    <n v="3"/>
    <s v="2022BP_Avg"/>
    <s v="KU_GS3_PV"/>
    <s v="KU_PV"/>
    <s v="KU_GS"/>
    <s v="GS"/>
    <s v="GS3"/>
    <n v="0"/>
    <n v="0"/>
    <n v="0"/>
    <n v="4"/>
    <n v="-401559.07429999998"/>
  </r>
  <r>
    <x v="21"/>
    <n v="10"/>
    <x v="0"/>
    <s v="GS3_PV"/>
    <n v="-289523.12199999997"/>
    <x v="0"/>
    <x v="1"/>
    <n v="2030"/>
    <n v="10"/>
    <n v="4"/>
    <s v="2022BP_Avg"/>
    <s v="KU_GS3_PV"/>
    <s v="KU_PV"/>
    <s v="KU_GS"/>
    <s v="GS"/>
    <s v="GS3"/>
    <n v="0"/>
    <n v="0"/>
    <n v="0"/>
    <n v="4"/>
    <n v="-289523.12199999997"/>
  </r>
  <r>
    <x v="21"/>
    <n v="11"/>
    <x v="0"/>
    <s v="GS3_PV"/>
    <n v="-189342.17079999999"/>
    <x v="0"/>
    <x v="1"/>
    <n v="2030"/>
    <n v="11"/>
    <n v="4"/>
    <s v="2022BP_Avg"/>
    <s v="KU_GS3_PV"/>
    <s v="KU_PV"/>
    <s v="KU_GS"/>
    <s v="GS"/>
    <s v="GS3"/>
    <n v="0"/>
    <n v="0"/>
    <n v="0"/>
    <n v="4"/>
    <n v="-189342.17079999999"/>
  </r>
  <r>
    <x v="21"/>
    <n v="12"/>
    <x v="0"/>
    <s v="GS3_PV"/>
    <n v="-147094.95120000001"/>
    <x v="0"/>
    <x v="1"/>
    <n v="2030"/>
    <n v="12"/>
    <n v="4"/>
    <s v="2022BP_Avg"/>
    <s v="KU_GS3_PV"/>
    <s v="KU_PV"/>
    <s v="KU_GS"/>
    <s v="GS"/>
    <s v="GS3"/>
    <n v="0"/>
    <n v="0"/>
    <n v="0"/>
    <n v="4"/>
    <n v="-147094.95120000001"/>
  </r>
  <r>
    <x v="22"/>
    <n v="1"/>
    <x v="0"/>
    <s v="GS3_PV"/>
    <n v="-128111.32249999999"/>
    <x v="0"/>
    <x v="1"/>
    <n v="2031"/>
    <n v="1"/>
    <n v="1"/>
    <s v="2022BP_Avg"/>
    <s v="KU_GS3_PV"/>
    <s v="KU_PV"/>
    <s v="KU_GS"/>
    <s v="GS"/>
    <s v="GS3"/>
    <n v="0"/>
    <n v="0"/>
    <n v="0"/>
    <n v="4"/>
    <n v="-128111.32249999999"/>
  </r>
  <r>
    <x v="22"/>
    <n v="2"/>
    <x v="0"/>
    <s v="GS3_PV"/>
    <n v="-158500.26319999999"/>
    <x v="0"/>
    <x v="1"/>
    <n v="2031"/>
    <n v="2"/>
    <n v="1"/>
    <s v="2022BP_Avg"/>
    <s v="KU_GS3_PV"/>
    <s v="KU_PV"/>
    <s v="KU_GS"/>
    <s v="GS"/>
    <s v="GS3"/>
    <n v="0"/>
    <n v="0"/>
    <n v="0"/>
    <n v="4"/>
    <n v="-158500.26319999999"/>
  </r>
  <r>
    <x v="22"/>
    <n v="3"/>
    <x v="0"/>
    <s v="GS3_PV"/>
    <n v="-209036.6888"/>
    <x v="0"/>
    <x v="1"/>
    <n v="2031"/>
    <n v="3"/>
    <n v="1"/>
    <s v="2022BP_Avg"/>
    <s v="KU_GS3_PV"/>
    <s v="KU_PV"/>
    <s v="KU_GS"/>
    <s v="GS"/>
    <s v="GS3"/>
    <n v="0"/>
    <n v="0"/>
    <n v="0"/>
    <n v="4"/>
    <n v="-209036.6888"/>
  </r>
  <r>
    <x v="22"/>
    <n v="4"/>
    <x v="0"/>
    <s v="GS3_PV"/>
    <n v="-279201.58860000002"/>
    <x v="0"/>
    <x v="1"/>
    <n v="2031"/>
    <n v="4"/>
    <n v="2"/>
    <s v="2022BP_Avg"/>
    <s v="KU_GS3_PV"/>
    <s v="KU_PV"/>
    <s v="KU_GS"/>
    <s v="GS"/>
    <s v="GS3"/>
    <n v="0"/>
    <n v="0"/>
    <n v="0"/>
    <n v="4"/>
    <n v="-279201.58860000002"/>
  </r>
  <r>
    <x v="22"/>
    <n v="5"/>
    <x v="0"/>
    <s v="GS3_PV"/>
    <n v="-340802.67379999999"/>
    <x v="0"/>
    <x v="1"/>
    <n v="2031"/>
    <n v="5"/>
    <n v="2"/>
    <s v="2022BP_Avg"/>
    <s v="KU_GS3_PV"/>
    <s v="KU_PV"/>
    <s v="KU_GS"/>
    <s v="GS"/>
    <s v="GS3"/>
    <n v="0"/>
    <n v="0"/>
    <n v="0"/>
    <n v="4"/>
    <n v="-340802.67379999999"/>
  </r>
  <r>
    <x v="22"/>
    <n v="6"/>
    <x v="0"/>
    <s v="GS3_PV"/>
    <n v="-387954.5955"/>
    <x v="0"/>
    <x v="1"/>
    <n v="2031"/>
    <n v="6"/>
    <n v="2"/>
    <s v="2022BP_Avg"/>
    <s v="KU_GS3_PV"/>
    <s v="KU_PV"/>
    <s v="KU_GS"/>
    <s v="GS"/>
    <s v="GS3"/>
    <n v="0"/>
    <n v="0"/>
    <n v="0"/>
    <n v="4"/>
    <n v="-387954.5955"/>
  </r>
  <r>
    <x v="22"/>
    <n v="7"/>
    <x v="0"/>
    <s v="GS3_PV"/>
    <n v="-471269.33529999998"/>
    <x v="0"/>
    <x v="1"/>
    <n v="2031"/>
    <n v="7"/>
    <n v="3"/>
    <s v="2022BP_Avg"/>
    <s v="KU_GS3_PV"/>
    <s v="KU_PV"/>
    <s v="KU_GS"/>
    <s v="GS"/>
    <s v="GS3"/>
    <n v="0"/>
    <n v="0"/>
    <n v="0"/>
    <n v="4"/>
    <n v="-471269.33529999998"/>
  </r>
  <r>
    <x v="22"/>
    <n v="8"/>
    <x v="0"/>
    <s v="GS3_PV"/>
    <n v="-448563.02110000001"/>
    <x v="0"/>
    <x v="1"/>
    <n v="2031"/>
    <n v="8"/>
    <n v="3"/>
    <s v="2022BP_Avg"/>
    <s v="KU_GS3_PV"/>
    <s v="KU_PV"/>
    <s v="KU_GS"/>
    <s v="GS"/>
    <s v="GS3"/>
    <n v="0"/>
    <n v="0"/>
    <n v="0"/>
    <n v="4"/>
    <n v="-448563.02110000001"/>
  </r>
  <r>
    <x v="22"/>
    <n v="9"/>
    <x v="0"/>
    <s v="GS3_PV"/>
    <n v="-384360.95770000003"/>
    <x v="0"/>
    <x v="1"/>
    <n v="2031"/>
    <n v="9"/>
    <n v="3"/>
    <s v="2022BP_Avg"/>
    <s v="KU_GS3_PV"/>
    <s v="KU_PV"/>
    <s v="KU_GS"/>
    <s v="GS"/>
    <s v="GS3"/>
    <n v="0"/>
    <n v="0"/>
    <n v="0"/>
    <n v="4"/>
    <n v="-384360.95770000003"/>
  </r>
  <r>
    <x v="22"/>
    <n v="10"/>
    <x v="0"/>
    <s v="GS3_PV"/>
    <n v="-290175.2427"/>
    <x v="0"/>
    <x v="1"/>
    <n v="2031"/>
    <n v="10"/>
    <n v="4"/>
    <s v="2022BP_Avg"/>
    <s v="KU_GS3_PV"/>
    <s v="KU_PV"/>
    <s v="KU_GS"/>
    <s v="GS"/>
    <s v="GS3"/>
    <n v="0"/>
    <n v="0"/>
    <n v="0"/>
    <n v="4"/>
    <n v="-290175.2427"/>
  </r>
  <r>
    <x v="22"/>
    <n v="11"/>
    <x v="0"/>
    <s v="GS3_PV"/>
    <n v="-189914.73389999999"/>
    <x v="0"/>
    <x v="1"/>
    <n v="2031"/>
    <n v="11"/>
    <n v="4"/>
    <s v="2022BP_Avg"/>
    <s v="KU_GS3_PV"/>
    <s v="KU_PV"/>
    <s v="KU_GS"/>
    <s v="GS"/>
    <s v="GS3"/>
    <n v="0"/>
    <n v="0"/>
    <n v="0"/>
    <n v="4"/>
    <n v="-189914.73389999999"/>
  </r>
  <r>
    <x v="22"/>
    <n v="12"/>
    <x v="0"/>
    <s v="GS3_PV"/>
    <n v="-147347.04199999999"/>
    <x v="0"/>
    <x v="1"/>
    <n v="2031"/>
    <n v="12"/>
    <n v="4"/>
    <s v="2022BP_Avg"/>
    <s v="KU_GS3_PV"/>
    <s v="KU_PV"/>
    <s v="KU_GS"/>
    <s v="GS"/>
    <s v="GS3"/>
    <n v="0"/>
    <n v="0"/>
    <n v="0"/>
    <n v="4"/>
    <n v="-147347.04199999999"/>
  </r>
  <r>
    <x v="23"/>
    <n v="1"/>
    <x v="0"/>
    <s v="GS3_PV"/>
    <n v="-129132.8998"/>
    <x v="0"/>
    <x v="1"/>
    <n v="2032"/>
    <n v="1"/>
    <n v="1"/>
    <s v="2022BP_Avg"/>
    <s v="KU_GS3_PV"/>
    <s v="KU_PV"/>
    <s v="KU_GS"/>
    <s v="GS"/>
    <s v="GS3"/>
    <n v="0"/>
    <n v="0"/>
    <n v="0"/>
    <n v="4"/>
    <n v="-129132.8998"/>
  </r>
  <r>
    <x v="23"/>
    <n v="2"/>
    <x v="0"/>
    <s v="GS3_PV"/>
    <n v="-158991.53839999999"/>
    <x v="0"/>
    <x v="1"/>
    <n v="2032"/>
    <n v="2"/>
    <n v="1"/>
    <s v="2022BP_Avg"/>
    <s v="KU_GS3_PV"/>
    <s v="KU_PV"/>
    <s v="KU_GS"/>
    <s v="GS"/>
    <s v="GS3"/>
    <n v="0"/>
    <n v="0"/>
    <n v="0"/>
    <n v="4"/>
    <n v="-158991.53839999999"/>
  </r>
  <r>
    <x v="23"/>
    <n v="3"/>
    <x v="0"/>
    <s v="GS3_PV"/>
    <n v="-211313.4325"/>
    <x v="0"/>
    <x v="1"/>
    <n v="2032"/>
    <n v="3"/>
    <n v="1"/>
    <s v="2022BP_Avg"/>
    <s v="KU_GS3_PV"/>
    <s v="KU_PV"/>
    <s v="KU_GS"/>
    <s v="GS"/>
    <s v="GS3"/>
    <n v="0"/>
    <n v="0"/>
    <n v="0"/>
    <n v="4"/>
    <n v="-211313.4325"/>
  </r>
  <r>
    <x v="23"/>
    <n v="4"/>
    <x v="0"/>
    <s v="GS3_PV"/>
    <n v="-293899.44530000002"/>
    <x v="0"/>
    <x v="1"/>
    <n v="2032"/>
    <n v="4"/>
    <n v="2"/>
    <s v="2022BP_Avg"/>
    <s v="KU_GS3_PV"/>
    <s v="KU_PV"/>
    <s v="KU_GS"/>
    <s v="GS"/>
    <s v="GS3"/>
    <n v="0"/>
    <n v="0"/>
    <n v="0"/>
    <n v="4"/>
    <n v="-293899.44530000002"/>
  </r>
  <r>
    <x v="23"/>
    <n v="5"/>
    <x v="0"/>
    <s v="GS3_PV"/>
    <n v="-350407.55560000002"/>
    <x v="0"/>
    <x v="1"/>
    <n v="2032"/>
    <n v="5"/>
    <n v="2"/>
    <s v="2022BP_Avg"/>
    <s v="KU_GS3_PV"/>
    <s v="KU_PV"/>
    <s v="KU_GS"/>
    <s v="GS"/>
    <s v="GS3"/>
    <n v="0"/>
    <n v="0"/>
    <n v="0"/>
    <n v="4"/>
    <n v="-350407.55560000002"/>
  </r>
  <r>
    <x v="23"/>
    <n v="6"/>
    <x v="0"/>
    <s v="GS3_PV"/>
    <n v="-374518.9644"/>
    <x v="0"/>
    <x v="1"/>
    <n v="2032"/>
    <n v="6"/>
    <n v="2"/>
    <s v="2022BP_Avg"/>
    <s v="KU_GS3_PV"/>
    <s v="KU_PV"/>
    <s v="KU_GS"/>
    <s v="GS"/>
    <s v="GS3"/>
    <n v="0"/>
    <n v="0"/>
    <n v="0"/>
    <n v="4"/>
    <n v="-374518.9644"/>
  </r>
  <r>
    <x v="23"/>
    <n v="7"/>
    <x v="0"/>
    <s v="GS3_PV"/>
    <n v="-495919.51909999998"/>
    <x v="0"/>
    <x v="1"/>
    <n v="2032"/>
    <n v="7"/>
    <n v="3"/>
    <s v="2022BP_Avg"/>
    <s v="KU_GS3_PV"/>
    <s v="KU_PV"/>
    <s v="KU_GS"/>
    <s v="GS"/>
    <s v="GS3"/>
    <n v="0"/>
    <n v="0"/>
    <n v="0"/>
    <n v="4"/>
    <n v="-495919.51909999998"/>
  </r>
  <r>
    <x v="23"/>
    <n v="8"/>
    <x v="0"/>
    <s v="GS3_PV"/>
    <n v="-428289.223"/>
    <x v="0"/>
    <x v="1"/>
    <n v="2032"/>
    <n v="8"/>
    <n v="3"/>
    <s v="2022BP_Avg"/>
    <s v="KU_GS3_PV"/>
    <s v="KU_PV"/>
    <s v="KU_GS"/>
    <s v="GS"/>
    <s v="GS3"/>
    <n v="0"/>
    <n v="0"/>
    <n v="0"/>
    <n v="4"/>
    <n v="-428289.223"/>
  </r>
  <r>
    <x v="23"/>
    <n v="9"/>
    <x v="0"/>
    <s v="GS3_PV"/>
    <n v="-383366.22389999998"/>
    <x v="0"/>
    <x v="1"/>
    <n v="2032"/>
    <n v="9"/>
    <n v="3"/>
    <s v="2022BP_Avg"/>
    <s v="KU_GS3_PV"/>
    <s v="KU_PV"/>
    <s v="KU_GS"/>
    <s v="GS"/>
    <s v="GS3"/>
    <n v="0"/>
    <n v="0"/>
    <n v="0"/>
    <n v="4"/>
    <n v="-383366.22389999998"/>
  </r>
  <r>
    <x v="23"/>
    <n v="10"/>
    <x v="0"/>
    <s v="GS3_PV"/>
    <n v="-293347.53110000002"/>
    <x v="0"/>
    <x v="1"/>
    <n v="2032"/>
    <n v="10"/>
    <n v="4"/>
    <s v="2022BP_Avg"/>
    <s v="KU_GS3_PV"/>
    <s v="KU_PV"/>
    <s v="KU_GS"/>
    <s v="GS"/>
    <s v="GS3"/>
    <n v="0"/>
    <n v="0"/>
    <n v="0"/>
    <n v="4"/>
    <n v="-293347.53110000002"/>
  </r>
  <r>
    <x v="23"/>
    <n v="11"/>
    <x v="0"/>
    <s v="GS3_PV"/>
    <n v="-191444.7366"/>
    <x v="0"/>
    <x v="1"/>
    <n v="2032"/>
    <n v="11"/>
    <n v="4"/>
    <s v="2022BP_Avg"/>
    <s v="KU_GS3_PV"/>
    <s v="KU_PV"/>
    <s v="KU_GS"/>
    <s v="GS"/>
    <s v="GS3"/>
    <n v="0"/>
    <n v="0"/>
    <n v="0"/>
    <n v="4"/>
    <n v="-191444.7366"/>
  </r>
  <r>
    <x v="23"/>
    <n v="12"/>
    <x v="0"/>
    <s v="GS3_PV"/>
    <n v="-147828.15979999999"/>
    <x v="0"/>
    <x v="1"/>
    <n v="2032"/>
    <n v="12"/>
    <n v="4"/>
    <s v="2022BP_Avg"/>
    <s v="KU_GS3_PV"/>
    <s v="KU_PV"/>
    <s v="KU_GS"/>
    <s v="GS"/>
    <s v="GS3"/>
    <n v="0"/>
    <n v="0"/>
    <n v="0"/>
    <n v="4"/>
    <n v="-147828.15979999999"/>
  </r>
  <r>
    <x v="24"/>
    <n v="1"/>
    <x v="0"/>
    <s v="GS3_PV"/>
    <n v="-129352.47169999999"/>
    <x v="0"/>
    <x v="1"/>
    <n v="2033"/>
    <n v="1"/>
    <n v="1"/>
    <s v="2022BP_Avg"/>
    <s v="KU_GS3_PV"/>
    <s v="KU_PV"/>
    <s v="KU_GS"/>
    <s v="GS"/>
    <s v="GS3"/>
    <n v="0"/>
    <n v="0"/>
    <n v="0"/>
    <n v="4"/>
    <n v="-129352.47169999999"/>
  </r>
  <r>
    <x v="24"/>
    <n v="2"/>
    <x v="0"/>
    <s v="GS3_PV"/>
    <n v="-157587.43210000001"/>
    <x v="0"/>
    <x v="1"/>
    <n v="2033"/>
    <n v="2"/>
    <n v="1"/>
    <s v="2022BP_Avg"/>
    <s v="KU_GS3_PV"/>
    <s v="KU_PV"/>
    <s v="KU_GS"/>
    <s v="GS"/>
    <s v="GS3"/>
    <n v="0"/>
    <n v="0"/>
    <n v="0"/>
    <n v="4"/>
    <n v="-157587.43210000001"/>
  </r>
  <r>
    <x v="24"/>
    <n v="3"/>
    <x v="0"/>
    <s v="GS3_PV"/>
    <n v="-212132.4987"/>
    <x v="0"/>
    <x v="1"/>
    <n v="2033"/>
    <n v="3"/>
    <n v="1"/>
    <s v="2022BP_Avg"/>
    <s v="KU_GS3_PV"/>
    <s v="KU_PV"/>
    <s v="KU_GS"/>
    <s v="GS"/>
    <s v="GS3"/>
    <n v="0"/>
    <n v="0"/>
    <n v="0"/>
    <n v="4"/>
    <n v="-212132.4987"/>
  </r>
  <r>
    <x v="24"/>
    <n v="4"/>
    <x v="0"/>
    <s v="GS3_PV"/>
    <n v="-304956.87310000003"/>
    <x v="0"/>
    <x v="1"/>
    <n v="2033"/>
    <n v="4"/>
    <n v="2"/>
    <s v="2022BP_Avg"/>
    <s v="KU_GS3_PV"/>
    <s v="KU_PV"/>
    <s v="KU_GS"/>
    <s v="GS"/>
    <s v="GS3"/>
    <n v="0"/>
    <n v="0"/>
    <n v="0"/>
    <n v="4"/>
    <n v="-304956.87310000003"/>
  </r>
  <r>
    <x v="24"/>
    <n v="5"/>
    <x v="0"/>
    <s v="GS3_PV"/>
    <n v="-325368.7414"/>
    <x v="0"/>
    <x v="1"/>
    <n v="2033"/>
    <n v="5"/>
    <n v="2"/>
    <s v="2022BP_Avg"/>
    <s v="KU_GS3_PV"/>
    <s v="KU_PV"/>
    <s v="KU_GS"/>
    <s v="GS"/>
    <s v="GS3"/>
    <n v="0"/>
    <n v="0"/>
    <n v="0"/>
    <n v="4"/>
    <n v="-325368.7414"/>
  </r>
  <r>
    <x v="24"/>
    <n v="6"/>
    <x v="0"/>
    <s v="GS3_PV"/>
    <n v="-393688.36420000001"/>
    <x v="0"/>
    <x v="1"/>
    <n v="2033"/>
    <n v="6"/>
    <n v="2"/>
    <s v="2022BP_Avg"/>
    <s v="KU_GS3_PV"/>
    <s v="KU_PV"/>
    <s v="KU_GS"/>
    <s v="GS"/>
    <s v="GS3"/>
    <n v="0"/>
    <n v="0"/>
    <n v="0"/>
    <n v="4"/>
    <n v="-393688.36420000001"/>
  </r>
  <r>
    <x v="24"/>
    <n v="7"/>
    <x v="0"/>
    <s v="GS3_PV"/>
    <n v="-498347.2464"/>
    <x v="0"/>
    <x v="1"/>
    <n v="2033"/>
    <n v="7"/>
    <n v="3"/>
    <s v="2022BP_Avg"/>
    <s v="KU_GS3_PV"/>
    <s v="KU_PV"/>
    <s v="KU_GS"/>
    <s v="GS"/>
    <s v="GS3"/>
    <n v="0"/>
    <n v="0"/>
    <n v="0"/>
    <n v="4"/>
    <n v="-498347.2464"/>
  </r>
  <r>
    <x v="24"/>
    <n v="8"/>
    <x v="0"/>
    <s v="GS3_PV"/>
    <n v="-409324.1226"/>
    <x v="0"/>
    <x v="1"/>
    <n v="2033"/>
    <n v="8"/>
    <n v="3"/>
    <s v="2022BP_Avg"/>
    <s v="KU_GS3_PV"/>
    <s v="KU_PV"/>
    <s v="KU_GS"/>
    <s v="GS"/>
    <s v="GS3"/>
    <n v="0"/>
    <n v="0"/>
    <n v="0"/>
    <n v="4"/>
    <n v="-409324.1226"/>
  </r>
  <r>
    <x v="24"/>
    <n v="9"/>
    <x v="0"/>
    <s v="GS3_PV"/>
    <n v="-402454.17700000003"/>
    <x v="0"/>
    <x v="1"/>
    <n v="2033"/>
    <n v="9"/>
    <n v="3"/>
    <s v="2022BP_Avg"/>
    <s v="KU_GS3_PV"/>
    <s v="KU_PV"/>
    <s v="KU_GS"/>
    <s v="GS"/>
    <s v="GS3"/>
    <n v="0"/>
    <n v="0"/>
    <n v="0"/>
    <n v="4"/>
    <n v="-402454.17700000003"/>
  </r>
  <r>
    <x v="24"/>
    <n v="10"/>
    <x v="0"/>
    <s v="GS3_PV"/>
    <n v="-295015.63030000002"/>
    <x v="0"/>
    <x v="1"/>
    <n v="2033"/>
    <n v="10"/>
    <n v="4"/>
    <s v="2022BP_Avg"/>
    <s v="KU_GS3_PV"/>
    <s v="KU_PV"/>
    <s v="KU_GS"/>
    <s v="GS"/>
    <s v="GS3"/>
    <n v="0"/>
    <n v="0"/>
    <n v="0"/>
    <n v="4"/>
    <n v="-295015.63030000002"/>
  </r>
  <r>
    <x v="24"/>
    <n v="11"/>
    <x v="0"/>
    <s v="GS3_PV"/>
    <n v="-192015.8069"/>
    <x v="0"/>
    <x v="1"/>
    <n v="2033"/>
    <n v="11"/>
    <n v="4"/>
    <s v="2022BP_Avg"/>
    <s v="KU_GS3_PV"/>
    <s v="KU_PV"/>
    <s v="KU_GS"/>
    <s v="GS"/>
    <s v="GS3"/>
    <n v="0"/>
    <n v="0"/>
    <n v="0"/>
    <n v="4"/>
    <n v="-192015.8069"/>
  </r>
  <r>
    <x v="24"/>
    <n v="12"/>
    <x v="0"/>
    <s v="GS3_PV"/>
    <n v="-147603.03409999999"/>
    <x v="0"/>
    <x v="1"/>
    <n v="2033"/>
    <n v="12"/>
    <n v="4"/>
    <s v="2022BP_Avg"/>
    <s v="KU_GS3_PV"/>
    <s v="KU_PV"/>
    <s v="KU_GS"/>
    <s v="GS"/>
    <s v="GS3"/>
    <n v="0"/>
    <n v="0"/>
    <n v="0"/>
    <n v="4"/>
    <n v="-147603.03409999999"/>
  </r>
  <r>
    <x v="25"/>
    <n v="1"/>
    <x v="0"/>
    <s v="GS3_PV"/>
    <n v="-130379.2876"/>
    <x v="0"/>
    <x v="1"/>
    <n v="2034"/>
    <n v="1"/>
    <n v="1"/>
    <s v="2022BP_Avg"/>
    <s v="KU_GS3_PV"/>
    <s v="KU_PV"/>
    <s v="KU_GS"/>
    <s v="GS"/>
    <s v="GS3"/>
    <n v="0"/>
    <n v="0"/>
    <n v="0"/>
    <n v="4"/>
    <n v="-130379.2876"/>
  </r>
  <r>
    <x v="25"/>
    <n v="2"/>
    <x v="0"/>
    <s v="GS3_PV"/>
    <n v="-158072.86869999999"/>
    <x v="0"/>
    <x v="1"/>
    <n v="2034"/>
    <n v="2"/>
    <n v="1"/>
    <s v="2022BP_Avg"/>
    <s v="KU_GS3_PV"/>
    <s v="KU_PV"/>
    <s v="KU_GS"/>
    <s v="GS"/>
    <s v="GS3"/>
    <n v="0"/>
    <n v="0"/>
    <n v="0"/>
    <n v="4"/>
    <n v="-158072.86869999999"/>
  </r>
  <r>
    <x v="25"/>
    <n v="3"/>
    <x v="0"/>
    <s v="GS3_PV"/>
    <n v="-212218.8101"/>
    <x v="0"/>
    <x v="1"/>
    <n v="2034"/>
    <n v="3"/>
    <n v="1"/>
    <s v="2022BP_Avg"/>
    <s v="KU_GS3_PV"/>
    <s v="KU_PV"/>
    <s v="KU_GS"/>
    <s v="GS"/>
    <s v="GS3"/>
    <n v="0"/>
    <n v="0"/>
    <n v="0"/>
    <n v="4"/>
    <n v="-212218.8101"/>
  </r>
  <r>
    <x v="25"/>
    <n v="4"/>
    <x v="0"/>
    <s v="GS3_PV"/>
    <n v="-295746.7108"/>
    <x v="0"/>
    <x v="1"/>
    <n v="2034"/>
    <n v="4"/>
    <n v="2"/>
    <s v="2022BP_Avg"/>
    <s v="KU_GS3_PV"/>
    <s v="KU_PV"/>
    <s v="KU_GS"/>
    <s v="GS"/>
    <s v="GS3"/>
    <n v="0"/>
    <n v="0"/>
    <n v="0"/>
    <n v="4"/>
    <n v="-295746.7108"/>
  </r>
  <r>
    <x v="25"/>
    <n v="5"/>
    <x v="0"/>
    <s v="GS3_PV"/>
    <n v="-322417.49"/>
    <x v="0"/>
    <x v="1"/>
    <n v="2034"/>
    <n v="5"/>
    <n v="2"/>
    <s v="2022BP_Avg"/>
    <s v="KU_GS3_PV"/>
    <s v="KU_PV"/>
    <s v="KU_GS"/>
    <s v="GS"/>
    <s v="GS3"/>
    <n v="0"/>
    <n v="0"/>
    <n v="0"/>
    <n v="4"/>
    <n v="-322417.49"/>
  </r>
  <r>
    <x v="25"/>
    <n v="6"/>
    <x v="0"/>
    <s v="GS3_PV"/>
    <n v="-412973.98639999999"/>
    <x v="0"/>
    <x v="1"/>
    <n v="2034"/>
    <n v="6"/>
    <n v="2"/>
    <s v="2022BP_Avg"/>
    <s v="KU_GS3_PV"/>
    <s v="KU_PV"/>
    <s v="KU_GS"/>
    <s v="GS"/>
    <s v="GS3"/>
    <n v="0"/>
    <n v="0"/>
    <n v="0"/>
    <n v="4"/>
    <n v="-412973.98639999999"/>
  </r>
  <r>
    <x v="25"/>
    <n v="7"/>
    <x v="0"/>
    <s v="GS3_PV"/>
    <n v="-500774.97369999997"/>
    <x v="0"/>
    <x v="1"/>
    <n v="2034"/>
    <n v="7"/>
    <n v="3"/>
    <s v="2022BP_Avg"/>
    <s v="KU_GS3_PV"/>
    <s v="KU_PV"/>
    <s v="KU_GS"/>
    <s v="GS"/>
    <s v="GS3"/>
    <n v="0"/>
    <n v="0"/>
    <n v="0"/>
    <n v="4"/>
    <n v="-500774.97369999997"/>
  </r>
  <r>
    <x v="25"/>
    <n v="8"/>
    <x v="0"/>
    <s v="GS3_PV"/>
    <n v="-410753.74719999998"/>
    <x v="0"/>
    <x v="1"/>
    <n v="2034"/>
    <n v="8"/>
    <n v="3"/>
    <s v="2022BP_Avg"/>
    <s v="KU_GS3_PV"/>
    <s v="KU_PV"/>
    <s v="KU_GS"/>
    <s v="GS"/>
    <s v="GS3"/>
    <n v="0"/>
    <n v="0"/>
    <n v="0"/>
    <n v="4"/>
    <n v="-410753.74719999998"/>
  </r>
  <r>
    <x v="25"/>
    <n v="9"/>
    <x v="0"/>
    <s v="GS3_PV"/>
    <n v="-422884.1312"/>
    <x v="0"/>
    <x v="1"/>
    <n v="2034"/>
    <n v="9"/>
    <n v="3"/>
    <s v="2022BP_Avg"/>
    <s v="KU_GS3_PV"/>
    <s v="KU_PV"/>
    <s v="KU_GS"/>
    <s v="GS"/>
    <s v="GS3"/>
    <n v="0"/>
    <n v="0"/>
    <n v="0"/>
    <n v="4"/>
    <n v="-422884.1312"/>
  </r>
  <r>
    <x v="25"/>
    <n v="10"/>
    <x v="0"/>
    <s v="GS3_PV"/>
    <n v="-295169.36839999998"/>
    <x v="0"/>
    <x v="1"/>
    <n v="2034"/>
    <n v="10"/>
    <n v="4"/>
    <s v="2022BP_Avg"/>
    <s v="KU_GS3_PV"/>
    <s v="KU_PV"/>
    <s v="KU_GS"/>
    <s v="GS"/>
    <s v="GS3"/>
    <n v="0"/>
    <n v="0"/>
    <n v="0"/>
    <n v="4"/>
    <n v="-295169.36839999998"/>
  </r>
  <r>
    <x v="25"/>
    <n v="11"/>
    <x v="0"/>
    <s v="GS3_PV"/>
    <n v="-194845.78289999999"/>
    <x v="0"/>
    <x v="1"/>
    <n v="2034"/>
    <n v="11"/>
    <n v="4"/>
    <s v="2022BP_Avg"/>
    <s v="KU_GS3_PV"/>
    <s v="KU_PV"/>
    <s v="KU_GS"/>
    <s v="GS"/>
    <s v="GS3"/>
    <n v="0"/>
    <n v="0"/>
    <n v="0"/>
    <n v="4"/>
    <n v="-194845.78289999999"/>
  </r>
  <r>
    <x v="25"/>
    <n v="12"/>
    <x v="0"/>
    <s v="GS3_PV"/>
    <n v="-145246.77859999999"/>
    <x v="0"/>
    <x v="1"/>
    <n v="2034"/>
    <n v="12"/>
    <n v="4"/>
    <s v="2022BP_Avg"/>
    <s v="KU_GS3_PV"/>
    <s v="KU_PV"/>
    <s v="KU_GS"/>
    <s v="GS"/>
    <s v="GS3"/>
    <n v="0"/>
    <n v="0"/>
    <n v="0"/>
    <n v="4"/>
    <n v="-145246.77859999999"/>
  </r>
  <r>
    <x v="26"/>
    <n v="1"/>
    <x v="0"/>
    <s v="GS3_PV"/>
    <n v="-126340.201"/>
    <x v="0"/>
    <x v="1"/>
    <n v="2035"/>
    <n v="1"/>
    <n v="1"/>
    <s v="2022BP_Avg"/>
    <s v="KU_GS3_PV"/>
    <s v="KU_PV"/>
    <s v="KU_GS"/>
    <s v="GS"/>
    <s v="GS3"/>
    <n v="0"/>
    <n v="0"/>
    <n v="0"/>
    <n v="4"/>
    <n v="-126340.201"/>
  </r>
  <r>
    <x v="26"/>
    <n v="2"/>
    <x v="0"/>
    <s v="GS3_PV"/>
    <n v="-158558.30530000001"/>
    <x v="0"/>
    <x v="1"/>
    <n v="2035"/>
    <n v="2"/>
    <n v="1"/>
    <s v="2022BP_Avg"/>
    <s v="KU_GS3_PV"/>
    <s v="KU_PV"/>
    <s v="KU_GS"/>
    <s v="GS"/>
    <s v="GS3"/>
    <n v="0"/>
    <n v="0"/>
    <n v="0"/>
    <n v="4"/>
    <n v="-158558.30530000001"/>
  </r>
  <r>
    <x v="26"/>
    <n v="3"/>
    <x v="0"/>
    <s v="GS3_PV"/>
    <n v="-215982.99290000001"/>
    <x v="0"/>
    <x v="1"/>
    <n v="2035"/>
    <n v="3"/>
    <n v="1"/>
    <s v="2022BP_Avg"/>
    <s v="KU_GS3_PV"/>
    <s v="KU_PV"/>
    <s v="KU_GS"/>
    <s v="GS"/>
    <s v="GS3"/>
    <n v="0"/>
    <n v="0"/>
    <n v="0"/>
    <n v="4"/>
    <n v="-215982.99290000001"/>
  </r>
  <r>
    <x v="26"/>
    <n v="4"/>
    <x v="0"/>
    <s v="GS3_PV"/>
    <n v="-280036.67180000001"/>
    <x v="0"/>
    <x v="1"/>
    <n v="2035"/>
    <n v="4"/>
    <n v="2"/>
    <s v="2022BP_Avg"/>
    <s v="KU_GS3_PV"/>
    <s v="KU_PV"/>
    <s v="KU_GS"/>
    <s v="GS"/>
    <s v="GS3"/>
    <n v="0"/>
    <n v="0"/>
    <n v="0"/>
    <n v="4"/>
    <n v="-280036.67180000001"/>
  </r>
  <r>
    <x v="26"/>
    <n v="5"/>
    <x v="0"/>
    <s v="GS3_PV"/>
    <n v="-338332.35769999999"/>
    <x v="0"/>
    <x v="1"/>
    <n v="2035"/>
    <n v="5"/>
    <n v="2"/>
    <s v="2022BP_Avg"/>
    <s v="KU_GS3_PV"/>
    <s v="KU_PV"/>
    <s v="KU_GS"/>
    <s v="GS"/>
    <s v="GS3"/>
    <n v="0"/>
    <n v="0"/>
    <n v="0"/>
    <n v="4"/>
    <n v="-338332.35769999999"/>
  </r>
  <r>
    <x v="26"/>
    <n v="6"/>
    <x v="0"/>
    <s v="GS3_PV"/>
    <n v="-413661.05619999999"/>
    <x v="0"/>
    <x v="1"/>
    <n v="2035"/>
    <n v="6"/>
    <n v="2"/>
    <s v="2022BP_Avg"/>
    <s v="KU_GS3_PV"/>
    <s v="KU_PV"/>
    <s v="KU_GS"/>
    <s v="GS"/>
    <s v="GS3"/>
    <n v="0"/>
    <n v="0"/>
    <n v="0"/>
    <n v="4"/>
    <n v="-413661.05619999999"/>
  </r>
  <r>
    <x v="26"/>
    <n v="7"/>
    <x v="0"/>
    <s v="GS3_PV"/>
    <n v="-481324.32270000002"/>
    <x v="0"/>
    <x v="1"/>
    <n v="2035"/>
    <n v="7"/>
    <n v="3"/>
    <s v="2022BP_Avg"/>
    <s v="KU_GS3_PV"/>
    <s v="KU_PV"/>
    <s v="KU_GS"/>
    <s v="GS"/>
    <s v="GS3"/>
    <n v="0"/>
    <n v="0"/>
    <n v="0"/>
    <n v="4"/>
    <n v="-481324.32270000002"/>
  </r>
  <r>
    <x v="26"/>
    <n v="8"/>
    <x v="0"/>
    <s v="GS3_PV"/>
    <n v="-432792.54029999999"/>
    <x v="0"/>
    <x v="1"/>
    <n v="2035"/>
    <n v="8"/>
    <n v="3"/>
    <s v="2022BP_Avg"/>
    <s v="KU_GS3_PV"/>
    <s v="KU_PV"/>
    <s v="KU_GS"/>
    <s v="GS"/>
    <s v="GS3"/>
    <n v="0"/>
    <n v="0"/>
    <n v="0"/>
    <n v="4"/>
    <n v="-432792.54029999999"/>
  </r>
  <r>
    <x v="26"/>
    <n v="9"/>
    <x v="0"/>
    <s v="GS3_PV"/>
    <n v="-406190.1802"/>
    <x v="0"/>
    <x v="1"/>
    <n v="2035"/>
    <n v="9"/>
    <n v="3"/>
    <s v="2022BP_Avg"/>
    <s v="KU_GS3_PV"/>
    <s v="KU_PV"/>
    <s v="KU_GS"/>
    <s v="GS"/>
    <s v="GS3"/>
    <n v="0"/>
    <n v="0"/>
    <n v="0"/>
    <n v="4"/>
    <n v="-406190.1802"/>
  </r>
  <r>
    <x v="26"/>
    <n v="10"/>
    <x v="0"/>
    <s v="GS3_PV"/>
    <n v="-295828.27020000003"/>
    <x v="0"/>
    <x v="1"/>
    <n v="2035"/>
    <n v="10"/>
    <n v="4"/>
    <s v="2022BP_Avg"/>
    <s v="KU_GS3_PV"/>
    <s v="KU_PV"/>
    <s v="KU_GS"/>
    <s v="GS"/>
    <s v="GS3"/>
    <n v="0"/>
    <n v="0"/>
    <n v="0"/>
    <n v="4"/>
    <n v="-295828.27020000003"/>
  </r>
  <r>
    <x v="26"/>
    <n v="11"/>
    <x v="0"/>
    <s v="GS3_PV"/>
    <n v="-194772.0914"/>
    <x v="0"/>
    <x v="1"/>
    <n v="2035"/>
    <n v="11"/>
    <n v="4"/>
    <s v="2022BP_Avg"/>
    <s v="KU_GS3_PV"/>
    <s v="KU_PV"/>
    <s v="KU_GS"/>
    <s v="GS"/>
    <s v="GS3"/>
    <n v="0"/>
    <n v="0"/>
    <n v="0"/>
    <n v="4"/>
    <n v="-194772.0914"/>
  </r>
  <r>
    <x v="26"/>
    <n v="12"/>
    <x v="0"/>
    <s v="GS3_PV"/>
    <n v="-148547.23420000001"/>
    <x v="0"/>
    <x v="1"/>
    <n v="2035"/>
    <n v="12"/>
    <n v="4"/>
    <s v="2022BP_Avg"/>
    <s v="KU_GS3_PV"/>
    <s v="KU_PV"/>
    <s v="KU_GS"/>
    <s v="GS"/>
    <s v="GS3"/>
    <n v="0"/>
    <n v="0"/>
    <n v="0"/>
    <n v="4"/>
    <n v="-148547.23420000001"/>
  </r>
  <r>
    <x v="27"/>
    <n v="1"/>
    <x v="0"/>
    <s v="GS3_PV"/>
    <n v="-129596.43309999999"/>
    <x v="0"/>
    <x v="1"/>
    <n v="2036"/>
    <n v="1"/>
    <n v="1"/>
    <s v="2022BP_Avg"/>
    <s v="KU_GS3_PV"/>
    <s v="KU_PV"/>
    <s v="KU_GS"/>
    <s v="GS"/>
    <s v="GS3"/>
    <n v="0"/>
    <n v="0"/>
    <n v="0"/>
    <n v="4"/>
    <n v="-129596.43309999999"/>
  </r>
  <r>
    <x v="27"/>
    <n v="2"/>
    <x v="0"/>
    <s v="GS3_PV"/>
    <n v="-169428.0411"/>
    <x v="0"/>
    <x v="1"/>
    <n v="2036"/>
    <n v="2"/>
    <n v="1"/>
    <s v="2022BP_Avg"/>
    <s v="KU_GS3_PV"/>
    <s v="KU_PV"/>
    <s v="KU_GS"/>
    <s v="GS"/>
    <s v="GS3"/>
    <n v="0"/>
    <n v="0"/>
    <n v="0"/>
    <n v="4"/>
    <n v="-169428.0411"/>
  </r>
  <r>
    <x v="27"/>
    <n v="3"/>
    <x v="0"/>
    <s v="GS3_PV"/>
    <n v="-211280.55300000001"/>
    <x v="0"/>
    <x v="1"/>
    <n v="2036"/>
    <n v="3"/>
    <n v="1"/>
    <s v="2022BP_Avg"/>
    <s v="KU_GS3_PV"/>
    <s v="KU_PV"/>
    <s v="KU_GS"/>
    <s v="GS"/>
    <s v="GS3"/>
    <n v="0"/>
    <n v="0"/>
    <n v="0"/>
    <n v="4"/>
    <n v="-211280.55300000001"/>
  </r>
  <r>
    <x v="27"/>
    <n v="4"/>
    <x v="0"/>
    <s v="GS3_PV"/>
    <n v="-281400.70939999999"/>
    <x v="0"/>
    <x v="1"/>
    <n v="2036"/>
    <n v="4"/>
    <n v="2"/>
    <s v="2022BP_Avg"/>
    <s v="KU_GS3_PV"/>
    <s v="KU_PV"/>
    <s v="KU_GS"/>
    <s v="GS"/>
    <s v="GS3"/>
    <n v="0"/>
    <n v="0"/>
    <n v="0"/>
    <n v="4"/>
    <n v="-281400.70939999999"/>
  </r>
  <r>
    <x v="27"/>
    <n v="5"/>
    <x v="0"/>
    <s v="GS3_PV"/>
    <n v="-346301.89439999999"/>
    <x v="0"/>
    <x v="1"/>
    <n v="2036"/>
    <n v="5"/>
    <n v="2"/>
    <s v="2022BP_Avg"/>
    <s v="KU_GS3_PV"/>
    <s v="KU_PV"/>
    <s v="KU_GS"/>
    <s v="GS"/>
    <s v="GS3"/>
    <n v="0"/>
    <n v="0"/>
    <n v="0"/>
    <n v="4"/>
    <n v="-346301.89439999999"/>
  </r>
  <r>
    <x v="27"/>
    <n v="6"/>
    <x v="0"/>
    <s v="GS3_PV"/>
    <n v="-394274.18900000001"/>
    <x v="0"/>
    <x v="1"/>
    <n v="2036"/>
    <n v="6"/>
    <n v="2"/>
    <s v="2022BP_Avg"/>
    <s v="KU_GS3_PV"/>
    <s v="KU_PV"/>
    <s v="KU_GS"/>
    <s v="GS"/>
    <s v="GS3"/>
    <n v="0"/>
    <n v="0"/>
    <n v="0"/>
    <n v="4"/>
    <n v="-394274.18900000001"/>
  </r>
  <r>
    <x v="27"/>
    <n v="7"/>
    <x v="0"/>
    <s v="GS3_PV"/>
    <n v="-482861.35619999998"/>
    <x v="0"/>
    <x v="1"/>
    <n v="2036"/>
    <n v="7"/>
    <n v="3"/>
    <s v="2022BP_Avg"/>
    <s v="KU_GS3_PV"/>
    <s v="KU_PV"/>
    <s v="KU_GS"/>
    <s v="GS"/>
    <s v="GS3"/>
    <n v="0"/>
    <n v="0"/>
    <n v="0"/>
    <n v="4"/>
    <n v="-482861.35619999998"/>
  </r>
  <r>
    <x v="27"/>
    <n v="8"/>
    <x v="0"/>
    <s v="GS3_PV"/>
    <n v="-456451.4852"/>
    <x v="0"/>
    <x v="1"/>
    <n v="2036"/>
    <n v="8"/>
    <n v="3"/>
    <s v="2022BP_Avg"/>
    <s v="KU_GS3_PV"/>
    <s v="KU_PV"/>
    <s v="KU_GS"/>
    <s v="GS"/>
    <s v="GS3"/>
    <n v="0"/>
    <n v="0"/>
    <n v="0"/>
    <n v="4"/>
    <n v="-456451.4852"/>
  </r>
  <r>
    <x v="27"/>
    <n v="9"/>
    <x v="0"/>
    <s v="GS3_PV"/>
    <n v="-388783.52"/>
    <x v="0"/>
    <x v="1"/>
    <n v="2036"/>
    <n v="9"/>
    <n v="3"/>
    <s v="2022BP_Avg"/>
    <s v="KU_GS3_PV"/>
    <s v="KU_PV"/>
    <s v="KU_GS"/>
    <s v="GS"/>
    <s v="GS3"/>
    <n v="0"/>
    <n v="0"/>
    <n v="0"/>
    <n v="4"/>
    <n v="-388783.52"/>
  </r>
  <r>
    <x v="27"/>
    <n v="10"/>
    <x v="0"/>
    <s v="GS3_PV"/>
    <n v="-293435.84610000002"/>
    <x v="0"/>
    <x v="1"/>
    <n v="2036"/>
    <n v="10"/>
    <n v="4"/>
    <s v="2022BP_Avg"/>
    <s v="KU_GS3_PV"/>
    <s v="KU_PV"/>
    <s v="KU_GS"/>
    <s v="GS"/>
    <s v="GS3"/>
    <n v="0"/>
    <n v="0"/>
    <n v="0"/>
    <n v="4"/>
    <n v="-293435.84610000002"/>
  </r>
  <r>
    <x v="27"/>
    <n v="11"/>
    <x v="0"/>
    <s v="GS3_PV"/>
    <n v="-194363.33"/>
    <x v="0"/>
    <x v="1"/>
    <n v="2036"/>
    <n v="11"/>
    <n v="4"/>
    <s v="2022BP_Avg"/>
    <s v="KU_GS3_PV"/>
    <s v="KU_PV"/>
    <s v="KU_GS"/>
    <s v="GS"/>
    <s v="GS3"/>
    <n v="0"/>
    <n v="0"/>
    <n v="0"/>
    <n v="4"/>
    <n v="-194363.33"/>
  </r>
  <r>
    <x v="27"/>
    <n v="12"/>
    <x v="0"/>
    <s v="GS3_PV"/>
    <n v="-150920.30979999999"/>
    <x v="0"/>
    <x v="1"/>
    <n v="2036"/>
    <n v="12"/>
    <n v="4"/>
    <s v="2022BP_Avg"/>
    <s v="KU_GS3_PV"/>
    <s v="KU_PV"/>
    <s v="KU_GS"/>
    <s v="GS"/>
    <s v="GS3"/>
    <n v="0"/>
    <n v="0"/>
    <n v="0"/>
    <n v="4"/>
    <n v="-150920.30979999999"/>
  </r>
  <r>
    <x v="28"/>
    <n v="1"/>
    <x v="0"/>
    <s v="GS3_PV"/>
    <n v="-131238.177"/>
    <x v="0"/>
    <x v="1"/>
    <n v="2037"/>
    <n v="1"/>
    <n v="1"/>
    <s v="2022BP_Avg"/>
    <s v="KU_GS3_PV"/>
    <s v="KU_PV"/>
    <s v="KU_GS"/>
    <s v="GS"/>
    <s v="GS3"/>
    <n v="0"/>
    <n v="0"/>
    <n v="0"/>
    <n v="4"/>
    <n v="-131238.177"/>
  </r>
  <r>
    <x v="28"/>
    <n v="2"/>
    <x v="0"/>
    <s v="GS3_PV"/>
    <n v="-161447.9142"/>
    <x v="0"/>
    <x v="1"/>
    <n v="2037"/>
    <n v="2"/>
    <n v="1"/>
    <s v="2022BP_Avg"/>
    <s v="KU_GS3_PV"/>
    <s v="KU_PV"/>
    <s v="KU_GS"/>
    <s v="GS"/>
    <s v="GS3"/>
    <n v="0"/>
    <n v="0"/>
    <n v="0"/>
    <n v="4"/>
    <n v="-161447.9142"/>
  </r>
  <r>
    <x v="28"/>
    <n v="3"/>
    <x v="0"/>
    <s v="GS3_PV"/>
    <n v="-211729.32579999999"/>
    <x v="0"/>
    <x v="1"/>
    <n v="2037"/>
    <n v="3"/>
    <n v="1"/>
    <s v="2022BP_Avg"/>
    <s v="KU_GS3_PV"/>
    <s v="KU_PV"/>
    <s v="KU_GS"/>
    <s v="GS"/>
    <s v="GS3"/>
    <n v="0"/>
    <n v="0"/>
    <n v="0"/>
    <n v="4"/>
    <n v="-211729.32579999999"/>
  </r>
  <r>
    <x v="28"/>
    <n v="4"/>
    <x v="0"/>
    <s v="GS3_PV"/>
    <n v="-298528.45990000002"/>
    <x v="0"/>
    <x v="1"/>
    <n v="2037"/>
    <n v="4"/>
    <n v="2"/>
    <s v="2022BP_Avg"/>
    <s v="KU_GS3_PV"/>
    <s v="KU_PV"/>
    <s v="KU_GS"/>
    <s v="GS"/>
    <s v="GS3"/>
    <n v="0"/>
    <n v="0"/>
    <n v="0"/>
    <n v="4"/>
    <n v="-298528.45990000002"/>
  </r>
  <r>
    <x v="28"/>
    <n v="5"/>
    <x v="0"/>
    <s v="GS3_PV"/>
    <n v="-343368.88250000001"/>
    <x v="0"/>
    <x v="1"/>
    <n v="2037"/>
    <n v="5"/>
    <n v="2"/>
    <s v="2022BP_Avg"/>
    <s v="KU_GS3_PV"/>
    <s v="KU_PV"/>
    <s v="KU_GS"/>
    <s v="GS"/>
    <s v="GS3"/>
    <n v="0"/>
    <n v="0"/>
    <n v="0"/>
    <n v="4"/>
    <n v="-343368.88250000001"/>
  </r>
  <r>
    <x v="28"/>
    <n v="6"/>
    <x v="0"/>
    <s v="GS3_PV"/>
    <n v="-376702.95970000001"/>
    <x v="0"/>
    <x v="1"/>
    <n v="2037"/>
    <n v="6"/>
    <n v="2"/>
    <s v="2022BP_Avg"/>
    <s v="KU_GS3_PV"/>
    <s v="KU_PV"/>
    <s v="KU_GS"/>
    <s v="GS"/>
    <s v="GS3"/>
    <n v="0"/>
    <n v="0"/>
    <n v="0"/>
    <n v="4"/>
    <n v="-376702.95970000001"/>
  </r>
  <r>
    <x v="28"/>
    <n v="7"/>
    <x v="0"/>
    <s v="GS3_PV"/>
    <n v="-508058.1556"/>
    <x v="0"/>
    <x v="1"/>
    <n v="2037"/>
    <n v="7"/>
    <n v="3"/>
    <s v="2022BP_Avg"/>
    <s v="KU_GS3_PV"/>
    <s v="KU_PV"/>
    <s v="KU_GS"/>
    <s v="GS"/>
    <s v="GS3"/>
    <n v="0"/>
    <n v="0"/>
    <n v="0"/>
    <n v="4"/>
    <n v="-508058.1556"/>
  </r>
  <r>
    <x v="28"/>
    <n v="8"/>
    <x v="0"/>
    <s v="GS3_PV"/>
    <n v="-456546.88299999997"/>
    <x v="0"/>
    <x v="1"/>
    <n v="2037"/>
    <n v="8"/>
    <n v="3"/>
    <s v="2022BP_Avg"/>
    <s v="KU_GS3_PV"/>
    <s v="KU_PV"/>
    <s v="KU_GS"/>
    <s v="GS"/>
    <s v="GS3"/>
    <n v="0"/>
    <n v="0"/>
    <n v="0"/>
    <n v="4"/>
    <n v="-456546.88299999997"/>
  </r>
  <r>
    <x v="28"/>
    <n v="9"/>
    <x v="0"/>
    <s v="GS3_PV"/>
    <n v="-369392.6226"/>
    <x v="0"/>
    <x v="1"/>
    <n v="2037"/>
    <n v="9"/>
    <n v="3"/>
    <s v="2022BP_Avg"/>
    <s v="KU_GS3_PV"/>
    <s v="KU_PV"/>
    <s v="KU_GS"/>
    <s v="GS"/>
    <s v="GS3"/>
    <n v="0"/>
    <n v="0"/>
    <n v="0"/>
    <n v="4"/>
    <n v="-369392.6226"/>
  </r>
  <r>
    <x v="28"/>
    <n v="10"/>
    <x v="0"/>
    <s v="GS3_PV"/>
    <n v="-296636.38929999998"/>
    <x v="0"/>
    <x v="1"/>
    <n v="2037"/>
    <n v="10"/>
    <n v="4"/>
    <s v="2022BP_Avg"/>
    <s v="KU_GS3_PV"/>
    <s v="KU_PV"/>
    <s v="KU_GS"/>
    <s v="GS"/>
    <s v="GS3"/>
    <n v="0"/>
    <n v="0"/>
    <n v="0"/>
    <n v="4"/>
    <n v="-296636.38929999998"/>
  </r>
  <r>
    <x v="28"/>
    <n v="11"/>
    <x v="0"/>
    <s v="GS3_PV"/>
    <n v="-194925.44349999999"/>
    <x v="0"/>
    <x v="1"/>
    <n v="2037"/>
    <n v="11"/>
    <n v="4"/>
    <s v="2022BP_Avg"/>
    <s v="KU_GS3_PV"/>
    <s v="KU_PV"/>
    <s v="KU_GS"/>
    <s v="GS"/>
    <s v="GS3"/>
    <n v="0"/>
    <n v="0"/>
    <n v="0"/>
    <n v="4"/>
    <n v="-194925.44349999999"/>
  </r>
  <r>
    <x v="28"/>
    <n v="12"/>
    <x v="0"/>
    <s v="GS3_PV"/>
    <n v="-151156.61970000001"/>
    <x v="0"/>
    <x v="1"/>
    <n v="2037"/>
    <n v="12"/>
    <n v="4"/>
    <s v="2022BP_Avg"/>
    <s v="KU_GS3_PV"/>
    <s v="KU_PV"/>
    <s v="KU_GS"/>
    <s v="GS"/>
    <s v="GS3"/>
    <n v="0"/>
    <n v="0"/>
    <n v="0"/>
    <n v="4"/>
    <n v="-151156.61970000001"/>
  </r>
  <r>
    <x v="29"/>
    <n v="1"/>
    <x v="0"/>
    <s v="GS3_PV"/>
    <n v="-132273.50570000001"/>
    <x v="0"/>
    <x v="1"/>
    <n v="2038"/>
    <n v="1"/>
    <n v="1"/>
    <s v="2022BP_Avg"/>
    <s v="KU_GS3_PV"/>
    <s v="KU_PV"/>
    <s v="KU_GS"/>
    <s v="GS"/>
    <s v="GS3"/>
    <n v="0"/>
    <n v="0"/>
    <n v="0"/>
    <n v="4"/>
    <n v="-132273.50570000001"/>
  </r>
  <r>
    <x v="29"/>
    <n v="2"/>
    <x v="0"/>
    <s v="GS3_PV"/>
    <n v="-161939.1894"/>
    <x v="0"/>
    <x v="1"/>
    <n v="2038"/>
    <n v="2"/>
    <n v="1"/>
    <s v="2022BP_Avg"/>
    <s v="KU_GS3_PV"/>
    <s v="KU_PV"/>
    <s v="KU_GS"/>
    <s v="GS"/>
    <s v="GS3"/>
    <n v="0"/>
    <n v="0"/>
    <n v="0"/>
    <n v="4"/>
    <n v="-161939.1894"/>
  </r>
  <r>
    <x v="29"/>
    <n v="3"/>
    <x v="0"/>
    <s v="GS3_PV"/>
    <n v="-212178.0987"/>
    <x v="0"/>
    <x v="1"/>
    <n v="2038"/>
    <n v="3"/>
    <n v="1"/>
    <s v="2022BP_Avg"/>
    <s v="KU_GS3_PV"/>
    <s v="KU_PV"/>
    <s v="KU_GS"/>
    <s v="GS"/>
    <s v="GS3"/>
    <n v="0"/>
    <n v="0"/>
    <n v="0"/>
    <n v="4"/>
    <n v="-212178.0987"/>
  </r>
  <r>
    <x v="29"/>
    <n v="4"/>
    <x v="0"/>
    <s v="GS3_PV"/>
    <n v="-303637.09539999999"/>
    <x v="0"/>
    <x v="1"/>
    <n v="2038"/>
    <n v="4"/>
    <n v="2"/>
    <s v="2022BP_Avg"/>
    <s v="KU_GS3_PV"/>
    <s v="KU_PV"/>
    <s v="KU_GS"/>
    <s v="GS"/>
    <s v="GS3"/>
    <n v="0"/>
    <n v="0"/>
    <n v="0"/>
    <n v="4"/>
    <n v="-303637.09539999999"/>
  </r>
  <r>
    <x v="29"/>
    <n v="5"/>
    <x v="0"/>
    <s v="GS3_PV"/>
    <n v="-351391.3138"/>
    <x v="0"/>
    <x v="1"/>
    <n v="2038"/>
    <n v="5"/>
    <n v="2"/>
    <s v="2022BP_Avg"/>
    <s v="KU_GS3_PV"/>
    <s v="KU_PV"/>
    <s v="KU_GS"/>
    <s v="GS"/>
    <s v="GS3"/>
    <n v="0"/>
    <n v="0"/>
    <n v="0"/>
    <n v="4"/>
    <n v="-351391.3138"/>
  </r>
  <r>
    <x v="29"/>
    <n v="6"/>
    <x v="0"/>
    <s v="GS3_PV"/>
    <n v="-381816.07130000001"/>
    <x v="0"/>
    <x v="1"/>
    <n v="2038"/>
    <n v="6"/>
    <n v="2"/>
    <s v="2022BP_Avg"/>
    <s v="KU_GS3_PV"/>
    <s v="KU_PV"/>
    <s v="KU_GS"/>
    <s v="GS"/>
    <s v="GS3"/>
    <n v="0"/>
    <n v="0"/>
    <n v="0"/>
    <n v="4"/>
    <n v="-381816.07130000001"/>
  </r>
  <r>
    <x v="29"/>
    <n v="7"/>
    <x v="0"/>
    <s v="GS3_PV"/>
    <n v="-510485.88290000003"/>
    <x v="0"/>
    <x v="1"/>
    <n v="2038"/>
    <n v="7"/>
    <n v="3"/>
    <s v="2022BP_Avg"/>
    <s v="KU_GS3_PV"/>
    <s v="KU_PV"/>
    <s v="KU_GS"/>
    <s v="GS"/>
    <s v="GS3"/>
    <n v="0"/>
    <n v="0"/>
    <n v="0"/>
    <n v="4"/>
    <n v="-510485.88290000003"/>
  </r>
  <r>
    <x v="29"/>
    <n v="8"/>
    <x v="0"/>
    <s v="GS3_PV"/>
    <n v="-437295.85769999999"/>
    <x v="0"/>
    <x v="1"/>
    <n v="2038"/>
    <n v="8"/>
    <n v="3"/>
    <s v="2022BP_Avg"/>
    <s v="KU_GS3_PV"/>
    <s v="KU_PV"/>
    <s v="KU_GS"/>
    <s v="GS"/>
    <s v="GS3"/>
    <n v="0"/>
    <n v="0"/>
    <n v="0"/>
    <n v="4"/>
    <n v="-437295.85769999999"/>
  </r>
  <r>
    <x v="29"/>
    <n v="9"/>
    <x v="0"/>
    <s v="GS3_PV"/>
    <n v="-388647.4105"/>
    <x v="0"/>
    <x v="1"/>
    <n v="2038"/>
    <n v="9"/>
    <n v="3"/>
    <s v="2022BP_Avg"/>
    <s v="KU_GS3_PV"/>
    <s v="KU_PV"/>
    <s v="KU_GS"/>
    <s v="GS"/>
    <s v="GS3"/>
    <n v="0"/>
    <n v="0"/>
    <n v="0"/>
    <n v="4"/>
    <n v="-388647.4105"/>
  </r>
  <r>
    <x v="29"/>
    <n v="10"/>
    <x v="0"/>
    <s v="GS3_PV"/>
    <n v="-297294.16100000002"/>
    <x v="0"/>
    <x v="1"/>
    <n v="2038"/>
    <n v="10"/>
    <n v="4"/>
    <s v="2022BP_Avg"/>
    <s v="KU_GS3_PV"/>
    <s v="KU_PV"/>
    <s v="KU_GS"/>
    <s v="GS"/>
    <s v="GS3"/>
    <n v="0"/>
    <n v="0"/>
    <n v="0"/>
    <n v="4"/>
    <n v="-297294.16100000002"/>
  </r>
  <r>
    <x v="29"/>
    <n v="11"/>
    <x v="0"/>
    <s v="GS3_PV"/>
    <n v="-196800.9657"/>
    <x v="0"/>
    <x v="1"/>
    <n v="2038"/>
    <n v="11"/>
    <n v="4"/>
    <s v="2022BP_Avg"/>
    <s v="KU_GS3_PV"/>
    <s v="KU_PV"/>
    <s v="KU_GS"/>
    <s v="GS"/>
    <s v="GS3"/>
    <n v="0"/>
    <n v="0"/>
    <n v="0"/>
    <n v="4"/>
    <n v="-196800.9657"/>
  </r>
  <r>
    <x v="29"/>
    <n v="12"/>
    <x v="0"/>
    <s v="GS3_PV"/>
    <n v="-152109.31789999999"/>
    <x v="0"/>
    <x v="1"/>
    <n v="2038"/>
    <n v="12"/>
    <n v="4"/>
    <s v="2022BP_Avg"/>
    <s v="KU_GS3_PV"/>
    <s v="KU_PV"/>
    <s v="KU_GS"/>
    <s v="GS"/>
    <s v="GS3"/>
    <n v="0"/>
    <n v="0"/>
    <n v="0"/>
    <n v="4"/>
    <n v="-152109.31789999999"/>
  </r>
  <r>
    <x v="30"/>
    <n v="1"/>
    <x v="0"/>
    <s v="GS3_PV"/>
    <n v="-131874.87539999999"/>
    <x v="0"/>
    <x v="1"/>
    <n v="2039"/>
    <n v="1"/>
    <n v="1"/>
    <s v="2022BP_Avg"/>
    <s v="KU_GS3_PV"/>
    <s v="KU_PV"/>
    <s v="KU_GS"/>
    <s v="GS"/>
    <s v="GS3"/>
    <n v="0"/>
    <n v="0"/>
    <n v="0"/>
    <n v="4"/>
    <n v="-131874.87539999999"/>
  </r>
  <r>
    <x v="30"/>
    <n v="2"/>
    <x v="0"/>
    <s v="GS3_PV"/>
    <n v="-160500.05160000001"/>
    <x v="0"/>
    <x v="1"/>
    <n v="2039"/>
    <n v="2"/>
    <n v="1"/>
    <s v="2022BP_Avg"/>
    <s v="KU_GS3_PV"/>
    <s v="KU_PV"/>
    <s v="KU_GS"/>
    <s v="GS"/>
    <s v="GS3"/>
    <n v="0"/>
    <n v="0"/>
    <n v="0"/>
    <n v="4"/>
    <n v="-160500.05160000001"/>
  </r>
  <r>
    <x v="30"/>
    <n v="3"/>
    <x v="0"/>
    <s v="GS3_PV"/>
    <n v="-214853.3309"/>
    <x v="0"/>
    <x v="1"/>
    <n v="2039"/>
    <n v="3"/>
    <n v="1"/>
    <s v="2022BP_Avg"/>
    <s v="KU_GS3_PV"/>
    <s v="KU_PV"/>
    <s v="KU_GS"/>
    <s v="GS"/>
    <s v="GS3"/>
    <n v="0"/>
    <n v="0"/>
    <n v="0"/>
    <n v="4"/>
    <n v="-214853.3309"/>
  </r>
  <r>
    <x v="30"/>
    <n v="4"/>
    <x v="0"/>
    <s v="GS3_PV"/>
    <n v="-311085.20020000002"/>
    <x v="0"/>
    <x v="1"/>
    <n v="2039"/>
    <n v="4"/>
    <n v="2"/>
    <s v="2022BP_Avg"/>
    <s v="KU_GS3_PV"/>
    <s v="KU_PV"/>
    <s v="KU_GS"/>
    <s v="GS"/>
    <s v="GS3"/>
    <n v="0"/>
    <n v="0"/>
    <n v="0"/>
    <n v="4"/>
    <n v="-311085.20020000002"/>
  </r>
  <r>
    <x v="30"/>
    <n v="5"/>
    <x v="0"/>
    <s v="GS3_PV"/>
    <n v="-327570.1594"/>
    <x v="0"/>
    <x v="1"/>
    <n v="2039"/>
    <n v="5"/>
    <n v="2"/>
    <s v="2022BP_Avg"/>
    <s v="KU_GS3_PV"/>
    <s v="KU_PV"/>
    <s v="KU_GS"/>
    <s v="GS"/>
    <s v="GS3"/>
    <n v="0"/>
    <n v="0"/>
    <n v="0"/>
    <n v="4"/>
    <n v="-327570.1594"/>
  </r>
  <r>
    <x v="30"/>
    <n v="6"/>
    <x v="0"/>
    <s v="GS3_PV"/>
    <n v="-401334.1384"/>
    <x v="0"/>
    <x v="1"/>
    <n v="2039"/>
    <n v="6"/>
    <n v="2"/>
    <s v="2022BP_Avg"/>
    <s v="KU_GS3_PV"/>
    <s v="KU_PV"/>
    <s v="KU_GS"/>
    <s v="GS"/>
    <s v="GS3"/>
    <n v="0"/>
    <n v="0"/>
    <n v="0"/>
    <n v="4"/>
    <n v="-401334.1384"/>
  </r>
  <r>
    <x v="30"/>
    <n v="7"/>
    <x v="0"/>
    <s v="GS3_PV"/>
    <n v="-512913.6102"/>
    <x v="0"/>
    <x v="1"/>
    <n v="2039"/>
    <n v="7"/>
    <n v="3"/>
    <s v="2022BP_Avg"/>
    <s v="KU_GS3_PV"/>
    <s v="KU_PV"/>
    <s v="KU_GS"/>
    <s v="GS"/>
    <s v="GS3"/>
    <n v="0"/>
    <n v="0"/>
    <n v="0"/>
    <n v="4"/>
    <n v="-512913.6102"/>
  </r>
  <r>
    <x v="30"/>
    <n v="8"/>
    <x v="0"/>
    <s v="GS3_PV"/>
    <n v="-417901.87"/>
    <x v="0"/>
    <x v="1"/>
    <n v="2039"/>
    <n v="8"/>
    <n v="3"/>
    <s v="2022BP_Avg"/>
    <s v="KU_GS3_PV"/>
    <s v="KU_PV"/>
    <s v="KU_GS"/>
    <s v="GS"/>
    <s v="GS3"/>
    <n v="0"/>
    <n v="0"/>
    <n v="0"/>
    <n v="4"/>
    <n v="-417901.87"/>
  </r>
  <r>
    <x v="30"/>
    <n v="9"/>
    <x v="0"/>
    <s v="GS3_PV"/>
    <n v="-427716.5895"/>
    <x v="0"/>
    <x v="1"/>
    <n v="2039"/>
    <n v="9"/>
    <n v="3"/>
    <s v="2022BP_Avg"/>
    <s v="KU_GS3_PV"/>
    <s v="KU_PV"/>
    <s v="KU_GS"/>
    <s v="GS"/>
    <s v="GS3"/>
    <n v="0"/>
    <n v="0"/>
    <n v="0"/>
    <n v="4"/>
    <n v="-427716.5895"/>
  </r>
  <r>
    <x v="30"/>
    <n v="10"/>
    <x v="0"/>
    <s v="GS3_PV"/>
    <n v="-297951.9326"/>
    <x v="0"/>
    <x v="1"/>
    <n v="2039"/>
    <n v="10"/>
    <n v="4"/>
    <s v="2022BP_Avg"/>
    <s v="KU_GS3_PV"/>
    <s v="KU_PV"/>
    <s v="KU_GS"/>
    <s v="GS"/>
    <s v="GS3"/>
    <n v="0"/>
    <n v="0"/>
    <n v="0"/>
    <n v="4"/>
    <n v="-297951.9326"/>
  </r>
  <r>
    <x v="30"/>
    <n v="11"/>
    <x v="0"/>
    <s v="GS3_PV"/>
    <n v="-198024.26190000001"/>
    <x v="0"/>
    <x v="1"/>
    <n v="2039"/>
    <n v="11"/>
    <n v="4"/>
    <s v="2022BP_Avg"/>
    <s v="KU_GS3_PV"/>
    <s v="KU_PV"/>
    <s v="KU_GS"/>
    <s v="GS"/>
    <s v="GS3"/>
    <n v="0"/>
    <n v="0"/>
    <n v="0"/>
    <n v="4"/>
    <n v="-198024.26190000001"/>
  </r>
  <r>
    <x v="30"/>
    <n v="12"/>
    <x v="0"/>
    <s v="GS3_PV"/>
    <n v="-152339.99160000001"/>
    <x v="0"/>
    <x v="1"/>
    <n v="2039"/>
    <n v="12"/>
    <n v="4"/>
    <s v="2022BP_Avg"/>
    <s v="KU_GS3_PV"/>
    <s v="KU_PV"/>
    <s v="KU_GS"/>
    <s v="GS"/>
    <s v="GS3"/>
    <n v="0"/>
    <n v="0"/>
    <n v="0"/>
    <n v="4"/>
    <n v="-152339.99160000001"/>
  </r>
  <r>
    <x v="31"/>
    <n v="1"/>
    <x v="0"/>
    <s v="GS3_PV"/>
    <n v="-132089.20860000001"/>
    <x v="0"/>
    <x v="1"/>
    <n v="2040"/>
    <n v="1"/>
    <n v="1"/>
    <s v="2022BP_Avg"/>
    <s v="KU_GS3_PV"/>
    <s v="KU_PV"/>
    <s v="KU_GS"/>
    <s v="GS"/>
    <s v="GS3"/>
    <n v="0"/>
    <n v="0"/>
    <n v="0"/>
    <n v="4"/>
    <n v="-132089.20860000001"/>
  </r>
  <r>
    <x v="31"/>
    <n v="2"/>
    <x v="0"/>
    <s v="GS3_PV"/>
    <n v="-160985.48819999999"/>
    <x v="0"/>
    <x v="1"/>
    <n v="2040"/>
    <n v="2"/>
    <n v="1"/>
    <s v="2022BP_Avg"/>
    <s v="KU_GS3_PV"/>
    <s v="KU_PV"/>
    <s v="KU_GS"/>
    <s v="GS"/>
    <s v="GS3"/>
    <n v="0"/>
    <n v="0"/>
    <n v="0"/>
    <n v="4"/>
    <n v="-160985.48819999999"/>
  </r>
  <r>
    <x v="31"/>
    <n v="3"/>
    <x v="0"/>
    <s v="GS3_PV"/>
    <n v="-215678.66269999999"/>
    <x v="0"/>
    <x v="1"/>
    <n v="2040"/>
    <n v="3"/>
    <n v="1"/>
    <s v="2022BP_Avg"/>
    <s v="KU_GS3_PV"/>
    <s v="KU_PV"/>
    <s v="KU_GS"/>
    <s v="GS"/>
    <s v="GS3"/>
    <n v="0"/>
    <n v="0"/>
    <n v="0"/>
    <n v="4"/>
    <n v="-215678.66269999999"/>
  </r>
  <r>
    <x v="31"/>
    <n v="4"/>
    <x v="0"/>
    <s v="GS3_PV"/>
    <n v="-285488.62459999998"/>
    <x v="0"/>
    <x v="1"/>
    <n v="2040"/>
    <n v="4"/>
    <n v="2"/>
    <s v="2022BP_Avg"/>
    <s v="KU_GS3_PV"/>
    <s v="KU_PV"/>
    <s v="KU_GS"/>
    <s v="GS"/>
    <s v="GS3"/>
    <n v="0"/>
    <n v="0"/>
    <n v="0"/>
    <n v="4"/>
    <n v="-285488.62459999998"/>
  </r>
  <r>
    <x v="31"/>
    <n v="5"/>
    <x v="0"/>
    <s v="GS3_PV"/>
    <n v="-343722.14110000001"/>
    <x v="0"/>
    <x v="1"/>
    <n v="2040"/>
    <n v="5"/>
    <n v="2"/>
    <s v="2022BP_Avg"/>
    <s v="KU_GS3_PV"/>
    <s v="KU_PV"/>
    <s v="KU_GS"/>
    <s v="GS"/>
    <s v="GS3"/>
    <n v="0"/>
    <n v="0"/>
    <n v="0"/>
    <n v="4"/>
    <n v="-343722.14110000001"/>
  </r>
  <r>
    <x v="31"/>
    <n v="6"/>
    <x v="0"/>
    <s v="GS3_PV"/>
    <n v="-420312.71370000002"/>
    <x v="0"/>
    <x v="1"/>
    <n v="2040"/>
    <n v="6"/>
    <n v="2"/>
    <s v="2022BP_Avg"/>
    <s v="KU_GS3_PV"/>
    <s v="KU_PV"/>
    <s v="KU_GS"/>
    <s v="GS"/>
    <s v="GS3"/>
    <n v="0"/>
    <n v="0"/>
    <n v="0"/>
    <n v="4"/>
    <n v="-420312.71370000002"/>
  </r>
  <r>
    <x v="31"/>
    <n v="7"/>
    <x v="0"/>
    <s v="GS3_PV"/>
    <n v="-492935.1924"/>
    <x v="0"/>
    <x v="1"/>
    <n v="2040"/>
    <n v="7"/>
    <n v="3"/>
    <s v="2022BP_Avg"/>
    <s v="KU_GS3_PV"/>
    <s v="KU_PV"/>
    <s v="KU_GS"/>
    <s v="GS"/>
    <s v="GS3"/>
    <n v="0"/>
    <n v="0"/>
    <n v="0"/>
    <n v="4"/>
    <n v="-492935.1924"/>
  </r>
  <r>
    <x v="31"/>
    <n v="8"/>
    <x v="0"/>
    <s v="GS3_PV"/>
    <n v="-440298.06929999997"/>
    <x v="0"/>
    <x v="1"/>
    <n v="2040"/>
    <n v="8"/>
    <n v="3"/>
    <s v="2022BP_Avg"/>
    <s v="KU_GS3_PV"/>
    <s v="KU_PV"/>
    <s v="KU_GS"/>
    <s v="GS"/>
    <s v="GS3"/>
    <n v="0"/>
    <n v="0"/>
    <n v="0"/>
    <n v="4"/>
    <n v="-440298.06929999997"/>
  </r>
  <r>
    <x v="31"/>
    <n v="9"/>
    <x v="0"/>
    <s v="GS3_PV"/>
    <n v="-410821.28610000003"/>
    <x v="0"/>
    <x v="1"/>
    <n v="2040"/>
    <n v="9"/>
    <n v="3"/>
    <s v="2022BP_Avg"/>
    <s v="KU_GS3_PV"/>
    <s v="KU_PV"/>
    <s v="KU_GS"/>
    <s v="GS"/>
    <s v="GS3"/>
    <n v="0"/>
    <n v="0"/>
    <n v="0"/>
    <n v="4"/>
    <n v="-410821.28610000003"/>
  </r>
  <r>
    <x v="31"/>
    <n v="10"/>
    <x v="0"/>
    <s v="GS3_PV"/>
    <n v="-299122.7794"/>
    <x v="0"/>
    <x v="1"/>
    <n v="2040"/>
    <n v="10"/>
    <n v="4"/>
    <s v="2022BP_Avg"/>
    <s v="KU_GS3_PV"/>
    <s v="KU_PV"/>
    <s v="KU_GS"/>
    <s v="GS"/>
    <s v="GS3"/>
    <n v="0"/>
    <n v="0"/>
    <n v="0"/>
    <n v="4"/>
    <n v="-299122.7794"/>
  </r>
  <r>
    <x v="31"/>
    <n v="11"/>
    <x v="0"/>
    <s v="GS3_PV"/>
    <n v="-199250.54380000001"/>
    <x v="0"/>
    <x v="1"/>
    <n v="2040"/>
    <n v="11"/>
    <n v="4"/>
    <s v="2022BP_Avg"/>
    <s v="KU_GS3_PV"/>
    <s v="KU_PV"/>
    <s v="KU_GS"/>
    <s v="GS"/>
    <s v="GS3"/>
    <n v="0"/>
    <n v="0"/>
    <n v="0"/>
    <n v="4"/>
    <n v="-199250.54380000001"/>
  </r>
  <r>
    <x v="31"/>
    <n v="12"/>
    <x v="0"/>
    <s v="GS3_PV"/>
    <n v="-152081.04949999999"/>
    <x v="0"/>
    <x v="1"/>
    <n v="2040"/>
    <n v="12"/>
    <n v="4"/>
    <s v="2022BP_Avg"/>
    <s v="KU_GS3_PV"/>
    <s v="KU_PV"/>
    <s v="KU_GS"/>
    <s v="GS"/>
    <s v="GS3"/>
    <n v="0"/>
    <n v="0"/>
    <n v="0"/>
    <n v="4"/>
    <n v="-152081.04949999999"/>
  </r>
  <r>
    <x v="32"/>
    <n v="1"/>
    <x v="0"/>
    <s v="GS3_PV"/>
    <n v="-131682.06539999999"/>
    <x v="0"/>
    <x v="1"/>
    <n v="2041"/>
    <n v="1"/>
    <n v="1"/>
    <s v="2022BP_Avg"/>
    <s v="KU_GS3_PV"/>
    <s v="KU_PV"/>
    <s v="KU_GS"/>
    <s v="GS"/>
    <s v="GS3"/>
    <n v="0"/>
    <n v="0"/>
    <n v="0"/>
    <n v="4"/>
    <n v="-131682.06539999999"/>
  </r>
  <r>
    <x v="32"/>
    <n v="2"/>
    <x v="0"/>
    <s v="GS3_PV"/>
    <n v="-163967.89780000001"/>
    <x v="0"/>
    <x v="1"/>
    <n v="2041"/>
    <n v="2"/>
    <n v="1"/>
    <s v="2022BP_Avg"/>
    <s v="KU_GS3_PV"/>
    <s v="KU_PV"/>
    <s v="KU_GS"/>
    <s v="GS"/>
    <s v="GS3"/>
    <n v="0"/>
    <n v="0"/>
    <n v="0"/>
    <n v="4"/>
    <n v="-163967.89780000001"/>
  </r>
  <r>
    <x v="32"/>
    <n v="3"/>
    <x v="0"/>
    <s v="GS3_PV"/>
    <n v="-213897.06020000001"/>
    <x v="0"/>
    <x v="1"/>
    <n v="2041"/>
    <n v="3"/>
    <n v="1"/>
    <s v="2022BP_Avg"/>
    <s v="KU_GS3_PV"/>
    <s v="KU_PV"/>
    <s v="KU_GS"/>
    <s v="GS"/>
    <s v="GS3"/>
    <n v="0"/>
    <n v="0"/>
    <n v="0"/>
    <n v="4"/>
    <n v="-213897.06020000001"/>
  </r>
  <r>
    <x v="32"/>
    <n v="4"/>
    <x v="0"/>
    <s v="GS3_PV"/>
    <n v="-279868.2536"/>
    <x v="0"/>
    <x v="1"/>
    <n v="2041"/>
    <n v="4"/>
    <n v="2"/>
    <s v="2022BP_Avg"/>
    <s v="KU_GS3_PV"/>
    <s v="KU_PV"/>
    <s v="KU_GS"/>
    <s v="GS"/>
    <s v="GS3"/>
    <n v="0"/>
    <n v="0"/>
    <n v="0"/>
    <n v="4"/>
    <n v="-279868.2536"/>
  </r>
  <r>
    <x v="32"/>
    <n v="5"/>
    <x v="0"/>
    <s v="GS3_PV"/>
    <n v="-354718.20549999998"/>
    <x v="0"/>
    <x v="1"/>
    <n v="2041"/>
    <n v="5"/>
    <n v="2"/>
    <s v="2022BP_Avg"/>
    <s v="KU_GS3_PV"/>
    <s v="KU_PV"/>
    <s v="KU_GS"/>
    <s v="GS"/>
    <s v="GS3"/>
    <n v="0"/>
    <n v="0"/>
    <n v="0"/>
    <n v="4"/>
    <n v="-354718.20549999998"/>
  </r>
  <r>
    <x v="32"/>
    <n v="6"/>
    <x v="0"/>
    <s v="GS3_PV"/>
    <n v="-420985.25579999998"/>
    <x v="0"/>
    <x v="1"/>
    <n v="2041"/>
    <n v="6"/>
    <n v="2"/>
    <s v="2022BP_Avg"/>
    <s v="KU_GS3_PV"/>
    <s v="KU_PV"/>
    <s v="KU_GS"/>
    <s v="GS"/>
    <s v="GS3"/>
    <n v="0"/>
    <n v="0"/>
    <n v="0"/>
    <n v="4"/>
    <n v="-420985.25579999998"/>
  </r>
  <r>
    <x v="32"/>
    <n v="7"/>
    <x v="0"/>
    <s v="GS3_PV"/>
    <n v="-471941.67859999998"/>
    <x v="0"/>
    <x v="1"/>
    <n v="2041"/>
    <n v="7"/>
    <n v="3"/>
    <s v="2022BP_Avg"/>
    <s v="KU_GS3_PV"/>
    <s v="KU_PV"/>
    <s v="KU_GS"/>
    <s v="GS"/>
    <s v="GS3"/>
    <n v="0"/>
    <n v="0"/>
    <n v="0"/>
    <n v="4"/>
    <n v="-471941.67859999998"/>
  </r>
  <r>
    <x v="32"/>
    <n v="8"/>
    <x v="0"/>
    <s v="GS3_PV"/>
    <n v="-463588.59019999998"/>
    <x v="0"/>
    <x v="1"/>
    <n v="2041"/>
    <n v="8"/>
    <n v="3"/>
    <s v="2022BP_Avg"/>
    <s v="KU_GS3_PV"/>
    <s v="KU_PV"/>
    <s v="KU_GS"/>
    <s v="GS"/>
    <s v="GS3"/>
    <n v="0"/>
    <n v="0"/>
    <n v="0"/>
    <n v="4"/>
    <n v="-463588.59019999998"/>
  </r>
  <r>
    <x v="32"/>
    <n v="9"/>
    <x v="0"/>
    <s v="GS3_PV"/>
    <n v="-411747.5073"/>
    <x v="0"/>
    <x v="1"/>
    <n v="2041"/>
    <n v="9"/>
    <n v="3"/>
    <s v="2022BP_Avg"/>
    <s v="KU_GS3_PV"/>
    <s v="KU_PV"/>
    <s v="KU_GS"/>
    <s v="GS"/>
    <s v="GS3"/>
    <n v="0"/>
    <n v="0"/>
    <n v="0"/>
    <n v="4"/>
    <n v="-411747.5073"/>
  </r>
  <r>
    <x v="32"/>
    <n v="10"/>
    <x v="0"/>
    <s v="GS3_PV"/>
    <n v="-296696.44949999999"/>
    <x v="0"/>
    <x v="1"/>
    <n v="2041"/>
    <n v="10"/>
    <n v="4"/>
    <s v="2022BP_Avg"/>
    <s v="KU_GS3_PV"/>
    <s v="KU_PV"/>
    <s v="KU_GS"/>
    <s v="GS"/>
    <s v="GS3"/>
    <n v="0"/>
    <n v="0"/>
    <n v="0"/>
    <n v="4"/>
    <n v="-296696.44949999999"/>
  </r>
  <r>
    <x v="32"/>
    <n v="11"/>
    <x v="0"/>
    <s v="GS3_PV"/>
    <n v="-199145.50320000001"/>
    <x v="0"/>
    <x v="1"/>
    <n v="2041"/>
    <n v="11"/>
    <n v="4"/>
    <s v="2022BP_Avg"/>
    <s v="KU_GS3_PV"/>
    <s v="KU_PV"/>
    <s v="KU_GS"/>
    <s v="GS"/>
    <s v="GS3"/>
    <n v="0"/>
    <n v="0"/>
    <n v="0"/>
    <n v="4"/>
    <n v="-199145.50320000001"/>
  </r>
  <r>
    <x v="32"/>
    <n v="12"/>
    <x v="0"/>
    <s v="GS3_PV"/>
    <n v="-154980.93909999999"/>
    <x v="0"/>
    <x v="1"/>
    <n v="2041"/>
    <n v="12"/>
    <n v="4"/>
    <s v="2022BP_Avg"/>
    <s v="KU_GS3_PV"/>
    <s v="KU_PV"/>
    <s v="KU_GS"/>
    <s v="GS"/>
    <s v="GS3"/>
    <n v="0"/>
    <n v="0"/>
    <n v="0"/>
    <n v="4"/>
    <n v="-154980.93909999999"/>
  </r>
  <r>
    <x v="33"/>
    <n v="1"/>
    <x v="0"/>
    <s v="GS3_PV"/>
    <n v="-132721.32310000001"/>
    <x v="0"/>
    <x v="1"/>
    <n v="2042"/>
    <n v="1"/>
    <n v="1"/>
    <s v="2022BP_Avg"/>
    <s v="KU_GS3_PV"/>
    <s v="KU_PV"/>
    <s v="KU_GS"/>
    <s v="GS"/>
    <s v="GS3"/>
    <n v="0"/>
    <n v="0"/>
    <n v="0"/>
    <n v="4"/>
    <n v="-132721.32310000001"/>
  </r>
  <r>
    <x v="33"/>
    <n v="2"/>
    <x v="0"/>
    <s v="GS3_PV"/>
    <n v="-163904.29010000001"/>
    <x v="0"/>
    <x v="1"/>
    <n v="2042"/>
    <n v="2"/>
    <n v="1"/>
    <s v="2022BP_Avg"/>
    <s v="KU_GS3_PV"/>
    <s v="KU_PV"/>
    <s v="KU_GS"/>
    <s v="GS"/>
    <s v="GS3"/>
    <n v="0"/>
    <n v="0"/>
    <n v="0"/>
    <n v="4"/>
    <n v="-163904.29010000001"/>
  </r>
  <r>
    <x v="33"/>
    <n v="3"/>
    <x v="0"/>
    <s v="GS3_PV"/>
    <n v="-213973.19"/>
    <x v="0"/>
    <x v="1"/>
    <n v="2042"/>
    <n v="3"/>
    <n v="1"/>
    <s v="2022BP_Avg"/>
    <s v="KU_GS3_PV"/>
    <s v="KU_PV"/>
    <s v="KU_GS"/>
    <s v="GS"/>
    <s v="GS3"/>
    <n v="0"/>
    <n v="0"/>
    <n v="0"/>
    <n v="4"/>
    <n v="-213973.19"/>
  </r>
  <r>
    <x v="33"/>
    <n v="4"/>
    <x v="0"/>
    <s v="GS3_PV"/>
    <n v="-287309.84779999999"/>
    <x v="0"/>
    <x v="1"/>
    <n v="2042"/>
    <n v="4"/>
    <n v="2"/>
    <s v="2022BP_Avg"/>
    <s v="KU_GS3_PV"/>
    <s v="KU_PV"/>
    <s v="KU_GS"/>
    <s v="GS"/>
    <s v="GS3"/>
    <n v="0"/>
    <n v="0"/>
    <n v="0"/>
    <n v="4"/>
    <n v="-287309.84779999999"/>
  </r>
  <r>
    <x v="33"/>
    <n v="5"/>
    <x v="0"/>
    <s v="GS3_PV"/>
    <n v="-348804.2647"/>
    <x v="0"/>
    <x v="1"/>
    <n v="2042"/>
    <n v="5"/>
    <n v="2"/>
    <s v="2022BP_Avg"/>
    <s v="KU_GS3_PV"/>
    <s v="KU_PV"/>
    <s v="KU_GS"/>
    <s v="GS"/>
    <s v="GS3"/>
    <n v="0"/>
    <n v="0"/>
    <n v="0"/>
    <n v="4"/>
    <n v="-348804.2647"/>
  </r>
  <r>
    <x v="33"/>
    <n v="6"/>
    <x v="0"/>
    <s v="GS3_PV"/>
    <n v="-401857.70110000001"/>
    <x v="0"/>
    <x v="1"/>
    <n v="2042"/>
    <n v="6"/>
    <n v="2"/>
    <s v="2022BP_Avg"/>
    <s v="KU_GS3_PV"/>
    <s v="KU_PV"/>
    <s v="KU_GS"/>
    <s v="GS"/>
    <s v="GS3"/>
    <n v="0"/>
    <n v="0"/>
    <n v="0"/>
    <n v="4"/>
    <n v="-401857.70110000001"/>
  </r>
  <r>
    <x v="33"/>
    <n v="7"/>
    <x v="0"/>
    <s v="GS3_PV"/>
    <n v="-496771.78120000003"/>
    <x v="0"/>
    <x v="1"/>
    <n v="2042"/>
    <n v="7"/>
    <n v="3"/>
    <s v="2022BP_Avg"/>
    <s v="KU_GS3_PV"/>
    <s v="KU_PV"/>
    <s v="KU_GS"/>
    <s v="GS"/>
    <s v="GS3"/>
    <n v="0"/>
    <n v="0"/>
    <n v="0"/>
    <n v="4"/>
    <n v="-496771.78120000003"/>
  </r>
  <r>
    <x v="33"/>
    <n v="8"/>
    <x v="0"/>
    <s v="GS3_PV"/>
    <n v="-465917.6421"/>
    <x v="0"/>
    <x v="1"/>
    <n v="2042"/>
    <n v="8"/>
    <n v="3"/>
    <s v="2022BP_Avg"/>
    <s v="KU_GS3_PV"/>
    <s v="KU_PV"/>
    <s v="KU_GS"/>
    <s v="GS"/>
    <s v="GS3"/>
    <n v="0"/>
    <n v="0"/>
    <n v="0"/>
    <n v="4"/>
    <n v="-465917.6421"/>
  </r>
  <r>
    <x v="33"/>
    <n v="9"/>
    <x v="0"/>
    <s v="GS3_PV"/>
    <n v="-394090.59480000002"/>
    <x v="0"/>
    <x v="1"/>
    <n v="2042"/>
    <n v="9"/>
    <n v="3"/>
    <s v="2022BP_Avg"/>
    <s v="KU_GS3_PV"/>
    <s v="KU_PV"/>
    <s v="KU_GS"/>
    <s v="GS"/>
    <s v="GS3"/>
    <n v="0"/>
    <n v="0"/>
    <n v="0"/>
    <n v="4"/>
    <n v="-394090.59480000002"/>
  </r>
  <r>
    <x v="33"/>
    <n v="10"/>
    <x v="0"/>
    <s v="GS3_PV"/>
    <n v="-297348.57020000002"/>
    <x v="0"/>
    <x v="1"/>
    <n v="2042"/>
    <n v="10"/>
    <n v="4"/>
    <s v="2022BP_Avg"/>
    <s v="KU_GS3_PV"/>
    <s v="KU_PV"/>
    <s v="KU_GS"/>
    <s v="GS"/>
    <s v="GS3"/>
    <n v="0"/>
    <n v="0"/>
    <n v="0"/>
    <n v="4"/>
    <n v="-297348.57020000002"/>
  </r>
  <r>
    <x v="33"/>
    <n v="11"/>
    <x v="0"/>
    <s v="GS3_PV"/>
    <n v="-199701.6453"/>
    <x v="0"/>
    <x v="1"/>
    <n v="2042"/>
    <n v="11"/>
    <n v="4"/>
    <s v="2022BP_Avg"/>
    <s v="KU_GS3_PV"/>
    <s v="KU_PV"/>
    <s v="KU_GS"/>
    <s v="GS"/>
    <s v="GS3"/>
    <n v="0"/>
    <n v="0"/>
    <n v="0"/>
    <n v="4"/>
    <n v="-199701.6453"/>
  </r>
  <r>
    <x v="33"/>
    <n v="12"/>
    <x v="0"/>
    <s v="GS3_PV"/>
    <n v="-155208.23120000001"/>
    <x v="0"/>
    <x v="1"/>
    <n v="2042"/>
    <n v="12"/>
    <n v="4"/>
    <s v="2022BP_Avg"/>
    <s v="KU_GS3_PV"/>
    <s v="KU_PV"/>
    <s v="KU_GS"/>
    <s v="GS"/>
    <s v="GS3"/>
    <n v="0"/>
    <n v="0"/>
    <n v="0"/>
    <n v="4"/>
    <n v="-155208.23120000001"/>
  </r>
  <r>
    <x v="34"/>
    <n v="1"/>
    <x v="0"/>
    <s v="GS3_PV"/>
    <n v="-133764.5097"/>
    <x v="0"/>
    <x v="1"/>
    <n v="2043"/>
    <n v="1"/>
    <n v="1"/>
    <s v="2022BP_Avg"/>
    <s v="KU_GS3_PV"/>
    <s v="KU_PV"/>
    <s v="KU_GS"/>
    <s v="GS"/>
    <s v="GS3"/>
    <n v="0"/>
    <n v="0"/>
    <n v="0"/>
    <n v="4"/>
    <n v="-133764.5097"/>
  </r>
  <r>
    <x v="34"/>
    <n v="2"/>
    <x v="0"/>
    <s v="GS3_PV"/>
    <n v="-164395.56529999999"/>
    <x v="0"/>
    <x v="1"/>
    <n v="2043"/>
    <n v="2"/>
    <n v="1"/>
    <s v="2022BP_Avg"/>
    <s v="KU_GS3_PV"/>
    <s v="KU_PV"/>
    <s v="KU_GS"/>
    <s v="GS"/>
    <s v="GS3"/>
    <n v="0"/>
    <n v="0"/>
    <n v="0"/>
    <n v="4"/>
    <n v="-164395.56529999999"/>
  </r>
  <r>
    <x v="34"/>
    <n v="3"/>
    <x v="0"/>
    <s v="GS3_PV"/>
    <n v="-216293.0097"/>
    <x v="0"/>
    <x v="1"/>
    <n v="2043"/>
    <n v="3"/>
    <n v="1"/>
    <s v="2022BP_Avg"/>
    <s v="KU_GS3_PV"/>
    <s v="KU_PV"/>
    <s v="KU_GS"/>
    <s v="GS"/>
    <s v="GS3"/>
    <n v="0"/>
    <n v="0"/>
    <n v="0"/>
    <n v="4"/>
    <n v="-216293.0097"/>
  </r>
  <r>
    <x v="34"/>
    <n v="4"/>
    <x v="0"/>
    <s v="GS3_PV"/>
    <n v="-285883.16019999998"/>
    <x v="0"/>
    <x v="1"/>
    <n v="2043"/>
    <n v="4"/>
    <n v="2"/>
    <s v="2022BP_Avg"/>
    <s v="KU_GS3_PV"/>
    <s v="KU_PV"/>
    <s v="KU_GS"/>
    <s v="GS"/>
    <s v="GS3"/>
    <n v="0"/>
    <n v="0"/>
    <n v="0"/>
    <n v="4"/>
    <n v="-285883.16019999998"/>
  </r>
  <r>
    <x v="34"/>
    <n v="5"/>
    <x v="0"/>
    <s v="GS3_PV"/>
    <n v="-366329.18939999997"/>
    <x v="0"/>
    <x v="1"/>
    <n v="2043"/>
    <n v="5"/>
    <n v="2"/>
    <s v="2022BP_Avg"/>
    <s v="KU_GS3_PV"/>
    <s v="KU_PV"/>
    <s v="KU_GS"/>
    <s v="GS"/>
    <s v="GS3"/>
    <n v="0"/>
    <n v="0"/>
    <n v="0"/>
    <n v="4"/>
    <n v="-366329.18939999997"/>
  </r>
  <r>
    <x v="34"/>
    <n v="6"/>
    <x v="0"/>
    <s v="GS3_PV"/>
    <n v="-383925.35220000002"/>
    <x v="0"/>
    <x v="1"/>
    <n v="2043"/>
    <n v="6"/>
    <n v="2"/>
    <s v="2022BP_Avg"/>
    <s v="KU_GS3_PV"/>
    <s v="KU_PV"/>
    <s v="KU_GS"/>
    <s v="GS"/>
    <s v="GS3"/>
    <n v="0"/>
    <n v="0"/>
    <n v="0"/>
    <n v="4"/>
    <n v="-383925.35220000002"/>
  </r>
  <r>
    <x v="34"/>
    <n v="7"/>
    <x v="0"/>
    <s v="GS3_PV"/>
    <n v="-522624.51939999999"/>
    <x v="0"/>
    <x v="1"/>
    <n v="2043"/>
    <n v="7"/>
    <n v="3"/>
    <s v="2022BP_Avg"/>
    <s v="KU_GS3_PV"/>
    <s v="KU_PV"/>
    <s v="KU_GS"/>
    <s v="GS"/>
    <s v="GS3"/>
    <n v="0"/>
    <n v="0"/>
    <n v="0"/>
    <n v="4"/>
    <n v="-522624.51939999999"/>
  </r>
  <r>
    <x v="34"/>
    <n v="8"/>
    <x v="0"/>
    <s v="GS3_PV"/>
    <n v="-465982.40509999997"/>
    <x v="0"/>
    <x v="1"/>
    <n v="2043"/>
    <n v="8"/>
    <n v="3"/>
    <s v="2022BP_Avg"/>
    <s v="KU_GS3_PV"/>
    <s v="KU_PV"/>
    <s v="KU_GS"/>
    <s v="GS"/>
    <s v="GS3"/>
    <n v="0"/>
    <n v="0"/>
    <n v="0"/>
    <n v="4"/>
    <n v="-465982.40509999997"/>
  </r>
  <r>
    <x v="34"/>
    <n v="9"/>
    <x v="0"/>
    <s v="GS3_PV"/>
    <n v="-393048.39939999999"/>
    <x v="0"/>
    <x v="1"/>
    <n v="2043"/>
    <n v="9"/>
    <n v="3"/>
    <s v="2022BP_Avg"/>
    <s v="KU_GS3_PV"/>
    <s v="KU_PV"/>
    <s v="KU_GS"/>
    <s v="GS"/>
    <s v="GS3"/>
    <n v="0"/>
    <n v="0"/>
    <n v="0"/>
    <n v="4"/>
    <n v="-393048.39939999999"/>
  </r>
  <r>
    <x v="34"/>
    <n v="10"/>
    <x v="0"/>
    <s v="GS3_PV"/>
    <n v="-300583.01919999998"/>
    <x v="0"/>
    <x v="1"/>
    <n v="2043"/>
    <n v="10"/>
    <n v="4"/>
    <s v="2022BP_Avg"/>
    <s v="KU_GS3_PV"/>
    <s v="KU_PV"/>
    <s v="KU_GS"/>
    <s v="GS"/>
    <s v="GS3"/>
    <n v="0"/>
    <n v="0"/>
    <n v="0"/>
    <n v="4"/>
    <n v="-300583.01919999998"/>
  </r>
  <r>
    <x v="34"/>
    <n v="11"/>
    <x v="0"/>
    <s v="GS3_PV"/>
    <n v="-201601.0526"/>
    <x v="0"/>
    <x v="1"/>
    <n v="2043"/>
    <n v="11"/>
    <n v="4"/>
    <s v="2022BP_Avg"/>
    <s v="KU_GS3_PV"/>
    <s v="KU_PV"/>
    <s v="KU_GS"/>
    <s v="GS"/>
    <s v="GS3"/>
    <n v="0"/>
    <n v="0"/>
    <n v="0"/>
    <n v="4"/>
    <n v="-201601.0526"/>
  </r>
  <r>
    <x v="34"/>
    <n v="12"/>
    <x v="0"/>
    <s v="GS3_PV"/>
    <n v="-155431.01449999999"/>
    <x v="0"/>
    <x v="1"/>
    <n v="2043"/>
    <n v="12"/>
    <n v="4"/>
    <s v="2022BP_Avg"/>
    <s v="KU_GS3_PV"/>
    <s v="KU_PV"/>
    <s v="KU_GS"/>
    <s v="GS"/>
    <s v="GS3"/>
    <n v="0"/>
    <n v="0"/>
    <n v="0"/>
    <n v="4"/>
    <n v="-155431.01449999999"/>
  </r>
  <r>
    <x v="35"/>
    <n v="1"/>
    <x v="0"/>
    <s v="GS3_PV"/>
    <n v="-133976.87839999999"/>
    <x v="0"/>
    <x v="1"/>
    <n v="2044"/>
    <n v="1"/>
    <n v="1"/>
    <s v="2022BP_Avg"/>
    <s v="KU_GS3_PV"/>
    <s v="KU_PV"/>
    <s v="KU_GS"/>
    <s v="GS"/>
    <s v="GS3"/>
    <n v="0"/>
    <n v="0"/>
    <n v="0"/>
    <n v="4"/>
    <n v="-133976.87839999999"/>
  </r>
  <r>
    <x v="35"/>
    <n v="2"/>
    <x v="0"/>
    <s v="GS3_PV"/>
    <n v="-164886.84039999999"/>
    <x v="0"/>
    <x v="1"/>
    <n v="2044"/>
    <n v="2"/>
    <n v="1"/>
    <s v="2022BP_Avg"/>
    <s v="KU_GS3_PV"/>
    <s v="KU_PV"/>
    <s v="KU_GS"/>
    <s v="GS"/>
    <s v="GS3"/>
    <n v="0"/>
    <n v="0"/>
    <n v="0"/>
    <n v="4"/>
    <n v="-164886.84039999999"/>
  </r>
  <r>
    <x v="35"/>
    <n v="3"/>
    <x v="0"/>
    <s v="GS3_PV"/>
    <n v="-214495.7432"/>
    <x v="0"/>
    <x v="1"/>
    <n v="2044"/>
    <n v="3"/>
    <n v="1"/>
    <s v="2022BP_Avg"/>
    <s v="KU_GS3_PV"/>
    <s v="KU_PV"/>
    <s v="KU_GS"/>
    <s v="GS"/>
    <s v="GS3"/>
    <n v="0"/>
    <n v="0"/>
    <n v="0"/>
    <n v="4"/>
    <n v="-214495.7432"/>
  </r>
  <r>
    <x v="35"/>
    <n v="4"/>
    <x v="0"/>
    <s v="GS3_PV"/>
    <n v="-310224.63559999998"/>
    <x v="0"/>
    <x v="1"/>
    <n v="2044"/>
    <n v="4"/>
    <n v="2"/>
    <s v="2022BP_Avg"/>
    <s v="KU_GS3_PV"/>
    <s v="KU_PV"/>
    <s v="KU_GS"/>
    <s v="GS"/>
    <s v="GS3"/>
    <n v="0"/>
    <n v="0"/>
    <n v="0"/>
    <n v="4"/>
    <n v="-310224.63559999998"/>
  </r>
  <r>
    <x v="35"/>
    <n v="5"/>
    <x v="0"/>
    <s v="GS3_PV"/>
    <n v="-336845.05849999998"/>
    <x v="0"/>
    <x v="1"/>
    <n v="2044"/>
    <n v="5"/>
    <n v="2"/>
    <s v="2022BP_Avg"/>
    <s v="KU_GS3_PV"/>
    <s v="KU_PV"/>
    <s v="KU_GS"/>
    <s v="GS"/>
    <s v="GS3"/>
    <n v="0"/>
    <n v="0"/>
    <n v="0"/>
    <n v="4"/>
    <n v="-336845.05849999998"/>
  </r>
  <r>
    <x v="35"/>
    <n v="6"/>
    <x v="0"/>
    <s v="GS3_PV"/>
    <n v="-407705.61680000002"/>
    <x v="0"/>
    <x v="1"/>
    <n v="2044"/>
    <n v="6"/>
    <n v="2"/>
    <s v="2022BP_Avg"/>
    <s v="KU_GS3_PV"/>
    <s v="KU_PV"/>
    <s v="KU_GS"/>
    <s v="GS"/>
    <s v="GS3"/>
    <n v="0"/>
    <n v="0"/>
    <n v="0"/>
    <n v="4"/>
    <n v="-407705.61680000002"/>
  </r>
  <r>
    <x v="35"/>
    <n v="7"/>
    <x v="0"/>
    <s v="GS3_PV"/>
    <n v="-525052.24670000002"/>
    <x v="0"/>
    <x v="1"/>
    <n v="2044"/>
    <n v="7"/>
    <n v="3"/>
    <s v="2022BP_Avg"/>
    <s v="KU_GS3_PV"/>
    <s v="KU_PV"/>
    <s v="KU_GS"/>
    <s v="GS"/>
    <s v="GS3"/>
    <n v="0"/>
    <n v="0"/>
    <n v="0"/>
    <n v="4"/>
    <n v="-525052.24670000002"/>
  </r>
  <r>
    <x v="35"/>
    <n v="8"/>
    <x v="0"/>
    <s v="GS3_PV"/>
    <n v="-425049.99280000001"/>
    <x v="0"/>
    <x v="1"/>
    <n v="2044"/>
    <n v="8"/>
    <n v="3"/>
    <s v="2022BP_Avg"/>
    <s v="KU_GS3_PV"/>
    <s v="KU_PV"/>
    <s v="KU_GS"/>
    <s v="GS"/>
    <s v="GS3"/>
    <n v="0"/>
    <n v="0"/>
    <n v="0"/>
    <n v="4"/>
    <n v="-425049.99280000001"/>
  </r>
  <r>
    <x v="35"/>
    <n v="9"/>
    <x v="0"/>
    <s v="GS3_PV"/>
    <n v="-412595.1483"/>
    <x v="0"/>
    <x v="1"/>
    <n v="2044"/>
    <n v="9"/>
    <n v="3"/>
    <s v="2022BP_Avg"/>
    <s v="KU_GS3_PV"/>
    <s v="KU_PV"/>
    <s v="KU_GS"/>
    <s v="GS"/>
    <s v="GS3"/>
    <n v="0"/>
    <n v="0"/>
    <n v="0"/>
    <n v="4"/>
    <n v="-412595.1483"/>
  </r>
  <r>
    <x v="35"/>
    <n v="10"/>
    <x v="0"/>
    <s v="GS3_PV"/>
    <n v="-302275.98259999999"/>
    <x v="0"/>
    <x v="1"/>
    <n v="2044"/>
    <n v="10"/>
    <n v="4"/>
    <s v="2022BP_Avg"/>
    <s v="KU_GS3_PV"/>
    <s v="KU_PV"/>
    <s v="KU_GS"/>
    <s v="GS"/>
    <s v="GS3"/>
    <n v="0"/>
    <n v="0"/>
    <n v="0"/>
    <n v="4"/>
    <n v="-302275.98259999999"/>
  </r>
  <r>
    <x v="35"/>
    <n v="11"/>
    <x v="0"/>
    <s v="GS3_PV"/>
    <n v="-201819.13930000001"/>
    <x v="0"/>
    <x v="1"/>
    <n v="2044"/>
    <n v="11"/>
    <n v="4"/>
    <s v="2022BP_Avg"/>
    <s v="KU_GS3_PV"/>
    <s v="KU_PV"/>
    <s v="KU_GS"/>
    <s v="GS"/>
    <s v="GS3"/>
    <n v="0"/>
    <n v="0"/>
    <n v="0"/>
    <n v="4"/>
    <n v="-201819.13930000001"/>
  </r>
  <r>
    <x v="35"/>
    <n v="12"/>
    <x v="0"/>
    <s v="GS3_PV"/>
    <n v="-155402.22649999999"/>
    <x v="0"/>
    <x v="1"/>
    <n v="2044"/>
    <n v="12"/>
    <n v="4"/>
    <s v="2022BP_Avg"/>
    <s v="KU_GS3_PV"/>
    <s v="KU_PV"/>
    <s v="KU_GS"/>
    <s v="GS"/>
    <s v="GS3"/>
    <n v="0"/>
    <n v="0"/>
    <n v="0"/>
    <n v="4"/>
    <n v="-155402.22649999999"/>
  </r>
  <r>
    <x v="36"/>
    <n v="1"/>
    <x v="0"/>
    <s v="GS3_PV"/>
    <n v="-135025.30369999999"/>
    <x v="0"/>
    <x v="1"/>
    <n v="2045"/>
    <n v="1"/>
    <n v="1"/>
    <s v="2022BP_Avg"/>
    <s v="KU_GS3_PV"/>
    <s v="KU_PV"/>
    <s v="KU_GS"/>
    <s v="GS"/>
    <s v="GS3"/>
    <n v="0"/>
    <n v="0"/>
    <n v="0"/>
    <n v="4"/>
    <n v="-135025.30369999999"/>
  </r>
  <r>
    <x v="36"/>
    <n v="2"/>
    <x v="0"/>
    <s v="GS3_PV"/>
    <n v="-163412.67110000001"/>
    <x v="0"/>
    <x v="1"/>
    <n v="2045"/>
    <n v="2"/>
    <n v="1"/>
    <s v="2022BP_Avg"/>
    <s v="KU_GS3_PV"/>
    <s v="KU_PV"/>
    <s v="KU_GS"/>
    <s v="GS"/>
    <s v="GS3"/>
    <n v="0"/>
    <n v="0"/>
    <n v="0"/>
    <n v="4"/>
    <n v="-163412.67110000001"/>
  </r>
  <r>
    <x v="36"/>
    <n v="3"/>
    <x v="0"/>
    <s v="GS3_PV"/>
    <n v="-217198.38740000001"/>
    <x v="0"/>
    <x v="1"/>
    <n v="2045"/>
    <n v="3"/>
    <n v="1"/>
    <s v="2022BP_Avg"/>
    <s v="KU_GS3_PV"/>
    <s v="KU_PV"/>
    <s v="KU_GS"/>
    <s v="GS"/>
    <s v="GS3"/>
    <n v="0"/>
    <n v="0"/>
    <n v="0"/>
    <n v="4"/>
    <n v="-217198.38740000001"/>
  </r>
  <r>
    <x v="36"/>
    <n v="4"/>
    <x v="0"/>
    <s v="GS3_PV"/>
    <n v="-300847.36900000001"/>
    <x v="0"/>
    <x v="1"/>
    <n v="2045"/>
    <n v="4"/>
    <n v="2"/>
    <s v="2022BP_Avg"/>
    <s v="KU_GS3_PV"/>
    <s v="KU_PV"/>
    <s v="KU_GS"/>
    <s v="GS"/>
    <s v="GS3"/>
    <n v="0"/>
    <n v="0"/>
    <n v="0"/>
    <n v="4"/>
    <n v="-300847.36900000001"/>
  </r>
  <r>
    <x v="36"/>
    <n v="5"/>
    <x v="0"/>
    <s v="GS3_PV"/>
    <n v="-333753.3627"/>
    <x v="0"/>
    <x v="1"/>
    <n v="2045"/>
    <n v="5"/>
    <n v="2"/>
    <s v="2022BP_Avg"/>
    <s v="KU_GS3_PV"/>
    <s v="KU_PV"/>
    <s v="KU_GS"/>
    <s v="GS"/>
    <s v="GS3"/>
    <n v="0"/>
    <n v="0"/>
    <n v="0"/>
    <n v="4"/>
    <n v="-333753.3627"/>
  </r>
  <r>
    <x v="36"/>
    <n v="6"/>
    <x v="0"/>
    <s v="GS3_PV"/>
    <n v="-427630.46230000001"/>
    <x v="0"/>
    <x v="1"/>
    <n v="2045"/>
    <n v="6"/>
    <n v="2"/>
    <s v="2022BP_Avg"/>
    <s v="KU_GS3_PV"/>
    <s v="KU_PV"/>
    <s v="KU_GS"/>
    <s v="GS"/>
    <s v="GS3"/>
    <n v="0"/>
    <n v="0"/>
    <n v="0"/>
    <n v="4"/>
    <n v="-427630.46230000001"/>
  </r>
  <r>
    <x v="36"/>
    <n v="7"/>
    <x v="0"/>
    <s v="GS3_PV"/>
    <n v="-527479.97400000005"/>
    <x v="0"/>
    <x v="1"/>
    <n v="2045"/>
    <n v="7"/>
    <n v="3"/>
    <s v="2022BP_Avg"/>
    <s v="KU_GS3_PV"/>
    <s v="KU_PV"/>
    <s v="KU_GS"/>
    <s v="GS"/>
    <s v="GS3"/>
    <n v="0"/>
    <n v="0"/>
    <n v="0"/>
    <n v="4"/>
    <n v="-527479.97400000005"/>
  </r>
  <r>
    <x v="36"/>
    <n v="8"/>
    <x v="0"/>
    <s v="GS3_PV"/>
    <n v="-426479.61739999999"/>
    <x v="0"/>
    <x v="1"/>
    <n v="2045"/>
    <n v="8"/>
    <n v="3"/>
    <s v="2022BP_Avg"/>
    <s v="KU_GS3_PV"/>
    <s v="KU_PV"/>
    <s v="KU_GS"/>
    <s v="GS"/>
    <s v="GS3"/>
    <n v="0"/>
    <n v="0"/>
    <n v="0"/>
    <n v="4"/>
    <n v="-426479.61739999999"/>
  </r>
  <r>
    <x v="36"/>
    <n v="9"/>
    <x v="0"/>
    <s v="GS3_PV"/>
    <n v="-433515.53950000001"/>
    <x v="0"/>
    <x v="1"/>
    <n v="2045"/>
    <n v="9"/>
    <n v="3"/>
    <s v="2022BP_Avg"/>
    <s v="KU_GS3_PV"/>
    <s v="KU_PV"/>
    <s v="KU_GS"/>
    <s v="GS"/>
    <s v="GS3"/>
    <n v="0"/>
    <n v="0"/>
    <n v="0"/>
    <n v="4"/>
    <n v="-433515.53950000001"/>
  </r>
  <r>
    <x v="36"/>
    <n v="10"/>
    <x v="0"/>
    <s v="GS3_PV"/>
    <n v="-302417.28850000002"/>
    <x v="0"/>
    <x v="1"/>
    <n v="2045"/>
    <n v="10"/>
    <n v="4"/>
    <s v="2022BP_Avg"/>
    <s v="KU_GS3_PV"/>
    <s v="KU_PV"/>
    <s v="KU_GS"/>
    <s v="GS"/>
    <s v="GS3"/>
    <n v="0"/>
    <n v="0"/>
    <n v="0"/>
    <n v="4"/>
    <n v="-302417.28850000002"/>
  </r>
  <r>
    <x v="36"/>
    <n v="11"/>
    <x v="0"/>
    <s v="GS3_PV"/>
    <n v="-204747.64129999999"/>
    <x v="0"/>
    <x v="1"/>
    <n v="2045"/>
    <n v="11"/>
    <n v="4"/>
    <s v="2022BP_Avg"/>
    <s v="KU_GS3_PV"/>
    <s v="KU_PV"/>
    <s v="KU_GS"/>
    <s v="GS"/>
    <s v="GS3"/>
    <n v="0"/>
    <n v="0"/>
    <n v="0"/>
    <n v="4"/>
    <n v="-204747.64129999999"/>
  </r>
  <r>
    <x v="36"/>
    <n v="12"/>
    <x v="0"/>
    <s v="GS3_PV"/>
    <n v="-152884.7795"/>
    <x v="0"/>
    <x v="1"/>
    <n v="2045"/>
    <n v="12"/>
    <n v="4"/>
    <s v="2022BP_Avg"/>
    <s v="KU_GS3_PV"/>
    <s v="KU_PV"/>
    <s v="KU_GS"/>
    <s v="GS"/>
    <s v="GS3"/>
    <n v="0"/>
    <n v="0"/>
    <n v="0"/>
    <n v="4"/>
    <n v="-152884.7795"/>
  </r>
  <r>
    <x v="37"/>
    <n v="1"/>
    <x v="0"/>
    <s v="GS3_PV"/>
    <n v="-130827.7484"/>
    <x v="0"/>
    <x v="1"/>
    <n v="2046"/>
    <n v="1"/>
    <n v="1"/>
    <s v="2022BP_Avg"/>
    <s v="KU_GS3_PV"/>
    <s v="KU_PV"/>
    <s v="KU_GS"/>
    <s v="GS"/>
    <s v="GS3"/>
    <n v="0"/>
    <n v="0"/>
    <n v="0"/>
    <n v="4"/>
    <n v="-130827.7484"/>
  </r>
  <r>
    <x v="37"/>
    <n v="2"/>
    <x v="0"/>
    <s v="GS3_PV"/>
    <n v="-163898.10769999999"/>
    <x v="0"/>
    <x v="1"/>
    <n v="2046"/>
    <n v="2"/>
    <n v="1"/>
    <s v="2022BP_Avg"/>
    <s v="KU_GS3_PV"/>
    <s v="KU_PV"/>
    <s v="KU_GS"/>
    <s v="GS"/>
    <s v="GS3"/>
    <n v="0"/>
    <n v="0"/>
    <n v="0"/>
    <n v="4"/>
    <n v="-163898.10769999999"/>
  </r>
  <r>
    <x v="37"/>
    <n v="3"/>
    <x v="0"/>
    <s v="GS3_PV"/>
    <n v="-221040.10680000001"/>
    <x v="0"/>
    <x v="1"/>
    <n v="2046"/>
    <n v="3"/>
    <n v="1"/>
    <s v="2022BP_Avg"/>
    <s v="KU_GS3_PV"/>
    <s v="KU_PV"/>
    <s v="KU_GS"/>
    <s v="GS"/>
    <s v="GS3"/>
    <n v="0"/>
    <n v="0"/>
    <n v="0"/>
    <n v="4"/>
    <n v="-221040.10680000001"/>
  </r>
  <r>
    <x v="37"/>
    <n v="4"/>
    <x v="0"/>
    <s v="GS3_PV"/>
    <n v="-284858.82299999997"/>
    <x v="0"/>
    <x v="1"/>
    <n v="2046"/>
    <n v="4"/>
    <n v="2"/>
    <s v="2022BP_Avg"/>
    <s v="KU_GS3_PV"/>
    <s v="KU_PV"/>
    <s v="KU_GS"/>
    <s v="GS"/>
    <s v="GS3"/>
    <n v="0"/>
    <n v="0"/>
    <n v="0"/>
    <n v="4"/>
    <n v="-284858.82299999997"/>
  </r>
  <r>
    <x v="37"/>
    <n v="5"/>
    <x v="0"/>
    <s v="GS3_PV"/>
    <n v="-350189.8812"/>
    <x v="0"/>
    <x v="1"/>
    <n v="2046"/>
    <n v="5"/>
    <n v="2"/>
    <s v="2022BP_Avg"/>
    <s v="KU_GS3_PV"/>
    <s v="KU_PV"/>
    <s v="KU_GS"/>
    <s v="GS"/>
    <s v="GS3"/>
    <n v="0"/>
    <n v="0"/>
    <n v="0"/>
    <n v="4"/>
    <n v="-350189.8812"/>
  </r>
  <r>
    <x v="37"/>
    <n v="6"/>
    <x v="0"/>
    <s v="GS3_PV"/>
    <n v="-428294.70270000002"/>
    <x v="0"/>
    <x v="1"/>
    <n v="2046"/>
    <n v="6"/>
    <n v="2"/>
    <s v="2022BP_Avg"/>
    <s v="KU_GS3_PV"/>
    <s v="KU_PV"/>
    <s v="KU_GS"/>
    <s v="GS"/>
    <s v="GS3"/>
    <n v="0"/>
    <n v="0"/>
    <n v="0"/>
    <n v="4"/>
    <n v="-428294.70270000002"/>
  </r>
  <r>
    <x v="37"/>
    <n v="7"/>
    <x v="0"/>
    <s v="GS3_PV"/>
    <n v="-506868.23599999998"/>
    <x v="0"/>
    <x v="1"/>
    <n v="2046"/>
    <n v="7"/>
    <n v="3"/>
    <s v="2022BP_Avg"/>
    <s v="KU_GS3_PV"/>
    <s v="KU_PV"/>
    <s v="KU_GS"/>
    <s v="GS"/>
    <s v="GS3"/>
    <n v="0"/>
    <n v="0"/>
    <n v="0"/>
    <n v="4"/>
    <n v="-506868.23599999998"/>
  </r>
  <r>
    <x v="37"/>
    <n v="8"/>
    <x v="0"/>
    <s v="GS3_PV"/>
    <n v="-449304.70400000003"/>
    <x v="0"/>
    <x v="1"/>
    <n v="2046"/>
    <n v="8"/>
    <n v="3"/>
    <s v="2022BP_Avg"/>
    <s v="KU_GS3_PV"/>
    <s v="KU_PV"/>
    <s v="KU_GS"/>
    <s v="GS"/>
    <s v="GS3"/>
    <n v="0"/>
    <n v="0"/>
    <n v="0"/>
    <n v="4"/>
    <n v="-449304.70400000003"/>
  </r>
  <r>
    <x v="37"/>
    <n v="9"/>
    <x v="0"/>
    <s v="GS3_PV"/>
    <n v="-416378.61320000002"/>
    <x v="0"/>
    <x v="1"/>
    <n v="2046"/>
    <n v="9"/>
    <n v="3"/>
    <s v="2022BP_Avg"/>
    <s v="KU_GS3_PV"/>
    <s v="KU_PV"/>
    <s v="KU_GS"/>
    <s v="GS"/>
    <s v="GS3"/>
    <n v="0"/>
    <n v="0"/>
    <n v="0"/>
    <n v="4"/>
    <n v="-416378.61320000002"/>
  </r>
  <r>
    <x v="37"/>
    <n v="10"/>
    <x v="0"/>
    <s v="GS3_PV"/>
    <n v="-303076.19040000002"/>
    <x v="0"/>
    <x v="1"/>
    <n v="2046"/>
    <n v="10"/>
    <n v="4"/>
    <s v="2022BP_Avg"/>
    <s v="KU_GS3_PV"/>
    <s v="KU_PV"/>
    <s v="KU_GS"/>
    <s v="GS"/>
    <s v="GS3"/>
    <n v="0"/>
    <n v="0"/>
    <n v="0"/>
    <n v="4"/>
    <n v="-303076.19040000002"/>
  </r>
  <r>
    <x v="37"/>
    <n v="11"/>
    <x v="0"/>
    <s v="GS3_PV"/>
    <n v="-204624.6868"/>
    <x v="0"/>
    <x v="1"/>
    <n v="2046"/>
    <n v="11"/>
    <n v="4"/>
    <s v="2022BP_Avg"/>
    <s v="KU_GS3_PV"/>
    <s v="KU_PV"/>
    <s v="KU_GS"/>
    <s v="GS"/>
    <s v="GS3"/>
    <n v="0"/>
    <n v="0"/>
    <n v="0"/>
    <n v="4"/>
    <n v="-204624.6868"/>
  </r>
  <r>
    <x v="37"/>
    <n v="12"/>
    <x v="0"/>
    <s v="GS3_PV"/>
    <n v="-156321.62789999999"/>
    <x v="0"/>
    <x v="1"/>
    <n v="2046"/>
    <n v="12"/>
    <n v="4"/>
    <s v="2022BP_Avg"/>
    <s v="KU_GS3_PV"/>
    <s v="KU_PV"/>
    <s v="KU_GS"/>
    <s v="GS"/>
    <s v="GS3"/>
    <n v="0"/>
    <n v="0"/>
    <n v="0"/>
    <n v="4"/>
    <n v="-156321.62789999999"/>
  </r>
  <r>
    <x v="38"/>
    <n v="1"/>
    <x v="0"/>
    <s v="GS3_PV"/>
    <n v="-134184.8242"/>
    <x v="0"/>
    <x v="1"/>
    <n v="2047"/>
    <n v="1"/>
    <n v="1"/>
    <s v="2022BP_Avg"/>
    <s v="KU_GS3_PV"/>
    <s v="KU_PV"/>
    <s v="KU_GS"/>
    <s v="GS"/>
    <s v="GS3"/>
    <n v="0"/>
    <n v="0"/>
    <n v="0"/>
    <n v="4"/>
    <n v="-134184.8242"/>
  </r>
  <r>
    <x v="38"/>
    <n v="2"/>
    <x v="0"/>
    <s v="GS3_PV"/>
    <n v="-166925.55790000001"/>
    <x v="0"/>
    <x v="1"/>
    <n v="2047"/>
    <n v="2"/>
    <n v="1"/>
    <s v="2022BP_Avg"/>
    <s v="KU_GS3_PV"/>
    <s v="KU_PV"/>
    <s v="KU_GS"/>
    <s v="GS"/>
    <s v="GS3"/>
    <n v="0"/>
    <n v="0"/>
    <n v="0"/>
    <n v="4"/>
    <n v="-166925.55790000001"/>
  </r>
  <r>
    <x v="38"/>
    <n v="3"/>
    <x v="0"/>
    <s v="GS3_PV"/>
    <n v="-216594.3964"/>
    <x v="0"/>
    <x v="1"/>
    <n v="2047"/>
    <n v="3"/>
    <n v="1"/>
    <s v="2022BP_Avg"/>
    <s v="KU_GS3_PV"/>
    <s v="KU_PV"/>
    <s v="KU_GS"/>
    <s v="GS"/>
    <s v="GS3"/>
    <n v="0"/>
    <n v="0"/>
    <n v="0"/>
    <n v="4"/>
    <n v="-216594.3964"/>
  </r>
  <r>
    <x v="38"/>
    <n v="4"/>
    <x v="0"/>
    <s v="GS3_PV"/>
    <n v="-285767.9878"/>
    <x v="0"/>
    <x v="1"/>
    <n v="2047"/>
    <n v="4"/>
    <n v="2"/>
    <s v="2022BP_Avg"/>
    <s v="KU_GS3_PV"/>
    <s v="KU_PV"/>
    <s v="KU_GS"/>
    <s v="GS"/>
    <s v="GS3"/>
    <n v="0"/>
    <n v="0"/>
    <n v="0"/>
    <n v="4"/>
    <n v="-285767.9878"/>
  </r>
  <r>
    <x v="38"/>
    <n v="5"/>
    <x v="0"/>
    <s v="GS3_PV"/>
    <n v="-357211.45610000001"/>
    <x v="0"/>
    <x v="1"/>
    <n v="2047"/>
    <n v="5"/>
    <n v="2"/>
    <s v="2022BP_Avg"/>
    <s v="KU_GS3_PV"/>
    <s v="KU_PV"/>
    <s v="KU_GS"/>
    <s v="GS"/>
    <s v="GS3"/>
    <n v="0"/>
    <n v="0"/>
    <n v="0"/>
    <n v="4"/>
    <n v="-357211.45610000001"/>
  </r>
  <r>
    <x v="38"/>
    <n v="6"/>
    <x v="0"/>
    <s v="GS3_PV"/>
    <n v="-428954.79239999998"/>
    <x v="0"/>
    <x v="1"/>
    <n v="2047"/>
    <n v="6"/>
    <n v="2"/>
    <s v="2022BP_Avg"/>
    <s v="KU_GS3_PV"/>
    <s v="KU_PV"/>
    <s v="KU_GS"/>
    <s v="GS"/>
    <s v="GS3"/>
    <n v="0"/>
    <n v="0"/>
    <n v="0"/>
    <n v="4"/>
    <n v="-428954.79239999998"/>
  </r>
  <r>
    <x v="38"/>
    <n v="7"/>
    <x v="0"/>
    <s v="GS3_PV"/>
    <n v="-485218.78350000002"/>
    <x v="0"/>
    <x v="1"/>
    <n v="2047"/>
    <n v="7"/>
    <n v="3"/>
    <s v="2022BP_Avg"/>
    <s v="KU_GS3_PV"/>
    <s v="KU_PV"/>
    <s v="KU_GS"/>
    <s v="GS"/>
    <s v="GS3"/>
    <n v="0"/>
    <n v="0"/>
    <n v="0"/>
    <n v="4"/>
    <n v="-485218.78350000002"/>
  </r>
  <r>
    <x v="38"/>
    <n v="8"/>
    <x v="0"/>
    <s v="GS3_PV"/>
    <n v="-473039.42969999998"/>
    <x v="0"/>
    <x v="1"/>
    <n v="2047"/>
    <n v="8"/>
    <n v="3"/>
    <s v="2022BP_Avg"/>
    <s v="KU_GS3_PV"/>
    <s v="KU_PV"/>
    <s v="KU_GS"/>
    <s v="GS"/>
    <s v="GS3"/>
    <n v="0"/>
    <n v="0"/>
    <n v="0"/>
    <n v="4"/>
    <n v="-473039.42969999998"/>
  </r>
  <r>
    <x v="38"/>
    <n v="9"/>
    <x v="0"/>
    <s v="GS3_PV"/>
    <n v="-417304.83439999999"/>
    <x v="0"/>
    <x v="1"/>
    <n v="2047"/>
    <n v="9"/>
    <n v="3"/>
    <s v="2022BP_Avg"/>
    <s v="KU_GS3_PV"/>
    <s v="KU_PV"/>
    <s v="KU_GS"/>
    <s v="GS"/>
    <s v="GS3"/>
    <n v="0"/>
    <n v="0"/>
    <n v="0"/>
    <n v="4"/>
    <n v="-417304.83439999999"/>
  </r>
  <r>
    <x v="38"/>
    <n v="10"/>
    <x v="0"/>
    <s v="GS3_PV"/>
    <n v="-300609.17359999998"/>
    <x v="0"/>
    <x v="1"/>
    <n v="2047"/>
    <n v="10"/>
    <n v="4"/>
    <s v="2022BP_Avg"/>
    <s v="KU_GS3_PV"/>
    <s v="KU_PV"/>
    <s v="KU_GS"/>
    <s v="GS"/>
    <s v="GS3"/>
    <n v="0"/>
    <n v="0"/>
    <n v="0"/>
    <n v="4"/>
    <n v="-300609.17359999998"/>
  </r>
  <r>
    <x v="38"/>
    <n v="11"/>
    <x v="0"/>
    <s v="GS3_PV"/>
    <n v="-204492.77540000001"/>
    <x v="0"/>
    <x v="1"/>
    <n v="2047"/>
    <n v="11"/>
    <n v="4"/>
    <s v="2022BP_Avg"/>
    <s v="KU_GS3_PV"/>
    <s v="KU_PV"/>
    <s v="KU_GS"/>
    <s v="GS"/>
    <s v="GS3"/>
    <n v="0"/>
    <n v="0"/>
    <n v="0"/>
    <n v="4"/>
    <n v="-204492.77540000001"/>
  </r>
  <r>
    <x v="38"/>
    <n v="12"/>
    <x v="0"/>
    <s v="GS3_PV"/>
    <n v="-159282.38699999999"/>
    <x v="0"/>
    <x v="1"/>
    <n v="2047"/>
    <n v="12"/>
    <n v="4"/>
    <s v="2022BP_Avg"/>
    <s v="KU_GS3_PV"/>
    <s v="KU_PV"/>
    <s v="KU_GS"/>
    <s v="GS"/>
    <s v="GS3"/>
    <n v="0"/>
    <n v="0"/>
    <n v="0"/>
    <n v="4"/>
    <n v="-159282.38699999999"/>
  </r>
  <r>
    <x v="39"/>
    <n v="1"/>
    <x v="0"/>
    <s v="GS3_PV"/>
    <n v="-135235.8688"/>
    <x v="0"/>
    <x v="1"/>
    <n v="2048"/>
    <n v="1"/>
    <n v="1"/>
    <s v="2022BP_Avg"/>
    <s v="KU_GS3_PV"/>
    <s v="KU_PV"/>
    <s v="KU_GS"/>
    <s v="GS"/>
    <s v="GS3"/>
    <n v="0"/>
    <n v="0"/>
    <n v="0"/>
    <n v="4"/>
    <n v="-135235.8688"/>
  </r>
  <r>
    <x v="39"/>
    <n v="2"/>
    <x v="0"/>
    <s v="GS3_PV"/>
    <n v="-166851.9411"/>
    <x v="0"/>
    <x v="1"/>
    <n v="2048"/>
    <n v="2"/>
    <n v="1"/>
    <s v="2022BP_Avg"/>
    <s v="KU_GS3_PV"/>
    <s v="KU_PV"/>
    <s v="KU_GS"/>
    <s v="GS"/>
    <s v="GS3"/>
    <n v="0"/>
    <n v="0"/>
    <n v="0"/>
    <n v="4"/>
    <n v="-166851.9411"/>
  </r>
  <r>
    <x v="39"/>
    <n v="3"/>
    <x v="0"/>
    <s v="GS3_PV"/>
    <n v="-216665.82709999999"/>
    <x v="0"/>
    <x v="1"/>
    <n v="2048"/>
    <n v="3"/>
    <n v="1"/>
    <s v="2022BP_Avg"/>
    <s v="KU_GS3_PV"/>
    <s v="KU_PV"/>
    <s v="KU_GS"/>
    <s v="GS"/>
    <s v="GS3"/>
    <n v="0"/>
    <n v="0"/>
    <n v="0"/>
    <n v="4"/>
    <n v="-216665.82709999999"/>
  </r>
  <r>
    <x v="39"/>
    <n v="4"/>
    <x v="0"/>
    <s v="GS3_PV"/>
    <n v="-303652.9902"/>
    <x v="0"/>
    <x v="1"/>
    <n v="2048"/>
    <n v="4"/>
    <n v="2"/>
    <s v="2022BP_Avg"/>
    <s v="KU_GS3_PV"/>
    <s v="KU_PV"/>
    <s v="KU_GS"/>
    <s v="GS"/>
    <s v="GS3"/>
    <n v="0"/>
    <n v="0"/>
    <n v="0"/>
    <n v="4"/>
    <n v="-303652.9902"/>
  </r>
  <r>
    <x v="39"/>
    <n v="5"/>
    <x v="0"/>
    <s v="GS3_PV"/>
    <n v="-355326.72340000002"/>
    <x v="0"/>
    <x v="1"/>
    <n v="2048"/>
    <n v="5"/>
    <n v="2"/>
    <s v="2022BP_Avg"/>
    <s v="KU_GS3_PV"/>
    <s v="KU_PV"/>
    <s v="KU_GS"/>
    <s v="GS"/>
    <s v="GS3"/>
    <n v="0"/>
    <n v="0"/>
    <n v="0"/>
    <n v="4"/>
    <n v="-355326.72340000002"/>
  </r>
  <r>
    <x v="39"/>
    <n v="6"/>
    <x v="0"/>
    <s v="GS3_PV"/>
    <n v="-389944.01270000002"/>
    <x v="0"/>
    <x v="1"/>
    <n v="2048"/>
    <n v="6"/>
    <n v="2"/>
    <s v="2022BP_Avg"/>
    <s v="KU_GS3_PV"/>
    <s v="KU_PV"/>
    <s v="KU_GS"/>
    <s v="GS"/>
    <s v="GS3"/>
    <n v="0"/>
    <n v="0"/>
    <n v="0"/>
    <n v="4"/>
    <n v="-389944.01270000002"/>
  </r>
  <r>
    <x v="39"/>
    <n v="7"/>
    <x v="0"/>
    <s v="GS3_PV"/>
    <n v="-534763.15590000001"/>
    <x v="0"/>
    <x v="1"/>
    <n v="2048"/>
    <n v="7"/>
    <n v="3"/>
    <s v="2022BP_Avg"/>
    <s v="KU_GS3_PV"/>
    <s v="KU_PV"/>
    <s v="KU_GS"/>
    <s v="GS"/>
    <s v="GS3"/>
    <n v="0"/>
    <n v="0"/>
    <n v="0"/>
    <n v="4"/>
    <n v="-534763.15590000001"/>
  </r>
  <r>
    <x v="39"/>
    <n v="8"/>
    <x v="0"/>
    <s v="GS3_PV"/>
    <n v="-473845.34019999998"/>
    <x v="0"/>
    <x v="1"/>
    <n v="2048"/>
    <n v="8"/>
    <n v="3"/>
    <s v="2022BP_Avg"/>
    <s v="KU_GS3_PV"/>
    <s v="KU_PV"/>
    <s v="KU_GS"/>
    <s v="GS"/>
    <s v="GS3"/>
    <n v="0"/>
    <n v="0"/>
    <n v="0"/>
    <n v="4"/>
    <n v="-473845.34019999998"/>
  </r>
  <r>
    <x v="39"/>
    <n v="9"/>
    <x v="0"/>
    <s v="GS3_PV"/>
    <n v="-378616.00219999999"/>
    <x v="0"/>
    <x v="1"/>
    <n v="2048"/>
    <n v="9"/>
    <n v="3"/>
    <s v="2022BP_Avg"/>
    <s v="KU_GS3_PV"/>
    <s v="KU_PV"/>
    <s v="KU_GS"/>
    <s v="GS"/>
    <s v="GS3"/>
    <n v="0"/>
    <n v="0"/>
    <n v="0"/>
    <n v="4"/>
    <n v="-378616.00219999999"/>
  </r>
  <r>
    <x v="39"/>
    <n v="10"/>
    <x v="0"/>
    <s v="GS3_PV"/>
    <n v="-303871.8774"/>
    <x v="0"/>
    <x v="1"/>
    <n v="2048"/>
    <n v="10"/>
    <n v="4"/>
    <s v="2022BP_Avg"/>
    <s v="KU_GS3_PV"/>
    <s v="KU_PV"/>
    <s v="KU_GS"/>
    <s v="GS"/>
    <s v="GS3"/>
    <n v="0"/>
    <n v="0"/>
    <n v="0"/>
    <n v="4"/>
    <n v="-303871.8774"/>
  </r>
  <r>
    <x v="39"/>
    <n v="11"/>
    <x v="0"/>
    <s v="GS3_PV"/>
    <n v="-204695.9338"/>
    <x v="0"/>
    <x v="1"/>
    <n v="2048"/>
    <n v="11"/>
    <n v="4"/>
    <s v="2022BP_Avg"/>
    <s v="KU_GS3_PV"/>
    <s v="KU_PV"/>
    <s v="KU_GS"/>
    <s v="GS"/>
    <s v="GS3"/>
    <n v="0"/>
    <n v="0"/>
    <n v="0"/>
    <n v="4"/>
    <n v="-204695.9338"/>
  </r>
  <r>
    <x v="39"/>
    <n v="12"/>
    <x v="0"/>
    <s v="GS3_PV"/>
    <n v="-158993.01010000001"/>
    <x v="0"/>
    <x v="1"/>
    <n v="2048"/>
    <n v="12"/>
    <n v="4"/>
    <s v="2022BP_Avg"/>
    <s v="KU_GS3_PV"/>
    <s v="KU_PV"/>
    <s v="KU_GS"/>
    <s v="GS"/>
    <s v="GS3"/>
    <n v="0"/>
    <n v="0"/>
    <n v="0"/>
    <n v="4"/>
    <n v="-158993.01010000001"/>
  </r>
  <r>
    <x v="40"/>
    <n v="1"/>
    <x v="0"/>
    <s v="GS3_PV"/>
    <n v="-136926.72500000001"/>
    <x v="0"/>
    <x v="1"/>
    <n v="2049"/>
    <n v="1"/>
    <n v="1"/>
    <s v="2022BP_Avg"/>
    <s v="KU_GS3_PV"/>
    <s v="KU_PV"/>
    <s v="KU_GS"/>
    <s v="GS"/>
    <s v="GS3"/>
    <n v="0"/>
    <n v="0"/>
    <n v="0"/>
    <n v="4"/>
    <n v="-136926.72500000001"/>
  </r>
  <r>
    <x v="40"/>
    <n v="2"/>
    <x v="0"/>
    <s v="GS3_PV"/>
    <n v="-167343.2163"/>
    <x v="0"/>
    <x v="1"/>
    <n v="2049"/>
    <n v="2"/>
    <n v="1"/>
    <s v="2022BP_Avg"/>
    <s v="KU_GS3_PV"/>
    <s v="KU_PV"/>
    <s v="KU_GS"/>
    <s v="GS"/>
    <s v="GS3"/>
    <n v="0"/>
    <n v="0"/>
    <n v="0"/>
    <n v="4"/>
    <n v="-167343.2163"/>
  </r>
  <r>
    <x v="40"/>
    <n v="3"/>
    <x v="0"/>
    <s v="GS3_PV"/>
    <n v="-217114.6"/>
    <x v="0"/>
    <x v="1"/>
    <n v="2049"/>
    <n v="3"/>
    <n v="1"/>
    <s v="2022BP_Avg"/>
    <s v="KU_GS3_PV"/>
    <s v="KU_PV"/>
    <s v="KU_GS"/>
    <s v="GS"/>
    <s v="GS3"/>
    <n v="0"/>
    <n v="0"/>
    <n v="0"/>
    <n v="4"/>
    <n v="-217114.6"/>
  </r>
  <r>
    <x v="40"/>
    <n v="4"/>
    <x v="0"/>
    <s v="GS3_PV"/>
    <n v="-312146.83880000003"/>
    <x v="0"/>
    <x v="1"/>
    <n v="2049"/>
    <n v="4"/>
    <n v="2"/>
    <s v="2022BP_Avg"/>
    <s v="KU_GS3_PV"/>
    <s v="KU_PV"/>
    <s v="KU_GS"/>
    <s v="GS"/>
    <s v="GS3"/>
    <n v="0"/>
    <n v="0"/>
    <n v="0"/>
    <n v="4"/>
    <n v="-312146.83880000003"/>
  </r>
  <r>
    <x v="40"/>
    <n v="5"/>
    <x v="0"/>
    <s v="GS3_PV"/>
    <n v="-359403.84850000002"/>
    <x v="0"/>
    <x v="1"/>
    <n v="2049"/>
    <n v="5"/>
    <n v="2"/>
    <s v="2022BP_Avg"/>
    <s v="KU_GS3_PV"/>
    <s v="KU_PV"/>
    <s v="KU_GS"/>
    <s v="GS"/>
    <s v="GS3"/>
    <n v="0"/>
    <n v="0"/>
    <n v="0"/>
    <n v="4"/>
    <n v="-359403.84850000002"/>
  </r>
  <r>
    <x v="40"/>
    <n v="6"/>
    <x v="0"/>
    <s v="GS3_PV"/>
    <n v="-395194.10080000001"/>
    <x v="0"/>
    <x v="1"/>
    <n v="2049"/>
    <n v="6"/>
    <n v="2"/>
    <s v="2022BP_Avg"/>
    <s v="KU_GS3_PV"/>
    <s v="KU_PV"/>
    <s v="KU_GS"/>
    <s v="GS"/>
    <s v="GS3"/>
    <n v="0"/>
    <n v="0"/>
    <n v="0"/>
    <n v="4"/>
    <n v="-395194.10080000001"/>
  </r>
  <r>
    <x v="40"/>
    <n v="7"/>
    <x v="0"/>
    <s v="GS3_PV"/>
    <n v="-537190.88320000004"/>
    <x v="0"/>
    <x v="1"/>
    <n v="2049"/>
    <n v="7"/>
    <n v="3"/>
    <s v="2022BP_Avg"/>
    <s v="KU_GS3_PV"/>
    <s v="KU_PV"/>
    <s v="KU_GS"/>
    <s v="GS"/>
    <s v="GS3"/>
    <n v="0"/>
    <n v="0"/>
    <n v="0"/>
    <n v="4"/>
    <n v="-537190.88320000004"/>
  </r>
  <r>
    <x v="40"/>
    <n v="8"/>
    <x v="0"/>
    <s v="GS3_PV"/>
    <n v="-453808.02140000003"/>
    <x v="0"/>
    <x v="1"/>
    <n v="2049"/>
    <n v="8"/>
    <n v="3"/>
    <s v="2022BP_Avg"/>
    <s v="KU_GS3_PV"/>
    <s v="KU_PV"/>
    <s v="KU_GS"/>
    <s v="GS"/>
    <s v="GS3"/>
    <n v="0"/>
    <n v="0"/>
    <n v="0"/>
    <n v="4"/>
    <n v="-453808.02140000003"/>
  </r>
  <r>
    <x v="40"/>
    <n v="9"/>
    <x v="0"/>
    <s v="GS3_PV"/>
    <n v="-398329.58600000001"/>
    <x v="0"/>
    <x v="1"/>
    <n v="2049"/>
    <n v="9"/>
    <n v="3"/>
    <s v="2022BP_Avg"/>
    <s v="KU_GS3_PV"/>
    <s v="KU_PV"/>
    <s v="KU_GS"/>
    <s v="GS"/>
    <s v="GS3"/>
    <n v="0"/>
    <n v="0"/>
    <n v="0"/>
    <n v="4"/>
    <n v="-398329.58600000001"/>
  </r>
  <r>
    <x v="40"/>
    <n v="10"/>
    <x v="0"/>
    <s v="GS3_PV"/>
    <n v="-304529.64909999998"/>
    <x v="0"/>
    <x v="1"/>
    <n v="2049"/>
    <n v="10"/>
    <n v="4"/>
    <s v="2022BP_Avg"/>
    <s v="KU_GS3_PV"/>
    <s v="KU_PV"/>
    <s v="KU_GS"/>
    <s v="GS"/>
    <s v="GS3"/>
    <n v="0"/>
    <n v="0"/>
    <n v="0"/>
    <n v="4"/>
    <n v="-304529.64909999998"/>
  </r>
  <r>
    <x v="40"/>
    <n v="11"/>
    <x v="0"/>
    <s v="GS3_PV"/>
    <n v="-206620.71900000001"/>
    <x v="0"/>
    <x v="1"/>
    <n v="2049"/>
    <n v="11"/>
    <n v="4"/>
    <s v="2022BP_Avg"/>
    <s v="KU_GS3_PV"/>
    <s v="KU_PV"/>
    <s v="KU_GS"/>
    <s v="GS"/>
    <s v="GS3"/>
    <n v="0"/>
    <n v="0"/>
    <n v="0"/>
    <n v="4"/>
    <n v="-206620.71900000001"/>
  </r>
  <r>
    <x v="40"/>
    <n v="12"/>
    <x v="0"/>
    <s v="GS3_PV"/>
    <n v="-159958.10769999999"/>
    <x v="0"/>
    <x v="1"/>
    <n v="2049"/>
    <n v="12"/>
    <n v="4"/>
    <s v="2022BP_Avg"/>
    <s v="KU_GS3_PV"/>
    <s v="KU_PV"/>
    <s v="KU_GS"/>
    <s v="GS"/>
    <s v="GS3"/>
    <n v="0"/>
    <n v="0"/>
    <n v="0"/>
    <n v="4"/>
    <n v="-159958.10769999999"/>
  </r>
  <r>
    <x v="41"/>
    <n v="1"/>
    <x v="0"/>
    <s v="GS3_PV"/>
    <n v="-136499.28219999999"/>
    <x v="0"/>
    <x v="1"/>
    <n v="2050"/>
    <n v="1"/>
    <n v="1"/>
    <s v="2022BP_Avg"/>
    <s v="KU_GS3_PV"/>
    <s v="KU_PV"/>
    <s v="KU_GS"/>
    <s v="GS"/>
    <s v="GS3"/>
    <n v="0"/>
    <n v="0"/>
    <n v="0"/>
    <n v="4"/>
    <n v="-136499.28219999999"/>
  </r>
  <r>
    <x v="41"/>
    <n v="2"/>
    <x v="0"/>
    <s v="GS3_PV"/>
    <n v="-165839.85399999999"/>
    <x v="0"/>
    <x v="1"/>
    <n v="2050"/>
    <n v="2"/>
    <n v="1"/>
    <s v="2022BP_Avg"/>
    <s v="KU_GS3_PV"/>
    <s v="KU_PV"/>
    <s v="KU_GS"/>
    <s v="GS"/>
    <s v="GS3"/>
    <n v="0"/>
    <n v="0"/>
    <n v="0"/>
    <n v="4"/>
    <n v="-165839.85399999999"/>
  </r>
  <r>
    <x v="41"/>
    <n v="3"/>
    <x v="0"/>
    <s v="GS3_PV"/>
    <n v="-219841.5233"/>
    <x v="0"/>
    <x v="1"/>
    <n v="2050"/>
    <n v="3"/>
    <n v="1"/>
    <s v="2022BP_Avg"/>
    <s v="KU_GS3_PV"/>
    <s v="KU_PV"/>
    <s v="KU_GS"/>
    <s v="GS"/>
    <s v="GS3"/>
    <n v="0"/>
    <n v="0"/>
    <n v="0"/>
    <n v="4"/>
    <n v="-219841.5233"/>
  </r>
  <r>
    <x v="41"/>
    <n v="4"/>
    <x v="0"/>
    <s v="GS3_PV"/>
    <n v="-316408.66409999999"/>
    <x v="0"/>
    <x v="1"/>
    <n v="2050"/>
    <n v="4"/>
    <n v="2"/>
    <s v="2022BP_Avg"/>
    <s v="KU_GS3_PV"/>
    <s v="KU_PV"/>
    <s v="KU_GS"/>
    <s v="GS"/>
    <s v="GS3"/>
    <n v="0"/>
    <n v="0"/>
    <n v="0"/>
    <n v="4"/>
    <n v="-316408.66409999999"/>
  </r>
  <r>
    <x v="41"/>
    <n v="5"/>
    <x v="0"/>
    <s v="GS3_PV"/>
    <n v="-338906.03210000001"/>
    <x v="0"/>
    <x v="1"/>
    <n v="2050"/>
    <n v="5"/>
    <n v="2"/>
    <s v="2022BP_Avg"/>
    <s v="KU_GS3_PV"/>
    <s v="KU_PV"/>
    <s v="KU_GS"/>
    <s v="GS"/>
    <s v="GS3"/>
    <n v="0"/>
    <n v="0"/>
    <n v="0"/>
    <n v="4"/>
    <n v="-338906.03210000001"/>
  </r>
  <r>
    <x v="41"/>
    <n v="6"/>
    <x v="0"/>
    <s v="GS3_PV"/>
    <n v="-415351.391"/>
    <x v="0"/>
    <x v="1"/>
    <n v="2050"/>
    <n v="6"/>
    <n v="2"/>
    <s v="2022BP_Avg"/>
    <s v="KU_GS3_PV"/>
    <s v="KU_PV"/>
    <s v="KU_GS"/>
    <s v="GS"/>
    <s v="GS3"/>
    <n v="0"/>
    <n v="0"/>
    <n v="0"/>
    <n v="4"/>
    <n v="-415351.391"/>
  </r>
  <r>
    <x v="41"/>
    <n v="7"/>
    <x v="0"/>
    <s v="GS3_PV"/>
    <n v="-539618.61049999995"/>
    <x v="0"/>
    <x v="1"/>
    <n v="2050"/>
    <n v="7"/>
    <n v="3"/>
    <s v="2022BP_Avg"/>
    <s v="KU_GS3_PV"/>
    <s v="KU_PV"/>
    <s v="KU_GS"/>
    <s v="GS"/>
    <s v="GS3"/>
    <n v="0"/>
    <n v="0"/>
    <n v="0"/>
    <n v="4"/>
    <n v="-539618.61049999995"/>
  </r>
  <r>
    <x v="41"/>
    <n v="8"/>
    <x v="0"/>
    <s v="GS3_PV"/>
    <n v="-433627.7402"/>
    <x v="0"/>
    <x v="1"/>
    <n v="2050"/>
    <n v="8"/>
    <n v="3"/>
    <s v="2022BP_Avg"/>
    <s v="KU_GS3_PV"/>
    <s v="KU_PV"/>
    <s v="KU_GS"/>
    <s v="GS"/>
    <s v="GS3"/>
    <n v="0"/>
    <n v="0"/>
    <n v="0"/>
    <n v="4"/>
    <n v="-433627.7402"/>
  </r>
  <r>
    <x v="41"/>
    <n v="9"/>
    <x v="0"/>
    <s v="GS3_PV"/>
    <n v="-418126.58720000001"/>
    <x v="0"/>
    <x v="1"/>
    <n v="2050"/>
    <n v="9"/>
    <n v="3"/>
    <s v="2022BP_Avg"/>
    <s v="KU_GS3_PV"/>
    <s v="KU_PV"/>
    <s v="KU_GS"/>
    <s v="GS"/>
    <s v="GS3"/>
    <n v="0"/>
    <n v="0"/>
    <n v="0"/>
    <n v="4"/>
    <n v="-418126.58720000001"/>
  </r>
  <r>
    <x v="41"/>
    <n v="10"/>
    <x v="0"/>
    <s v="GS3_PV"/>
    <n v="-306236.17469999997"/>
    <x v="0"/>
    <x v="1"/>
    <n v="2050"/>
    <n v="10"/>
    <n v="4"/>
    <s v="2022BP_Avg"/>
    <s v="KU_GS3_PV"/>
    <s v="KU_PV"/>
    <s v="KU_GS"/>
    <s v="GS"/>
    <s v="GS3"/>
    <n v="0"/>
    <n v="0"/>
    <n v="0"/>
    <n v="4"/>
    <n v="-306236.17469999997"/>
  </r>
  <r>
    <x v="41"/>
    <n v="11"/>
    <x v="0"/>
    <s v="GS3_PV"/>
    <n v="-207166.41149999999"/>
    <x v="0"/>
    <x v="1"/>
    <n v="2050"/>
    <n v="11"/>
    <n v="4"/>
    <s v="2022BP_Avg"/>
    <s v="KU_GS3_PV"/>
    <s v="KU_PV"/>
    <s v="KU_GS"/>
    <s v="GS"/>
    <s v="GS3"/>
    <n v="0"/>
    <n v="0"/>
    <n v="0"/>
    <n v="4"/>
    <n v="-207166.41149999999"/>
  </r>
  <r>
    <x v="41"/>
    <n v="12"/>
    <x v="0"/>
    <s v="GS3_PV"/>
    <n v="-159656.3315"/>
    <x v="0"/>
    <x v="1"/>
    <n v="2050"/>
    <n v="12"/>
    <n v="4"/>
    <s v="2022BP_Avg"/>
    <s v="KU_GS3_PV"/>
    <s v="KU_PV"/>
    <s v="KU_GS"/>
    <s v="GS"/>
    <s v="GS3"/>
    <n v="0"/>
    <n v="0"/>
    <n v="0"/>
    <n v="4"/>
    <n v="-159656.3315"/>
  </r>
  <r>
    <x v="42"/>
    <n v="1"/>
    <x v="0"/>
    <s v="GS3_PV"/>
    <n v="-137559.4944"/>
    <x v="0"/>
    <x v="1"/>
    <n v="2051"/>
    <n v="1"/>
    <n v="1"/>
    <s v="2022BP_Avg"/>
    <s v="KU_GS3_PV"/>
    <s v="KU_PV"/>
    <s v="KU_GS"/>
    <s v="GS"/>
    <s v="GS3"/>
    <n v="0"/>
    <n v="0"/>
    <n v="0"/>
    <n v="4"/>
    <n v="-137559.4944"/>
  </r>
  <r>
    <x v="42"/>
    <n v="2"/>
    <x v="0"/>
    <s v="GS3_PV"/>
    <n v="-166325.29060000001"/>
    <x v="0"/>
    <x v="1"/>
    <n v="2051"/>
    <n v="2"/>
    <n v="1"/>
    <s v="2022BP_Avg"/>
    <s v="KU_GS3_PV"/>
    <s v="KU_PV"/>
    <s v="KU_GS"/>
    <s v="GS"/>
    <s v="GS3"/>
    <n v="0"/>
    <n v="0"/>
    <n v="0"/>
    <n v="4"/>
    <n v="-166325.29060000001"/>
  </r>
  <r>
    <x v="42"/>
    <n v="3"/>
    <x v="0"/>
    <s v="GS3_PV"/>
    <n v="-219914.52040000001"/>
    <x v="0"/>
    <x v="1"/>
    <n v="2051"/>
    <n v="3"/>
    <n v="1"/>
    <s v="2022BP_Avg"/>
    <s v="KU_GS3_PV"/>
    <s v="KU_PV"/>
    <s v="KU_GS"/>
    <s v="GS"/>
    <s v="GS3"/>
    <n v="0"/>
    <n v="0"/>
    <n v="0"/>
    <n v="4"/>
    <n v="-219914.52040000001"/>
  </r>
  <r>
    <x v="42"/>
    <n v="4"/>
    <x v="0"/>
    <s v="GS3_PV"/>
    <n v="-305050.58929999999"/>
    <x v="0"/>
    <x v="1"/>
    <n v="2051"/>
    <n v="4"/>
    <n v="2"/>
    <s v="2022BP_Avg"/>
    <s v="KU_GS3_PV"/>
    <s v="KU_PV"/>
    <s v="KU_GS"/>
    <s v="GS"/>
    <s v="GS3"/>
    <n v="0"/>
    <n v="0"/>
    <n v="0"/>
    <n v="4"/>
    <n v="-305050.58929999999"/>
  </r>
  <r>
    <x v="42"/>
    <n v="5"/>
    <x v="0"/>
    <s v="GS3_PV"/>
    <n v="-338131.59299999999"/>
    <x v="0"/>
    <x v="1"/>
    <n v="2051"/>
    <n v="5"/>
    <n v="2"/>
    <s v="2022BP_Avg"/>
    <s v="KU_GS3_PV"/>
    <s v="KU_PV"/>
    <s v="KU_GS"/>
    <s v="GS"/>
    <s v="GS3"/>
    <n v="0"/>
    <n v="0"/>
    <n v="0"/>
    <n v="4"/>
    <n v="-338131.59299999999"/>
  </r>
  <r>
    <x v="42"/>
    <n v="6"/>
    <x v="0"/>
    <s v="GS3_PV"/>
    <n v="-435624.90370000002"/>
    <x v="0"/>
    <x v="1"/>
    <n v="2051"/>
    <n v="6"/>
    <n v="2"/>
    <s v="2022BP_Avg"/>
    <s v="KU_GS3_PV"/>
    <s v="KU_PV"/>
    <s v="KU_GS"/>
    <s v="GS"/>
    <s v="GS3"/>
    <n v="0"/>
    <n v="0"/>
    <n v="0"/>
    <n v="4"/>
    <n v="-435624.90370000002"/>
  </r>
  <r>
    <x v="42"/>
    <n v="7"/>
    <x v="0"/>
    <s v="GS3_PV"/>
    <n v="-542046.33779999998"/>
    <x v="0"/>
    <x v="1"/>
    <n v="2051"/>
    <n v="7"/>
    <n v="3"/>
    <s v="2022BP_Avg"/>
    <s v="KU_GS3_PV"/>
    <s v="KU_PV"/>
    <s v="KU_GS"/>
    <s v="GS"/>
    <s v="GS3"/>
    <n v="0"/>
    <n v="0"/>
    <n v="0"/>
    <n v="4"/>
    <n v="-542046.33779999998"/>
  </r>
  <r>
    <x v="42"/>
    <n v="8"/>
    <x v="0"/>
    <s v="GS3_PV"/>
    <n v="-435057.36479999998"/>
    <x v="0"/>
    <x v="1"/>
    <n v="2051"/>
    <n v="8"/>
    <n v="3"/>
    <s v="2022BP_Avg"/>
    <s v="KU_GS3_PV"/>
    <s v="KU_PV"/>
    <s v="KU_GS"/>
    <s v="GS"/>
    <s v="GS3"/>
    <n v="0"/>
    <n v="0"/>
    <n v="0"/>
    <n v="4"/>
    <n v="-435057.36479999998"/>
  </r>
  <r>
    <x v="42"/>
    <n v="9"/>
    <x v="0"/>
    <s v="GS3_PV"/>
    <n v="-439314.48950000003"/>
    <x v="0"/>
    <x v="1"/>
    <n v="2051"/>
    <n v="9"/>
    <n v="3"/>
    <s v="2022BP_Avg"/>
    <s v="KU_GS3_PV"/>
    <s v="KU_PV"/>
    <s v="KU_GS"/>
    <s v="GS"/>
    <s v="GS3"/>
    <n v="0"/>
    <n v="0"/>
    <n v="0"/>
    <n v="4"/>
    <n v="-439314.48950000003"/>
  </r>
  <r>
    <x v="42"/>
    <n v="10"/>
    <x v="0"/>
    <s v="GS3_PV"/>
    <n v="-306370.69949999999"/>
    <x v="0"/>
    <x v="1"/>
    <n v="2051"/>
    <n v="10"/>
    <n v="4"/>
    <s v="2022BP_Avg"/>
    <s v="KU_GS3_PV"/>
    <s v="KU_PV"/>
    <s v="KU_GS"/>
    <s v="GS"/>
    <s v="GS3"/>
    <n v="0"/>
    <n v="0"/>
    <n v="0"/>
    <n v="4"/>
    <n v="-306370.69949999999"/>
  </r>
  <r>
    <x v="42"/>
    <n v="11"/>
    <x v="0"/>
    <s v="GS3_PV"/>
    <n v="-210148.65489999999"/>
    <x v="0"/>
    <x v="1"/>
    <n v="2051"/>
    <n v="11"/>
    <n v="4"/>
    <s v="2022BP_Avg"/>
    <s v="KU_GS3_PV"/>
    <s v="KU_PV"/>
    <s v="KU_GS"/>
    <s v="GS"/>
    <s v="GS3"/>
    <n v="0"/>
    <n v="0"/>
    <n v="0"/>
    <n v="4"/>
    <n v="-210148.65489999999"/>
  </r>
  <r>
    <x v="42"/>
    <n v="12"/>
    <x v="0"/>
    <s v="GS3_PV"/>
    <n v="-157050.96179999999"/>
    <x v="0"/>
    <x v="1"/>
    <n v="2051"/>
    <n v="12"/>
    <n v="4"/>
    <s v="2022BP_Avg"/>
    <s v="KU_GS3_PV"/>
    <s v="KU_PV"/>
    <s v="KU_GS"/>
    <s v="GS"/>
    <s v="GS3"/>
    <n v="0"/>
    <n v="0"/>
    <n v="0"/>
    <n v="4"/>
    <n v="-157050.96179999999"/>
  </r>
  <r>
    <x v="12"/>
    <n v="1"/>
    <x v="1"/>
    <s v="GS1"/>
    <n v="32171585.838897601"/>
    <x v="0"/>
    <x v="1"/>
    <n v="2021"/>
    <n v="1"/>
    <n v="1"/>
    <s v="2022BP_Avg"/>
    <s v="LE_GS1"/>
    <s v="LE_GS"/>
    <s v="LE_GS"/>
    <s v="GS"/>
    <s v="GS1"/>
    <n v="0"/>
    <n v="0"/>
    <n v="0"/>
    <n v="2"/>
    <n v="32171585.838897601"/>
  </r>
  <r>
    <x v="12"/>
    <n v="2"/>
    <x v="1"/>
    <s v="GS1"/>
    <n v="30661741.413142201"/>
    <x v="0"/>
    <x v="1"/>
    <n v="2021"/>
    <n v="2"/>
    <n v="1"/>
    <s v="2022BP_Avg"/>
    <s v="LE_GS1"/>
    <s v="LE_GS"/>
    <s v="LE_GS"/>
    <s v="GS"/>
    <s v="GS1"/>
    <n v="0"/>
    <n v="0"/>
    <n v="0"/>
    <n v="2"/>
    <n v="30661741.413142201"/>
  </r>
  <r>
    <x v="12"/>
    <n v="3"/>
    <x v="1"/>
    <s v="GS1"/>
    <n v="27407598.895442799"/>
    <x v="0"/>
    <x v="1"/>
    <n v="2021"/>
    <n v="3"/>
    <n v="1"/>
    <s v="2022BP_Avg"/>
    <s v="LE_GS1"/>
    <s v="LE_GS"/>
    <s v="LE_GS"/>
    <s v="GS"/>
    <s v="GS1"/>
    <n v="0"/>
    <n v="0"/>
    <n v="0"/>
    <n v="2"/>
    <n v="27407598.895442799"/>
  </r>
  <r>
    <x v="12"/>
    <n v="4"/>
    <x v="1"/>
    <s v="GS1"/>
    <n v="26969573.074636199"/>
    <x v="0"/>
    <x v="1"/>
    <n v="2021"/>
    <n v="4"/>
    <n v="2"/>
    <s v="2022BP_Avg"/>
    <s v="LE_GS1"/>
    <s v="LE_GS"/>
    <s v="LE_GS"/>
    <s v="GS"/>
    <s v="GS1"/>
    <n v="0"/>
    <n v="0"/>
    <n v="0"/>
    <n v="2"/>
    <n v="26969573.074636199"/>
  </r>
  <r>
    <x v="12"/>
    <n v="5"/>
    <x v="1"/>
    <s v="GS1"/>
    <n v="26021825.443505399"/>
    <x v="0"/>
    <x v="1"/>
    <n v="2021"/>
    <n v="5"/>
    <n v="2"/>
    <s v="2022BP_Avg"/>
    <s v="LE_GS1"/>
    <s v="LE_GS"/>
    <s v="LE_GS"/>
    <s v="GS"/>
    <s v="GS1"/>
    <n v="0"/>
    <n v="0"/>
    <n v="0"/>
    <n v="2"/>
    <n v="26021825.443505399"/>
  </r>
  <r>
    <x v="12"/>
    <n v="6"/>
    <x v="1"/>
    <s v="GS1"/>
    <n v="31774069.879374702"/>
    <x v="0"/>
    <x v="1"/>
    <n v="2021"/>
    <n v="6"/>
    <n v="2"/>
    <s v="2022BP_Avg"/>
    <s v="LE_GS1"/>
    <s v="LE_GS"/>
    <s v="LE_GS"/>
    <s v="GS"/>
    <s v="GS1"/>
    <n v="0"/>
    <n v="0"/>
    <n v="0"/>
    <n v="2"/>
    <n v="31774069.879374702"/>
  </r>
  <r>
    <x v="12"/>
    <n v="7"/>
    <x v="1"/>
    <s v="GS1"/>
    <n v="35833339.3056309"/>
    <x v="0"/>
    <x v="1"/>
    <n v="2021"/>
    <n v="7"/>
    <n v="3"/>
    <s v="2022BP_Avg"/>
    <s v="LE_GS1"/>
    <s v="LE_GS"/>
    <s v="LE_GS"/>
    <s v="GS"/>
    <s v="GS1"/>
    <n v="0"/>
    <n v="0"/>
    <n v="0"/>
    <n v="2"/>
    <n v="35833339.3056309"/>
  </r>
  <r>
    <x v="12"/>
    <n v="8"/>
    <x v="1"/>
    <s v="GS1"/>
    <n v="34928963.743565001"/>
    <x v="0"/>
    <x v="1"/>
    <n v="2021"/>
    <n v="8"/>
    <n v="3"/>
    <s v="2022BP_Avg"/>
    <s v="LE_GS1"/>
    <s v="LE_GS"/>
    <s v="LE_GS"/>
    <s v="GS"/>
    <s v="GS1"/>
    <n v="0"/>
    <n v="0"/>
    <n v="0"/>
    <n v="2"/>
    <n v="34928963.743565001"/>
  </r>
  <r>
    <x v="12"/>
    <n v="9"/>
    <x v="1"/>
    <s v="GS1"/>
    <n v="34399668.291086003"/>
    <x v="0"/>
    <x v="1"/>
    <n v="2021"/>
    <n v="9"/>
    <n v="3"/>
    <s v="2022BP_Avg"/>
    <s v="LE_GS1"/>
    <s v="LE_GS"/>
    <s v="LE_GS"/>
    <s v="GS"/>
    <s v="GS1"/>
    <n v="0"/>
    <n v="0"/>
    <n v="0"/>
    <n v="2"/>
    <n v="34399668.291086003"/>
  </r>
  <r>
    <x v="12"/>
    <n v="10"/>
    <x v="1"/>
    <s v="GS1"/>
    <n v="27022615.514096402"/>
    <x v="0"/>
    <x v="1"/>
    <n v="2021"/>
    <n v="10"/>
    <n v="4"/>
    <s v="2022BP_Avg"/>
    <s v="LE_GS1"/>
    <s v="LE_GS"/>
    <s v="LE_GS"/>
    <s v="GS"/>
    <s v="GS1"/>
    <n v="0"/>
    <n v="0"/>
    <n v="0"/>
    <n v="2"/>
    <n v="27022615.514096402"/>
  </r>
  <r>
    <x v="12"/>
    <n v="11"/>
    <x v="1"/>
    <s v="GS1"/>
    <n v="26048373.314158101"/>
    <x v="0"/>
    <x v="1"/>
    <n v="2021"/>
    <n v="11"/>
    <n v="4"/>
    <s v="2022BP_Avg"/>
    <s v="LE_GS1"/>
    <s v="LE_GS"/>
    <s v="LE_GS"/>
    <s v="GS"/>
    <s v="GS1"/>
    <n v="0"/>
    <n v="0"/>
    <n v="0"/>
    <n v="2"/>
    <n v="26048373.314158101"/>
  </r>
  <r>
    <x v="12"/>
    <n v="12"/>
    <x v="1"/>
    <s v="GS1"/>
    <n v="29763332.9434705"/>
    <x v="0"/>
    <x v="1"/>
    <n v="2021"/>
    <n v="12"/>
    <n v="4"/>
    <s v="2022BP_Avg"/>
    <s v="LE_GS1"/>
    <s v="LE_GS"/>
    <s v="LE_GS"/>
    <s v="GS"/>
    <s v="GS1"/>
    <n v="0"/>
    <n v="0"/>
    <n v="0"/>
    <n v="2"/>
    <n v="29763332.9434705"/>
  </r>
  <r>
    <x v="13"/>
    <n v="1"/>
    <x v="1"/>
    <s v="GS1"/>
    <n v="31698765.365429301"/>
    <x v="0"/>
    <x v="1"/>
    <n v="2022"/>
    <n v="1"/>
    <n v="1"/>
    <s v="Ignore"/>
    <s v="LE_GS1"/>
    <s v="LE_GS"/>
    <s v="LE_GS"/>
    <s v="GS"/>
    <s v="GS1"/>
    <n v="0"/>
    <n v="0"/>
    <n v="0"/>
    <n v="2"/>
    <n v="31698765.365429301"/>
  </r>
  <r>
    <x v="13"/>
    <n v="2"/>
    <x v="1"/>
    <s v="GS1"/>
    <n v="30697188.920752499"/>
    <x v="0"/>
    <x v="1"/>
    <n v="2022"/>
    <n v="2"/>
    <n v="1"/>
    <s v="Ignore"/>
    <s v="LE_GS1"/>
    <s v="LE_GS"/>
    <s v="LE_GS"/>
    <s v="GS"/>
    <s v="GS1"/>
    <n v="0"/>
    <n v="0"/>
    <n v="0"/>
    <n v="2"/>
    <n v="30697188.920752499"/>
  </r>
  <r>
    <x v="13"/>
    <n v="3"/>
    <x v="1"/>
    <s v="GS1"/>
    <n v="28032374.345812902"/>
    <x v="0"/>
    <x v="1"/>
    <n v="2022"/>
    <n v="3"/>
    <n v="1"/>
    <s v="2022BP_Avg"/>
    <s v="LE_GS1"/>
    <s v="LE_GS"/>
    <s v="LE_GS"/>
    <s v="GS"/>
    <s v="GS1"/>
    <n v="0"/>
    <n v="0"/>
    <n v="0"/>
    <n v="2"/>
    <n v="28032374.345812902"/>
  </r>
  <r>
    <x v="13"/>
    <n v="4"/>
    <x v="1"/>
    <s v="GS1"/>
    <n v="28435353.7232848"/>
    <x v="0"/>
    <x v="1"/>
    <n v="2022"/>
    <n v="4"/>
    <n v="2"/>
    <s v="2022BP_Avg"/>
    <s v="LE_GS1"/>
    <s v="LE_GS"/>
    <s v="LE_GS"/>
    <s v="GS"/>
    <s v="GS1"/>
    <n v="0"/>
    <n v="0"/>
    <n v="0"/>
    <n v="2"/>
    <n v="28435353.7232848"/>
  </r>
  <r>
    <x v="13"/>
    <n v="5"/>
    <x v="1"/>
    <s v="GS1"/>
    <n v="28724081.045862801"/>
    <x v="0"/>
    <x v="1"/>
    <n v="2022"/>
    <n v="5"/>
    <n v="2"/>
    <s v="2022BP_Avg"/>
    <s v="LE_GS1"/>
    <s v="LE_GS"/>
    <s v="LE_GS"/>
    <s v="GS"/>
    <s v="GS1"/>
    <n v="0"/>
    <n v="0"/>
    <n v="0"/>
    <n v="2"/>
    <n v="28724081.045862801"/>
  </r>
  <r>
    <x v="13"/>
    <n v="6"/>
    <x v="1"/>
    <s v="GS1"/>
    <n v="33790164.263006397"/>
    <x v="0"/>
    <x v="1"/>
    <n v="2022"/>
    <n v="6"/>
    <n v="2"/>
    <s v="2022BP_Avg"/>
    <s v="LE_GS1"/>
    <s v="LE_GS"/>
    <s v="LE_GS"/>
    <s v="GS"/>
    <s v="GS1"/>
    <n v="0"/>
    <n v="0"/>
    <n v="0"/>
    <n v="2"/>
    <n v="33790164.263006397"/>
  </r>
  <r>
    <x v="13"/>
    <n v="7"/>
    <x v="1"/>
    <s v="GS1"/>
    <n v="37249857.117697299"/>
    <x v="0"/>
    <x v="1"/>
    <n v="2022"/>
    <n v="7"/>
    <n v="3"/>
    <s v="2022BP_Avg"/>
    <s v="LE_GS1"/>
    <s v="LE_GS"/>
    <s v="LE_GS"/>
    <s v="GS"/>
    <s v="GS1"/>
    <n v="0"/>
    <n v="0"/>
    <n v="0"/>
    <n v="2"/>
    <n v="37249857.117697299"/>
  </r>
  <r>
    <x v="13"/>
    <n v="8"/>
    <x v="1"/>
    <s v="GS1"/>
    <n v="36023863.367447004"/>
    <x v="0"/>
    <x v="1"/>
    <n v="2022"/>
    <n v="8"/>
    <n v="3"/>
    <s v="2022BP_Avg"/>
    <s v="LE_GS1"/>
    <s v="LE_GS"/>
    <s v="LE_GS"/>
    <s v="GS"/>
    <s v="GS1"/>
    <n v="0"/>
    <n v="0"/>
    <n v="0"/>
    <n v="2"/>
    <n v="36023863.367447004"/>
  </r>
  <r>
    <x v="13"/>
    <n v="9"/>
    <x v="1"/>
    <s v="GS1"/>
    <n v="35223587.3692028"/>
    <x v="0"/>
    <x v="1"/>
    <n v="2022"/>
    <n v="9"/>
    <n v="3"/>
    <s v="2022BP_Avg"/>
    <s v="LE_GS1"/>
    <s v="LE_GS"/>
    <s v="LE_GS"/>
    <s v="GS"/>
    <s v="GS1"/>
    <n v="0"/>
    <n v="0"/>
    <n v="0"/>
    <n v="2"/>
    <n v="35223587.3692028"/>
  </r>
  <r>
    <x v="13"/>
    <n v="10"/>
    <x v="1"/>
    <s v="GS1"/>
    <n v="27647999.9700232"/>
    <x v="0"/>
    <x v="1"/>
    <n v="2022"/>
    <n v="10"/>
    <n v="4"/>
    <s v="2022BP_Avg"/>
    <s v="LE_GS1"/>
    <s v="LE_GS"/>
    <s v="LE_GS"/>
    <s v="GS"/>
    <s v="GS1"/>
    <n v="0"/>
    <n v="0"/>
    <n v="0"/>
    <n v="2"/>
    <n v="27647999.9700232"/>
  </r>
  <r>
    <x v="13"/>
    <n v="11"/>
    <x v="1"/>
    <s v="GS1"/>
    <n v="26208153.417796399"/>
    <x v="0"/>
    <x v="1"/>
    <n v="2022"/>
    <n v="11"/>
    <n v="4"/>
    <s v="2022BP_Avg"/>
    <s v="LE_GS1"/>
    <s v="LE_GS"/>
    <s v="LE_GS"/>
    <s v="GS"/>
    <s v="GS1"/>
    <n v="0"/>
    <n v="0"/>
    <n v="0"/>
    <n v="2"/>
    <n v="26208153.417796399"/>
  </r>
  <r>
    <x v="13"/>
    <n v="12"/>
    <x v="1"/>
    <s v="GS1"/>
    <n v="29491558.890273601"/>
    <x v="0"/>
    <x v="1"/>
    <n v="2022"/>
    <n v="12"/>
    <n v="4"/>
    <s v="2022BP_Avg"/>
    <s v="LE_GS1"/>
    <s v="LE_GS"/>
    <s v="LE_GS"/>
    <s v="GS"/>
    <s v="GS1"/>
    <n v="0"/>
    <n v="0"/>
    <n v="0"/>
    <n v="2"/>
    <n v="29491558.890273601"/>
  </r>
  <r>
    <x v="14"/>
    <n v="1"/>
    <x v="1"/>
    <s v="GS1"/>
    <n v="32033816.232700098"/>
    <x v="0"/>
    <x v="1"/>
    <n v="2023"/>
    <n v="1"/>
    <n v="1"/>
    <s v="2022BP_Avg"/>
    <s v="LE_GS1"/>
    <s v="LE_GS"/>
    <s v="LE_GS"/>
    <s v="GS"/>
    <s v="GS1"/>
    <n v="0"/>
    <n v="0"/>
    <n v="0"/>
    <n v="2"/>
    <n v="32033816.232700098"/>
  </r>
  <r>
    <x v="14"/>
    <n v="2"/>
    <x v="1"/>
    <s v="GS1"/>
    <n v="30789773.4985919"/>
    <x v="0"/>
    <x v="1"/>
    <n v="2023"/>
    <n v="2"/>
    <n v="1"/>
    <s v="2022BP_Avg"/>
    <s v="LE_GS1"/>
    <s v="LE_GS"/>
    <s v="LE_GS"/>
    <s v="GS"/>
    <s v="GS1"/>
    <n v="0"/>
    <n v="0"/>
    <n v="0"/>
    <n v="2"/>
    <n v="30789773.4985919"/>
  </r>
  <r>
    <x v="14"/>
    <n v="3"/>
    <x v="1"/>
    <s v="GS1"/>
    <n v="28026540.920756001"/>
    <x v="0"/>
    <x v="1"/>
    <n v="2023"/>
    <n v="3"/>
    <n v="1"/>
    <s v="2022BP_Avg"/>
    <s v="LE_GS1"/>
    <s v="LE_GS"/>
    <s v="LE_GS"/>
    <s v="GS"/>
    <s v="GS1"/>
    <n v="0"/>
    <n v="0"/>
    <n v="0"/>
    <n v="2"/>
    <n v="28026540.920756001"/>
  </r>
  <r>
    <x v="14"/>
    <n v="4"/>
    <x v="1"/>
    <s v="GS1"/>
    <n v="27422221.1648474"/>
    <x v="0"/>
    <x v="1"/>
    <n v="2023"/>
    <n v="4"/>
    <n v="2"/>
    <s v="2022BP_Avg"/>
    <s v="LE_GS1"/>
    <s v="LE_GS"/>
    <s v="LE_GS"/>
    <s v="GS"/>
    <s v="GS1"/>
    <n v="0"/>
    <n v="0"/>
    <n v="0"/>
    <n v="2"/>
    <n v="27422221.1648474"/>
  </r>
  <r>
    <x v="14"/>
    <n v="5"/>
    <x v="1"/>
    <s v="GS1"/>
    <n v="26004919.0116615"/>
    <x v="0"/>
    <x v="1"/>
    <n v="2023"/>
    <n v="5"/>
    <n v="2"/>
    <s v="2022BP_Avg"/>
    <s v="LE_GS1"/>
    <s v="LE_GS"/>
    <s v="LE_GS"/>
    <s v="GS"/>
    <s v="GS1"/>
    <n v="0"/>
    <n v="0"/>
    <n v="0"/>
    <n v="2"/>
    <n v="26004919.0116615"/>
  </r>
  <r>
    <x v="14"/>
    <n v="6"/>
    <x v="1"/>
    <s v="GS1"/>
    <n v="31805843.052678201"/>
    <x v="0"/>
    <x v="1"/>
    <n v="2023"/>
    <n v="6"/>
    <n v="2"/>
    <s v="2022BP_Avg"/>
    <s v="LE_GS1"/>
    <s v="LE_GS"/>
    <s v="LE_GS"/>
    <s v="GS"/>
    <s v="GS1"/>
    <n v="0"/>
    <n v="0"/>
    <n v="0"/>
    <n v="2"/>
    <n v="31805843.052678201"/>
  </r>
  <r>
    <x v="14"/>
    <n v="7"/>
    <x v="1"/>
    <s v="GS1"/>
    <n v="35732820.503162503"/>
    <x v="0"/>
    <x v="1"/>
    <n v="2023"/>
    <n v="7"/>
    <n v="3"/>
    <s v="2022BP_Avg"/>
    <s v="LE_GS1"/>
    <s v="LE_GS"/>
    <s v="LE_GS"/>
    <s v="GS"/>
    <s v="GS1"/>
    <n v="0"/>
    <n v="0"/>
    <n v="0"/>
    <n v="2"/>
    <n v="35732820.503162503"/>
  </r>
  <r>
    <x v="14"/>
    <n v="8"/>
    <x v="1"/>
    <s v="GS1"/>
    <n v="34823568.862200104"/>
    <x v="0"/>
    <x v="1"/>
    <n v="2023"/>
    <n v="8"/>
    <n v="3"/>
    <s v="2022BP_Avg"/>
    <s v="LE_GS1"/>
    <s v="LE_GS"/>
    <s v="LE_GS"/>
    <s v="GS"/>
    <s v="GS1"/>
    <n v="0"/>
    <n v="0"/>
    <n v="0"/>
    <n v="2"/>
    <n v="34823568.862200104"/>
  </r>
  <r>
    <x v="14"/>
    <n v="9"/>
    <x v="1"/>
    <s v="GS1"/>
    <n v="34244026.856942303"/>
    <x v="0"/>
    <x v="1"/>
    <n v="2023"/>
    <n v="9"/>
    <n v="3"/>
    <s v="2022BP_Avg"/>
    <s v="LE_GS1"/>
    <s v="LE_GS"/>
    <s v="LE_GS"/>
    <s v="GS"/>
    <s v="GS1"/>
    <n v="0"/>
    <n v="0"/>
    <n v="0"/>
    <n v="2"/>
    <n v="34244026.856942303"/>
  </r>
  <r>
    <x v="14"/>
    <n v="10"/>
    <x v="1"/>
    <s v="GS1"/>
    <n v="26711771.254283"/>
    <x v="0"/>
    <x v="1"/>
    <n v="2023"/>
    <n v="10"/>
    <n v="4"/>
    <s v="2022BP_Avg"/>
    <s v="LE_GS1"/>
    <s v="LE_GS"/>
    <s v="LE_GS"/>
    <s v="GS"/>
    <s v="GS1"/>
    <n v="0"/>
    <n v="0"/>
    <n v="0"/>
    <n v="2"/>
    <n v="26711771.254283"/>
  </r>
  <r>
    <x v="14"/>
    <n v="11"/>
    <x v="1"/>
    <s v="GS1"/>
    <n v="25673917.723992102"/>
    <x v="0"/>
    <x v="1"/>
    <n v="2023"/>
    <n v="11"/>
    <n v="4"/>
    <s v="2022BP_Avg"/>
    <s v="LE_GS1"/>
    <s v="LE_GS"/>
    <s v="LE_GS"/>
    <s v="GS"/>
    <s v="GS1"/>
    <n v="0"/>
    <n v="0"/>
    <n v="0"/>
    <n v="2"/>
    <n v="25673917.723992102"/>
  </r>
  <r>
    <x v="14"/>
    <n v="12"/>
    <x v="1"/>
    <s v="GS1"/>
    <n v="29304985.1208569"/>
    <x v="0"/>
    <x v="1"/>
    <n v="2023"/>
    <n v="12"/>
    <n v="4"/>
    <s v="2022BP_Avg"/>
    <s v="LE_GS1"/>
    <s v="LE_GS"/>
    <s v="LE_GS"/>
    <s v="GS"/>
    <s v="GS1"/>
    <n v="0"/>
    <n v="0"/>
    <n v="0"/>
    <n v="2"/>
    <n v="29304985.1208569"/>
  </r>
  <r>
    <x v="15"/>
    <n v="1"/>
    <x v="1"/>
    <s v="GS1"/>
    <n v="31209073.7572666"/>
    <x v="0"/>
    <x v="1"/>
    <n v="2024"/>
    <n v="1"/>
    <n v="1"/>
    <s v="2022BP_Avg"/>
    <s v="LE_GS1"/>
    <s v="LE_GS"/>
    <s v="LE_GS"/>
    <s v="GS"/>
    <s v="GS1"/>
    <n v="0"/>
    <n v="0"/>
    <n v="0"/>
    <n v="2"/>
    <n v="31209073.7572666"/>
  </r>
  <r>
    <x v="15"/>
    <n v="2"/>
    <x v="1"/>
    <s v="GS1"/>
    <n v="30339792.9062979"/>
    <x v="0"/>
    <x v="1"/>
    <n v="2024"/>
    <n v="2"/>
    <n v="1"/>
    <s v="2022BP_Avg"/>
    <s v="LE_GS1"/>
    <s v="LE_GS"/>
    <s v="LE_GS"/>
    <s v="GS"/>
    <s v="GS1"/>
    <n v="0"/>
    <n v="0"/>
    <n v="0"/>
    <n v="2"/>
    <n v="30339792.9062979"/>
  </r>
  <r>
    <x v="15"/>
    <n v="3"/>
    <x v="1"/>
    <s v="GS1"/>
    <n v="28492769.439985801"/>
    <x v="0"/>
    <x v="1"/>
    <n v="2024"/>
    <n v="3"/>
    <n v="1"/>
    <s v="2022BP_Avg"/>
    <s v="LE_GS1"/>
    <s v="LE_GS"/>
    <s v="LE_GS"/>
    <s v="GS"/>
    <s v="GS1"/>
    <n v="0"/>
    <n v="0"/>
    <n v="0"/>
    <n v="2"/>
    <n v="28492769.439985801"/>
  </r>
  <r>
    <x v="15"/>
    <n v="4"/>
    <x v="1"/>
    <s v="GS1"/>
    <n v="28004355.962912001"/>
    <x v="0"/>
    <x v="1"/>
    <n v="2024"/>
    <n v="4"/>
    <n v="2"/>
    <s v="2022BP_Avg"/>
    <s v="LE_GS1"/>
    <s v="LE_GS"/>
    <s v="LE_GS"/>
    <s v="GS"/>
    <s v="GS1"/>
    <n v="0"/>
    <n v="0"/>
    <n v="0"/>
    <n v="2"/>
    <n v="28004355.962912001"/>
  </r>
  <r>
    <x v="15"/>
    <n v="5"/>
    <x v="1"/>
    <s v="GS1"/>
    <n v="28322355.294053201"/>
    <x v="0"/>
    <x v="1"/>
    <n v="2024"/>
    <n v="5"/>
    <n v="2"/>
    <s v="2022BP_Avg"/>
    <s v="LE_GS1"/>
    <s v="LE_GS"/>
    <s v="LE_GS"/>
    <s v="GS"/>
    <s v="GS1"/>
    <n v="0"/>
    <n v="0"/>
    <n v="0"/>
    <n v="2"/>
    <n v="28322355.294053201"/>
  </r>
  <r>
    <x v="15"/>
    <n v="6"/>
    <x v="1"/>
    <s v="GS1"/>
    <n v="33365723.342824001"/>
    <x v="0"/>
    <x v="1"/>
    <n v="2024"/>
    <n v="6"/>
    <n v="2"/>
    <s v="2022BP_Avg"/>
    <s v="LE_GS1"/>
    <s v="LE_GS"/>
    <s v="LE_GS"/>
    <s v="GS"/>
    <s v="GS1"/>
    <n v="0"/>
    <n v="0"/>
    <n v="0"/>
    <n v="2"/>
    <n v="33365723.342824001"/>
  </r>
  <r>
    <x v="15"/>
    <n v="7"/>
    <x v="1"/>
    <s v="GS1"/>
    <n v="36841189.735965803"/>
    <x v="0"/>
    <x v="1"/>
    <n v="2024"/>
    <n v="7"/>
    <n v="3"/>
    <s v="2022BP_Avg"/>
    <s v="LE_GS1"/>
    <s v="LE_GS"/>
    <s v="LE_GS"/>
    <s v="GS"/>
    <s v="GS1"/>
    <n v="0"/>
    <n v="0"/>
    <n v="0"/>
    <n v="2"/>
    <n v="36841189.735965803"/>
  </r>
  <r>
    <x v="15"/>
    <n v="8"/>
    <x v="1"/>
    <s v="GS1"/>
    <n v="35638185.347138502"/>
    <x v="0"/>
    <x v="1"/>
    <n v="2024"/>
    <n v="8"/>
    <n v="3"/>
    <s v="2022BP_Avg"/>
    <s v="LE_GS1"/>
    <s v="LE_GS"/>
    <s v="LE_GS"/>
    <s v="GS"/>
    <s v="GS1"/>
    <n v="0"/>
    <n v="0"/>
    <n v="0"/>
    <n v="2"/>
    <n v="35638185.347138502"/>
  </r>
  <r>
    <x v="15"/>
    <n v="9"/>
    <x v="1"/>
    <s v="GS1"/>
    <n v="34825871.574429899"/>
    <x v="0"/>
    <x v="1"/>
    <n v="2024"/>
    <n v="9"/>
    <n v="3"/>
    <s v="2022BP_Avg"/>
    <s v="LE_GS1"/>
    <s v="LE_GS"/>
    <s v="LE_GS"/>
    <s v="GS"/>
    <s v="GS1"/>
    <n v="0"/>
    <n v="0"/>
    <n v="0"/>
    <n v="2"/>
    <n v="34825871.574429899"/>
  </r>
  <r>
    <x v="15"/>
    <n v="10"/>
    <x v="1"/>
    <s v="GS1"/>
    <n v="27307754.654840499"/>
    <x v="0"/>
    <x v="1"/>
    <n v="2024"/>
    <n v="10"/>
    <n v="4"/>
    <s v="2022BP_Avg"/>
    <s v="LE_GS1"/>
    <s v="LE_GS"/>
    <s v="LE_GS"/>
    <s v="GS"/>
    <s v="GS1"/>
    <n v="0"/>
    <n v="0"/>
    <n v="0"/>
    <n v="2"/>
    <n v="27307754.654840499"/>
  </r>
  <r>
    <x v="15"/>
    <n v="11"/>
    <x v="1"/>
    <s v="GS1"/>
    <n v="25841192.294621699"/>
    <x v="0"/>
    <x v="1"/>
    <n v="2024"/>
    <n v="11"/>
    <n v="4"/>
    <s v="2022BP_Avg"/>
    <s v="LE_GS1"/>
    <s v="LE_GS"/>
    <s v="LE_GS"/>
    <s v="GS"/>
    <s v="GS1"/>
    <n v="0"/>
    <n v="0"/>
    <n v="0"/>
    <n v="2"/>
    <n v="25841192.294621699"/>
  </r>
  <r>
    <x v="15"/>
    <n v="12"/>
    <x v="1"/>
    <s v="GS1"/>
    <n v="29064282.3788369"/>
    <x v="0"/>
    <x v="1"/>
    <n v="2024"/>
    <n v="12"/>
    <n v="4"/>
    <s v="2022BP_Avg"/>
    <s v="LE_GS1"/>
    <s v="LE_GS"/>
    <s v="LE_GS"/>
    <s v="GS"/>
    <s v="GS1"/>
    <n v="0"/>
    <n v="0"/>
    <n v="0"/>
    <n v="2"/>
    <n v="29064282.3788369"/>
  </r>
  <r>
    <x v="16"/>
    <n v="1"/>
    <x v="1"/>
    <s v="GS1"/>
    <n v="31581201.317377701"/>
    <x v="0"/>
    <x v="1"/>
    <n v="2025"/>
    <n v="1"/>
    <n v="1"/>
    <s v="2022BP_Avg"/>
    <s v="LE_GS1"/>
    <s v="LE_GS"/>
    <s v="LE_GS"/>
    <s v="GS"/>
    <s v="GS1"/>
    <n v="0"/>
    <n v="0"/>
    <n v="0"/>
    <n v="2"/>
    <n v="31581201.317377701"/>
  </r>
  <r>
    <x v="16"/>
    <n v="2"/>
    <x v="1"/>
    <s v="GS1"/>
    <n v="30374826.6969194"/>
    <x v="0"/>
    <x v="1"/>
    <n v="2025"/>
    <n v="2"/>
    <n v="1"/>
    <s v="2022BP_Avg"/>
    <s v="LE_GS1"/>
    <s v="LE_GS"/>
    <s v="LE_GS"/>
    <s v="GS"/>
    <s v="GS1"/>
    <n v="0"/>
    <n v="0"/>
    <n v="0"/>
    <n v="2"/>
    <n v="30374826.6969194"/>
  </r>
  <r>
    <x v="16"/>
    <n v="3"/>
    <x v="1"/>
    <s v="GS1"/>
    <n v="27666866.6883104"/>
    <x v="0"/>
    <x v="1"/>
    <n v="2025"/>
    <n v="3"/>
    <n v="1"/>
    <s v="2022BP_Avg"/>
    <s v="LE_GS1"/>
    <s v="LE_GS"/>
    <s v="LE_GS"/>
    <s v="GS"/>
    <s v="GS1"/>
    <n v="0"/>
    <n v="0"/>
    <n v="0"/>
    <n v="2"/>
    <n v="27666866.6883104"/>
  </r>
  <r>
    <x v="16"/>
    <n v="4"/>
    <x v="1"/>
    <s v="GS1"/>
    <n v="27108017.182608198"/>
    <x v="0"/>
    <x v="1"/>
    <n v="2025"/>
    <n v="4"/>
    <n v="2"/>
    <s v="2022BP_Avg"/>
    <s v="LE_GS1"/>
    <s v="LE_GS"/>
    <s v="LE_GS"/>
    <s v="GS"/>
    <s v="GS1"/>
    <n v="0"/>
    <n v="0"/>
    <n v="0"/>
    <n v="2"/>
    <n v="27108017.182608198"/>
  </r>
  <r>
    <x v="16"/>
    <n v="5"/>
    <x v="1"/>
    <s v="GS1"/>
    <n v="25739962.923020702"/>
    <x v="0"/>
    <x v="1"/>
    <n v="2025"/>
    <n v="5"/>
    <n v="2"/>
    <s v="2022BP_Avg"/>
    <s v="LE_GS1"/>
    <s v="LE_GS"/>
    <s v="LE_GS"/>
    <s v="GS"/>
    <s v="GS1"/>
    <n v="0"/>
    <n v="0"/>
    <n v="0"/>
    <n v="2"/>
    <n v="25739962.923020702"/>
  </r>
  <r>
    <x v="16"/>
    <n v="6"/>
    <x v="1"/>
    <s v="GS1"/>
    <n v="31506800.345553301"/>
    <x v="0"/>
    <x v="1"/>
    <n v="2025"/>
    <n v="6"/>
    <n v="2"/>
    <s v="2022BP_Avg"/>
    <s v="LE_GS1"/>
    <s v="LE_GS"/>
    <s v="LE_GS"/>
    <s v="GS"/>
    <s v="GS1"/>
    <n v="0"/>
    <n v="0"/>
    <n v="0"/>
    <n v="2"/>
    <n v="31506800.345553301"/>
  </r>
  <r>
    <x v="16"/>
    <n v="7"/>
    <x v="1"/>
    <s v="GS1"/>
    <n v="35433809.101561397"/>
    <x v="0"/>
    <x v="1"/>
    <n v="2025"/>
    <n v="7"/>
    <n v="3"/>
    <s v="2022BP_Avg"/>
    <s v="LE_GS1"/>
    <s v="LE_GS"/>
    <s v="LE_GS"/>
    <s v="GS"/>
    <s v="GS1"/>
    <n v="0"/>
    <n v="0"/>
    <n v="0"/>
    <n v="2"/>
    <n v="35433809.101561397"/>
  </r>
  <r>
    <x v="16"/>
    <n v="8"/>
    <x v="1"/>
    <s v="GS1"/>
    <n v="34542103.999815598"/>
    <x v="0"/>
    <x v="1"/>
    <n v="2025"/>
    <n v="8"/>
    <n v="3"/>
    <s v="2022BP_Avg"/>
    <s v="LE_GS1"/>
    <s v="LE_GS"/>
    <s v="LE_GS"/>
    <s v="GS"/>
    <s v="GS1"/>
    <n v="0"/>
    <n v="0"/>
    <n v="0"/>
    <n v="2"/>
    <n v="34542103.999815598"/>
  </r>
  <r>
    <x v="16"/>
    <n v="9"/>
    <x v="1"/>
    <s v="GS1"/>
    <n v="33964792.109462798"/>
    <x v="0"/>
    <x v="1"/>
    <n v="2025"/>
    <n v="9"/>
    <n v="3"/>
    <s v="2022BP_Avg"/>
    <s v="LE_GS1"/>
    <s v="LE_GS"/>
    <s v="LE_GS"/>
    <s v="GS"/>
    <s v="GS1"/>
    <n v="0"/>
    <n v="0"/>
    <n v="0"/>
    <n v="2"/>
    <n v="33964792.109462798"/>
  </r>
  <r>
    <x v="16"/>
    <n v="10"/>
    <x v="1"/>
    <s v="GS1"/>
    <n v="26488310.957132"/>
    <x v="0"/>
    <x v="1"/>
    <n v="2025"/>
    <n v="10"/>
    <n v="4"/>
    <s v="2022BP_Avg"/>
    <s v="LE_GS1"/>
    <s v="LE_GS"/>
    <s v="LE_GS"/>
    <s v="GS"/>
    <s v="GS1"/>
    <n v="0"/>
    <n v="0"/>
    <n v="0"/>
    <n v="2"/>
    <n v="26488310.957132"/>
  </r>
  <r>
    <x v="16"/>
    <n v="11"/>
    <x v="1"/>
    <s v="GS1"/>
    <n v="25425830.519865099"/>
    <x v="0"/>
    <x v="1"/>
    <n v="2025"/>
    <n v="11"/>
    <n v="4"/>
    <s v="2022BP_Avg"/>
    <s v="LE_GS1"/>
    <s v="LE_GS"/>
    <s v="LE_GS"/>
    <s v="GS"/>
    <s v="GS1"/>
    <n v="0"/>
    <n v="0"/>
    <n v="0"/>
    <n v="2"/>
    <n v="25425830.519865099"/>
  </r>
  <r>
    <x v="16"/>
    <n v="12"/>
    <x v="1"/>
    <s v="GS1"/>
    <n v="28989867.722857699"/>
    <x v="0"/>
    <x v="1"/>
    <n v="2025"/>
    <n v="12"/>
    <n v="4"/>
    <s v="2022BP_Avg"/>
    <s v="LE_GS1"/>
    <s v="LE_GS"/>
    <s v="LE_GS"/>
    <s v="GS"/>
    <s v="GS1"/>
    <n v="0"/>
    <n v="0"/>
    <n v="0"/>
    <n v="2"/>
    <n v="28989867.722857699"/>
  </r>
  <r>
    <x v="17"/>
    <n v="1"/>
    <x v="1"/>
    <s v="GS1"/>
    <n v="30686507.529231001"/>
    <x v="0"/>
    <x v="1"/>
    <n v="2026"/>
    <n v="1"/>
    <n v="1"/>
    <s v="2022BP_Avg"/>
    <s v="LE_GS1"/>
    <s v="LE_GS"/>
    <s v="LE_GS"/>
    <s v="GS"/>
    <s v="GS1"/>
    <n v="0"/>
    <n v="0"/>
    <n v="0"/>
    <n v="2"/>
    <n v="30686507.529231001"/>
  </r>
  <r>
    <x v="17"/>
    <n v="2"/>
    <x v="1"/>
    <s v="GS1"/>
    <n v="29719695.7042033"/>
    <x v="0"/>
    <x v="1"/>
    <n v="2026"/>
    <n v="2"/>
    <n v="1"/>
    <s v="2022BP_Avg"/>
    <s v="LE_GS1"/>
    <s v="LE_GS"/>
    <s v="LE_GS"/>
    <s v="GS"/>
    <s v="GS1"/>
    <n v="0"/>
    <n v="0"/>
    <n v="0"/>
    <n v="2"/>
    <n v="29719695.7042033"/>
  </r>
  <r>
    <x v="17"/>
    <n v="3"/>
    <x v="1"/>
    <s v="GS1"/>
    <n v="27086929.967649002"/>
    <x v="0"/>
    <x v="1"/>
    <n v="2026"/>
    <n v="3"/>
    <n v="1"/>
    <s v="2022BP_Avg"/>
    <s v="LE_GS1"/>
    <s v="LE_GS"/>
    <s v="LE_GS"/>
    <s v="GS"/>
    <s v="GS1"/>
    <n v="0"/>
    <n v="0"/>
    <n v="0"/>
    <n v="2"/>
    <n v="27086929.967649002"/>
  </r>
  <r>
    <x v="17"/>
    <n v="4"/>
    <x v="1"/>
    <s v="GS1"/>
    <n v="27478715.469871599"/>
    <x v="0"/>
    <x v="1"/>
    <n v="2026"/>
    <n v="4"/>
    <n v="2"/>
    <s v="2022BP_Avg"/>
    <s v="LE_GS1"/>
    <s v="LE_GS"/>
    <s v="LE_GS"/>
    <s v="GS"/>
    <s v="GS1"/>
    <n v="0"/>
    <n v="0"/>
    <n v="0"/>
    <n v="2"/>
    <n v="27478715.469871599"/>
  </r>
  <r>
    <x v="17"/>
    <n v="5"/>
    <x v="1"/>
    <s v="GS1"/>
    <n v="27901650.015432999"/>
    <x v="0"/>
    <x v="1"/>
    <n v="2026"/>
    <n v="5"/>
    <n v="2"/>
    <s v="2022BP_Avg"/>
    <s v="LE_GS1"/>
    <s v="LE_GS"/>
    <s v="LE_GS"/>
    <s v="GS"/>
    <s v="GS1"/>
    <n v="0"/>
    <n v="0"/>
    <n v="0"/>
    <n v="2"/>
    <n v="27901650.015432999"/>
  </r>
  <r>
    <x v="17"/>
    <n v="6"/>
    <x v="1"/>
    <s v="GS1"/>
    <n v="32966824.8305296"/>
    <x v="0"/>
    <x v="1"/>
    <n v="2026"/>
    <n v="6"/>
    <n v="2"/>
    <s v="2022BP_Avg"/>
    <s v="LE_GS1"/>
    <s v="LE_GS"/>
    <s v="LE_GS"/>
    <s v="GS"/>
    <s v="GS1"/>
    <n v="0"/>
    <n v="0"/>
    <n v="0"/>
    <n v="2"/>
    <n v="32966824.8305296"/>
  </r>
  <r>
    <x v="17"/>
    <n v="7"/>
    <x v="1"/>
    <s v="GS1"/>
    <n v="36459526.496214397"/>
    <x v="0"/>
    <x v="1"/>
    <n v="2026"/>
    <n v="7"/>
    <n v="3"/>
    <s v="2022BP_Avg"/>
    <s v="LE_GS1"/>
    <s v="LE_GS"/>
    <s v="LE_GS"/>
    <s v="GS"/>
    <s v="GS1"/>
    <n v="0"/>
    <n v="0"/>
    <n v="0"/>
    <n v="2"/>
    <n v="36459526.496214397"/>
  </r>
  <r>
    <x v="17"/>
    <n v="8"/>
    <x v="1"/>
    <s v="GS1"/>
    <n v="35263475.495693304"/>
    <x v="0"/>
    <x v="1"/>
    <n v="2026"/>
    <n v="8"/>
    <n v="3"/>
    <s v="2022BP_Avg"/>
    <s v="LE_GS1"/>
    <s v="LE_GS"/>
    <s v="LE_GS"/>
    <s v="GS"/>
    <s v="GS1"/>
    <n v="0"/>
    <n v="0"/>
    <n v="0"/>
    <n v="2"/>
    <n v="35263475.495693304"/>
  </r>
  <r>
    <x v="17"/>
    <n v="9"/>
    <x v="1"/>
    <s v="GS1"/>
    <n v="34430744.674454197"/>
    <x v="0"/>
    <x v="1"/>
    <n v="2026"/>
    <n v="9"/>
    <n v="3"/>
    <s v="2022BP_Avg"/>
    <s v="LE_GS1"/>
    <s v="LE_GS"/>
    <s v="LE_GS"/>
    <s v="GS"/>
    <s v="GS1"/>
    <n v="0"/>
    <n v="0"/>
    <n v="0"/>
    <n v="2"/>
    <n v="34430744.674454197"/>
  </r>
  <r>
    <x v="17"/>
    <n v="10"/>
    <x v="1"/>
    <s v="GS1"/>
    <n v="26834624.812396001"/>
    <x v="0"/>
    <x v="1"/>
    <n v="2026"/>
    <n v="10"/>
    <n v="4"/>
    <s v="2022BP_Avg"/>
    <s v="LE_GS1"/>
    <s v="LE_GS"/>
    <s v="LE_GS"/>
    <s v="GS"/>
    <s v="GS1"/>
    <n v="0"/>
    <n v="0"/>
    <n v="0"/>
    <n v="2"/>
    <n v="26834624.812396001"/>
  </r>
  <r>
    <x v="17"/>
    <n v="11"/>
    <x v="1"/>
    <s v="GS1"/>
    <n v="25341607.815051802"/>
    <x v="0"/>
    <x v="1"/>
    <n v="2026"/>
    <n v="11"/>
    <n v="4"/>
    <s v="2022BP_Avg"/>
    <s v="LE_GS1"/>
    <s v="LE_GS"/>
    <s v="LE_GS"/>
    <s v="GS"/>
    <s v="GS1"/>
    <n v="0"/>
    <n v="0"/>
    <n v="0"/>
    <n v="2"/>
    <n v="25341607.815051802"/>
  </r>
  <r>
    <x v="17"/>
    <n v="12"/>
    <x v="1"/>
    <s v="GS1"/>
    <n v="28496974.241588801"/>
    <x v="0"/>
    <x v="1"/>
    <n v="2026"/>
    <n v="12"/>
    <n v="4"/>
    <s v="2022BP_Avg"/>
    <s v="LE_GS1"/>
    <s v="LE_GS"/>
    <s v="LE_GS"/>
    <s v="GS"/>
    <s v="GS1"/>
    <n v="0"/>
    <n v="0"/>
    <n v="0"/>
    <n v="2"/>
    <n v="28496974.241588801"/>
  </r>
  <r>
    <x v="18"/>
    <n v="1"/>
    <x v="1"/>
    <s v="GS1"/>
    <n v="30909015.441659398"/>
    <x v="0"/>
    <x v="1"/>
    <n v="2027"/>
    <n v="1"/>
    <n v="1"/>
    <s v="2022BP_Avg"/>
    <s v="LE_GS1"/>
    <s v="LE_GS"/>
    <s v="LE_GS"/>
    <s v="GS"/>
    <s v="GS1"/>
    <n v="0"/>
    <n v="0"/>
    <n v="0"/>
    <n v="2"/>
    <n v="30909015.441659398"/>
  </r>
  <r>
    <x v="18"/>
    <n v="2"/>
    <x v="1"/>
    <s v="GS1"/>
    <n v="29689088.2993121"/>
    <x v="0"/>
    <x v="1"/>
    <n v="2027"/>
    <n v="2"/>
    <n v="1"/>
    <s v="2022BP_Avg"/>
    <s v="LE_GS1"/>
    <s v="LE_GS"/>
    <s v="LE_GS"/>
    <s v="GS"/>
    <s v="GS1"/>
    <n v="0"/>
    <n v="0"/>
    <n v="0"/>
    <n v="2"/>
    <n v="29689088.2993121"/>
  </r>
  <r>
    <x v="18"/>
    <n v="3"/>
    <x v="1"/>
    <s v="GS1"/>
    <n v="26919487.186081801"/>
    <x v="0"/>
    <x v="1"/>
    <n v="2027"/>
    <n v="3"/>
    <n v="1"/>
    <s v="2022BP_Avg"/>
    <s v="LE_GS1"/>
    <s v="LE_GS"/>
    <s v="LE_GS"/>
    <s v="GS"/>
    <s v="GS1"/>
    <n v="0"/>
    <n v="0"/>
    <n v="0"/>
    <n v="2"/>
    <n v="26919487.186081801"/>
  </r>
  <r>
    <x v="18"/>
    <n v="4"/>
    <x v="1"/>
    <s v="GS1"/>
    <n v="26361012.718016598"/>
    <x v="0"/>
    <x v="1"/>
    <n v="2027"/>
    <n v="4"/>
    <n v="2"/>
    <s v="2022BP_Avg"/>
    <s v="LE_GS1"/>
    <s v="LE_GS"/>
    <s v="LE_GS"/>
    <s v="GS"/>
    <s v="GS1"/>
    <n v="0"/>
    <n v="0"/>
    <n v="0"/>
    <n v="2"/>
    <n v="26361012.718016598"/>
  </r>
  <r>
    <x v="18"/>
    <n v="5"/>
    <x v="1"/>
    <s v="GS1"/>
    <n v="25199136.3908992"/>
    <x v="0"/>
    <x v="1"/>
    <n v="2027"/>
    <n v="5"/>
    <n v="2"/>
    <s v="2022BP_Avg"/>
    <s v="LE_GS1"/>
    <s v="LE_GS"/>
    <s v="LE_GS"/>
    <s v="GS"/>
    <s v="GS1"/>
    <n v="0"/>
    <n v="0"/>
    <n v="0"/>
    <n v="2"/>
    <n v="25199136.3908992"/>
  </r>
  <r>
    <x v="18"/>
    <n v="6"/>
    <x v="1"/>
    <s v="GS1"/>
    <n v="31009288.387791801"/>
    <x v="0"/>
    <x v="1"/>
    <n v="2027"/>
    <n v="6"/>
    <n v="2"/>
    <s v="2022BP_Avg"/>
    <s v="LE_GS1"/>
    <s v="LE_GS"/>
    <s v="LE_GS"/>
    <s v="GS"/>
    <s v="GS1"/>
    <n v="0"/>
    <n v="0"/>
    <n v="0"/>
    <n v="2"/>
    <n v="31009288.387791801"/>
  </r>
  <r>
    <x v="18"/>
    <n v="7"/>
    <x v="1"/>
    <s v="GS1"/>
    <n v="34993353.1235644"/>
    <x v="0"/>
    <x v="1"/>
    <n v="2027"/>
    <n v="7"/>
    <n v="3"/>
    <s v="2022BP_Avg"/>
    <s v="LE_GS1"/>
    <s v="LE_GS"/>
    <s v="LE_GS"/>
    <s v="GS"/>
    <s v="GS1"/>
    <n v="0"/>
    <n v="0"/>
    <n v="0"/>
    <n v="2"/>
    <n v="34993353.1235644"/>
  </r>
  <r>
    <x v="18"/>
    <n v="8"/>
    <x v="1"/>
    <s v="GS1"/>
    <n v="34100520.731958397"/>
    <x v="0"/>
    <x v="1"/>
    <n v="2027"/>
    <n v="8"/>
    <n v="3"/>
    <s v="2022BP_Avg"/>
    <s v="LE_GS1"/>
    <s v="LE_GS"/>
    <s v="LE_GS"/>
    <s v="GS"/>
    <s v="GS1"/>
    <n v="0"/>
    <n v="0"/>
    <n v="0"/>
    <n v="2"/>
    <n v="34100520.731958397"/>
  </r>
  <r>
    <x v="18"/>
    <n v="9"/>
    <x v="1"/>
    <s v="GS1"/>
    <n v="33487582.887884598"/>
    <x v="0"/>
    <x v="1"/>
    <n v="2027"/>
    <n v="9"/>
    <n v="3"/>
    <s v="2022BP_Avg"/>
    <s v="LE_GS1"/>
    <s v="LE_GS"/>
    <s v="LE_GS"/>
    <s v="GS"/>
    <s v="GS1"/>
    <n v="0"/>
    <n v="0"/>
    <n v="0"/>
    <n v="2"/>
    <n v="33487582.887884598"/>
  </r>
  <r>
    <x v="18"/>
    <n v="10"/>
    <x v="1"/>
    <s v="GS1"/>
    <n v="25807613.622332402"/>
    <x v="0"/>
    <x v="1"/>
    <n v="2027"/>
    <n v="10"/>
    <n v="4"/>
    <s v="2022BP_Avg"/>
    <s v="LE_GS1"/>
    <s v="LE_GS"/>
    <s v="LE_GS"/>
    <s v="GS"/>
    <s v="GS1"/>
    <n v="0"/>
    <n v="0"/>
    <n v="0"/>
    <n v="2"/>
    <n v="25807613.622332402"/>
  </r>
  <r>
    <x v="18"/>
    <n v="11"/>
    <x v="1"/>
    <s v="GS1"/>
    <n v="24727478.753578302"/>
    <x v="0"/>
    <x v="1"/>
    <n v="2027"/>
    <n v="11"/>
    <n v="4"/>
    <s v="2022BP_Avg"/>
    <s v="LE_GS1"/>
    <s v="LE_GS"/>
    <s v="LE_GS"/>
    <s v="GS"/>
    <s v="GS1"/>
    <n v="0"/>
    <n v="0"/>
    <n v="0"/>
    <n v="2"/>
    <n v="24727478.753578302"/>
  </r>
  <r>
    <x v="18"/>
    <n v="12"/>
    <x v="1"/>
    <s v="GS1"/>
    <n v="28247075.078419"/>
    <x v="0"/>
    <x v="1"/>
    <n v="2027"/>
    <n v="12"/>
    <n v="4"/>
    <s v="2022BP_Avg"/>
    <s v="LE_GS1"/>
    <s v="LE_GS"/>
    <s v="LE_GS"/>
    <s v="GS"/>
    <s v="GS1"/>
    <n v="0"/>
    <n v="0"/>
    <n v="0"/>
    <n v="2"/>
    <n v="28247075.078419"/>
  </r>
  <r>
    <x v="19"/>
    <n v="1"/>
    <x v="1"/>
    <s v="GS1"/>
    <n v="30078609.081140298"/>
    <x v="0"/>
    <x v="1"/>
    <n v="2028"/>
    <n v="1"/>
    <n v="1"/>
    <s v="2022BP_Avg"/>
    <s v="LE_GS1"/>
    <s v="LE_GS"/>
    <s v="LE_GS"/>
    <s v="GS"/>
    <s v="GS1"/>
    <n v="0"/>
    <n v="0"/>
    <n v="0"/>
    <n v="2"/>
    <n v="30078609.081140298"/>
  </r>
  <r>
    <x v="19"/>
    <n v="2"/>
    <x v="1"/>
    <s v="GS1"/>
    <n v="29186368.342467699"/>
    <x v="0"/>
    <x v="1"/>
    <n v="2028"/>
    <n v="2"/>
    <n v="1"/>
    <s v="2022BP_Avg"/>
    <s v="LE_GS1"/>
    <s v="LE_GS"/>
    <s v="LE_GS"/>
    <s v="GS"/>
    <s v="GS1"/>
    <n v="0"/>
    <n v="0"/>
    <n v="0"/>
    <n v="2"/>
    <n v="29186368.342467699"/>
  </r>
  <r>
    <x v="19"/>
    <n v="3"/>
    <x v="1"/>
    <s v="GS1"/>
    <n v="27252862.294142202"/>
    <x v="0"/>
    <x v="1"/>
    <n v="2028"/>
    <n v="3"/>
    <n v="1"/>
    <s v="2022BP_Avg"/>
    <s v="LE_GS1"/>
    <s v="LE_GS"/>
    <s v="LE_GS"/>
    <s v="GS"/>
    <s v="GS1"/>
    <n v="0"/>
    <n v="0"/>
    <n v="0"/>
    <n v="2"/>
    <n v="27252862.294142202"/>
  </r>
  <r>
    <x v="19"/>
    <n v="4"/>
    <x v="1"/>
    <s v="GS1"/>
    <n v="26770530.868013602"/>
    <x v="0"/>
    <x v="1"/>
    <n v="2028"/>
    <n v="4"/>
    <n v="2"/>
    <s v="2022BP_Avg"/>
    <s v="LE_GS1"/>
    <s v="LE_GS"/>
    <s v="LE_GS"/>
    <s v="GS"/>
    <s v="GS1"/>
    <n v="0"/>
    <n v="0"/>
    <n v="0"/>
    <n v="2"/>
    <n v="26770530.868013602"/>
  </r>
  <r>
    <x v="19"/>
    <n v="5"/>
    <x v="1"/>
    <s v="GS1"/>
    <n v="27363721.952628799"/>
    <x v="0"/>
    <x v="1"/>
    <n v="2028"/>
    <n v="5"/>
    <n v="2"/>
    <s v="2022BP_Avg"/>
    <s v="LE_GS1"/>
    <s v="LE_GS"/>
    <s v="LE_GS"/>
    <s v="GS"/>
    <s v="GS1"/>
    <n v="0"/>
    <n v="0"/>
    <n v="0"/>
    <n v="2"/>
    <n v="27363721.952628799"/>
  </r>
  <r>
    <x v="19"/>
    <n v="6"/>
    <x v="1"/>
    <s v="GS1"/>
    <n v="32510194.7863083"/>
    <x v="0"/>
    <x v="1"/>
    <n v="2028"/>
    <n v="6"/>
    <n v="2"/>
    <s v="2022BP_Avg"/>
    <s v="LE_GS1"/>
    <s v="LE_GS"/>
    <s v="LE_GS"/>
    <s v="GS"/>
    <s v="GS1"/>
    <n v="0"/>
    <n v="0"/>
    <n v="0"/>
    <n v="2"/>
    <n v="32510194.7863083"/>
  </r>
  <r>
    <x v="19"/>
    <n v="7"/>
    <x v="1"/>
    <s v="GS1"/>
    <n v="36078590.902557097"/>
    <x v="0"/>
    <x v="1"/>
    <n v="2028"/>
    <n v="7"/>
    <n v="3"/>
    <s v="2022BP_Avg"/>
    <s v="LE_GS1"/>
    <s v="LE_GS"/>
    <s v="LE_GS"/>
    <s v="GS"/>
    <s v="GS1"/>
    <n v="0"/>
    <n v="0"/>
    <n v="0"/>
    <n v="2"/>
    <n v="36078590.902557097"/>
  </r>
  <r>
    <x v="19"/>
    <n v="8"/>
    <x v="1"/>
    <s v="GS1"/>
    <n v="34881425.602646999"/>
    <x v="0"/>
    <x v="1"/>
    <n v="2028"/>
    <n v="8"/>
    <n v="3"/>
    <s v="2022BP_Avg"/>
    <s v="LE_GS1"/>
    <s v="LE_GS"/>
    <s v="LE_GS"/>
    <s v="GS"/>
    <s v="GS1"/>
    <n v="0"/>
    <n v="0"/>
    <n v="0"/>
    <n v="2"/>
    <n v="34881425.602646999"/>
  </r>
  <r>
    <x v="19"/>
    <n v="9"/>
    <x v="1"/>
    <s v="GS1"/>
    <n v="34023269.221238904"/>
    <x v="0"/>
    <x v="1"/>
    <n v="2028"/>
    <n v="9"/>
    <n v="3"/>
    <s v="2022BP_Avg"/>
    <s v="LE_GS1"/>
    <s v="LE_GS"/>
    <s v="LE_GS"/>
    <s v="GS"/>
    <s v="GS1"/>
    <n v="0"/>
    <n v="0"/>
    <n v="0"/>
    <n v="2"/>
    <n v="34023269.221238904"/>
  </r>
  <r>
    <x v="19"/>
    <n v="10"/>
    <x v="1"/>
    <s v="GS1"/>
    <n v="26207275.337988898"/>
    <x v="0"/>
    <x v="1"/>
    <n v="2028"/>
    <n v="10"/>
    <n v="4"/>
    <s v="2022BP_Avg"/>
    <s v="LE_GS1"/>
    <s v="LE_GS"/>
    <s v="LE_GS"/>
    <s v="GS"/>
    <s v="GS1"/>
    <n v="0"/>
    <n v="0"/>
    <n v="0"/>
    <n v="2"/>
    <n v="26207275.337988898"/>
  </r>
  <r>
    <x v="19"/>
    <n v="11"/>
    <x v="1"/>
    <s v="GS1"/>
    <n v="24718034.332789999"/>
    <x v="0"/>
    <x v="1"/>
    <n v="2028"/>
    <n v="11"/>
    <n v="4"/>
    <s v="2022BP_Avg"/>
    <s v="LE_GS1"/>
    <s v="LE_GS"/>
    <s v="LE_GS"/>
    <s v="GS"/>
    <s v="GS1"/>
    <n v="0"/>
    <n v="0"/>
    <n v="0"/>
    <n v="2"/>
    <n v="24718034.332789999"/>
  </r>
  <r>
    <x v="19"/>
    <n v="12"/>
    <x v="1"/>
    <s v="GS1"/>
    <n v="27847596.185454398"/>
    <x v="0"/>
    <x v="1"/>
    <n v="2028"/>
    <n v="12"/>
    <n v="4"/>
    <s v="2022BP_Avg"/>
    <s v="LE_GS1"/>
    <s v="LE_GS"/>
    <s v="LE_GS"/>
    <s v="GS"/>
    <s v="GS1"/>
    <n v="0"/>
    <n v="0"/>
    <n v="0"/>
    <n v="2"/>
    <n v="27847596.185454398"/>
  </r>
  <r>
    <x v="20"/>
    <n v="1"/>
    <x v="1"/>
    <s v="GS1"/>
    <n v="30377093.511426099"/>
    <x v="0"/>
    <x v="1"/>
    <n v="2029"/>
    <n v="1"/>
    <n v="1"/>
    <s v="2022BP_Avg"/>
    <s v="LE_GS1"/>
    <s v="LE_GS"/>
    <s v="LE_GS"/>
    <s v="GS"/>
    <s v="GS1"/>
    <n v="0"/>
    <n v="0"/>
    <n v="0"/>
    <n v="2"/>
    <n v="30377093.511426099"/>
  </r>
  <r>
    <x v="20"/>
    <n v="2"/>
    <x v="1"/>
    <s v="GS1"/>
    <n v="29136414.2988775"/>
    <x v="0"/>
    <x v="1"/>
    <n v="2029"/>
    <n v="2"/>
    <n v="1"/>
    <s v="2022BP_Avg"/>
    <s v="LE_GS1"/>
    <s v="LE_GS"/>
    <s v="LE_GS"/>
    <s v="GS"/>
    <s v="GS1"/>
    <n v="0"/>
    <n v="0"/>
    <n v="0"/>
    <n v="2"/>
    <n v="29136414.2988775"/>
  </r>
  <r>
    <x v="20"/>
    <n v="3"/>
    <x v="1"/>
    <s v="GS1"/>
    <n v="26299089.259953801"/>
    <x v="0"/>
    <x v="1"/>
    <n v="2029"/>
    <n v="3"/>
    <n v="1"/>
    <s v="2022BP_Avg"/>
    <s v="LE_GS1"/>
    <s v="LE_GS"/>
    <s v="LE_GS"/>
    <s v="GS"/>
    <s v="GS1"/>
    <n v="0"/>
    <n v="0"/>
    <n v="0"/>
    <n v="2"/>
    <n v="26299089.259953801"/>
  </r>
  <r>
    <x v="20"/>
    <n v="4"/>
    <x v="1"/>
    <s v="GS1"/>
    <n v="25735130.8298641"/>
    <x v="0"/>
    <x v="1"/>
    <n v="2029"/>
    <n v="4"/>
    <n v="2"/>
    <s v="2022BP_Avg"/>
    <s v="LE_GS1"/>
    <s v="LE_GS"/>
    <s v="LE_GS"/>
    <s v="GS"/>
    <s v="GS1"/>
    <n v="0"/>
    <n v="0"/>
    <n v="0"/>
    <n v="2"/>
    <n v="25735130.8298641"/>
  </r>
  <r>
    <x v="20"/>
    <n v="5"/>
    <x v="1"/>
    <s v="GS1"/>
    <n v="24769476.647612501"/>
    <x v="0"/>
    <x v="1"/>
    <n v="2029"/>
    <n v="5"/>
    <n v="2"/>
    <s v="2022BP_Avg"/>
    <s v="LE_GS1"/>
    <s v="LE_GS"/>
    <s v="LE_GS"/>
    <s v="GS"/>
    <s v="GS1"/>
    <n v="0"/>
    <n v="0"/>
    <n v="0"/>
    <n v="2"/>
    <n v="24769476.647612501"/>
  </r>
  <r>
    <x v="20"/>
    <n v="6"/>
    <x v="1"/>
    <s v="GS1"/>
    <n v="30651038.578316301"/>
    <x v="0"/>
    <x v="1"/>
    <n v="2029"/>
    <n v="6"/>
    <n v="2"/>
    <s v="2022BP_Avg"/>
    <s v="LE_GS1"/>
    <s v="LE_GS"/>
    <s v="LE_GS"/>
    <s v="GS"/>
    <s v="GS1"/>
    <n v="0"/>
    <n v="0"/>
    <n v="0"/>
    <n v="2"/>
    <n v="30651038.578316301"/>
  </r>
  <r>
    <x v="20"/>
    <n v="7"/>
    <x v="1"/>
    <s v="GS1"/>
    <n v="34697638.112517498"/>
    <x v="0"/>
    <x v="1"/>
    <n v="2029"/>
    <n v="7"/>
    <n v="3"/>
    <s v="2022BP_Avg"/>
    <s v="LE_GS1"/>
    <s v="LE_GS"/>
    <s v="LE_GS"/>
    <s v="GS"/>
    <s v="GS1"/>
    <n v="0"/>
    <n v="0"/>
    <n v="0"/>
    <n v="2"/>
    <n v="34697638.112517498"/>
  </r>
  <r>
    <x v="20"/>
    <n v="8"/>
    <x v="1"/>
    <s v="GS1"/>
    <n v="33800733.0782708"/>
    <x v="0"/>
    <x v="1"/>
    <n v="2029"/>
    <n v="8"/>
    <n v="3"/>
    <s v="2022BP_Avg"/>
    <s v="LE_GS1"/>
    <s v="LE_GS"/>
    <s v="LE_GS"/>
    <s v="GS"/>
    <s v="GS1"/>
    <n v="0"/>
    <n v="0"/>
    <n v="0"/>
    <n v="2"/>
    <n v="33800733.0782708"/>
  </r>
  <r>
    <x v="20"/>
    <n v="9"/>
    <x v="1"/>
    <s v="GS1"/>
    <n v="33155433.0721348"/>
    <x v="0"/>
    <x v="1"/>
    <n v="2029"/>
    <n v="9"/>
    <n v="3"/>
    <s v="2022BP_Avg"/>
    <s v="LE_GS1"/>
    <s v="LE_GS"/>
    <s v="LE_GS"/>
    <s v="GS"/>
    <s v="GS1"/>
    <n v="0"/>
    <n v="0"/>
    <n v="0"/>
    <n v="2"/>
    <n v="33155433.0721348"/>
  </r>
  <r>
    <x v="20"/>
    <n v="10"/>
    <x v="1"/>
    <s v="GS1"/>
    <n v="25259652.911573801"/>
    <x v="0"/>
    <x v="1"/>
    <n v="2029"/>
    <n v="10"/>
    <n v="4"/>
    <s v="2022BP_Avg"/>
    <s v="LE_GS1"/>
    <s v="LE_GS"/>
    <s v="LE_GS"/>
    <s v="GS"/>
    <s v="GS1"/>
    <n v="0"/>
    <n v="0"/>
    <n v="0"/>
    <n v="2"/>
    <n v="25259652.911573801"/>
  </r>
  <r>
    <x v="20"/>
    <n v="11"/>
    <x v="1"/>
    <s v="GS1"/>
    <n v="24171863.626434099"/>
    <x v="0"/>
    <x v="1"/>
    <n v="2029"/>
    <n v="11"/>
    <n v="4"/>
    <s v="2022BP_Avg"/>
    <s v="LE_GS1"/>
    <s v="LE_GS"/>
    <s v="LE_GS"/>
    <s v="GS"/>
    <s v="GS1"/>
    <n v="0"/>
    <n v="0"/>
    <n v="0"/>
    <n v="2"/>
    <n v="24171863.626434099"/>
  </r>
  <r>
    <x v="20"/>
    <n v="12"/>
    <x v="1"/>
    <s v="GS1"/>
    <n v="27670434.137629099"/>
    <x v="0"/>
    <x v="1"/>
    <n v="2029"/>
    <n v="12"/>
    <n v="4"/>
    <s v="2022BP_Avg"/>
    <s v="LE_GS1"/>
    <s v="LE_GS"/>
    <s v="LE_GS"/>
    <s v="GS"/>
    <s v="GS1"/>
    <n v="0"/>
    <n v="0"/>
    <n v="0"/>
    <n v="2"/>
    <n v="27670434.137629099"/>
  </r>
  <r>
    <x v="21"/>
    <n v="1"/>
    <x v="1"/>
    <s v="GS1"/>
    <n v="29523968.260142099"/>
    <x v="0"/>
    <x v="1"/>
    <n v="2030"/>
    <n v="1"/>
    <n v="1"/>
    <s v="2022BP_Avg"/>
    <s v="LE_GS1"/>
    <s v="LE_GS"/>
    <s v="LE_GS"/>
    <s v="GS"/>
    <s v="GS1"/>
    <n v="0"/>
    <n v="0"/>
    <n v="0"/>
    <n v="2"/>
    <n v="29523968.260142099"/>
  </r>
  <r>
    <x v="21"/>
    <n v="2"/>
    <x v="1"/>
    <s v="GS1"/>
    <n v="28516573.935468402"/>
    <x v="0"/>
    <x v="1"/>
    <n v="2030"/>
    <n v="2"/>
    <n v="1"/>
    <s v="2022BP_Avg"/>
    <s v="LE_GS1"/>
    <s v="LE_GS"/>
    <s v="LE_GS"/>
    <s v="GS"/>
    <s v="GS1"/>
    <n v="0"/>
    <n v="0"/>
    <n v="0"/>
    <n v="2"/>
    <n v="28516573.935468402"/>
  </r>
  <r>
    <x v="21"/>
    <n v="3"/>
    <x v="1"/>
    <s v="GS1"/>
    <n v="25745468.908296499"/>
    <x v="0"/>
    <x v="1"/>
    <n v="2030"/>
    <n v="3"/>
    <n v="1"/>
    <s v="2022BP_Avg"/>
    <s v="LE_GS1"/>
    <s v="LE_GS"/>
    <s v="LE_GS"/>
    <s v="GS"/>
    <s v="GS1"/>
    <n v="0"/>
    <n v="0"/>
    <n v="0"/>
    <n v="2"/>
    <n v="25745468.908296499"/>
  </r>
  <r>
    <x v="21"/>
    <n v="4"/>
    <x v="1"/>
    <s v="GS1"/>
    <n v="26080763.980574299"/>
    <x v="0"/>
    <x v="1"/>
    <n v="2030"/>
    <n v="4"/>
    <n v="2"/>
    <s v="2022BP_Avg"/>
    <s v="LE_GS1"/>
    <s v="LE_GS"/>
    <s v="LE_GS"/>
    <s v="GS"/>
    <s v="GS1"/>
    <n v="0"/>
    <n v="0"/>
    <n v="0"/>
    <n v="2"/>
    <n v="26080763.980574299"/>
  </r>
  <r>
    <x v="21"/>
    <n v="5"/>
    <x v="1"/>
    <s v="GS1"/>
    <n v="26858467.930416401"/>
    <x v="0"/>
    <x v="1"/>
    <n v="2030"/>
    <n v="5"/>
    <n v="2"/>
    <s v="2022BP_Avg"/>
    <s v="LE_GS1"/>
    <s v="LE_GS"/>
    <s v="LE_GS"/>
    <s v="GS"/>
    <s v="GS1"/>
    <n v="0"/>
    <n v="0"/>
    <n v="0"/>
    <n v="2"/>
    <n v="26858467.930416401"/>
  </r>
  <r>
    <x v="21"/>
    <n v="6"/>
    <x v="1"/>
    <s v="GS1"/>
    <n v="32094495.314821798"/>
    <x v="0"/>
    <x v="1"/>
    <n v="2030"/>
    <n v="6"/>
    <n v="2"/>
    <s v="2022BP_Avg"/>
    <s v="LE_GS1"/>
    <s v="LE_GS"/>
    <s v="LE_GS"/>
    <s v="GS"/>
    <s v="GS1"/>
    <n v="0"/>
    <n v="0"/>
    <n v="0"/>
    <n v="2"/>
    <n v="32094495.314821798"/>
  </r>
  <r>
    <x v="21"/>
    <n v="7"/>
    <x v="1"/>
    <s v="GS1"/>
    <n v="35748301.694447197"/>
    <x v="0"/>
    <x v="1"/>
    <n v="2030"/>
    <n v="7"/>
    <n v="3"/>
    <s v="2022BP_Avg"/>
    <s v="LE_GS1"/>
    <s v="LE_GS"/>
    <s v="LE_GS"/>
    <s v="GS"/>
    <s v="GS1"/>
    <n v="0"/>
    <n v="0"/>
    <n v="0"/>
    <n v="2"/>
    <n v="35748301.694447197"/>
  </r>
  <r>
    <x v="21"/>
    <n v="8"/>
    <x v="1"/>
    <s v="GS1"/>
    <n v="34557445.936079502"/>
    <x v="0"/>
    <x v="1"/>
    <n v="2030"/>
    <n v="8"/>
    <n v="3"/>
    <s v="2022BP_Avg"/>
    <s v="LE_GS1"/>
    <s v="LE_GS"/>
    <s v="LE_GS"/>
    <s v="GS"/>
    <s v="GS1"/>
    <n v="0"/>
    <n v="0"/>
    <n v="0"/>
    <n v="2"/>
    <n v="34557445.936079502"/>
  </r>
  <r>
    <x v="21"/>
    <n v="9"/>
    <x v="1"/>
    <s v="GS1"/>
    <n v="33655802.886435397"/>
    <x v="0"/>
    <x v="1"/>
    <n v="2030"/>
    <n v="9"/>
    <n v="3"/>
    <s v="2022BP_Avg"/>
    <s v="LE_GS1"/>
    <s v="LE_GS"/>
    <s v="LE_GS"/>
    <s v="GS"/>
    <s v="GS1"/>
    <n v="0"/>
    <n v="0"/>
    <n v="0"/>
    <n v="2"/>
    <n v="33655802.886435397"/>
  </r>
  <r>
    <x v="21"/>
    <n v="10"/>
    <x v="1"/>
    <s v="GS1"/>
    <n v="25598627.482179001"/>
    <x v="0"/>
    <x v="1"/>
    <n v="2030"/>
    <n v="10"/>
    <n v="4"/>
    <s v="2022BP_Avg"/>
    <s v="LE_GS1"/>
    <s v="LE_GS"/>
    <s v="LE_GS"/>
    <s v="GS"/>
    <s v="GS1"/>
    <n v="0"/>
    <n v="0"/>
    <n v="0"/>
    <n v="2"/>
    <n v="25598627.482179001"/>
  </r>
  <r>
    <x v="21"/>
    <n v="11"/>
    <x v="1"/>
    <s v="GS1"/>
    <n v="24101901.277885001"/>
    <x v="0"/>
    <x v="1"/>
    <n v="2030"/>
    <n v="11"/>
    <n v="4"/>
    <s v="2022BP_Avg"/>
    <s v="LE_GS1"/>
    <s v="LE_GS"/>
    <s v="LE_GS"/>
    <s v="GS"/>
    <s v="GS1"/>
    <n v="0"/>
    <n v="0"/>
    <n v="0"/>
    <n v="2"/>
    <n v="24101901.277885001"/>
  </r>
  <r>
    <x v="21"/>
    <n v="12"/>
    <x v="1"/>
    <s v="GS1"/>
    <n v="27226523.339569699"/>
    <x v="0"/>
    <x v="1"/>
    <n v="2030"/>
    <n v="12"/>
    <n v="4"/>
    <s v="2022BP_Avg"/>
    <s v="LE_GS1"/>
    <s v="LE_GS"/>
    <s v="LE_GS"/>
    <s v="GS"/>
    <s v="GS1"/>
    <n v="0"/>
    <n v="0"/>
    <n v="0"/>
    <n v="2"/>
    <n v="27226523.339569699"/>
  </r>
  <r>
    <x v="22"/>
    <n v="1"/>
    <x v="1"/>
    <s v="GS1"/>
    <n v="29848265.5113253"/>
    <x v="0"/>
    <x v="1"/>
    <n v="2031"/>
    <n v="1"/>
    <n v="1"/>
    <s v="2022BP_Avg"/>
    <s v="LE_GS1"/>
    <s v="LE_GS"/>
    <s v="LE_GS"/>
    <s v="GS"/>
    <s v="GS1"/>
    <n v="0"/>
    <n v="0"/>
    <n v="0"/>
    <n v="2"/>
    <n v="29848265.5113253"/>
  </r>
  <r>
    <x v="22"/>
    <n v="2"/>
    <x v="1"/>
    <s v="GS1"/>
    <n v="28617726.967305601"/>
    <x v="0"/>
    <x v="1"/>
    <n v="2031"/>
    <n v="2"/>
    <n v="1"/>
    <s v="2022BP_Avg"/>
    <s v="LE_GS1"/>
    <s v="LE_GS"/>
    <s v="LE_GS"/>
    <s v="GS"/>
    <s v="GS1"/>
    <n v="0"/>
    <n v="0"/>
    <n v="0"/>
    <n v="2"/>
    <n v="28617726.967305601"/>
  </r>
  <r>
    <x v="22"/>
    <n v="3"/>
    <x v="1"/>
    <s v="GS1"/>
    <n v="25765280.0251409"/>
    <x v="0"/>
    <x v="1"/>
    <n v="2031"/>
    <n v="3"/>
    <n v="1"/>
    <s v="2022BP_Avg"/>
    <s v="LE_GS1"/>
    <s v="LE_GS"/>
    <s v="LE_GS"/>
    <s v="GS"/>
    <s v="GS1"/>
    <n v="0"/>
    <n v="0"/>
    <n v="0"/>
    <n v="2"/>
    <n v="25765280.0251409"/>
  </r>
  <r>
    <x v="22"/>
    <n v="4"/>
    <x v="1"/>
    <s v="GS1"/>
    <n v="25209518.870710701"/>
    <x v="0"/>
    <x v="1"/>
    <n v="2031"/>
    <n v="4"/>
    <n v="2"/>
    <s v="2022BP_Avg"/>
    <s v="LE_GS1"/>
    <s v="LE_GS"/>
    <s v="LE_GS"/>
    <s v="GS"/>
    <s v="GS1"/>
    <n v="0"/>
    <n v="0"/>
    <n v="0"/>
    <n v="2"/>
    <n v="25209518.870710701"/>
  </r>
  <r>
    <x v="22"/>
    <n v="5"/>
    <x v="1"/>
    <s v="GS1"/>
    <n v="24378407.188793499"/>
    <x v="0"/>
    <x v="1"/>
    <n v="2031"/>
    <n v="5"/>
    <n v="2"/>
    <s v="2022BP_Avg"/>
    <s v="LE_GS1"/>
    <s v="LE_GS"/>
    <s v="LE_GS"/>
    <s v="GS"/>
    <s v="GS1"/>
    <n v="0"/>
    <n v="0"/>
    <n v="0"/>
    <n v="2"/>
    <n v="24378407.188793499"/>
  </r>
  <r>
    <x v="22"/>
    <n v="6"/>
    <x v="1"/>
    <s v="GS1"/>
    <n v="30283328.766977102"/>
    <x v="0"/>
    <x v="1"/>
    <n v="2031"/>
    <n v="6"/>
    <n v="2"/>
    <s v="2022BP_Avg"/>
    <s v="LE_GS1"/>
    <s v="LE_GS"/>
    <s v="LE_GS"/>
    <s v="GS"/>
    <s v="GS1"/>
    <n v="0"/>
    <n v="0"/>
    <n v="0"/>
    <n v="2"/>
    <n v="30283328.766977102"/>
  </r>
  <r>
    <x v="22"/>
    <n v="7"/>
    <x v="1"/>
    <s v="GS1"/>
    <n v="34369097.761992"/>
    <x v="0"/>
    <x v="1"/>
    <n v="2031"/>
    <n v="7"/>
    <n v="3"/>
    <s v="2022BP_Avg"/>
    <s v="LE_GS1"/>
    <s v="LE_GS"/>
    <s v="LE_GS"/>
    <s v="GS"/>
    <s v="GS1"/>
    <n v="0"/>
    <n v="0"/>
    <n v="0"/>
    <n v="2"/>
    <n v="34369097.761992"/>
  </r>
  <r>
    <x v="22"/>
    <n v="8"/>
    <x v="1"/>
    <s v="GS1"/>
    <n v="33483274.247059099"/>
    <x v="0"/>
    <x v="1"/>
    <n v="2031"/>
    <n v="8"/>
    <n v="3"/>
    <s v="2022BP_Avg"/>
    <s v="LE_GS1"/>
    <s v="LE_GS"/>
    <s v="LE_GS"/>
    <s v="GS"/>
    <s v="GS1"/>
    <n v="0"/>
    <n v="0"/>
    <n v="0"/>
    <n v="2"/>
    <n v="33483274.247059099"/>
  </r>
  <r>
    <x v="22"/>
    <n v="9"/>
    <x v="1"/>
    <s v="GS1"/>
    <n v="32801932.9658245"/>
    <x v="0"/>
    <x v="1"/>
    <n v="2031"/>
    <n v="9"/>
    <n v="3"/>
    <s v="2022BP_Avg"/>
    <s v="LE_GS1"/>
    <s v="LE_GS"/>
    <s v="LE_GS"/>
    <s v="GS"/>
    <s v="GS1"/>
    <n v="0"/>
    <n v="0"/>
    <n v="0"/>
    <n v="2"/>
    <n v="32801932.9658245"/>
  </r>
  <r>
    <x v="22"/>
    <n v="10"/>
    <x v="1"/>
    <s v="GS1"/>
    <n v="24812264.050018899"/>
    <x v="0"/>
    <x v="1"/>
    <n v="2031"/>
    <n v="10"/>
    <n v="4"/>
    <s v="2022BP_Avg"/>
    <s v="LE_GS1"/>
    <s v="LE_GS"/>
    <s v="LE_GS"/>
    <s v="GS"/>
    <s v="GS1"/>
    <n v="0"/>
    <n v="0"/>
    <n v="0"/>
    <n v="2"/>
    <n v="24812264.050018899"/>
  </r>
  <r>
    <x v="22"/>
    <n v="11"/>
    <x v="1"/>
    <s v="GS1"/>
    <n v="23688536.437397201"/>
    <x v="0"/>
    <x v="1"/>
    <n v="2031"/>
    <n v="11"/>
    <n v="4"/>
    <s v="2022BP_Avg"/>
    <s v="LE_GS1"/>
    <s v="LE_GS"/>
    <s v="LE_GS"/>
    <s v="GS"/>
    <s v="GS1"/>
    <n v="0"/>
    <n v="0"/>
    <n v="0"/>
    <n v="2"/>
    <n v="23688536.437397201"/>
  </r>
  <r>
    <x v="22"/>
    <n v="12"/>
    <x v="1"/>
    <s v="GS1"/>
    <n v="27139503.481606901"/>
    <x v="0"/>
    <x v="1"/>
    <n v="2031"/>
    <n v="12"/>
    <n v="4"/>
    <s v="2022BP_Avg"/>
    <s v="LE_GS1"/>
    <s v="LE_GS"/>
    <s v="LE_GS"/>
    <s v="GS"/>
    <s v="GS1"/>
    <n v="0"/>
    <n v="0"/>
    <n v="0"/>
    <n v="2"/>
    <n v="27139503.481606901"/>
  </r>
  <r>
    <x v="23"/>
    <n v="1"/>
    <x v="1"/>
    <s v="GS1"/>
    <n v="29137808.962290999"/>
    <x v="0"/>
    <x v="1"/>
    <n v="2032"/>
    <n v="1"/>
    <n v="1"/>
    <s v="2022BP_Avg"/>
    <s v="LE_GS1"/>
    <s v="LE_GS"/>
    <s v="LE_GS"/>
    <s v="GS"/>
    <s v="GS1"/>
    <n v="0"/>
    <n v="0"/>
    <n v="0"/>
    <n v="2"/>
    <n v="29137808.962290999"/>
  </r>
  <r>
    <x v="23"/>
    <n v="2"/>
    <x v="1"/>
    <s v="GS1"/>
    <n v="28250416.822646301"/>
    <x v="0"/>
    <x v="1"/>
    <n v="2032"/>
    <n v="2"/>
    <n v="1"/>
    <s v="2022BP_Avg"/>
    <s v="LE_GS1"/>
    <s v="LE_GS"/>
    <s v="LE_GS"/>
    <s v="GS"/>
    <s v="GS1"/>
    <n v="0"/>
    <n v="0"/>
    <n v="0"/>
    <n v="2"/>
    <n v="28250416.822646301"/>
  </r>
  <r>
    <x v="23"/>
    <n v="3"/>
    <x v="1"/>
    <s v="GS1"/>
    <n v="26273801.165744301"/>
    <x v="0"/>
    <x v="1"/>
    <n v="2032"/>
    <n v="3"/>
    <n v="1"/>
    <s v="2022BP_Avg"/>
    <s v="LE_GS1"/>
    <s v="LE_GS"/>
    <s v="LE_GS"/>
    <s v="GS"/>
    <s v="GS1"/>
    <n v="0"/>
    <n v="0"/>
    <n v="0"/>
    <n v="2"/>
    <n v="26273801.165744301"/>
  </r>
  <r>
    <x v="23"/>
    <n v="4"/>
    <x v="1"/>
    <s v="GS1"/>
    <n v="25801604.862716801"/>
    <x v="0"/>
    <x v="1"/>
    <n v="2032"/>
    <n v="4"/>
    <n v="2"/>
    <s v="2022BP_Avg"/>
    <s v="LE_GS1"/>
    <s v="LE_GS"/>
    <s v="LE_GS"/>
    <s v="GS"/>
    <s v="GS1"/>
    <n v="0"/>
    <n v="0"/>
    <n v="0"/>
    <n v="2"/>
    <n v="25801604.862716801"/>
  </r>
  <r>
    <x v="23"/>
    <n v="5"/>
    <x v="1"/>
    <s v="GS1"/>
    <n v="26603202.550211798"/>
    <x v="0"/>
    <x v="1"/>
    <n v="2032"/>
    <n v="5"/>
    <n v="2"/>
    <s v="2022BP_Avg"/>
    <s v="LE_GS1"/>
    <s v="LE_GS"/>
    <s v="LE_GS"/>
    <s v="GS"/>
    <s v="GS1"/>
    <n v="0"/>
    <n v="0"/>
    <n v="0"/>
    <n v="2"/>
    <n v="26603202.550211798"/>
  </r>
  <r>
    <x v="23"/>
    <n v="6"/>
    <x v="1"/>
    <s v="GS1"/>
    <n v="31830687.4525427"/>
    <x v="0"/>
    <x v="1"/>
    <n v="2032"/>
    <n v="6"/>
    <n v="2"/>
    <s v="2022BP_Avg"/>
    <s v="LE_GS1"/>
    <s v="LE_GS"/>
    <s v="LE_GS"/>
    <s v="GS"/>
    <s v="GS1"/>
    <n v="0"/>
    <n v="0"/>
    <n v="0"/>
    <n v="2"/>
    <n v="31830687.4525427"/>
  </r>
  <r>
    <x v="23"/>
    <n v="7"/>
    <x v="1"/>
    <s v="GS1"/>
    <n v="35488249.559530899"/>
    <x v="0"/>
    <x v="1"/>
    <n v="2032"/>
    <n v="7"/>
    <n v="3"/>
    <s v="2022BP_Avg"/>
    <s v="LE_GS1"/>
    <s v="LE_GS"/>
    <s v="LE_GS"/>
    <s v="GS"/>
    <s v="GS1"/>
    <n v="0"/>
    <n v="0"/>
    <n v="0"/>
    <n v="2"/>
    <n v="35488249.559530899"/>
  </r>
  <r>
    <x v="23"/>
    <n v="8"/>
    <x v="1"/>
    <s v="GS1"/>
    <n v="34309033.021034099"/>
    <x v="0"/>
    <x v="1"/>
    <n v="2032"/>
    <n v="8"/>
    <n v="3"/>
    <s v="2022BP_Avg"/>
    <s v="LE_GS1"/>
    <s v="LE_GS"/>
    <s v="LE_GS"/>
    <s v="GS"/>
    <s v="GS1"/>
    <n v="0"/>
    <n v="0"/>
    <n v="0"/>
    <n v="2"/>
    <n v="34309033.021034099"/>
  </r>
  <r>
    <x v="23"/>
    <n v="9"/>
    <x v="1"/>
    <s v="GS1"/>
    <n v="33392688.308132999"/>
    <x v="0"/>
    <x v="1"/>
    <n v="2032"/>
    <n v="9"/>
    <n v="3"/>
    <s v="2022BP_Avg"/>
    <s v="LE_GS1"/>
    <s v="LE_GS"/>
    <s v="LE_GS"/>
    <s v="GS"/>
    <s v="GS1"/>
    <n v="0"/>
    <n v="0"/>
    <n v="0"/>
    <n v="2"/>
    <n v="33392688.308132999"/>
  </r>
  <r>
    <x v="23"/>
    <n v="10"/>
    <x v="1"/>
    <s v="GS1"/>
    <n v="25376032.783755202"/>
    <x v="0"/>
    <x v="1"/>
    <n v="2032"/>
    <n v="10"/>
    <n v="4"/>
    <s v="2022BP_Avg"/>
    <s v="LE_GS1"/>
    <s v="LE_GS"/>
    <s v="LE_GS"/>
    <s v="GS"/>
    <s v="GS1"/>
    <n v="0"/>
    <n v="0"/>
    <n v="0"/>
    <n v="2"/>
    <n v="25376032.783755202"/>
  </r>
  <r>
    <x v="23"/>
    <n v="11"/>
    <x v="1"/>
    <s v="GS1"/>
    <n v="23833604.099531401"/>
    <x v="0"/>
    <x v="1"/>
    <n v="2032"/>
    <n v="11"/>
    <n v="4"/>
    <s v="2022BP_Avg"/>
    <s v="LE_GS1"/>
    <s v="LE_GS"/>
    <s v="LE_GS"/>
    <s v="GS"/>
    <s v="GS1"/>
    <n v="0"/>
    <n v="0"/>
    <n v="0"/>
    <n v="2"/>
    <n v="23833604.099531401"/>
  </r>
  <r>
    <x v="23"/>
    <n v="12"/>
    <x v="1"/>
    <s v="GS1"/>
    <n v="26886931.381037999"/>
    <x v="0"/>
    <x v="1"/>
    <n v="2032"/>
    <n v="12"/>
    <n v="4"/>
    <s v="2022BP_Avg"/>
    <s v="LE_GS1"/>
    <s v="LE_GS"/>
    <s v="LE_GS"/>
    <s v="GS"/>
    <s v="GS1"/>
    <n v="0"/>
    <n v="0"/>
    <n v="0"/>
    <n v="2"/>
    <n v="26886931.381037999"/>
  </r>
  <r>
    <x v="24"/>
    <n v="1"/>
    <x v="1"/>
    <s v="GS1"/>
    <n v="29507984.580175001"/>
    <x v="0"/>
    <x v="1"/>
    <n v="2033"/>
    <n v="1"/>
    <n v="1"/>
    <s v="2022BP_Avg"/>
    <s v="LE_GS1"/>
    <s v="LE_GS"/>
    <s v="LE_GS"/>
    <s v="GS"/>
    <s v="GS1"/>
    <n v="0"/>
    <n v="0"/>
    <n v="0"/>
    <n v="2"/>
    <n v="29507984.580175001"/>
  </r>
  <r>
    <x v="24"/>
    <n v="2"/>
    <x v="1"/>
    <s v="GS1"/>
    <n v="28303500.4941273"/>
    <x v="0"/>
    <x v="1"/>
    <n v="2033"/>
    <n v="2"/>
    <n v="1"/>
    <s v="2022BP_Avg"/>
    <s v="LE_GS1"/>
    <s v="LE_GS"/>
    <s v="LE_GS"/>
    <s v="GS"/>
    <s v="GS1"/>
    <n v="0"/>
    <n v="0"/>
    <n v="0"/>
    <n v="2"/>
    <n v="28303500.4941273"/>
  </r>
  <r>
    <x v="24"/>
    <n v="3"/>
    <x v="1"/>
    <s v="GS1"/>
    <n v="25504532.131182998"/>
    <x v="0"/>
    <x v="1"/>
    <n v="2033"/>
    <n v="3"/>
    <n v="1"/>
    <s v="2022BP_Avg"/>
    <s v="LE_GS1"/>
    <s v="LE_GS"/>
    <s v="LE_GS"/>
    <s v="GS"/>
    <s v="GS1"/>
    <n v="0"/>
    <n v="0"/>
    <n v="0"/>
    <n v="2"/>
    <n v="25504532.131182998"/>
  </r>
  <r>
    <x v="24"/>
    <n v="4"/>
    <x v="1"/>
    <s v="GS1"/>
    <n v="24985869.7046046"/>
    <x v="0"/>
    <x v="1"/>
    <n v="2033"/>
    <n v="4"/>
    <n v="2"/>
    <s v="2022BP_Avg"/>
    <s v="LE_GS1"/>
    <s v="LE_GS"/>
    <s v="LE_GS"/>
    <s v="GS"/>
    <s v="GS1"/>
    <n v="0"/>
    <n v="0"/>
    <n v="0"/>
    <n v="2"/>
    <n v="24985869.7046046"/>
  </r>
  <r>
    <x v="24"/>
    <n v="5"/>
    <x v="1"/>
    <s v="GS1"/>
    <n v="24179195.004142798"/>
    <x v="0"/>
    <x v="1"/>
    <n v="2033"/>
    <n v="5"/>
    <n v="2"/>
    <s v="2022BP_Avg"/>
    <s v="LE_GS1"/>
    <s v="LE_GS"/>
    <s v="LE_GS"/>
    <s v="GS"/>
    <s v="GS1"/>
    <n v="0"/>
    <n v="0"/>
    <n v="0"/>
    <n v="2"/>
    <n v="24179195.004142798"/>
  </r>
  <r>
    <x v="24"/>
    <n v="6"/>
    <x v="1"/>
    <s v="GS1"/>
    <n v="30082884.7586836"/>
    <x v="0"/>
    <x v="1"/>
    <n v="2033"/>
    <n v="6"/>
    <n v="2"/>
    <s v="2022BP_Avg"/>
    <s v="LE_GS1"/>
    <s v="LE_GS"/>
    <s v="LE_GS"/>
    <s v="GS"/>
    <s v="GS1"/>
    <n v="0"/>
    <n v="0"/>
    <n v="0"/>
    <n v="2"/>
    <n v="30082884.7586836"/>
  </r>
  <r>
    <x v="24"/>
    <n v="7"/>
    <x v="1"/>
    <s v="GS1"/>
    <n v="34156446.537487797"/>
    <x v="0"/>
    <x v="1"/>
    <n v="2033"/>
    <n v="7"/>
    <n v="3"/>
    <s v="2022BP_Avg"/>
    <s v="LE_GS1"/>
    <s v="LE_GS"/>
    <s v="LE_GS"/>
    <s v="GS"/>
    <s v="GS1"/>
    <n v="0"/>
    <n v="0"/>
    <n v="0"/>
    <n v="2"/>
    <n v="34156446.537487797"/>
  </r>
  <r>
    <x v="24"/>
    <n v="8"/>
    <x v="1"/>
    <s v="GS1"/>
    <n v="33277427.549054001"/>
    <x v="0"/>
    <x v="1"/>
    <n v="2033"/>
    <n v="8"/>
    <n v="3"/>
    <s v="2022BP_Avg"/>
    <s v="LE_GS1"/>
    <s v="LE_GS"/>
    <s v="LE_GS"/>
    <s v="GS"/>
    <s v="GS1"/>
    <n v="0"/>
    <n v="0"/>
    <n v="0"/>
    <n v="2"/>
    <n v="33277427.549054001"/>
  </r>
  <r>
    <x v="24"/>
    <n v="9"/>
    <x v="1"/>
    <s v="GS1"/>
    <n v="32589474.308476999"/>
    <x v="0"/>
    <x v="1"/>
    <n v="2033"/>
    <n v="9"/>
    <n v="3"/>
    <s v="2022BP_Avg"/>
    <s v="LE_GS1"/>
    <s v="LE_GS"/>
    <s v="LE_GS"/>
    <s v="GS"/>
    <s v="GS1"/>
    <n v="0"/>
    <n v="0"/>
    <n v="0"/>
    <n v="2"/>
    <n v="32589474.308476999"/>
  </r>
  <r>
    <x v="24"/>
    <n v="10"/>
    <x v="1"/>
    <s v="GS1"/>
    <n v="24607355.197477501"/>
    <x v="0"/>
    <x v="1"/>
    <n v="2033"/>
    <n v="10"/>
    <n v="4"/>
    <s v="2022BP_Avg"/>
    <s v="LE_GS1"/>
    <s v="LE_GS"/>
    <s v="LE_GS"/>
    <s v="GS"/>
    <s v="GS1"/>
    <n v="0"/>
    <n v="0"/>
    <n v="0"/>
    <n v="2"/>
    <n v="24607355.197477501"/>
  </r>
  <r>
    <x v="24"/>
    <n v="11"/>
    <x v="1"/>
    <s v="GS1"/>
    <n v="23442425.307912499"/>
    <x v="0"/>
    <x v="1"/>
    <n v="2033"/>
    <n v="11"/>
    <n v="4"/>
    <s v="2022BP_Avg"/>
    <s v="LE_GS1"/>
    <s v="LE_GS"/>
    <s v="LE_GS"/>
    <s v="GS"/>
    <s v="GS1"/>
    <n v="0"/>
    <n v="0"/>
    <n v="0"/>
    <n v="2"/>
    <n v="23442425.307912499"/>
  </r>
  <r>
    <x v="24"/>
    <n v="12"/>
    <x v="1"/>
    <s v="GS1"/>
    <n v="26816720.2658724"/>
    <x v="0"/>
    <x v="1"/>
    <n v="2033"/>
    <n v="12"/>
    <n v="4"/>
    <s v="2022BP_Avg"/>
    <s v="LE_GS1"/>
    <s v="LE_GS"/>
    <s v="LE_GS"/>
    <s v="GS"/>
    <s v="GS1"/>
    <n v="0"/>
    <n v="0"/>
    <n v="0"/>
    <n v="2"/>
    <n v="26816720.2658724"/>
  </r>
  <r>
    <x v="25"/>
    <n v="1"/>
    <x v="1"/>
    <s v="GS1"/>
    <n v="28823089.861411601"/>
    <x v="0"/>
    <x v="1"/>
    <n v="2034"/>
    <n v="1"/>
    <n v="1"/>
    <s v="2022BP_Avg"/>
    <s v="LE_GS1"/>
    <s v="LE_GS"/>
    <s v="LE_GS"/>
    <s v="GS"/>
    <s v="GS1"/>
    <n v="0"/>
    <n v="0"/>
    <n v="0"/>
    <n v="2"/>
    <n v="28823089.861411601"/>
  </r>
  <r>
    <x v="25"/>
    <n v="2"/>
    <x v="1"/>
    <s v="GS1"/>
    <n v="27862791.939499199"/>
    <x v="0"/>
    <x v="1"/>
    <n v="2034"/>
    <n v="2"/>
    <n v="1"/>
    <s v="2022BP_Avg"/>
    <s v="LE_GS1"/>
    <s v="LE_GS"/>
    <s v="LE_GS"/>
    <s v="GS"/>
    <s v="GS1"/>
    <n v="0"/>
    <n v="0"/>
    <n v="0"/>
    <n v="2"/>
    <n v="27862791.939499199"/>
  </r>
  <r>
    <x v="25"/>
    <n v="3"/>
    <x v="1"/>
    <s v="GS1"/>
    <n v="25188825.885871001"/>
    <x v="0"/>
    <x v="1"/>
    <n v="2034"/>
    <n v="3"/>
    <n v="1"/>
    <s v="2022BP_Avg"/>
    <s v="LE_GS1"/>
    <s v="LE_GS"/>
    <s v="LE_GS"/>
    <s v="GS"/>
    <s v="GS1"/>
    <n v="0"/>
    <n v="0"/>
    <n v="0"/>
    <n v="2"/>
    <n v="25188825.885871001"/>
  </r>
  <r>
    <x v="25"/>
    <n v="4"/>
    <x v="1"/>
    <s v="GS1"/>
    <n v="25570349.511859"/>
    <x v="0"/>
    <x v="1"/>
    <n v="2034"/>
    <n v="4"/>
    <n v="2"/>
    <s v="2022BP_Avg"/>
    <s v="LE_GS1"/>
    <s v="LE_GS"/>
    <s v="LE_GS"/>
    <s v="GS"/>
    <s v="GS1"/>
    <n v="0"/>
    <n v="0"/>
    <n v="0"/>
    <n v="2"/>
    <n v="25570349.511859"/>
  </r>
  <r>
    <x v="25"/>
    <n v="5"/>
    <x v="1"/>
    <s v="GS1"/>
    <n v="26396808.5376033"/>
    <x v="0"/>
    <x v="1"/>
    <n v="2034"/>
    <n v="5"/>
    <n v="2"/>
    <s v="2022BP_Avg"/>
    <s v="LE_GS1"/>
    <s v="LE_GS"/>
    <s v="LE_GS"/>
    <s v="GS"/>
    <s v="GS1"/>
    <n v="0"/>
    <n v="0"/>
    <n v="0"/>
    <n v="2"/>
    <n v="26396808.5376033"/>
  </r>
  <r>
    <x v="25"/>
    <n v="6"/>
    <x v="1"/>
    <s v="GS1"/>
    <n v="31638498.224830501"/>
    <x v="0"/>
    <x v="1"/>
    <n v="2034"/>
    <n v="6"/>
    <n v="2"/>
    <s v="2022BP_Avg"/>
    <s v="LE_GS1"/>
    <s v="LE_GS"/>
    <s v="LE_GS"/>
    <s v="GS"/>
    <s v="GS1"/>
    <n v="0"/>
    <n v="0"/>
    <n v="0"/>
    <n v="2"/>
    <n v="31638498.224830501"/>
  </r>
  <r>
    <x v="25"/>
    <n v="7"/>
    <x v="1"/>
    <s v="GS1"/>
    <n v="35283383.665277898"/>
    <x v="0"/>
    <x v="1"/>
    <n v="2034"/>
    <n v="7"/>
    <n v="3"/>
    <s v="2022BP_Avg"/>
    <s v="LE_GS1"/>
    <s v="LE_GS"/>
    <s v="LE_GS"/>
    <s v="GS"/>
    <s v="GS1"/>
    <n v="0"/>
    <n v="0"/>
    <n v="0"/>
    <n v="2"/>
    <n v="35283383.665277898"/>
  </r>
  <r>
    <x v="25"/>
    <n v="8"/>
    <x v="1"/>
    <s v="GS1"/>
    <n v="34115032.5720281"/>
    <x v="0"/>
    <x v="1"/>
    <n v="2034"/>
    <n v="8"/>
    <n v="3"/>
    <s v="2022BP_Avg"/>
    <s v="LE_GS1"/>
    <s v="LE_GS"/>
    <s v="LE_GS"/>
    <s v="GS"/>
    <s v="GS1"/>
    <n v="0"/>
    <n v="0"/>
    <n v="0"/>
    <n v="2"/>
    <n v="34115032.5720281"/>
  </r>
  <r>
    <x v="25"/>
    <n v="9"/>
    <x v="1"/>
    <s v="GS1"/>
    <n v="33195700.6035184"/>
    <x v="0"/>
    <x v="1"/>
    <n v="2034"/>
    <n v="9"/>
    <n v="3"/>
    <s v="2022BP_Avg"/>
    <s v="LE_GS1"/>
    <s v="LE_GS"/>
    <s v="LE_GS"/>
    <s v="GS"/>
    <s v="GS1"/>
    <n v="0"/>
    <n v="0"/>
    <n v="0"/>
    <n v="2"/>
    <n v="33195700.6035184"/>
  </r>
  <r>
    <x v="25"/>
    <n v="10"/>
    <x v="1"/>
    <s v="GS1"/>
    <n v="25187361.815110799"/>
    <x v="0"/>
    <x v="1"/>
    <n v="2034"/>
    <n v="10"/>
    <n v="4"/>
    <s v="2022BP_Avg"/>
    <s v="LE_GS1"/>
    <s v="LE_GS"/>
    <s v="LE_GS"/>
    <s v="GS"/>
    <s v="GS1"/>
    <n v="0"/>
    <n v="0"/>
    <n v="0"/>
    <n v="2"/>
    <n v="25187361.815110799"/>
  </r>
  <r>
    <x v="25"/>
    <n v="11"/>
    <x v="1"/>
    <s v="GS1"/>
    <n v="23620940.568272699"/>
    <x v="0"/>
    <x v="1"/>
    <n v="2034"/>
    <n v="11"/>
    <n v="4"/>
    <s v="2022BP_Avg"/>
    <s v="LE_GS1"/>
    <s v="LE_GS"/>
    <s v="LE_GS"/>
    <s v="GS"/>
    <s v="GS1"/>
    <n v="0"/>
    <n v="0"/>
    <n v="0"/>
    <n v="2"/>
    <n v="23620940.568272699"/>
  </r>
  <r>
    <x v="25"/>
    <n v="12"/>
    <x v="1"/>
    <s v="GS1"/>
    <n v="26598328.9780562"/>
    <x v="0"/>
    <x v="1"/>
    <n v="2034"/>
    <n v="12"/>
    <n v="4"/>
    <s v="2022BP_Avg"/>
    <s v="LE_GS1"/>
    <s v="LE_GS"/>
    <s v="LE_GS"/>
    <s v="GS"/>
    <s v="GS1"/>
    <n v="0"/>
    <n v="0"/>
    <n v="0"/>
    <n v="2"/>
    <n v="26598328.9780562"/>
  </r>
  <r>
    <x v="26"/>
    <n v="1"/>
    <x v="1"/>
    <s v="GS1"/>
    <n v="29218016.779618099"/>
    <x v="0"/>
    <x v="1"/>
    <n v="2035"/>
    <n v="1"/>
    <n v="1"/>
    <s v="2022BP_Avg"/>
    <s v="LE_GS1"/>
    <s v="LE_GS"/>
    <s v="LE_GS"/>
    <s v="GS"/>
    <s v="GS1"/>
    <n v="0"/>
    <n v="0"/>
    <n v="0"/>
    <n v="2"/>
    <n v="29218016.779618099"/>
  </r>
  <r>
    <x v="26"/>
    <n v="2"/>
    <x v="1"/>
    <s v="GS1"/>
    <n v="28037670.387249"/>
    <x v="0"/>
    <x v="1"/>
    <n v="2035"/>
    <n v="2"/>
    <n v="1"/>
    <s v="2022BP_Avg"/>
    <s v="LE_GS1"/>
    <s v="LE_GS"/>
    <s v="LE_GS"/>
    <s v="GS"/>
    <s v="GS1"/>
    <n v="0"/>
    <n v="0"/>
    <n v="0"/>
    <n v="2"/>
    <n v="28037670.387249"/>
  </r>
  <r>
    <x v="26"/>
    <n v="3"/>
    <x v="1"/>
    <s v="GS1"/>
    <n v="25283219.5373739"/>
    <x v="0"/>
    <x v="1"/>
    <n v="2035"/>
    <n v="3"/>
    <n v="1"/>
    <s v="2022BP_Avg"/>
    <s v="LE_GS1"/>
    <s v="LE_GS"/>
    <s v="LE_GS"/>
    <s v="GS"/>
    <s v="GS1"/>
    <n v="0"/>
    <n v="0"/>
    <n v="0"/>
    <n v="2"/>
    <n v="25283219.5373739"/>
  </r>
  <r>
    <x v="26"/>
    <n v="4"/>
    <x v="1"/>
    <s v="GS1"/>
    <n v="24782233.333441999"/>
    <x v="0"/>
    <x v="1"/>
    <n v="2035"/>
    <n v="4"/>
    <n v="2"/>
    <s v="2022BP_Avg"/>
    <s v="LE_GS1"/>
    <s v="LE_GS"/>
    <s v="LE_GS"/>
    <s v="GS"/>
    <s v="GS1"/>
    <n v="0"/>
    <n v="0"/>
    <n v="0"/>
    <n v="2"/>
    <n v="24782233.333441999"/>
  </r>
  <r>
    <x v="26"/>
    <n v="5"/>
    <x v="1"/>
    <s v="GS1"/>
    <n v="24031788.742266599"/>
    <x v="0"/>
    <x v="1"/>
    <n v="2035"/>
    <n v="5"/>
    <n v="2"/>
    <s v="2022BP_Avg"/>
    <s v="LE_GS1"/>
    <s v="LE_GS"/>
    <s v="LE_GS"/>
    <s v="GS"/>
    <s v="GS1"/>
    <n v="0"/>
    <n v="0"/>
    <n v="0"/>
    <n v="2"/>
    <n v="24031788.742266599"/>
  </r>
  <r>
    <x v="26"/>
    <n v="6"/>
    <x v="1"/>
    <s v="GS1"/>
    <n v="29932672.509121802"/>
    <x v="0"/>
    <x v="1"/>
    <n v="2035"/>
    <n v="6"/>
    <n v="2"/>
    <s v="2022BP_Avg"/>
    <s v="LE_GS1"/>
    <s v="LE_GS"/>
    <s v="LE_GS"/>
    <s v="GS"/>
    <s v="GS1"/>
    <n v="0"/>
    <n v="0"/>
    <n v="0"/>
    <n v="2"/>
    <n v="29932672.509121802"/>
  </r>
  <r>
    <x v="26"/>
    <n v="7"/>
    <x v="1"/>
    <s v="GS1"/>
    <n v="34001819.548016399"/>
    <x v="0"/>
    <x v="1"/>
    <n v="2035"/>
    <n v="7"/>
    <n v="3"/>
    <s v="2022BP_Avg"/>
    <s v="LE_GS1"/>
    <s v="LE_GS"/>
    <s v="LE_GS"/>
    <s v="GS"/>
    <s v="GS1"/>
    <n v="0"/>
    <n v="0"/>
    <n v="0"/>
    <n v="2"/>
    <n v="34001819.548016399"/>
  </r>
  <r>
    <x v="26"/>
    <n v="8"/>
    <x v="1"/>
    <s v="GS1"/>
    <n v="33134940.811294001"/>
    <x v="0"/>
    <x v="1"/>
    <n v="2035"/>
    <n v="8"/>
    <n v="3"/>
    <s v="2022BP_Avg"/>
    <s v="LE_GS1"/>
    <s v="LE_GS"/>
    <s v="LE_GS"/>
    <s v="GS"/>
    <s v="GS1"/>
    <n v="0"/>
    <n v="0"/>
    <n v="0"/>
    <n v="2"/>
    <n v="33134940.811294001"/>
  </r>
  <r>
    <x v="26"/>
    <n v="9"/>
    <x v="1"/>
    <s v="GS1"/>
    <n v="32434885.439353298"/>
    <x v="0"/>
    <x v="1"/>
    <n v="2035"/>
    <n v="9"/>
    <n v="3"/>
    <s v="2022BP_Avg"/>
    <s v="LE_GS1"/>
    <s v="LE_GS"/>
    <s v="LE_GS"/>
    <s v="GS"/>
    <s v="GS1"/>
    <n v="0"/>
    <n v="0"/>
    <n v="0"/>
    <n v="2"/>
    <n v="32434885.439353298"/>
  </r>
  <r>
    <x v="26"/>
    <n v="10"/>
    <x v="1"/>
    <s v="GS1"/>
    <n v="24462610.9060844"/>
    <x v="0"/>
    <x v="1"/>
    <n v="2035"/>
    <n v="10"/>
    <n v="4"/>
    <s v="2022BP_Avg"/>
    <s v="LE_GS1"/>
    <s v="LE_GS"/>
    <s v="LE_GS"/>
    <s v="GS"/>
    <s v="GS1"/>
    <n v="0"/>
    <n v="0"/>
    <n v="0"/>
    <n v="2"/>
    <n v="24462610.9060844"/>
  </r>
  <r>
    <x v="26"/>
    <n v="11"/>
    <x v="1"/>
    <s v="GS1"/>
    <n v="23267773.2475795"/>
    <x v="0"/>
    <x v="1"/>
    <n v="2035"/>
    <n v="11"/>
    <n v="4"/>
    <s v="2022BP_Avg"/>
    <s v="LE_GS1"/>
    <s v="LE_GS"/>
    <s v="LE_GS"/>
    <s v="GS"/>
    <s v="GS1"/>
    <n v="0"/>
    <n v="0"/>
    <n v="0"/>
    <n v="2"/>
    <n v="23267773.2475795"/>
  </r>
  <r>
    <x v="26"/>
    <n v="12"/>
    <x v="1"/>
    <s v="GS1"/>
    <n v="26576216.748333398"/>
    <x v="0"/>
    <x v="1"/>
    <n v="2035"/>
    <n v="12"/>
    <n v="4"/>
    <s v="2022BP_Avg"/>
    <s v="LE_GS1"/>
    <s v="LE_GS"/>
    <s v="LE_GS"/>
    <s v="GS"/>
    <s v="GS1"/>
    <n v="0"/>
    <n v="0"/>
    <n v="0"/>
    <n v="2"/>
    <n v="26576216.748333398"/>
  </r>
  <r>
    <x v="27"/>
    <n v="1"/>
    <x v="1"/>
    <s v="GS1"/>
    <n v="28589369.5636332"/>
    <x v="0"/>
    <x v="1"/>
    <n v="2036"/>
    <n v="1"/>
    <n v="1"/>
    <s v="2022BP_Avg"/>
    <s v="LE_GS1"/>
    <s v="LE_GS"/>
    <s v="LE_GS"/>
    <s v="GS"/>
    <s v="GS1"/>
    <n v="0"/>
    <n v="0"/>
    <n v="0"/>
    <n v="2"/>
    <n v="28589369.5636332"/>
  </r>
  <r>
    <x v="27"/>
    <n v="2"/>
    <x v="1"/>
    <s v="GS1"/>
    <n v="27746505.009958401"/>
    <x v="0"/>
    <x v="1"/>
    <n v="2036"/>
    <n v="2"/>
    <n v="1"/>
    <s v="2022BP_Avg"/>
    <s v="LE_GS1"/>
    <s v="LE_GS"/>
    <s v="LE_GS"/>
    <s v="GS"/>
    <s v="GS1"/>
    <n v="0"/>
    <n v="0"/>
    <n v="0"/>
    <n v="2"/>
    <n v="27746505.009958401"/>
  </r>
  <r>
    <x v="27"/>
    <n v="3"/>
    <x v="1"/>
    <s v="GS1"/>
    <n v="25829166.194925498"/>
    <x v="0"/>
    <x v="1"/>
    <n v="2036"/>
    <n v="3"/>
    <n v="1"/>
    <s v="2022BP_Avg"/>
    <s v="LE_GS1"/>
    <s v="LE_GS"/>
    <s v="LE_GS"/>
    <s v="GS"/>
    <s v="GS1"/>
    <n v="0"/>
    <n v="0"/>
    <n v="0"/>
    <n v="2"/>
    <n v="25829166.194925498"/>
  </r>
  <r>
    <x v="27"/>
    <n v="4"/>
    <x v="1"/>
    <s v="GS1"/>
    <n v="25414227.403979499"/>
    <x v="0"/>
    <x v="1"/>
    <n v="2036"/>
    <n v="4"/>
    <n v="2"/>
    <s v="2022BP_Avg"/>
    <s v="LE_GS1"/>
    <s v="LE_GS"/>
    <s v="LE_GS"/>
    <s v="GS"/>
    <s v="GS1"/>
    <n v="0"/>
    <n v="0"/>
    <n v="0"/>
    <n v="2"/>
    <n v="25414227.403979499"/>
  </r>
  <r>
    <x v="27"/>
    <n v="5"/>
    <x v="1"/>
    <s v="GS1"/>
    <n v="26286581.339566901"/>
    <x v="0"/>
    <x v="1"/>
    <n v="2036"/>
    <n v="5"/>
    <n v="2"/>
    <s v="2022BP_Avg"/>
    <s v="LE_GS1"/>
    <s v="LE_GS"/>
    <s v="LE_GS"/>
    <s v="GS"/>
    <s v="GS1"/>
    <n v="0"/>
    <n v="0"/>
    <n v="0"/>
    <n v="2"/>
    <n v="26286581.339566901"/>
  </r>
  <r>
    <x v="27"/>
    <n v="6"/>
    <x v="1"/>
    <s v="GS1"/>
    <n v="31526363.460286099"/>
    <x v="0"/>
    <x v="1"/>
    <n v="2036"/>
    <n v="6"/>
    <n v="2"/>
    <s v="2022BP_Avg"/>
    <s v="LE_GS1"/>
    <s v="LE_GS"/>
    <s v="LE_GS"/>
    <s v="GS"/>
    <s v="GS1"/>
    <n v="0"/>
    <n v="0"/>
    <n v="0"/>
    <n v="2"/>
    <n v="31526363.460286099"/>
  </r>
  <r>
    <x v="27"/>
    <n v="7"/>
    <x v="1"/>
    <s v="GS1"/>
    <n v="35178920.518958502"/>
    <x v="0"/>
    <x v="1"/>
    <n v="2036"/>
    <n v="7"/>
    <n v="3"/>
    <s v="2022BP_Avg"/>
    <s v="LE_GS1"/>
    <s v="LE_GS"/>
    <s v="LE_GS"/>
    <s v="GS"/>
    <s v="GS1"/>
    <n v="0"/>
    <n v="0"/>
    <n v="0"/>
    <n v="2"/>
    <n v="35178920.518958502"/>
  </r>
  <r>
    <x v="27"/>
    <n v="8"/>
    <x v="1"/>
    <s v="GS1"/>
    <n v="34024069.0711037"/>
    <x v="0"/>
    <x v="1"/>
    <n v="2036"/>
    <n v="8"/>
    <n v="3"/>
    <s v="2022BP_Avg"/>
    <s v="LE_GS1"/>
    <s v="LE_GS"/>
    <s v="LE_GS"/>
    <s v="GS"/>
    <s v="GS1"/>
    <n v="0"/>
    <n v="0"/>
    <n v="0"/>
    <n v="2"/>
    <n v="34024069.0711037"/>
  </r>
  <r>
    <x v="27"/>
    <n v="9"/>
    <x v="1"/>
    <s v="GS1"/>
    <n v="33085114.865500402"/>
    <x v="0"/>
    <x v="1"/>
    <n v="2036"/>
    <n v="9"/>
    <n v="3"/>
    <s v="2022BP_Avg"/>
    <s v="LE_GS1"/>
    <s v="LE_GS"/>
    <s v="LE_GS"/>
    <s v="GS"/>
    <s v="GS1"/>
    <n v="0"/>
    <n v="0"/>
    <n v="0"/>
    <n v="2"/>
    <n v="33085114.865500402"/>
  </r>
  <r>
    <x v="27"/>
    <n v="10"/>
    <x v="1"/>
    <s v="GS1"/>
    <n v="25081002.458640002"/>
    <x v="0"/>
    <x v="1"/>
    <n v="2036"/>
    <n v="10"/>
    <n v="4"/>
    <s v="2022BP_Avg"/>
    <s v="LE_GS1"/>
    <s v="LE_GS"/>
    <s v="LE_GS"/>
    <s v="GS"/>
    <s v="GS1"/>
    <n v="0"/>
    <n v="0"/>
    <n v="0"/>
    <n v="2"/>
    <n v="25081002.458640002"/>
  </r>
  <r>
    <x v="27"/>
    <n v="11"/>
    <x v="1"/>
    <s v="GS1"/>
    <n v="23473517.7996304"/>
    <x v="0"/>
    <x v="1"/>
    <n v="2036"/>
    <n v="11"/>
    <n v="4"/>
    <s v="2022BP_Avg"/>
    <s v="LE_GS1"/>
    <s v="LE_GS"/>
    <s v="LE_GS"/>
    <s v="GS"/>
    <s v="GS1"/>
    <n v="0"/>
    <n v="0"/>
    <n v="0"/>
    <n v="2"/>
    <n v="23473517.7996304"/>
  </r>
  <r>
    <x v="27"/>
    <n v="12"/>
    <x v="1"/>
    <s v="GS1"/>
    <n v="26405711.099856898"/>
    <x v="0"/>
    <x v="1"/>
    <n v="2036"/>
    <n v="12"/>
    <n v="4"/>
    <s v="2022BP_Avg"/>
    <s v="LE_GS1"/>
    <s v="LE_GS"/>
    <s v="LE_GS"/>
    <s v="GS"/>
    <s v="GS1"/>
    <n v="0"/>
    <n v="0"/>
    <n v="0"/>
    <n v="2"/>
    <n v="26405711.099856898"/>
  </r>
  <r>
    <x v="28"/>
    <n v="1"/>
    <x v="1"/>
    <s v="GS1"/>
    <n v="29022055.7916793"/>
    <x v="0"/>
    <x v="1"/>
    <n v="2037"/>
    <n v="1"/>
    <n v="1"/>
    <s v="2022BP_Avg"/>
    <s v="LE_GS1"/>
    <s v="LE_GS"/>
    <s v="LE_GS"/>
    <s v="GS"/>
    <s v="GS1"/>
    <n v="0"/>
    <n v="0"/>
    <n v="0"/>
    <n v="2"/>
    <n v="29022055.7916793"/>
  </r>
  <r>
    <x v="28"/>
    <n v="2"/>
    <x v="1"/>
    <s v="GS1"/>
    <n v="27856025.112512"/>
    <x v="0"/>
    <x v="1"/>
    <n v="2037"/>
    <n v="2"/>
    <n v="1"/>
    <s v="2022BP_Avg"/>
    <s v="LE_GS1"/>
    <s v="LE_GS"/>
    <s v="LE_GS"/>
    <s v="GS"/>
    <s v="GS1"/>
    <n v="0"/>
    <n v="0"/>
    <n v="0"/>
    <n v="2"/>
    <n v="27856025.112512"/>
  </r>
  <r>
    <x v="28"/>
    <n v="3"/>
    <x v="1"/>
    <s v="GS1"/>
    <n v="25132229.294534799"/>
    <x v="0"/>
    <x v="1"/>
    <n v="2037"/>
    <n v="3"/>
    <n v="1"/>
    <s v="2022BP_Avg"/>
    <s v="LE_GS1"/>
    <s v="LE_GS"/>
    <s v="LE_GS"/>
    <s v="GS"/>
    <s v="GS1"/>
    <n v="0"/>
    <n v="0"/>
    <n v="0"/>
    <n v="2"/>
    <n v="25132229.294534799"/>
  </r>
  <r>
    <x v="28"/>
    <n v="4"/>
    <x v="1"/>
    <s v="GS1"/>
    <n v="24675970.237920102"/>
    <x v="0"/>
    <x v="1"/>
    <n v="2037"/>
    <n v="4"/>
    <n v="2"/>
    <s v="2022BP_Avg"/>
    <s v="LE_GS1"/>
    <s v="LE_GS"/>
    <s v="LE_GS"/>
    <s v="GS"/>
    <s v="GS1"/>
    <n v="0"/>
    <n v="0"/>
    <n v="0"/>
    <n v="2"/>
    <n v="24675970.237920102"/>
  </r>
  <r>
    <x v="28"/>
    <n v="5"/>
    <x v="1"/>
    <s v="GS1"/>
    <n v="23950184.7674639"/>
    <x v="0"/>
    <x v="1"/>
    <n v="2037"/>
    <n v="5"/>
    <n v="2"/>
    <s v="2022BP_Avg"/>
    <s v="LE_GS1"/>
    <s v="LE_GS"/>
    <s v="LE_GS"/>
    <s v="GS"/>
    <s v="GS1"/>
    <n v="0"/>
    <n v="0"/>
    <n v="0"/>
    <n v="2"/>
    <n v="23950184.7674639"/>
  </r>
  <r>
    <x v="28"/>
    <n v="6"/>
    <x v="1"/>
    <s v="GS1"/>
    <n v="29851323.783237699"/>
    <x v="0"/>
    <x v="1"/>
    <n v="2037"/>
    <n v="6"/>
    <n v="2"/>
    <s v="2022BP_Avg"/>
    <s v="LE_GS1"/>
    <s v="LE_GS"/>
    <s v="LE_GS"/>
    <s v="GS"/>
    <s v="GS1"/>
    <n v="0"/>
    <n v="0"/>
    <n v="0"/>
    <n v="2"/>
    <n v="29851323.783237699"/>
  </r>
  <r>
    <x v="28"/>
    <n v="7"/>
    <x v="1"/>
    <s v="GS1"/>
    <n v="33941466.051388703"/>
    <x v="0"/>
    <x v="1"/>
    <n v="2037"/>
    <n v="7"/>
    <n v="3"/>
    <s v="2022BP_Avg"/>
    <s v="LE_GS1"/>
    <s v="LE_GS"/>
    <s v="LE_GS"/>
    <s v="GS"/>
    <s v="GS1"/>
    <n v="0"/>
    <n v="0"/>
    <n v="0"/>
    <n v="2"/>
    <n v="33941466.051388703"/>
  </r>
  <r>
    <x v="28"/>
    <n v="8"/>
    <x v="1"/>
    <s v="GS1"/>
    <n v="33080605.009840101"/>
    <x v="0"/>
    <x v="1"/>
    <n v="2037"/>
    <n v="8"/>
    <n v="3"/>
    <s v="2022BP_Avg"/>
    <s v="LE_GS1"/>
    <s v="LE_GS"/>
    <s v="LE_GS"/>
    <s v="GS"/>
    <s v="GS1"/>
    <n v="0"/>
    <n v="0"/>
    <n v="0"/>
    <n v="2"/>
    <n v="33080605.009840101"/>
  </r>
  <r>
    <x v="28"/>
    <n v="9"/>
    <x v="1"/>
    <s v="GS1"/>
    <n v="32361213.394113898"/>
    <x v="0"/>
    <x v="1"/>
    <n v="2037"/>
    <n v="9"/>
    <n v="3"/>
    <s v="2022BP_Avg"/>
    <s v="LE_GS1"/>
    <s v="LE_GS"/>
    <s v="LE_GS"/>
    <s v="GS"/>
    <s v="GS1"/>
    <n v="0"/>
    <n v="0"/>
    <n v="0"/>
    <n v="2"/>
    <n v="32361213.394113898"/>
  </r>
  <r>
    <x v="28"/>
    <n v="10"/>
    <x v="1"/>
    <s v="GS1"/>
    <n v="24390571.606895301"/>
    <x v="0"/>
    <x v="1"/>
    <n v="2037"/>
    <n v="10"/>
    <n v="4"/>
    <s v="2022BP_Avg"/>
    <s v="LE_GS1"/>
    <s v="LE_GS"/>
    <s v="LE_GS"/>
    <s v="GS"/>
    <s v="GS1"/>
    <n v="0"/>
    <n v="0"/>
    <n v="0"/>
    <n v="2"/>
    <n v="24390571.606895301"/>
  </r>
  <r>
    <x v="28"/>
    <n v="11"/>
    <x v="1"/>
    <s v="GS1"/>
    <n v="23152955.491246101"/>
    <x v="0"/>
    <x v="1"/>
    <n v="2037"/>
    <n v="11"/>
    <n v="4"/>
    <s v="2022BP_Avg"/>
    <s v="LE_GS1"/>
    <s v="LE_GS"/>
    <s v="LE_GS"/>
    <s v="GS"/>
    <s v="GS1"/>
    <n v="0"/>
    <n v="0"/>
    <n v="0"/>
    <n v="2"/>
    <n v="23152955.491246101"/>
  </r>
  <r>
    <x v="28"/>
    <n v="12"/>
    <x v="1"/>
    <s v="GS1"/>
    <n v="26415094.303941902"/>
    <x v="0"/>
    <x v="1"/>
    <n v="2037"/>
    <n v="12"/>
    <n v="4"/>
    <s v="2022BP_Avg"/>
    <s v="LE_GS1"/>
    <s v="LE_GS"/>
    <s v="LE_GS"/>
    <s v="GS"/>
    <s v="GS1"/>
    <n v="0"/>
    <n v="0"/>
    <n v="0"/>
    <n v="2"/>
    <n v="26415094.303941902"/>
  </r>
  <r>
    <x v="29"/>
    <n v="1"/>
    <x v="1"/>
    <s v="GS1"/>
    <n v="28424301.910067402"/>
    <x v="0"/>
    <x v="1"/>
    <n v="2038"/>
    <n v="1"/>
    <n v="1"/>
    <s v="2022BP_Avg"/>
    <s v="LE_GS1"/>
    <s v="LE_GS"/>
    <s v="LE_GS"/>
    <s v="GS"/>
    <s v="GS1"/>
    <n v="0"/>
    <n v="0"/>
    <n v="0"/>
    <n v="2"/>
    <n v="28424301.910067402"/>
  </r>
  <r>
    <x v="29"/>
    <n v="2"/>
    <x v="1"/>
    <s v="GS1"/>
    <n v="27493682.5760681"/>
    <x v="0"/>
    <x v="1"/>
    <n v="2038"/>
    <n v="2"/>
    <n v="1"/>
    <s v="2022BP_Avg"/>
    <s v="LE_GS1"/>
    <s v="LE_GS"/>
    <s v="LE_GS"/>
    <s v="GS"/>
    <s v="GS1"/>
    <n v="0"/>
    <n v="0"/>
    <n v="0"/>
    <n v="2"/>
    <n v="27493682.5760681"/>
  </r>
  <r>
    <x v="29"/>
    <n v="3"/>
    <x v="1"/>
    <s v="GS1"/>
    <n v="24890804.747250501"/>
    <x v="0"/>
    <x v="1"/>
    <n v="2038"/>
    <n v="3"/>
    <n v="1"/>
    <s v="2022BP_Avg"/>
    <s v="LE_GS1"/>
    <s v="LE_GS"/>
    <s v="LE_GS"/>
    <s v="GS"/>
    <s v="GS1"/>
    <n v="0"/>
    <n v="0"/>
    <n v="0"/>
    <n v="2"/>
    <n v="24890804.747250501"/>
  </r>
  <r>
    <x v="29"/>
    <n v="4"/>
    <x v="1"/>
    <s v="GS1"/>
    <n v="25337396.021625601"/>
    <x v="0"/>
    <x v="1"/>
    <n v="2038"/>
    <n v="4"/>
    <n v="2"/>
    <s v="2022BP_Avg"/>
    <s v="LE_GS1"/>
    <s v="LE_GS"/>
    <s v="LE_GS"/>
    <s v="GS"/>
    <s v="GS1"/>
    <n v="0"/>
    <n v="0"/>
    <n v="0"/>
    <n v="2"/>
    <n v="25337396.021625601"/>
  </r>
  <r>
    <x v="29"/>
    <n v="5"/>
    <x v="1"/>
    <s v="GS1"/>
    <n v="26221157.528508902"/>
    <x v="0"/>
    <x v="1"/>
    <n v="2038"/>
    <n v="5"/>
    <n v="2"/>
    <s v="2022BP_Avg"/>
    <s v="LE_GS1"/>
    <s v="LE_GS"/>
    <s v="LE_GS"/>
    <s v="GS"/>
    <s v="GS1"/>
    <n v="0"/>
    <n v="0"/>
    <n v="0"/>
    <n v="2"/>
    <n v="26221157.528508902"/>
  </r>
  <r>
    <x v="29"/>
    <n v="6"/>
    <x v="1"/>
    <s v="GS1"/>
    <n v="31473109.069777999"/>
    <x v="0"/>
    <x v="1"/>
    <n v="2038"/>
    <n v="6"/>
    <n v="2"/>
    <s v="2022BP_Avg"/>
    <s v="LE_GS1"/>
    <s v="LE_GS"/>
    <s v="LE_GS"/>
    <s v="GS"/>
    <s v="GS1"/>
    <n v="0"/>
    <n v="0"/>
    <n v="0"/>
    <n v="2"/>
    <n v="31473109.069777999"/>
  </r>
  <r>
    <x v="29"/>
    <n v="7"/>
    <x v="1"/>
    <s v="GS1"/>
    <n v="35141194.727290899"/>
    <x v="0"/>
    <x v="1"/>
    <n v="2038"/>
    <n v="7"/>
    <n v="3"/>
    <s v="2022BP_Avg"/>
    <s v="LE_GS1"/>
    <s v="LE_GS"/>
    <s v="LE_GS"/>
    <s v="GS"/>
    <s v="GS1"/>
    <n v="0"/>
    <n v="0"/>
    <n v="0"/>
    <n v="2"/>
    <n v="35141194.727290899"/>
  </r>
  <r>
    <x v="29"/>
    <n v="8"/>
    <x v="1"/>
    <s v="GS1"/>
    <n v="33987367.3404672"/>
    <x v="0"/>
    <x v="1"/>
    <n v="2038"/>
    <n v="8"/>
    <n v="3"/>
    <s v="2022BP_Avg"/>
    <s v="LE_GS1"/>
    <s v="LE_GS"/>
    <s v="LE_GS"/>
    <s v="GS"/>
    <s v="GS1"/>
    <n v="0"/>
    <n v="0"/>
    <n v="0"/>
    <n v="2"/>
    <n v="33987367.3404672"/>
  </r>
  <r>
    <x v="29"/>
    <n v="9"/>
    <x v="1"/>
    <s v="GS1"/>
    <n v="33039220.827384599"/>
    <x v="0"/>
    <x v="1"/>
    <n v="2038"/>
    <n v="9"/>
    <n v="3"/>
    <s v="2022BP_Avg"/>
    <s v="LE_GS1"/>
    <s v="LE_GS"/>
    <s v="LE_GS"/>
    <s v="GS"/>
    <s v="GS1"/>
    <n v="0"/>
    <n v="0"/>
    <n v="0"/>
    <n v="2"/>
    <n v="33039220.827384599"/>
  </r>
  <r>
    <x v="29"/>
    <n v="10"/>
    <x v="1"/>
    <s v="GS1"/>
    <n v="25023906.399043899"/>
    <x v="0"/>
    <x v="1"/>
    <n v="2038"/>
    <n v="10"/>
    <n v="4"/>
    <s v="2022BP_Avg"/>
    <s v="LE_GS1"/>
    <s v="LE_GS"/>
    <s v="LE_GS"/>
    <s v="GS"/>
    <s v="GS1"/>
    <n v="0"/>
    <n v="0"/>
    <n v="0"/>
    <n v="2"/>
    <n v="25023906.399043899"/>
  </r>
  <r>
    <x v="29"/>
    <n v="11"/>
    <x v="1"/>
    <s v="GS1"/>
    <n v="23381988.203622799"/>
    <x v="0"/>
    <x v="1"/>
    <n v="2038"/>
    <n v="11"/>
    <n v="4"/>
    <s v="2022BP_Avg"/>
    <s v="LE_GS1"/>
    <s v="LE_GS"/>
    <s v="LE_GS"/>
    <s v="GS"/>
    <s v="GS1"/>
    <n v="0"/>
    <n v="0"/>
    <n v="0"/>
    <n v="2"/>
    <n v="23381988.203622799"/>
  </r>
  <r>
    <x v="29"/>
    <n v="12"/>
    <x v="1"/>
    <s v="GS1"/>
    <n v="26267471.884594999"/>
    <x v="0"/>
    <x v="1"/>
    <n v="2038"/>
    <n v="12"/>
    <n v="4"/>
    <s v="2022BP_Avg"/>
    <s v="LE_GS1"/>
    <s v="LE_GS"/>
    <s v="LE_GS"/>
    <s v="GS"/>
    <s v="GS1"/>
    <n v="0"/>
    <n v="0"/>
    <n v="0"/>
    <n v="2"/>
    <n v="26267471.884594999"/>
  </r>
  <r>
    <x v="30"/>
    <n v="1"/>
    <x v="1"/>
    <s v="GS1"/>
    <n v="28872206.067448001"/>
    <x v="0"/>
    <x v="1"/>
    <n v="2039"/>
    <n v="1"/>
    <n v="1"/>
    <s v="2022BP_Avg"/>
    <s v="LE_GS1"/>
    <s v="LE_GS"/>
    <s v="LE_GS"/>
    <s v="GS"/>
    <s v="GS1"/>
    <n v="0"/>
    <n v="0"/>
    <n v="0"/>
    <n v="2"/>
    <n v="28872206.067448001"/>
  </r>
  <r>
    <x v="30"/>
    <n v="2"/>
    <x v="1"/>
    <s v="GS1"/>
    <n v="27715724.511513501"/>
    <x v="0"/>
    <x v="1"/>
    <n v="2039"/>
    <n v="2"/>
    <n v="1"/>
    <s v="2022BP_Avg"/>
    <s v="LE_GS1"/>
    <s v="LE_GS"/>
    <s v="LE_GS"/>
    <s v="GS"/>
    <s v="GS1"/>
    <n v="0"/>
    <n v="0"/>
    <n v="0"/>
    <n v="2"/>
    <n v="27715724.511513501"/>
  </r>
  <r>
    <x v="30"/>
    <n v="3"/>
    <x v="1"/>
    <s v="GS1"/>
    <n v="25030644.649802301"/>
    <x v="0"/>
    <x v="1"/>
    <n v="2039"/>
    <n v="3"/>
    <n v="1"/>
    <s v="2022BP_Avg"/>
    <s v="LE_GS1"/>
    <s v="LE_GS"/>
    <s v="LE_GS"/>
    <s v="GS"/>
    <s v="GS1"/>
    <n v="0"/>
    <n v="0"/>
    <n v="0"/>
    <n v="2"/>
    <n v="25030644.649802301"/>
  </r>
  <r>
    <x v="30"/>
    <n v="4"/>
    <x v="1"/>
    <s v="GS1"/>
    <n v="24608202.038098499"/>
    <x v="0"/>
    <x v="1"/>
    <n v="2039"/>
    <n v="4"/>
    <n v="2"/>
    <s v="2022BP_Avg"/>
    <s v="LE_GS1"/>
    <s v="LE_GS"/>
    <s v="LE_GS"/>
    <s v="GS"/>
    <s v="GS1"/>
    <n v="0"/>
    <n v="0"/>
    <n v="0"/>
    <n v="2"/>
    <n v="24608202.038098499"/>
  </r>
  <r>
    <x v="30"/>
    <n v="5"/>
    <x v="1"/>
    <s v="GS1"/>
    <n v="23897812.5983021"/>
    <x v="0"/>
    <x v="1"/>
    <n v="2039"/>
    <n v="5"/>
    <n v="2"/>
    <s v="2022BP_Avg"/>
    <s v="LE_GS1"/>
    <s v="LE_GS"/>
    <s v="LE_GS"/>
    <s v="GS"/>
    <s v="GS1"/>
    <n v="0"/>
    <n v="0"/>
    <n v="0"/>
    <n v="2"/>
    <n v="23897812.5983021"/>
  </r>
  <r>
    <x v="30"/>
    <n v="6"/>
    <x v="1"/>
    <s v="GS1"/>
    <n v="29820240.077023599"/>
    <x v="0"/>
    <x v="1"/>
    <n v="2039"/>
    <n v="6"/>
    <n v="2"/>
    <s v="2022BP_Avg"/>
    <s v="LE_GS1"/>
    <s v="LE_GS"/>
    <s v="LE_GS"/>
    <s v="GS"/>
    <s v="GS1"/>
    <n v="0"/>
    <n v="0"/>
    <n v="0"/>
    <n v="2"/>
    <n v="29820240.077023599"/>
  </r>
  <r>
    <x v="30"/>
    <n v="7"/>
    <x v="1"/>
    <s v="GS1"/>
    <n v="33914189.103708401"/>
    <x v="0"/>
    <x v="1"/>
    <n v="2039"/>
    <n v="7"/>
    <n v="3"/>
    <s v="2022BP_Avg"/>
    <s v="LE_GS1"/>
    <s v="LE_GS"/>
    <s v="LE_GS"/>
    <s v="GS"/>
    <s v="GS1"/>
    <n v="0"/>
    <n v="0"/>
    <n v="0"/>
    <n v="2"/>
    <n v="33914189.103708401"/>
  </r>
  <r>
    <x v="30"/>
    <n v="8"/>
    <x v="1"/>
    <s v="GS1"/>
    <n v="33052973.352494799"/>
    <x v="0"/>
    <x v="1"/>
    <n v="2039"/>
    <n v="8"/>
    <n v="3"/>
    <s v="2022BP_Avg"/>
    <s v="LE_GS1"/>
    <s v="LE_GS"/>
    <s v="LE_GS"/>
    <s v="GS"/>
    <s v="GS1"/>
    <n v="0"/>
    <n v="0"/>
    <n v="0"/>
    <n v="2"/>
    <n v="33052973.352494799"/>
  </r>
  <r>
    <x v="30"/>
    <n v="9"/>
    <x v="1"/>
    <s v="GS1"/>
    <n v="32335607.494922802"/>
    <x v="0"/>
    <x v="1"/>
    <n v="2039"/>
    <n v="9"/>
    <n v="3"/>
    <s v="2022BP_Avg"/>
    <s v="LE_GS1"/>
    <s v="LE_GS"/>
    <s v="LE_GS"/>
    <s v="GS"/>
    <s v="GS1"/>
    <n v="0"/>
    <n v="0"/>
    <n v="0"/>
    <n v="2"/>
    <n v="32335607.494922802"/>
  </r>
  <r>
    <x v="30"/>
    <n v="10"/>
    <x v="1"/>
    <s v="GS1"/>
    <n v="24342623.032047499"/>
    <x v="0"/>
    <x v="1"/>
    <n v="2039"/>
    <n v="10"/>
    <n v="4"/>
    <s v="2022BP_Avg"/>
    <s v="LE_GS1"/>
    <s v="LE_GS"/>
    <s v="LE_GS"/>
    <s v="GS"/>
    <s v="GS1"/>
    <n v="0"/>
    <n v="0"/>
    <n v="0"/>
    <n v="2"/>
    <n v="24342623.032047499"/>
  </r>
  <r>
    <x v="30"/>
    <n v="11"/>
    <x v="1"/>
    <s v="GS1"/>
    <n v="23085611.864581201"/>
    <x v="0"/>
    <x v="1"/>
    <n v="2039"/>
    <n v="11"/>
    <n v="4"/>
    <s v="2022BP_Avg"/>
    <s v="LE_GS1"/>
    <s v="LE_GS"/>
    <s v="LE_GS"/>
    <s v="GS"/>
    <s v="GS1"/>
    <n v="0"/>
    <n v="0"/>
    <n v="0"/>
    <n v="2"/>
    <n v="23085611.864581201"/>
  </r>
  <r>
    <x v="30"/>
    <n v="12"/>
    <x v="1"/>
    <s v="GS1"/>
    <n v="26298839.051417399"/>
    <x v="0"/>
    <x v="1"/>
    <n v="2039"/>
    <n v="12"/>
    <n v="4"/>
    <s v="2022BP_Avg"/>
    <s v="LE_GS1"/>
    <s v="LE_GS"/>
    <s v="LE_GS"/>
    <s v="GS"/>
    <s v="GS1"/>
    <n v="0"/>
    <n v="0"/>
    <n v="0"/>
    <n v="2"/>
    <n v="26298839.051417399"/>
  </r>
  <r>
    <x v="31"/>
    <n v="1"/>
    <x v="1"/>
    <s v="GS1"/>
    <n v="28204116.512929901"/>
    <x v="0"/>
    <x v="1"/>
    <n v="2040"/>
    <n v="1"/>
    <n v="1"/>
    <s v="2022BP_Avg"/>
    <s v="LE_GS1"/>
    <s v="LE_GS"/>
    <s v="LE_GS"/>
    <s v="GS"/>
    <s v="GS1"/>
    <n v="0"/>
    <n v="0"/>
    <n v="0"/>
    <n v="2"/>
    <n v="28204116.512929901"/>
  </r>
  <r>
    <x v="31"/>
    <n v="2"/>
    <x v="1"/>
    <s v="GS1"/>
    <n v="27376884.722573601"/>
    <x v="0"/>
    <x v="1"/>
    <n v="2040"/>
    <n v="2"/>
    <n v="1"/>
    <s v="2022BP_Avg"/>
    <s v="LE_GS1"/>
    <s v="LE_GS"/>
    <s v="LE_GS"/>
    <s v="GS"/>
    <s v="GS1"/>
    <n v="0"/>
    <n v="0"/>
    <n v="0"/>
    <n v="2"/>
    <n v="27376884.722573601"/>
  </r>
  <r>
    <x v="31"/>
    <n v="3"/>
    <x v="1"/>
    <s v="GS1"/>
    <n v="25531110.115209799"/>
    <x v="0"/>
    <x v="1"/>
    <n v="2040"/>
    <n v="3"/>
    <n v="1"/>
    <s v="2022BP_Avg"/>
    <s v="LE_GS1"/>
    <s v="LE_GS"/>
    <s v="LE_GS"/>
    <s v="GS"/>
    <s v="GS1"/>
    <n v="0"/>
    <n v="0"/>
    <n v="0"/>
    <n v="2"/>
    <n v="25531110.115209799"/>
  </r>
  <r>
    <x v="31"/>
    <n v="4"/>
    <x v="1"/>
    <s v="GS1"/>
    <n v="25190839.714165598"/>
    <x v="0"/>
    <x v="1"/>
    <n v="2040"/>
    <n v="4"/>
    <n v="2"/>
    <s v="2022BP_Avg"/>
    <s v="LE_GS1"/>
    <s v="LE_GS"/>
    <s v="LE_GS"/>
    <s v="GS"/>
    <s v="GS1"/>
    <n v="0"/>
    <n v="0"/>
    <n v="0"/>
    <n v="2"/>
    <n v="25190839.714165598"/>
  </r>
  <r>
    <x v="31"/>
    <n v="5"/>
    <x v="1"/>
    <s v="GS1"/>
    <n v="26111919.089191999"/>
    <x v="0"/>
    <x v="1"/>
    <n v="2040"/>
    <n v="5"/>
    <n v="2"/>
    <s v="2022BP_Avg"/>
    <s v="LE_GS1"/>
    <s v="LE_GS"/>
    <s v="LE_GS"/>
    <s v="GS"/>
    <s v="GS1"/>
    <n v="0"/>
    <n v="0"/>
    <n v="0"/>
    <n v="2"/>
    <n v="26111919.089191999"/>
  </r>
  <r>
    <x v="31"/>
    <n v="6"/>
    <x v="1"/>
    <s v="GS1"/>
    <n v="31391338.7826638"/>
    <x v="0"/>
    <x v="1"/>
    <n v="2040"/>
    <n v="6"/>
    <n v="2"/>
    <s v="2022BP_Avg"/>
    <s v="LE_GS1"/>
    <s v="LE_GS"/>
    <s v="LE_GS"/>
    <s v="GS"/>
    <s v="GS1"/>
    <n v="0"/>
    <n v="0"/>
    <n v="0"/>
    <n v="2"/>
    <n v="31391338.7826638"/>
  </r>
  <r>
    <x v="31"/>
    <n v="7"/>
    <x v="1"/>
    <s v="GS1"/>
    <n v="35049598.422318302"/>
    <x v="0"/>
    <x v="1"/>
    <n v="2040"/>
    <n v="7"/>
    <n v="3"/>
    <s v="2022BP_Avg"/>
    <s v="LE_GS1"/>
    <s v="LE_GS"/>
    <s v="LE_GS"/>
    <s v="GS"/>
    <s v="GS1"/>
    <n v="0"/>
    <n v="0"/>
    <n v="0"/>
    <n v="2"/>
    <n v="35049598.422318302"/>
  </r>
  <r>
    <x v="31"/>
    <n v="8"/>
    <x v="1"/>
    <s v="GS1"/>
    <n v="33904927.448942102"/>
    <x v="0"/>
    <x v="1"/>
    <n v="2040"/>
    <n v="8"/>
    <n v="3"/>
    <s v="2022BP_Avg"/>
    <s v="LE_GS1"/>
    <s v="LE_GS"/>
    <s v="LE_GS"/>
    <s v="GS"/>
    <s v="GS1"/>
    <n v="0"/>
    <n v="0"/>
    <n v="0"/>
    <n v="2"/>
    <n v="33904927.448942102"/>
  </r>
  <r>
    <x v="31"/>
    <n v="9"/>
    <x v="1"/>
    <s v="GS1"/>
    <n v="32945307.207634699"/>
    <x v="0"/>
    <x v="1"/>
    <n v="2040"/>
    <n v="9"/>
    <n v="3"/>
    <s v="2022BP_Avg"/>
    <s v="LE_GS1"/>
    <s v="LE_GS"/>
    <s v="LE_GS"/>
    <s v="GS"/>
    <s v="GS1"/>
    <n v="0"/>
    <n v="0"/>
    <n v="0"/>
    <n v="2"/>
    <n v="32945307.207634699"/>
  </r>
  <r>
    <x v="31"/>
    <n v="10"/>
    <x v="1"/>
    <s v="GS1"/>
    <n v="24908295.3449312"/>
    <x v="0"/>
    <x v="1"/>
    <n v="2040"/>
    <n v="10"/>
    <n v="4"/>
    <s v="2022BP_Avg"/>
    <s v="LE_GS1"/>
    <s v="LE_GS"/>
    <s v="LE_GS"/>
    <s v="GS"/>
    <s v="GS1"/>
    <n v="0"/>
    <n v="0"/>
    <n v="0"/>
    <n v="2"/>
    <n v="24908295.3449312"/>
  </r>
  <r>
    <x v="31"/>
    <n v="11"/>
    <x v="1"/>
    <s v="GS1"/>
    <n v="23240155.9681179"/>
    <x v="0"/>
    <x v="1"/>
    <n v="2040"/>
    <n v="11"/>
    <n v="4"/>
    <s v="2022BP_Avg"/>
    <s v="LE_GS1"/>
    <s v="LE_GS"/>
    <s v="LE_GS"/>
    <s v="GS"/>
    <s v="GS1"/>
    <n v="0"/>
    <n v="0"/>
    <n v="0"/>
    <n v="2"/>
    <n v="23240155.9681179"/>
  </r>
  <r>
    <x v="31"/>
    <n v="12"/>
    <x v="1"/>
    <s v="GS1"/>
    <n v="26073140.550730102"/>
    <x v="0"/>
    <x v="1"/>
    <n v="2040"/>
    <n v="12"/>
    <n v="4"/>
    <s v="2022BP_Avg"/>
    <s v="LE_GS1"/>
    <s v="LE_GS"/>
    <s v="LE_GS"/>
    <s v="GS"/>
    <s v="GS1"/>
    <n v="0"/>
    <n v="0"/>
    <n v="0"/>
    <n v="2"/>
    <n v="26073140.550730102"/>
  </r>
  <r>
    <x v="32"/>
    <n v="1"/>
    <x v="1"/>
    <s v="GS1"/>
    <n v="28586438.778521001"/>
    <x v="0"/>
    <x v="1"/>
    <n v="2041"/>
    <n v="1"/>
    <n v="1"/>
    <s v="2022BP_Avg"/>
    <s v="LE_GS1"/>
    <s v="LE_GS"/>
    <s v="LE_GS"/>
    <s v="GS"/>
    <s v="GS1"/>
    <n v="0"/>
    <n v="0"/>
    <n v="0"/>
    <n v="2"/>
    <n v="28586438.778521001"/>
  </r>
  <r>
    <x v="32"/>
    <n v="2"/>
    <x v="1"/>
    <s v="GS1"/>
    <n v="27455069.506237999"/>
    <x v="0"/>
    <x v="1"/>
    <n v="2041"/>
    <n v="2"/>
    <n v="1"/>
    <s v="2022BP_Avg"/>
    <s v="LE_GS1"/>
    <s v="LE_GS"/>
    <s v="LE_GS"/>
    <s v="GS"/>
    <s v="GS1"/>
    <n v="0"/>
    <n v="0"/>
    <n v="0"/>
    <n v="2"/>
    <n v="27455069.506237999"/>
  </r>
  <r>
    <x v="32"/>
    <n v="3"/>
    <x v="1"/>
    <s v="GS1"/>
    <n v="24798550.5655724"/>
    <x v="0"/>
    <x v="1"/>
    <n v="2041"/>
    <n v="3"/>
    <n v="1"/>
    <s v="2022BP_Avg"/>
    <s v="LE_GS1"/>
    <s v="LE_GS"/>
    <s v="LE_GS"/>
    <s v="GS"/>
    <s v="GS1"/>
    <n v="0"/>
    <n v="0"/>
    <n v="0"/>
    <n v="2"/>
    <n v="24798550.5655724"/>
  </r>
  <r>
    <x v="32"/>
    <n v="4"/>
    <x v="1"/>
    <s v="GS1"/>
    <n v="24385433.499228898"/>
    <x v="0"/>
    <x v="1"/>
    <n v="2041"/>
    <n v="4"/>
    <n v="2"/>
    <s v="2022BP_Avg"/>
    <s v="LE_GS1"/>
    <s v="LE_GS"/>
    <s v="LE_GS"/>
    <s v="GS"/>
    <s v="GS1"/>
    <n v="0"/>
    <n v="0"/>
    <n v="0"/>
    <n v="2"/>
    <n v="24385433.499228898"/>
  </r>
  <r>
    <x v="32"/>
    <n v="5"/>
    <x v="1"/>
    <s v="GS1"/>
    <n v="23740349.418230101"/>
    <x v="0"/>
    <x v="1"/>
    <n v="2041"/>
    <n v="5"/>
    <n v="2"/>
    <s v="2022BP_Avg"/>
    <s v="LE_GS1"/>
    <s v="LE_GS"/>
    <s v="LE_GS"/>
    <s v="GS"/>
    <s v="GS1"/>
    <n v="0"/>
    <n v="0"/>
    <n v="0"/>
    <n v="2"/>
    <n v="23740349.418230101"/>
  </r>
  <r>
    <x v="32"/>
    <n v="6"/>
    <x v="1"/>
    <s v="GS1"/>
    <n v="29669354.837676801"/>
    <x v="0"/>
    <x v="1"/>
    <n v="2041"/>
    <n v="6"/>
    <n v="2"/>
    <s v="2022BP_Avg"/>
    <s v="LE_GS1"/>
    <s v="LE_GS"/>
    <s v="LE_GS"/>
    <s v="GS"/>
    <s v="GS1"/>
    <n v="0"/>
    <n v="0"/>
    <n v="0"/>
    <n v="2"/>
    <n v="29669354.837676801"/>
  </r>
  <r>
    <x v="32"/>
    <n v="7"/>
    <x v="1"/>
    <s v="GS1"/>
    <n v="33766467.672742397"/>
    <x v="0"/>
    <x v="1"/>
    <n v="2041"/>
    <n v="7"/>
    <n v="3"/>
    <s v="2022BP_Avg"/>
    <s v="LE_GS1"/>
    <s v="LE_GS"/>
    <s v="LE_GS"/>
    <s v="GS"/>
    <s v="GS1"/>
    <n v="0"/>
    <n v="0"/>
    <n v="0"/>
    <n v="2"/>
    <n v="33766467.672742397"/>
  </r>
  <r>
    <x v="32"/>
    <n v="8"/>
    <x v="1"/>
    <s v="GS1"/>
    <n v="32922187.907993302"/>
    <x v="0"/>
    <x v="1"/>
    <n v="2041"/>
    <n v="8"/>
    <n v="3"/>
    <s v="2022BP_Avg"/>
    <s v="LE_GS1"/>
    <s v="LE_GS"/>
    <s v="LE_GS"/>
    <s v="GS"/>
    <s v="GS1"/>
    <n v="0"/>
    <n v="0"/>
    <n v="0"/>
    <n v="2"/>
    <n v="32922187.907993302"/>
  </r>
  <r>
    <x v="32"/>
    <n v="9"/>
    <x v="1"/>
    <s v="GS1"/>
    <n v="32179436.387451898"/>
    <x v="0"/>
    <x v="1"/>
    <n v="2041"/>
    <n v="9"/>
    <n v="3"/>
    <s v="2022BP_Avg"/>
    <s v="LE_GS1"/>
    <s v="LE_GS"/>
    <s v="LE_GS"/>
    <s v="GS"/>
    <s v="GS1"/>
    <n v="0"/>
    <n v="0"/>
    <n v="0"/>
    <n v="2"/>
    <n v="32179436.387451898"/>
  </r>
  <r>
    <x v="32"/>
    <n v="10"/>
    <x v="1"/>
    <s v="GS1"/>
    <n v="24187913.6604518"/>
    <x v="0"/>
    <x v="1"/>
    <n v="2041"/>
    <n v="10"/>
    <n v="4"/>
    <s v="2022BP_Avg"/>
    <s v="LE_GS1"/>
    <s v="LE_GS"/>
    <s v="LE_GS"/>
    <s v="GS"/>
    <s v="GS1"/>
    <n v="0"/>
    <n v="0"/>
    <n v="0"/>
    <n v="2"/>
    <n v="24187913.6604518"/>
  </r>
  <r>
    <x v="32"/>
    <n v="11"/>
    <x v="1"/>
    <s v="GS1"/>
    <n v="22891034.172175601"/>
    <x v="0"/>
    <x v="1"/>
    <n v="2041"/>
    <n v="11"/>
    <n v="4"/>
    <s v="2022BP_Avg"/>
    <s v="LE_GS1"/>
    <s v="LE_GS"/>
    <s v="LE_GS"/>
    <s v="GS"/>
    <s v="GS1"/>
    <n v="0"/>
    <n v="0"/>
    <n v="0"/>
    <n v="2"/>
    <n v="22891034.172175601"/>
  </r>
  <r>
    <x v="32"/>
    <n v="12"/>
    <x v="1"/>
    <s v="GS1"/>
    <n v="26051719.584158801"/>
    <x v="0"/>
    <x v="1"/>
    <n v="2041"/>
    <n v="12"/>
    <n v="4"/>
    <s v="2022BP_Avg"/>
    <s v="LE_GS1"/>
    <s v="LE_GS"/>
    <s v="LE_GS"/>
    <s v="GS"/>
    <s v="GS1"/>
    <n v="0"/>
    <n v="0"/>
    <n v="0"/>
    <n v="2"/>
    <n v="26051719.584158801"/>
  </r>
  <r>
    <x v="33"/>
    <n v="1"/>
    <x v="1"/>
    <s v="GS1"/>
    <n v="27959981.893838201"/>
    <x v="0"/>
    <x v="1"/>
    <n v="2042"/>
    <n v="1"/>
    <n v="1"/>
    <s v="2022BP_Avg"/>
    <s v="LE_GS1"/>
    <s v="LE_GS"/>
    <s v="LE_GS"/>
    <s v="GS"/>
    <s v="GS1"/>
    <n v="0"/>
    <n v="0"/>
    <n v="0"/>
    <n v="2"/>
    <n v="27959981.893838201"/>
  </r>
  <r>
    <x v="33"/>
    <n v="2"/>
    <x v="1"/>
    <s v="GS1"/>
    <n v="27062575.036993701"/>
    <x v="0"/>
    <x v="1"/>
    <n v="2042"/>
    <n v="2"/>
    <n v="1"/>
    <s v="2022BP_Avg"/>
    <s v="LE_GS1"/>
    <s v="LE_GS"/>
    <s v="LE_GS"/>
    <s v="GS"/>
    <s v="GS1"/>
    <n v="0"/>
    <n v="0"/>
    <n v="0"/>
    <n v="2"/>
    <n v="27062575.036993701"/>
  </r>
  <r>
    <x v="33"/>
    <n v="3"/>
    <x v="1"/>
    <s v="GS1"/>
    <n v="24520224.834963799"/>
    <x v="0"/>
    <x v="1"/>
    <n v="2042"/>
    <n v="3"/>
    <n v="1"/>
    <s v="2022BP_Avg"/>
    <s v="LE_GS1"/>
    <s v="LE_GS"/>
    <s v="LE_GS"/>
    <s v="GS"/>
    <s v="GS1"/>
    <n v="0"/>
    <n v="0"/>
    <n v="0"/>
    <n v="2"/>
    <n v="24520224.834963799"/>
  </r>
  <r>
    <x v="33"/>
    <n v="4"/>
    <x v="1"/>
    <s v="GS1"/>
    <n v="24992658.310665101"/>
    <x v="0"/>
    <x v="1"/>
    <n v="2042"/>
    <n v="4"/>
    <n v="2"/>
    <s v="2022BP_Avg"/>
    <s v="LE_GS1"/>
    <s v="LE_GS"/>
    <s v="LE_GS"/>
    <s v="GS"/>
    <s v="GS1"/>
    <n v="0"/>
    <n v="0"/>
    <n v="0"/>
    <n v="2"/>
    <n v="24992658.310665101"/>
  </r>
  <r>
    <x v="33"/>
    <n v="5"/>
    <x v="1"/>
    <s v="GS1"/>
    <n v="25946934.026291899"/>
    <x v="0"/>
    <x v="1"/>
    <n v="2042"/>
    <n v="5"/>
    <n v="2"/>
    <s v="2022BP_Avg"/>
    <s v="LE_GS1"/>
    <s v="LE_GS"/>
    <s v="LE_GS"/>
    <s v="GS"/>
    <s v="GS1"/>
    <n v="0"/>
    <n v="0"/>
    <n v="0"/>
    <n v="2"/>
    <n v="25946934.026291899"/>
  </r>
  <r>
    <x v="33"/>
    <n v="6"/>
    <x v="1"/>
    <s v="GS1"/>
    <n v="31236647.806463499"/>
    <x v="0"/>
    <x v="1"/>
    <n v="2042"/>
    <n v="6"/>
    <n v="2"/>
    <s v="2022BP_Avg"/>
    <s v="LE_GS1"/>
    <s v="LE_GS"/>
    <s v="LE_GS"/>
    <s v="GS"/>
    <s v="GS1"/>
    <n v="0"/>
    <n v="0"/>
    <n v="0"/>
    <n v="2"/>
    <n v="31236647.806463499"/>
  </r>
  <r>
    <x v="33"/>
    <n v="7"/>
    <x v="1"/>
    <s v="GS1"/>
    <n v="34925471.715560801"/>
    <x v="0"/>
    <x v="1"/>
    <n v="2042"/>
    <n v="7"/>
    <n v="3"/>
    <s v="2022BP_Avg"/>
    <s v="LE_GS1"/>
    <s v="LE_GS"/>
    <s v="LE_GS"/>
    <s v="GS"/>
    <s v="GS1"/>
    <n v="0"/>
    <n v="0"/>
    <n v="0"/>
    <n v="2"/>
    <n v="34925471.715560801"/>
  </r>
  <r>
    <x v="33"/>
    <n v="8"/>
    <x v="1"/>
    <s v="GS1"/>
    <n v="33793371.789936699"/>
    <x v="0"/>
    <x v="1"/>
    <n v="2042"/>
    <n v="8"/>
    <n v="3"/>
    <s v="2022BP_Avg"/>
    <s v="LE_GS1"/>
    <s v="LE_GS"/>
    <s v="LE_GS"/>
    <s v="GS"/>
    <s v="GS1"/>
    <n v="0"/>
    <n v="0"/>
    <n v="0"/>
    <n v="2"/>
    <n v="33793371.789936699"/>
  </r>
  <r>
    <x v="33"/>
    <n v="9"/>
    <x v="1"/>
    <s v="GS1"/>
    <n v="32810578.5704199"/>
    <x v="0"/>
    <x v="1"/>
    <n v="2042"/>
    <n v="9"/>
    <n v="3"/>
    <s v="2022BP_Avg"/>
    <s v="LE_GS1"/>
    <s v="LE_GS"/>
    <s v="LE_GS"/>
    <s v="GS"/>
    <s v="GS1"/>
    <n v="0"/>
    <n v="0"/>
    <n v="0"/>
    <n v="2"/>
    <n v="32810578.5704199"/>
  </r>
  <r>
    <x v="33"/>
    <n v="10"/>
    <x v="1"/>
    <s v="GS1"/>
    <n v="24776248.649534199"/>
    <x v="0"/>
    <x v="1"/>
    <n v="2042"/>
    <n v="10"/>
    <n v="4"/>
    <s v="2022BP_Avg"/>
    <s v="LE_GS1"/>
    <s v="LE_GS"/>
    <s v="LE_GS"/>
    <s v="GS"/>
    <s v="GS1"/>
    <n v="0"/>
    <n v="0"/>
    <n v="0"/>
    <n v="2"/>
    <n v="24776248.649534199"/>
  </r>
  <r>
    <x v="33"/>
    <n v="11"/>
    <x v="1"/>
    <s v="GS1"/>
    <n v="23068151.965186302"/>
    <x v="0"/>
    <x v="1"/>
    <n v="2042"/>
    <n v="11"/>
    <n v="4"/>
    <s v="2022BP_Avg"/>
    <s v="LE_GS1"/>
    <s v="LE_GS"/>
    <s v="LE_GS"/>
    <s v="GS"/>
    <s v="GS1"/>
    <n v="0"/>
    <n v="0"/>
    <n v="0"/>
    <n v="2"/>
    <n v="23068151.965186302"/>
  </r>
  <r>
    <x v="33"/>
    <n v="12"/>
    <x v="1"/>
    <s v="GS1"/>
    <n v="25857400.4382006"/>
    <x v="0"/>
    <x v="1"/>
    <n v="2042"/>
    <n v="12"/>
    <n v="4"/>
    <s v="2022BP_Avg"/>
    <s v="LE_GS1"/>
    <s v="LE_GS"/>
    <s v="LE_GS"/>
    <s v="GS"/>
    <s v="GS1"/>
    <n v="0"/>
    <n v="0"/>
    <n v="0"/>
    <n v="2"/>
    <n v="25857400.4382006"/>
  </r>
  <r>
    <x v="34"/>
    <n v="1"/>
    <x v="1"/>
    <s v="GS1"/>
    <n v="28372096.909401599"/>
    <x v="0"/>
    <x v="1"/>
    <n v="2043"/>
    <n v="1"/>
    <n v="1"/>
    <s v="2022BP_Avg"/>
    <s v="LE_GS1"/>
    <s v="LE_GS"/>
    <s v="LE_GS"/>
    <s v="GS"/>
    <s v="GS1"/>
    <n v="0"/>
    <n v="0"/>
    <n v="0"/>
    <n v="2"/>
    <n v="28372096.909401599"/>
  </r>
  <r>
    <x v="34"/>
    <n v="2"/>
    <x v="1"/>
    <s v="GS1"/>
    <n v="27256803.2704533"/>
    <x v="0"/>
    <x v="1"/>
    <n v="2043"/>
    <n v="2"/>
    <n v="1"/>
    <s v="2022BP_Avg"/>
    <s v="LE_GS1"/>
    <s v="LE_GS"/>
    <s v="LE_GS"/>
    <s v="GS"/>
    <s v="GS1"/>
    <n v="0"/>
    <n v="0"/>
    <n v="0"/>
    <n v="2"/>
    <n v="27256803.2704533"/>
  </r>
  <r>
    <x v="34"/>
    <n v="3"/>
    <x v="1"/>
    <s v="GS1"/>
    <n v="24632450.162951302"/>
    <x v="0"/>
    <x v="1"/>
    <n v="2043"/>
    <n v="3"/>
    <n v="1"/>
    <s v="2022BP_Avg"/>
    <s v="LE_GS1"/>
    <s v="LE_GS"/>
    <s v="LE_GS"/>
    <s v="GS"/>
    <s v="GS1"/>
    <n v="0"/>
    <n v="0"/>
    <n v="0"/>
    <n v="2"/>
    <n v="24632450.162951302"/>
  </r>
  <r>
    <x v="34"/>
    <n v="4"/>
    <x v="1"/>
    <s v="GS1"/>
    <n v="24241283.9502724"/>
    <x v="0"/>
    <x v="1"/>
    <n v="2043"/>
    <n v="4"/>
    <n v="2"/>
    <s v="2022BP_Avg"/>
    <s v="LE_GS1"/>
    <s v="LE_GS"/>
    <s v="LE_GS"/>
    <s v="GS"/>
    <s v="GS1"/>
    <n v="0"/>
    <n v="0"/>
    <n v="0"/>
    <n v="2"/>
    <n v="24241283.9502724"/>
  </r>
  <r>
    <x v="34"/>
    <n v="5"/>
    <x v="1"/>
    <s v="GS1"/>
    <n v="23630474.623197101"/>
    <x v="0"/>
    <x v="1"/>
    <n v="2043"/>
    <n v="5"/>
    <n v="2"/>
    <s v="2022BP_Avg"/>
    <s v="LE_GS1"/>
    <s v="LE_GS"/>
    <s v="LE_GS"/>
    <s v="GS"/>
    <s v="GS1"/>
    <n v="0"/>
    <n v="0"/>
    <n v="0"/>
    <n v="2"/>
    <n v="23630474.623197101"/>
  </r>
  <r>
    <x v="34"/>
    <n v="6"/>
    <x v="1"/>
    <s v="GS1"/>
    <n v="29565659.0156557"/>
    <x v="0"/>
    <x v="1"/>
    <n v="2043"/>
    <n v="6"/>
    <n v="2"/>
    <s v="2022BP_Avg"/>
    <s v="LE_GS1"/>
    <s v="LE_GS"/>
    <s v="LE_GS"/>
    <s v="GS"/>
    <s v="GS1"/>
    <n v="0"/>
    <n v="0"/>
    <n v="0"/>
    <n v="2"/>
    <n v="29565659.0156557"/>
  </r>
  <r>
    <x v="34"/>
    <n v="7"/>
    <x v="1"/>
    <s v="GS1"/>
    <n v="33687628.225298703"/>
    <x v="0"/>
    <x v="1"/>
    <n v="2043"/>
    <n v="7"/>
    <n v="3"/>
    <s v="2022BP_Avg"/>
    <s v="LE_GS1"/>
    <s v="LE_GS"/>
    <s v="LE_GS"/>
    <s v="GS"/>
    <s v="GS1"/>
    <n v="0"/>
    <n v="0"/>
    <n v="0"/>
    <n v="2"/>
    <n v="33687628.225298703"/>
  </r>
  <r>
    <x v="34"/>
    <n v="8"/>
    <x v="1"/>
    <s v="GS1"/>
    <n v="32848099.3987552"/>
    <x v="0"/>
    <x v="1"/>
    <n v="2043"/>
    <n v="8"/>
    <n v="3"/>
    <s v="2022BP_Avg"/>
    <s v="LE_GS1"/>
    <s v="LE_GS"/>
    <s v="LE_GS"/>
    <s v="GS"/>
    <s v="GS1"/>
    <n v="0"/>
    <n v="0"/>
    <n v="0"/>
    <n v="2"/>
    <n v="32848099.3987552"/>
  </r>
  <r>
    <x v="34"/>
    <n v="9"/>
    <x v="1"/>
    <s v="GS1"/>
    <n v="32083301.744093001"/>
    <x v="0"/>
    <x v="1"/>
    <n v="2043"/>
    <n v="9"/>
    <n v="3"/>
    <s v="2022BP_Avg"/>
    <s v="LE_GS1"/>
    <s v="LE_GS"/>
    <s v="LE_GS"/>
    <s v="GS"/>
    <s v="GS1"/>
    <n v="0"/>
    <n v="0"/>
    <n v="0"/>
    <n v="2"/>
    <n v="32083301.744093001"/>
  </r>
  <r>
    <x v="34"/>
    <n v="10"/>
    <x v="1"/>
    <s v="GS1"/>
    <n v="24077309.443482298"/>
    <x v="0"/>
    <x v="1"/>
    <n v="2043"/>
    <n v="10"/>
    <n v="4"/>
    <s v="2022BP_Avg"/>
    <s v="LE_GS1"/>
    <s v="LE_GS"/>
    <s v="LE_GS"/>
    <s v="GS"/>
    <s v="GS1"/>
    <n v="0"/>
    <n v="0"/>
    <n v="0"/>
    <n v="2"/>
    <n v="24077309.443482298"/>
  </r>
  <r>
    <x v="34"/>
    <n v="11"/>
    <x v="1"/>
    <s v="GS1"/>
    <n v="22741781.362958699"/>
    <x v="0"/>
    <x v="1"/>
    <n v="2043"/>
    <n v="11"/>
    <n v="4"/>
    <s v="2022BP_Avg"/>
    <s v="LE_GS1"/>
    <s v="LE_GS"/>
    <s v="LE_GS"/>
    <s v="GS"/>
    <s v="GS1"/>
    <n v="0"/>
    <n v="0"/>
    <n v="0"/>
    <n v="2"/>
    <n v="22741781.362958699"/>
  </r>
  <r>
    <x v="34"/>
    <n v="12"/>
    <x v="1"/>
    <s v="GS1"/>
    <n v="25854578.441996399"/>
    <x v="0"/>
    <x v="1"/>
    <n v="2043"/>
    <n v="12"/>
    <n v="4"/>
    <s v="2022BP_Avg"/>
    <s v="LE_GS1"/>
    <s v="LE_GS"/>
    <s v="LE_GS"/>
    <s v="GS"/>
    <s v="GS1"/>
    <n v="0"/>
    <n v="0"/>
    <n v="0"/>
    <n v="2"/>
    <n v="25854578.441996399"/>
  </r>
  <r>
    <x v="35"/>
    <n v="1"/>
    <x v="1"/>
    <s v="GS1"/>
    <n v="27769177.818091601"/>
    <x v="0"/>
    <x v="1"/>
    <n v="2044"/>
    <n v="1"/>
    <n v="1"/>
    <s v="2022BP_Avg"/>
    <s v="LE_GS1"/>
    <s v="LE_GS"/>
    <s v="LE_GS"/>
    <s v="GS"/>
    <s v="GS1"/>
    <n v="0"/>
    <n v="0"/>
    <n v="0"/>
    <n v="2"/>
    <n v="27769177.818091601"/>
  </r>
  <r>
    <x v="35"/>
    <n v="2"/>
    <x v="1"/>
    <s v="GS1"/>
    <n v="26974515.519292399"/>
    <x v="0"/>
    <x v="1"/>
    <n v="2044"/>
    <n v="2"/>
    <n v="1"/>
    <s v="2022BP_Avg"/>
    <s v="LE_GS1"/>
    <s v="LE_GS"/>
    <s v="LE_GS"/>
    <s v="GS"/>
    <s v="GS1"/>
    <n v="0"/>
    <n v="0"/>
    <n v="0"/>
    <n v="2"/>
    <n v="26974515.519292399"/>
  </r>
  <r>
    <x v="35"/>
    <n v="3"/>
    <x v="1"/>
    <s v="GS1"/>
    <n v="25172709.565232798"/>
    <x v="0"/>
    <x v="1"/>
    <n v="2044"/>
    <n v="3"/>
    <n v="1"/>
    <s v="2022BP_Avg"/>
    <s v="LE_GS1"/>
    <s v="LE_GS"/>
    <s v="LE_GS"/>
    <s v="GS"/>
    <s v="GS1"/>
    <n v="0"/>
    <n v="0"/>
    <n v="0"/>
    <n v="2"/>
    <n v="25172709.565232798"/>
  </r>
  <r>
    <x v="35"/>
    <n v="4"/>
    <x v="1"/>
    <s v="GS1"/>
    <n v="24868719.567961499"/>
    <x v="0"/>
    <x v="1"/>
    <n v="2044"/>
    <n v="4"/>
    <n v="2"/>
    <s v="2022BP_Avg"/>
    <s v="LE_GS1"/>
    <s v="LE_GS"/>
    <s v="LE_GS"/>
    <s v="GS"/>
    <s v="GS1"/>
    <n v="0"/>
    <n v="0"/>
    <n v="0"/>
    <n v="2"/>
    <n v="24868719.567961499"/>
  </r>
  <r>
    <x v="35"/>
    <n v="5"/>
    <x v="1"/>
    <s v="GS1"/>
    <n v="25832064.091300402"/>
    <x v="0"/>
    <x v="1"/>
    <n v="2044"/>
    <n v="5"/>
    <n v="2"/>
    <s v="2022BP_Avg"/>
    <s v="LE_GS1"/>
    <s v="LE_GS"/>
    <s v="LE_GS"/>
    <s v="GS"/>
    <s v="GS1"/>
    <n v="0"/>
    <n v="0"/>
    <n v="0"/>
    <n v="2"/>
    <n v="25832064.091300402"/>
  </r>
  <r>
    <x v="35"/>
    <n v="6"/>
    <x v="1"/>
    <s v="GS1"/>
    <n v="31150116.331017502"/>
    <x v="0"/>
    <x v="1"/>
    <n v="2044"/>
    <n v="6"/>
    <n v="2"/>
    <s v="2022BP_Avg"/>
    <s v="LE_GS1"/>
    <s v="LE_GS"/>
    <s v="LE_GS"/>
    <s v="GS"/>
    <s v="GS1"/>
    <n v="0"/>
    <n v="0"/>
    <n v="0"/>
    <n v="2"/>
    <n v="31150116.331017502"/>
  </r>
  <r>
    <x v="35"/>
    <n v="7"/>
    <x v="1"/>
    <s v="GS1"/>
    <n v="34859246.374082297"/>
    <x v="0"/>
    <x v="1"/>
    <n v="2044"/>
    <n v="7"/>
    <n v="3"/>
    <s v="2022BP_Avg"/>
    <s v="LE_GS1"/>
    <s v="LE_GS"/>
    <s v="LE_GS"/>
    <s v="GS"/>
    <s v="GS1"/>
    <n v="0"/>
    <n v="0"/>
    <n v="0"/>
    <n v="2"/>
    <n v="34859246.374082297"/>
  </r>
  <r>
    <x v="35"/>
    <n v="8"/>
    <x v="1"/>
    <s v="GS1"/>
    <n v="33729249.266659297"/>
    <x v="0"/>
    <x v="1"/>
    <n v="2044"/>
    <n v="8"/>
    <n v="3"/>
    <s v="2022BP_Avg"/>
    <s v="LE_GS1"/>
    <s v="LE_GS"/>
    <s v="LE_GS"/>
    <s v="GS"/>
    <s v="GS1"/>
    <n v="0"/>
    <n v="0"/>
    <n v="0"/>
    <n v="2"/>
    <n v="33729249.266659297"/>
  </r>
  <r>
    <x v="35"/>
    <n v="9"/>
    <x v="1"/>
    <s v="GS1"/>
    <n v="32734174.165406302"/>
    <x v="0"/>
    <x v="1"/>
    <n v="2044"/>
    <n v="9"/>
    <n v="3"/>
    <s v="2022BP_Avg"/>
    <s v="LE_GS1"/>
    <s v="LE_GS"/>
    <s v="LE_GS"/>
    <s v="GS"/>
    <s v="GS1"/>
    <n v="0"/>
    <n v="0"/>
    <n v="0"/>
    <n v="2"/>
    <n v="32734174.165406302"/>
  </r>
  <r>
    <x v="35"/>
    <n v="10"/>
    <x v="1"/>
    <s v="GS1"/>
    <n v="24679440.919634599"/>
    <x v="0"/>
    <x v="1"/>
    <n v="2044"/>
    <n v="10"/>
    <n v="4"/>
    <s v="2022BP_Avg"/>
    <s v="LE_GS1"/>
    <s v="LE_GS"/>
    <s v="LE_GS"/>
    <s v="GS"/>
    <s v="GS1"/>
    <n v="0"/>
    <n v="0"/>
    <n v="0"/>
    <n v="2"/>
    <n v="24679440.919634599"/>
  </r>
  <r>
    <x v="35"/>
    <n v="11"/>
    <x v="1"/>
    <s v="GS1"/>
    <n v="22937227.2213425"/>
    <x v="0"/>
    <x v="1"/>
    <n v="2044"/>
    <n v="11"/>
    <n v="4"/>
    <s v="2022BP_Avg"/>
    <s v="LE_GS1"/>
    <s v="LE_GS"/>
    <s v="LE_GS"/>
    <s v="GS"/>
    <s v="GS1"/>
    <n v="0"/>
    <n v="0"/>
    <n v="0"/>
    <n v="2"/>
    <n v="22937227.2213425"/>
  </r>
  <r>
    <x v="35"/>
    <n v="12"/>
    <x v="1"/>
    <s v="GS1"/>
    <n v="25685944.1376721"/>
    <x v="0"/>
    <x v="1"/>
    <n v="2044"/>
    <n v="12"/>
    <n v="4"/>
    <s v="2022BP_Avg"/>
    <s v="LE_GS1"/>
    <s v="LE_GS"/>
    <s v="LE_GS"/>
    <s v="GS"/>
    <s v="GS1"/>
    <n v="0"/>
    <n v="0"/>
    <n v="0"/>
    <n v="2"/>
    <n v="25685944.1376721"/>
  </r>
  <r>
    <x v="36"/>
    <n v="1"/>
    <x v="1"/>
    <s v="GS1"/>
    <n v="28172958.9381597"/>
    <x v="0"/>
    <x v="1"/>
    <n v="2045"/>
    <n v="1"/>
    <n v="1"/>
    <s v="2022BP_Avg"/>
    <s v="LE_GS1"/>
    <s v="LE_GS"/>
    <s v="LE_GS"/>
    <s v="GS"/>
    <s v="GS1"/>
    <n v="0"/>
    <n v="0"/>
    <n v="0"/>
    <n v="2"/>
    <n v="28172958.9381597"/>
  </r>
  <r>
    <x v="36"/>
    <n v="2"/>
    <x v="1"/>
    <s v="GS1"/>
    <n v="27071099.8385984"/>
    <x v="0"/>
    <x v="1"/>
    <n v="2045"/>
    <n v="2"/>
    <n v="1"/>
    <s v="2022BP_Avg"/>
    <s v="LE_GS1"/>
    <s v="LE_GS"/>
    <s v="LE_GS"/>
    <s v="GS"/>
    <s v="GS1"/>
    <n v="0"/>
    <n v="0"/>
    <n v="0"/>
    <n v="2"/>
    <n v="27071099.8385984"/>
  </r>
  <r>
    <x v="36"/>
    <n v="3"/>
    <x v="1"/>
    <s v="GS1"/>
    <n v="24473996.089758001"/>
    <x v="0"/>
    <x v="1"/>
    <n v="2045"/>
    <n v="3"/>
    <n v="1"/>
    <s v="2022BP_Avg"/>
    <s v="LE_GS1"/>
    <s v="LE_GS"/>
    <s v="LE_GS"/>
    <s v="GS"/>
    <s v="GS1"/>
    <n v="0"/>
    <n v="0"/>
    <n v="0"/>
    <n v="2"/>
    <n v="24473996.089758001"/>
  </r>
  <r>
    <x v="36"/>
    <n v="4"/>
    <x v="1"/>
    <s v="GS1"/>
    <n v="24110188.928422499"/>
    <x v="0"/>
    <x v="1"/>
    <n v="2045"/>
    <n v="4"/>
    <n v="2"/>
    <s v="2022BP_Avg"/>
    <s v="LE_GS1"/>
    <s v="LE_GS"/>
    <s v="LE_GS"/>
    <s v="GS"/>
    <s v="GS1"/>
    <n v="0"/>
    <n v="0"/>
    <n v="0"/>
    <n v="2"/>
    <n v="24110188.928422499"/>
  </r>
  <r>
    <x v="36"/>
    <n v="5"/>
    <x v="1"/>
    <s v="GS1"/>
    <n v="23517059.679359801"/>
    <x v="0"/>
    <x v="1"/>
    <n v="2045"/>
    <n v="5"/>
    <n v="2"/>
    <s v="2022BP_Avg"/>
    <s v="LE_GS1"/>
    <s v="LE_GS"/>
    <s v="LE_GS"/>
    <s v="GS"/>
    <s v="GS1"/>
    <n v="0"/>
    <n v="0"/>
    <n v="0"/>
    <n v="2"/>
    <n v="23517059.679359801"/>
  </r>
  <r>
    <x v="36"/>
    <n v="6"/>
    <x v="1"/>
    <s v="GS1"/>
    <n v="29486826.5105506"/>
    <x v="0"/>
    <x v="1"/>
    <n v="2045"/>
    <n v="6"/>
    <n v="2"/>
    <s v="2022BP_Avg"/>
    <s v="LE_GS1"/>
    <s v="LE_GS"/>
    <s v="LE_GS"/>
    <s v="GS"/>
    <s v="GS1"/>
    <n v="0"/>
    <n v="0"/>
    <n v="0"/>
    <n v="2"/>
    <n v="29486826.5105506"/>
  </r>
  <r>
    <x v="36"/>
    <n v="7"/>
    <x v="1"/>
    <s v="GS1"/>
    <n v="33621667.007951699"/>
    <x v="0"/>
    <x v="1"/>
    <n v="2045"/>
    <n v="7"/>
    <n v="3"/>
    <s v="2022BP_Avg"/>
    <s v="LE_GS1"/>
    <s v="LE_GS"/>
    <s v="LE_GS"/>
    <s v="GS"/>
    <s v="GS1"/>
    <n v="0"/>
    <n v="0"/>
    <n v="0"/>
    <n v="2"/>
    <n v="33621667.007951699"/>
  </r>
  <r>
    <x v="36"/>
    <n v="8"/>
    <x v="1"/>
    <s v="GS1"/>
    <n v="32785125.4687961"/>
    <x v="0"/>
    <x v="1"/>
    <n v="2045"/>
    <n v="8"/>
    <n v="3"/>
    <s v="2022BP_Avg"/>
    <s v="LE_GS1"/>
    <s v="LE_GS"/>
    <s v="LE_GS"/>
    <s v="GS"/>
    <s v="GS1"/>
    <n v="0"/>
    <n v="0"/>
    <n v="0"/>
    <n v="2"/>
    <n v="32785125.4687961"/>
  </r>
  <r>
    <x v="36"/>
    <n v="9"/>
    <x v="1"/>
    <s v="GS1"/>
    <n v="32010373.847892798"/>
    <x v="0"/>
    <x v="1"/>
    <n v="2045"/>
    <n v="9"/>
    <n v="3"/>
    <s v="2022BP_Avg"/>
    <s v="LE_GS1"/>
    <s v="LE_GS"/>
    <s v="LE_GS"/>
    <s v="GS"/>
    <s v="GS1"/>
    <n v="0"/>
    <n v="0"/>
    <n v="0"/>
    <n v="2"/>
    <n v="32010373.847892798"/>
  </r>
  <r>
    <x v="36"/>
    <n v="10"/>
    <x v="1"/>
    <s v="GS1"/>
    <n v="23979386.2141294"/>
    <x v="0"/>
    <x v="1"/>
    <n v="2045"/>
    <n v="10"/>
    <n v="4"/>
    <s v="2022BP_Avg"/>
    <s v="LE_GS1"/>
    <s v="LE_GS"/>
    <s v="LE_GS"/>
    <s v="GS"/>
    <s v="GS1"/>
    <n v="0"/>
    <n v="0"/>
    <n v="0"/>
    <n v="2"/>
    <n v="23979386.2141294"/>
  </r>
  <r>
    <x v="36"/>
    <n v="11"/>
    <x v="1"/>
    <s v="GS1"/>
    <n v="22617339.5530173"/>
    <x v="0"/>
    <x v="1"/>
    <n v="2045"/>
    <n v="11"/>
    <n v="4"/>
    <s v="2022BP_Avg"/>
    <s v="LE_GS1"/>
    <s v="LE_GS"/>
    <s v="LE_GS"/>
    <s v="GS"/>
    <s v="GS1"/>
    <n v="0"/>
    <n v="0"/>
    <n v="0"/>
    <n v="2"/>
    <n v="22617339.5530173"/>
  </r>
  <r>
    <x v="36"/>
    <n v="12"/>
    <x v="1"/>
    <s v="GS1"/>
    <n v="25683247.1944796"/>
    <x v="0"/>
    <x v="1"/>
    <n v="2045"/>
    <n v="12"/>
    <n v="4"/>
    <s v="2022BP_Avg"/>
    <s v="LE_GS1"/>
    <s v="LE_GS"/>
    <s v="LE_GS"/>
    <s v="GS"/>
    <s v="GS1"/>
    <n v="0"/>
    <n v="0"/>
    <n v="0"/>
    <n v="2"/>
    <n v="25683247.1944796"/>
  </r>
  <r>
    <x v="37"/>
    <n v="1"/>
    <x v="1"/>
    <s v="GS1"/>
    <n v="27598150.162804902"/>
    <x v="0"/>
    <x v="1"/>
    <n v="2046"/>
    <n v="1"/>
    <n v="1"/>
    <s v="2022BP_Avg"/>
    <s v="LE_GS1"/>
    <s v="LE_GS"/>
    <s v="LE_GS"/>
    <s v="GS"/>
    <s v="GS1"/>
    <n v="0"/>
    <n v="0"/>
    <n v="0"/>
    <n v="2"/>
    <n v="27598150.162804902"/>
  </r>
  <r>
    <x v="37"/>
    <n v="2"/>
    <x v="1"/>
    <s v="GS1"/>
    <n v="26728019.139842"/>
    <x v="0"/>
    <x v="1"/>
    <n v="2046"/>
    <n v="2"/>
    <n v="1"/>
    <s v="2022BP_Avg"/>
    <s v="LE_GS1"/>
    <s v="LE_GS"/>
    <s v="LE_GS"/>
    <s v="GS"/>
    <s v="GS1"/>
    <n v="0"/>
    <n v="0"/>
    <n v="0"/>
    <n v="2"/>
    <n v="26728019.139842"/>
  </r>
  <r>
    <x v="37"/>
    <n v="3"/>
    <x v="1"/>
    <s v="GS1"/>
    <n v="24241148.442685299"/>
    <x v="0"/>
    <x v="1"/>
    <n v="2046"/>
    <n v="3"/>
    <n v="1"/>
    <s v="2022BP_Avg"/>
    <s v="LE_GS1"/>
    <s v="LE_GS"/>
    <s v="LE_GS"/>
    <s v="GS"/>
    <s v="GS1"/>
    <n v="0"/>
    <n v="0"/>
    <n v="0"/>
    <n v="2"/>
    <n v="24241148.442685299"/>
  </r>
  <r>
    <x v="37"/>
    <n v="4"/>
    <x v="1"/>
    <s v="GS1"/>
    <n v="24737313.2506181"/>
    <x v="0"/>
    <x v="1"/>
    <n v="2046"/>
    <n v="4"/>
    <n v="2"/>
    <s v="2022BP_Avg"/>
    <s v="LE_GS1"/>
    <s v="LE_GS"/>
    <s v="LE_GS"/>
    <s v="GS"/>
    <s v="GS1"/>
    <n v="0"/>
    <n v="0"/>
    <n v="0"/>
    <n v="2"/>
    <n v="24737313.2506181"/>
  </r>
  <r>
    <x v="37"/>
    <n v="5"/>
    <x v="1"/>
    <s v="GS1"/>
    <n v="25745485.326686699"/>
    <x v="0"/>
    <x v="1"/>
    <n v="2046"/>
    <n v="5"/>
    <n v="2"/>
    <s v="2022BP_Avg"/>
    <s v="LE_GS1"/>
    <s v="LE_GS"/>
    <s v="LE_GS"/>
    <s v="GS"/>
    <s v="GS1"/>
    <n v="0"/>
    <n v="0"/>
    <n v="0"/>
    <n v="2"/>
    <n v="25745485.326686699"/>
  </r>
  <r>
    <x v="37"/>
    <n v="6"/>
    <x v="1"/>
    <s v="GS1"/>
    <n v="31090613.6426838"/>
    <x v="0"/>
    <x v="1"/>
    <n v="2046"/>
    <n v="6"/>
    <n v="2"/>
    <s v="2022BP_Avg"/>
    <s v="LE_GS1"/>
    <s v="LE_GS"/>
    <s v="LE_GS"/>
    <s v="GS"/>
    <s v="GS1"/>
    <n v="0"/>
    <n v="0"/>
    <n v="0"/>
    <n v="2"/>
    <n v="31090613.6426838"/>
  </r>
  <r>
    <x v="37"/>
    <n v="7"/>
    <x v="1"/>
    <s v="GS1"/>
    <n v="34819344.670677997"/>
    <x v="0"/>
    <x v="1"/>
    <n v="2046"/>
    <n v="7"/>
    <n v="3"/>
    <s v="2022BP_Avg"/>
    <s v="LE_GS1"/>
    <s v="LE_GS"/>
    <s v="LE_GS"/>
    <s v="GS"/>
    <s v="GS1"/>
    <n v="0"/>
    <n v="0"/>
    <n v="0"/>
    <n v="2"/>
    <n v="34819344.670677997"/>
  </r>
  <r>
    <x v="37"/>
    <n v="8"/>
    <x v="1"/>
    <s v="GS1"/>
    <n v="33698414.410291001"/>
    <x v="0"/>
    <x v="1"/>
    <n v="2046"/>
    <n v="8"/>
    <n v="3"/>
    <s v="2022BP_Avg"/>
    <s v="LE_GS1"/>
    <s v="LE_GS"/>
    <s v="LE_GS"/>
    <s v="GS"/>
    <s v="GS1"/>
    <n v="0"/>
    <n v="0"/>
    <n v="0"/>
    <n v="2"/>
    <n v="33698414.410291001"/>
  </r>
  <r>
    <x v="37"/>
    <n v="9"/>
    <x v="1"/>
    <s v="GS1"/>
    <n v="32682772.509141002"/>
    <x v="0"/>
    <x v="1"/>
    <n v="2046"/>
    <n v="9"/>
    <n v="3"/>
    <s v="2022BP_Avg"/>
    <s v="LE_GS1"/>
    <s v="LE_GS"/>
    <s v="LE_GS"/>
    <s v="GS"/>
    <s v="GS1"/>
    <n v="0"/>
    <n v="0"/>
    <n v="0"/>
    <n v="2"/>
    <n v="32682772.509141002"/>
  </r>
  <r>
    <x v="37"/>
    <n v="10"/>
    <x v="1"/>
    <s v="GS1"/>
    <n v="24603267.028300501"/>
    <x v="0"/>
    <x v="1"/>
    <n v="2046"/>
    <n v="10"/>
    <n v="4"/>
    <s v="2022BP_Avg"/>
    <s v="LE_GS1"/>
    <s v="LE_GS"/>
    <s v="LE_GS"/>
    <s v="GS"/>
    <s v="GS1"/>
    <n v="0"/>
    <n v="0"/>
    <n v="0"/>
    <n v="2"/>
    <n v="24603267.028300501"/>
  </r>
  <r>
    <x v="37"/>
    <n v="11"/>
    <x v="1"/>
    <s v="GS1"/>
    <n v="22835139.356870402"/>
    <x v="0"/>
    <x v="1"/>
    <n v="2046"/>
    <n v="11"/>
    <n v="4"/>
    <s v="2022BP_Avg"/>
    <s v="LE_GS1"/>
    <s v="LE_GS"/>
    <s v="LE_GS"/>
    <s v="GS"/>
    <s v="GS1"/>
    <n v="0"/>
    <n v="0"/>
    <n v="0"/>
    <n v="2"/>
    <n v="22835139.356870402"/>
  </r>
  <r>
    <x v="37"/>
    <n v="12"/>
    <x v="1"/>
    <s v="GS1"/>
    <n v="25546524.226007398"/>
    <x v="0"/>
    <x v="1"/>
    <n v="2046"/>
    <n v="12"/>
    <n v="4"/>
    <s v="2022BP_Avg"/>
    <s v="LE_GS1"/>
    <s v="LE_GS"/>
    <s v="LE_GS"/>
    <s v="GS"/>
    <s v="GS1"/>
    <n v="0"/>
    <n v="0"/>
    <n v="0"/>
    <n v="2"/>
    <n v="25546524.226007398"/>
  </r>
  <r>
    <x v="38"/>
    <n v="1"/>
    <x v="1"/>
    <s v="GS1"/>
    <n v="28048331.293619201"/>
    <x v="0"/>
    <x v="1"/>
    <n v="2047"/>
    <n v="1"/>
    <n v="1"/>
    <s v="2022BP_Avg"/>
    <s v="LE_GS1"/>
    <s v="LE_GS"/>
    <s v="LE_GS"/>
    <s v="GS"/>
    <s v="GS1"/>
    <n v="0"/>
    <n v="0"/>
    <n v="0"/>
    <n v="2"/>
    <n v="28048331.293619201"/>
  </r>
  <r>
    <x v="38"/>
    <n v="2"/>
    <x v="1"/>
    <s v="GS1"/>
    <n v="26959022.368793599"/>
    <x v="0"/>
    <x v="1"/>
    <n v="2047"/>
    <n v="2"/>
    <n v="1"/>
    <s v="2022BP_Avg"/>
    <s v="LE_GS1"/>
    <s v="LE_GS"/>
    <s v="LE_GS"/>
    <s v="GS"/>
    <s v="GS1"/>
    <n v="0"/>
    <n v="0"/>
    <n v="0"/>
    <n v="2"/>
    <n v="26959022.368793599"/>
  </r>
  <r>
    <x v="38"/>
    <n v="3"/>
    <x v="1"/>
    <s v="GS1"/>
    <n v="24378146.776964001"/>
    <x v="0"/>
    <x v="1"/>
    <n v="2047"/>
    <n v="3"/>
    <n v="1"/>
    <s v="2022BP_Avg"/>
    <s v="LE_GS1"/>
    <s v="LE_GS"/>
    <s v="LE_GS"/>
    <s v="GS"/>
    <s v="GS1"/>
    <n v="0"/>
    <n v="0"/>
    <n v="0"/>
    <n v="2"/>
    <n v="24378146.776964001"/>
  </r>
  <r>
    <x v="38"/>
    <n v="4"/>
    <x v="1"/>
    <s v="GS1"/>
    <n v="24029746.1223065"/>
    <x v="0"/>
    <x v="1"/>
    <n v="2047"/>
    <n v="4"/>
    <n v="2"/>
    <s v="2022BP_Avg"/>
    <s v="LE_GS1"/>
    <s v="LE_GS"/>
    <s v="LE_GS"/>
    <s v="GS"/>
    <s v="GS1"/>
    <n v="0"/>
    <n v="0"/>
    <n v="0"/>
    <n v="2"/>
    <n v="24029746.1223065"/>
  </r>
  <r>
    <x v="38"/>
    <n v="5"/>
    <x v="1"/>
    <s v="GS1"/>
    <n v="23477687.5407199"/>
    <x v="0"/>
    <x v="1"/>
    <n v="2047"/>
    <n v="5"/>
    <n v="2"/>
    <s v="2022BP_Avg"/>
    <s v="LE_GS1"/>
    <s v="LE_GS"/>
    <s v="LE_GS"/>
    <s v="GS"/>
    <s v="GS1"/>
    <n v="0"/>
    <n v="0"/>
    <n v="0"/>
    <n v="2"/>
    <n v="23477687.5407199"/>
  </r>
  <r>
    <x v="38"/>
    <n v="6"/>
    <x v="1"/>
    <s v="GS1"/>
    <n v="29467803.4010631"/>
    <x v="0"/>
    <x v="1"/>
    <n v="2047"/>
    <n v="6"/>
    <n v="2"/>
    <s v="2022BP_Avg"/>
    <s v="LE_GS1"/>
    <s v="LE_GS"/>
    <s v="LE_GS"/>
    <s v="GS"/>
    <s v="GS1"/>
    <n v="0"/>
    <n v="0"/>
    <n v="0"/>
    <n v="2"/>
    <n v="29467803.4010631"/>
  </r>
  <r>
    <x v="38"/>
    <n v="7"/>
    <x v="1"/>
    <s v="GS1"/>
    <n v="33622606.9543816"/>
    <x v="0"/>
    <x v="1"/>
    <n v="2047"/>
    <n v="7"/>
    <n v="3"/>
    <s v="2022BP_Avg"/>
    <s v="LE_GS1"/>
    <s v="LE_GS"/>
    <s v="LE_GS"/>
    <s v="GS"/>
    <s v="GS1"/>
    <n v="0"/>
    <n v="0"/>
    <n v="0"/>
    <n v="2"/>
    <n v="33622606.9543816"/>
  </r>
  <r>
    <x v="38"/>
    <n v="8"/>
    <x v="1"/>
    <s v="GS1"/>
    <n v="32796041.678162701"/>
    <x v="0"/>
    <x v="1"/>
    <n v="2047"/>
    <n v="8"/>
    <n v="3"/>
    <s v="2022BP_Avg"/>
    <s v="LE_GS1"/>
    <s v="LE_GS"/>
    <s v="LE_GS"/>
    <s v="GS"/>
    <s v="GS1"/>
    <n v="0"/>
    <n v="0"/>
    <n v="0"/>
    <n v="2"/>
    <n v="32796041.678162701"/>
  </r>
  <r>
    <x v="38"/>
    <n v="9"/>
    <x v="1"/>
    <s v="GS1"/>
    <n v="31998180.728952099"/>
    <x v="0"/>
    <x v="1"/>
    <n v="2047"/>
    <n v="9"/>
    <n v="3"/>
    <s v="2022BP_Avg"/>
    <s v="LE_GS1"/>
    <s v="LE_GS"/>
    <s v="LE_GS"/>
    <s v="GS"/>
    <s v="GS1"/>
    <n v="0"/>
    <n v="0"/>
    <n v="0"/>
    <n v="2"/>
    <n v="31998180.728952099"/>
  </r>
  <r>
    <x v="38"/>
    <n v="10"/>
    <x v="1"/>
    <s v="GS1"/>
    <n v="23944108.7270362"/>
    <x v="0"/>
    <x v="1"/>
    <n v="2047"/>
    <n v="10"/>
    <n v="4"/>
    <s v="2022BP_Avg"/>
    <s v="LE_GS1"/>
    <s v="LE_GS"/>
    <s v="LE_GS"/>
    <s v="GS"/>
    <s v="GS1"/>
    <n v="0"/>
    <n v="0"/>
    <n v="0"/>
    <n v="2"/>
    <n v="23944108.7270362"/>
  </r>
  <r>
    <x v="38"/>
    <n v="11"/>
    <x v="1"/>
    <s v="GS1"/>
    <n v="22548294.788445201"/>
    <x v="0"/>
    <x v="1"/>
    <n v="2047"/>
    <n v="11"/>
    <n v="4"/>
    <s v="2022BP_Avg"/>
    <s v="LE_GS1"/>
    <s v="LE_GS"/>
    <s v="LE_GS"/>
    <s v="GS"/>
    <s v="GS1"/>
    <n v="0"/>
    <n v="0"/>
    <n v="0"/>
    <n v="2"/>
    <n v="22548294.788445201"/>
  </r>
  <r>
    <x v="38"/>
    <n v="12"/>
    <x v="1"/>
    <s v="GS1"/>
    <n v="25594423.661868501"/>
    <x v="0"/>
    <x v="1"/>
    <n v="2047"/>
    <n v="12"/>
    <n v="4"/>
    <s v="2022BP_Avg"/>
    <s v="LE_GS1"/>
    <s v="LE_GS"/>
    <s v="LE_GS"/>
    <s v="GS"/>
    <s v="GS1"/>
    <n v="0"/>
    <n v="0"/>
    <n v="0"/>
    <n v="2"/>
    <n v="25594423.661868501"/>
  </r>
  <r>
    <x v="39"/>
    <n v="1"/>
    <x v="1"/>
    <s v="GS1"/>
    <n v="27498342.196699198"/>
    <x v="0"/>
    <x v="1"/>
    <n v="2048"/>
    <n v="1"/>
    <n v="1"/>
    <s v="2022BP_Avg"/>
    <s v="LE_GS1"/>
    <s v="LE_GS"/>
    <s v="LE_GS"/>
    <s v="GS"/>
    <s v="GS1"/>
    <n v="0"/>
    <n v="0"/>
    <n v="0"/>
    <n v="2"/>
    <n v="27498342.196699198"/>
  </r>
  <r>
    <x v="39"/>
    <n v="2"/>
    <x v="1"/>
    <s v="GS1"/>
    <n v="26721715.0559735"/>
    <x v="0"/>
    <x v="1"/>
    <n v="2048"/>
    <n v="2"/>
    <n v="1"/>
    <s v="2022BP_Avg"/>
    <s v="LE_GS1"/>
    <s v="LE_GS"/>
    <s v="LE_GS"/>
    <s v="GS"/>
    <s v="GS1"/>
    <n v="0"/>
    <n v="0"/>
    <n v="0"/>
    <n v="2"/>
    <n v="26721715.0559735"/>
  </r>
  <r>
    <x v="39"/>
    <n v="3"/>
    <x v="1"/>
    <s v="GS1"/>
    <n v="24953995.007716801"/>
    <x v="0"/>
    <x v="1"/>
    <n v="2048"/>
    <n v="3"/>
    <n v="1"/>
    <s v="2022BP_Avg"/>
    <s v="LE_GS1"/>
    <s v="LE_GS"/>
    <s v="LE_GS"/>
    <s v="GS"/>
    <s v="GS1"/>
    <n v="0"/>
    <n v="0"/>
    <n v="0"/>
    <n v="2"/>
    <n v="24953995.007716801"/>
  </r>
  <r>
    <x v="39"/>
    <n v="4"/>
    <x v="1"/>
    <s v="GS1"/>
    <n v="24690520.1453164"/>
    <x v="0"/>
    <x v="1"/>
    <n v="2048"/>
    <n v="4"/>
    <n v="2"/>
    <s v="2022BP_Avg"/>
    <s v="LE_GS1"/>
    <s v="LE_GS"/>
    <s v="LE_GS"/>
    <s v="GS"/>
    <s v="GS1"/>
    <n v="0"/>
    <n v="0"/>
    <n v="0"/>
    <n v="2"/>
    <n v="24690520.1453164"/>
  </r>
  <r>
    <x v="39"/>
    <n v="5"/>
    <x v="1"/>
    <s v="GS1"/>
    <n v="25713943.0615368"/>
    <x v="0"/>
    <x v="1"/>
    <n v="2048"/>
    <n v="5"/>
    <n v="2"/>
    <s v="2022BP_Avg"/>
    <s v="LE_GS1"/>
    <s v="LE_GS"/>
    <s v="LE_GS"/>
    <s v="GS"/>
    <s v="GS1"/>
    <n v="0"/>
    <n v="0"/>
    <n v="0"/>
    <n v="2"/>
    <n v="25713943.0615368"/>
  </r>
  <r>
    <x v="39"/>
    <n v="6"/>
    <x v="1"/>
    <s v="GS1"/>
    <n v="31080475.639138799"/>
    <x v="0"/>
    <x v="1"/>
    <n v="2048"/>
    <n v="6"/>
    <n v="2"/>
    <s v="2022BP_Avg"/>
    <s v="LE_GS1"/>
    <s v="LE_GS"/>
    <s v="LE_GS"/>
    <s v="GS"/>
    <s v="GS1"/>
    <n v="0"/>
    <n v="0"/>
    <n v="0"/>
    <n v="2"/>
    <n v="31080475.639138799"/>
  </r>
  <r>
    <x v="39"/>
    <n v="7"/>
    <x v="1"/>
    <s v="GS1"/>
    <n v="34846465.1977752"/>
    <x v="0"/>
    <x v="1"/>
    <n v="2048"/>
    <n v="7"/>
    <n v="3"/>
    <s v="2022BP_Avg"/>
    <s v="LE_GS1"/>
    <s v="LE_GS"/>
    <s v="LE_GS"/>
    <s v="GS"/>
    <s v="GS1"/>
    <n v="0"/>
    <n v="0"/>
    <n v="0"/>
    <n v="2"/>
    <n v="34846465.1977752"/>
  </r>
  <r>
    <x v="39"/>
    <n v="8"/>
    <x v="1"/>
    <s v="GS1"/>
    <n v="33728483.516773701"/>
    <x v="0"/>
    <x v="1"/>
    <n v="2048"/>
    <n v="8"/>
    <n v="3"/>
    <s v="2022BP_Avg"/>
    <s v="LE_GS1"/>
    <s v="LE_GS"/>
    <s v="LE_GS"/>
    <s v="GS"/>
    <s v="GS1"/>
    <n v="0"/>
    <n v="0"/>
    <n v="0"/>
    <n v="2"/>
    <n v="33728483.516773701"/>
  </r>
  <r>
    <x v="39"/>
    <n v="9"/>
    <x v="1"/>
    <s v="GS1"/>
    <n v="32687505.018897898"/>
    <x v="0"/>
    <x v="1"/>
    <n v="2048"/>
    <n v="9"/>
    <n v="3"/>
    <s v="2022BP_Avg"/>
    <s v="LE_GS1"/>
    <s v="LE_GS"/>
    <s v="LE_GS"/>
    <s v="GS"/>
    <s v="GS1"/>
    <n v="0"/>
    <n v="0"/>
    <n v="0"/>
    <n v="2"/>
    <n v="32687505.018897898"/>
  </r>
  <r>
    <x v="39"/>
    <n v="10"/>
    <x v="1"/>
    <s v="GS1"/>
    <n v="24582690.119328801"/>
    <x v="0"/>
    <x v="1"/>
    <n v="2048"/>
    <n v="10"/>
    <n v="4"/>
    <s v="2022BP_Avg"/>
    <s v="LE_GS1"/>
    <s v="LE_GS"/>
    <s v="LE_GS"/>
    <s v="GS"/>
    <s v="GS1"/>
    <n v="0"/>
    <n v="0"/>
    <n v="0"/>
    <n v="2"/>
    <n v="24582690.119328801"/>
  </r>
  <r>
    <x v="39"/>
    <n v="11"/>
    <x v="1"/>
    <s v="GS1"/>
    <n v="22776607.440374501"/>
    <x v="0"/>
    <x v="1"/>
    <n v="2048"/>
    <n v="11"/>
    <n v="4"/>
    <s v="2022BP_Avg"/>
    <s v="LE_GS1"/>
    <s v="LE_GS"/>
    <s v="LE_GS"/>
    <s v="GS"/>
    <s v="GS1"/>
    <n v="0"/>
    <n v="0"/>
    <n v="0"/>
    <n v="2"/>
    <n v="22776607.440374501"/>
  </r>
  <r>
    <x v="39"/>
    <n v="12"/>
    <x v="1"/>
    <s v="GS1"/>
    <n v="25467471.236026999"/>
    <x v="0"/>
    <x v="1"/>
    <n v="2048"/>
    <n v="12"/>
    <n v="4"/>
    <s v="2022BP_Avg"/>
    <s v="LE_GS1"/>
    <s v="LE_GS"/>
    <s v="LE_GS"/>
    <s v="GS"/>
    <s v="GS1"/>
    <n v="0"/>
    <n v="0"/>
    <n v="0"/>
    <n v="2"/>
    <n v="25467471.236026999"/>
  </r>
  <r>
    <x v="40"/>
    <n v="1"/>
    <x v="1"/>
    <s v="GS1"/>
    <n v="27961382.0744664"/>
    <x v="0"/>
    <x v="1"/>
    <n v="2049"/>
    <n v="1"/>
    <n v="1"/>
    <s v="2022BP_Avg"/>
    <s v="LE_GS1"/>
    <s v="LE_GS"/>
    <s v="LE_GS"/>
    <s v="GS"/>
    <s v="GS1"/>
    <n v="0"/>
    <n v="0"/>
    <n v="0"/>
    <n v="2"/>
    <n v="27961382.0744664"/>
  </r>
  <r>
    <x v="40"/>
    <n v="2"/>
    <x v="1"/>
    <s v="GS1"/>
    <n v="26877424.861362699"/>
    <x v="0"/>
    <x v="1"/>
    <n v="2049"/>
    <n v="2"/>
    <n v="1"/>
    <s v="2022BP_Avg"/>
    <s v="LE_GS1"/>
    <s v="LE_GS"/>
    <s v="LE_GS"/>
    <s v="GS"/>
    <s v="GS1"/>
    <n v="0"/>
    <n v="0"/>
    <n v="0"/>
    <n v="2"/>
    <n v="26877424.861362699"/>
  </r>
  <r>
    <x v="40"/>
    <n v="3"/>
    <x v="1"/>
    <s v="GS1"/>
    <n v="24316033.207530599"/>
    <x v="0"/>
    <x v="1"/>
    <n v="2049"/>
    <n v="3"/>
    <n v="1"/>
    <s v="2022BP_Avg"/>
    <s v="LE_GS1"/>
    <s v="LE_GS"/>
    <s v="LE_GS"/>
    <s v="GS"/>
    <s v="GS1"/>
    <n v="0"/>
    <n v="0"/>
    <n v="0"/>
    <n v="2"/>
    <n v="24316033.207530599"/>
  </r>
  <r>
    <x v="40"/>
    <n v="4"/>
    <x v="1"/>
    <s v="GS1"/>
    <n v="24002711.619655799"/>
    <x v="0"/>
    <x v="1"/>
    <n v="2049"/>
    <n v="4"/>
    <n v="2"/>
    <s v="2022BP_Avg"/>
    <s v="LE_GS1"/>
    <s v="LE_GS"/>
    <s v="LE_GS"/>
    <s v="GS"/>
    <s v="GS1"/>
    <n v="0"/>
    <n v="0"/>
    <n v="0"/>
    <n v="2"/>
    <n v="24002711.619655799"/>
  </r>
  <r>
    <x v="40"/>
    <n v="5"/>
    <x v="1"/>
    <s v="GS1"/>
    <n v="23460933.2179254"/>
    <x v="0"/>
    <x v="1"/>
    <n v="2049"/>
    <n v="5"/>
    <n v="2"/>
    <s v="2022BP_Avg"/>
    <s v="LE_GS1"/>
    <s v="LE_GS"/>
    <s v="LE_GS"/>
    <s v="GS"/>
    <s v="GS1"/>
    <n v="0"/>
    <n v="0"/>
    <n v="0"/>
    <n v="2"/>
    <n v="23460933.2179254"/>
  </r>
  <r>
    <x v="40"/>
    <n v="6"/>
    <x v="1"/>
    <s v="GS1"/>
    <n v="29479474.673689999"/>
    <x v="0"/>
    <x v="1"/>
    <n v="2049"/>
    <n v="6"/>
    <n v="2"/>
    <s v="2022BP_Avg"/>
    <s v="LE_GS1"/>
    <s v="LE_GS"/>
    <s v="LE_GS"/>
    <s v="GS"/>
    <s v="GS1"/>
    <n v="0"/>
    <n v="0"/>
    <n v="0"/>
    <n v="2"/>
    <n v="29479474.673689999"/>
  </r>
  <r>
    <x v="40"/>
    <n v="7"/>
    <x v="1"/>
    <s v="GS1"/>
    <n v="33678160.665064298"/>
    <x v="0"/>
    <x v="1"/>
    <n v="2049"/>
    <n v="7"/>
    <n v="3"/>
    <s v="2022BP_Avg"/>
    <s v="LE_GS1"/>
    <s v="LE_GS"/>
    <s v="LE_GS"/>
    <s v="GS"/>
    <s v="GS1"/>
    <n v="0"/>
    <n v="0"/>
    <n v="0"/>
    <n v="2"/>
    <n v="33678160.665064298"/>
  </r>
  <r>
    <x v="40"/>
    <n v="8"/>
    <x v="1"/>
    <s v="GS1"/>
    <n v="32848722.606443699"/>
    <x v="0"/>
    <x v="1"/>
    <n v="2049"/>
    <n v="8"/>
    <n v="3"/>
    <s v="2022BP_Avg"/>
    <s v="LE_GS1"/>
    <s v="LE_GS"/>
    <s v="LE_GS"/>
    <s v="GS"/>
    <s v="GS1"/>
    <n v="0"/>
    <n v="0"/>
    <n v="0"/>
    <n v="2"/>
    <n v="32848722.606443699"/>
  </r>
  <r>
    <x v="40"/>
    <n v="9"/>
    <x v="1"/>
    <s v="GS1"/>
    <n v="32030159.669050101"/>
    <x v="0"/>
    <x v="1"/>
    <n v="2049"/>
    <n v="9"/>
    <n v="3"/>
    <s v="2022BP_Avg"/>
    <s v="LE_GS1"/>
    <s v="LE_GS"/>
    <s v="LE_GS"/>
    <s v="GS"/>
    <s v="GS1"/>
    <n v="0"/>
    <n v="0"/>
    <n v="0"/>
    <n v="2"/>
    <n v="32030159.669050101"/>
  </r>
  <r>
    <x v="40"/>
    <n v="10"/>
    <x v="1"/>
    <s v="GS1"/>
    <n v="23938654.583973601"/>
    <x v="0"/>
    <x v="1"/>
    <n v="2049"/>
    <n v="10"/>
    <n v="4"/>
    <s v="2022BP_Avg"/>
    <s v="LE_GS1"/>
    <s v="LE_GS"/>
    <s v="LE_GS"/>
    <s v="GS"/>
    <s v="GS1"/>
    <n v="0"/>
    <n v="0"/>
    <n v="0"/>
    <n v="2"/>
    <n v="23938654.583973601"/>
  </r>
  <r>
    <x v="40"/>
    <n v="11"/>
    <x v="1"/>
    <s v="GS1"/>
    <n v="22506063.581113599"/>
    <x v="0"/>
    <x v="1"/>
    <n v="2049"/>
    <n v="11"/>
    <n v="4"/>
    <s v="2022BP_Avg"/>
    <s v="LE_GS1"/>
    <s v="LE_GS"/>
    <s v="LE_GS"/>
    <s v="GS"/>
    <s v="GS1"/>
    <n v="0"/>
    <n v="0"/>
    <n v="0"/>
    <n v="2"/>
    <n v="22506063.581113599"/>
  </r>
  <r>
    <x v="40"/>
    <n v="12"/>
    <x v="1"/>
    <s v="GS1"/>
    <n v="25527626.592782602"/>
    <x v="0"/>
    <x v="1"/>
    <n v="2049"/>
    <n v="12"/>
    <n v="4"/>
    <s v="2022BP_Avg"/>
    <s v="LE_GS1"/>
    <s v="LE_GS"/>
    <s v="LE_GS"/>
    <s v="GS"/>
    <s v="GS1"/>
    <n v="0"/>
    <n v="0"/>
    <n v="0"/>
    <n v="2"/>
    <n v="25527626.592782602"/>
  </r>
  <r>
    <x v="41"/>
    <n v="1"/>
    <x v="1"/>
    <s v="GS1"/>
    <n v="27436262.2832679"/>
    <x v="0"/>
    <x v="1"/>
    <n v="2050"/>
    <n v="1"/>
    <n v="1"/>
    <s v="2022BP_Avg"/>
    <s v="LE_GS1"/>
    <s v="LE_GS"/>
    <s v="LE_GS"/>
    <s v="GS"/>
    <s v="GS1"/>
    <n v="0"/>
    <n v="0"/>
    <n v="0"/>
    <n v="2"/>
    <n v="27436262.2832679"/>
  </r>
  <r>
    <x v="41"/>
    <n v="2"/>
    <x v="1"/>
    <s v="GS1"/>
    <n v="26574655.594959799"/>
    <x v="0"/>
    <x v="1"/>
    <n v="2050"/>
    <n v="2"/>
    <n v="1"/>
    <s v="2022BP_Avg"/>
    <s v="LE_GS1"/>
    <s v="LE_GS"/>
    <s v="LE_GS"/>
    <s v="GS"/>
    <s v="GS1"/>
    <n v="0"/>
    <n v="0"/>
    <n v="0"/>
    <n v="2"/>
    <n v="26574655.594959799"/>
  </r>
  <r>
    <x v="41"/>
    <n v="3"/>
    <x v="1"/>
    <s v="GS1"/>
    <n v="24119317.020012502"/>
    <x v="0"/>
    <x v="1"/>
    <n v="2050"/>
    <n v="3"/>
    <n v="1"/>
    <s v="2022BP_Avg"/>
    <s v="LE_GS1"/>
    <s v="LE_GS"/>
    <s v="LE_GS"/>
    <s v="GS"/>
    <s v="GS1"/>
    <n v="0"/>
    <n v="0"/>
    <n v="0"/>
    <n v="2"/>
    <n v="24119317.020012502"/>
  </r>
  <r>
    <x v="41"/>
    <n v="4"/>
    <x v="1"/>
    <s v="GS1"/>
    <n v="24672426.1211675"/>
    <x v="0"/>
    <x v="1"/>
    <n v="2050"/>
    <n v="4"/>
    <n v="2"/>
    <s v="2022BP_Avg"/>
    <s v="LE_GS1"/>
    <s v="LE_GS"/>
    <s v="LE_GS"/>
    <s v="GS"/>
    <s v="GS1"/>
    <n v="0"/>
    <n v="0"/>
    <n v="0"/>
    <n v="2"/>
    <n v="24672426.1211675"/>
  </r>
  <r>
    <x v="41"/>
    <n v="5"/>
    <x v="1"/>
    <s v="GS1"/>
    <n v="25709952.804676801"/>
    <x v="0"/>
    <x v="1"/>
    <n v="2050"/>
    <n v="5"/>
    <n v="2"/>
    <s v="2022BP_Avg"/>
    <s v="LE_GS1"/>
    <s v="LE_GS"/>
    <s v="LE_GS"/>
    <s v="GS"/>
    <s v="GS1"/>
    <n v="0"/>
    <n v="0"/>
    <n v="0"/>
    <n v="2"/>
    <n v="25709952.804676801"/>
  </r>
  <r>
    <x v="41"/>
    <n v="6"/>
    <x v="1"/>
    <s v="GS1"/>
    <n v="31131619.517126799"/>
    <x v="0"/>
    <x v="1"/>
    <n v="2050"/>
    <n v="6"/>
    <n v="2"/>
    <s v="2022BP_Avg"/>
    <s v="LE_GS1"/>
    <s v="LE_GS"/>
    <s v="LE_GS"/>
    <s v="GS"/>
    <s v="GS1"/>
    <n v="0"/>
    <n v="0"/>
    <n v="0"/>
    <n v="2"/>
    <n v="31131619.517126799"/>
  </r>
  <r>
    <x v="41"/>
    <n v="7"/>
    <x v="1"/>
    <s v="GS1"/>
    <n v="34941183.777297802"/>
    <x v="0"/>
    <x v="1"/>
    <n v="2050"/>
    <n v="7"/>
    <n v="3"/>
    <s v="2022BP_Avg"/>
    <s v="LE_GS1"/>
    <s v="LE_GS"/>
    <s v="LE_GS"/>
    <s v="GS"/>
    <s v="GS1"/>
    <n v="0"/>
    <n v="0"/>
    <n v="0"/>
    <n v="2"/>
    <n v="34941183.777297802"/>
  </r>
  <r>
    <x v="41"/>
    <n v="8"/>
    <x v="1"/>
    <s v="GS1"/>
    <n v="33819346.6758826"/>
    <x v="0"/>
    <x v="1"/>
    <n v="2050"/>
    <n v="8"/>
    <n v="3"/>
    <s v="2022BP_Avg"/>
    <s v="LE_GS1"/>
    <s v="LE_GS"/>
    <s v="LE_GS"/>
    <s v="GS"/>
    <s v="GS1"/>
    <n v="0"/>
    <n v="0"/>
    <n v="0"/>
    <n v="2"/>
    <n v="33819346.6758826"/>
  </r>
  <r>
    <x v="41"/>
    <n v="9"/>
    <x v="1"/>
    <s v="GS1"/>
    <n v="32763670.060207099"/>
    <x v="0"/>
    <x v="1"/>
    <n v="2050"/>
    <n v="9"/>
    <n v="3"/>
    <s v="2022BP_Avg"/>
    <s v="LE_GS1"/>
    <s v="LE_GS"/>
    <s v="LE_GS"/>
    <s v="GS"/>
    <s v="GS1"/>
    <n v="0"/>
    <n v="0"/>
    <n v="0"/>
    <n v="2"/>
    <n v="32763670.060207099"/>
  </r>
  <r>
    <x v="41"/>
    <n v="10"/>
    <x v="1"/>
    <s v="GS1"/>
    <n v="24591745.481189601"/>
    <x v="0"/>
    <x v="1"/>
    <n v="2050"/>
    <n v="10"/>
    <n v="4"/>
    <s v="2022BP_Avg"/>
    <s v="LE_GS1"/>
    <s v="LE_GS"/>
    <s v="LE_GS"/>
    <s v="GS"/>
    <s v="GS1"/>
    <n v="0"/>
    <n v="0"/>
    <n v="0"/>
    <n v="2"/>
    <n v="24591745.481189601"/>
  </r>
  <r>
    <x v="41"/>
    <n v="11"/>
    <x v="1"/>
    <s v="GS1"/>
    <n v="22757705.147172801"/>
    <x v="0"/>
    <x v="1"/>
    <n v="2050"/>
    <n v="11"/>
    <n v="4"/>
    <s v="2022BP_Avg"/>
    <s v="LE_GS1"/>
    <s v="LE_GS"/>
    <s v="LE_GS"/>
    <s v="GS"/>
    <s v="GS1"/>
    <n v="0"/>
    <n v="0"/>
    <n v="0"/>
    <n v="2"/>
    <n v="22757705.147172801"/>
  </r>
  <r>
    <x v="41"/>
    <n v="12"/>
    <x v="1"/>
    <s v="GS1"/>
    <n v="25426381.166348599"/>
    <x v="0"/>
    <x v="1"/>
    <n v="2050"/>
    <n v="12"/>
    <n v="4"/>
    <s v="2022BP_Avg"/>
    <s v="LE_GS1"/>
    <s v="LE_GS"/>
    <s v="LE_GS"/>
    <s v="GS"/>
    <s v="GS1"/>
    <n v="0"/>
    <n v="0"/>
    <n v="0"/>
    <n v="2"/>
    <n v="25426381.166348599"/>
  </r>
  <r>
    <x v="42"/>
    <n v="1"/>
    <x v="1"/>
    <s v="GS1"/>
    <n v="27915193.818509702"/>
    <x v="0"/>
    <x v="1"/>
    <n v="2051"/>
    <n v="1"/>
    <n v="1"/>
    <s v="2022BP_Avg"/>
    <s v="LE_GS1"/>
    <s v="LE_GS"/>
    <s v="LE_GS"/>
    <s v="GS"/>
    <s v="GS1"/>
    <n v="0"/>
    <n v="0"/>
    <n v="0"/>
    <n v="2"/>
    <n v="27915193.818509702"/>
  </r>
  <r>
    <x v="42"/>
    <n v="2"/>
    <x v="1"/>
    <s v="GS1"/>
    <n v="26832734.5446507"/>
    <x v="0"/>
    <x v="1"/>
    <n v="2051"/>
    <n v="2"/>
    <n v="1"/>
    <s v="2022BP_Avg"/>
    <s v="LE_GS1"/>
    <s v="LE_GS"/>
    <s v="LE_GS"/>
    <s v="GS"/>
    <s v="GS1"/>
    <n v="0"/>
    <n v="0"/>
    <n v="0"/>
    <n v="2"/>
    <n v="26832734.5446507"/>
  </r>
  <r>
    <x v="42"/>
    <n v="3"/>
    <x v="1"/>
    <s v="GS1"/>
    <n v="24284236.564675"/>
    <x v="0"/>
    <x v="1"/>
    <n v="2051"/>
    <n v="3"/>
    <n v="1"/>
    <s v="2022BP_Avg"/>
    <s v="LE_GS1"/>
    <s v="LE_GS"/>
    <s v="LE_GS"/>
    <s v="GS"/>
    <s v="GS1"/>
    <n v="0"/>
    <n v="0"/>
    <n v="0"/>
    <n v="2"/>
    <n v="24284236.564675"/>
  </r>
  <r>
    <x v="42"/>
    <n v="4"/>
    <x v="1"/>
    <s v="GS1"/>
    <n v="23979018.719556801"/>
    <x v="0"/>
    <x v="1"/>
    <n v="2051"/>
    <n v="4"/>
    <n v="2"/>
    <s v="2022BP_Avg"/>
    <s v="LE_GS1"/>
    <s v="LE_GS"/>
    <s v="LE_GS"/>
    <s v="GS"/>
    <s v="GS1"/>
    <n v="0"/>
    <n v="0"/>
    <n v="0"/>
    <n v="2"/>
    <n v="23979018.719556801"/>
  </r>
  <r>
    <x v="42"/>
    <n v="5"/>
    <x v="1"/>
    <s v="GS1"/>
    <n v="23450676.6561272"/>
    <x v="0"/>
    <x v="1"/>
    <n v="2051"/>
    <n v="5"/>
    <n v="2"/>
    <s v="2022BP_Avg"/>
    <s v="LE_GS1"/>
    <s v="LE_GS"/>
    <s v="LE_GS"/>
    <s v="GS"/>
    <s v="GS1"/>
    <n v="0"/>
    <n v="0"/>
    <n v="0"/>
    <n v="2"/>
    <n v="23450676.6561272"/>
  </r>
  <r>
    <x v="42"/>
    <n v="6"/>
    <x v="1"/>
    <s v="GS1"/>
    <n v="29502391.667899299"/>
    <x v="0"/>
    <x v="1"/>
    <n v="2051"/>
    <n v="6"/>
    <n v="2"/>
    <s v="2022BP_Avg"/>
    <s v="LE_GS1"/>
    <s v="LE_GS"/>
    <s v="LE_GS"/>
    <s v="GS"/>
    <s v="GS1"/>
    <n v="0"/>
    <n v="0"/>
    <n v="0"/>
    <n v="2"/>
    <n v="29502391.667899299"/>
  </r>
  <r>
    <x v="42"/>
    <n v="7"/>
    <x v="1"/>
    <s v="GS1"/>
    <n v="33728438.0278069"/>
    <x v="0"/>
    <x v="1"/>
    <n v="2051"/>
    <n v="7"/>
    <n v="3"/>
    <s v="2022BP_Avg"/>
    <s v="LE_GS1"/>
    <s v="LE_GS"/>
    <s v="LE_GS"/>
    <s v="GS"/>
    <s v="GS1"/>
    <n v="0"/>
    <n v="0"/>
    <n v="0"/>
    <n v="2"/>
    <n v="33728438.0278069"/>
  </r>
  <r>
    <x v="42"/>
    <n v="8"/>
    <x v="1"/>
    <s v="GS1"/>
    <n v="32896671.030448802"/>
    <x v="0"/>
    <x v="1"/>
    <n v="2051"/>
    <n v="8"/>
    <n v="3"/>
    <s v="2022BP_Avg"/>
    <s v="LE_GS1"/>
    <s v="LE_GS"/>
    <s v="LE_GS"/>
    <s v="GS"/>
    <s v="GS1"/>
    <n v="0"/>
    <n v="0"/>
    <n v="0"/>
    <n v="2"/>
    <n v="32896671.030448802"/>
  </r>
  <r>
    <x v="42"/>
    <n v="9"/>
    <x v="1"/>
    <s v="GS1"/>
    <n v="32073213.973551501"/>
    <x v="0"/>
    <x v="1"/>
    <n v="2051"/>
    <n v="9"/>
    <n v="3"/>
    <s v="2022BP_Avg"/>
    <s v="LE_GS1"/>
    <s v="LE_GS"/>
    <s v="LE_GS"/>
    <s v="GS"/>
    <s v="GS1"/>
    <n v="0"/>
    <n v="0"/>
    <n v="0"/>
    <n v="2"/>
    <n v="32073213.973551501"/>
  </r>
  <r>
    <x v="42"/>
    <n v="10"/>
    <x v="1"/>
    <s v="GS1"/>
    <n v="23934524.013559502"/>
    <x v="0"/>
    <x v="1"/>
    <n v="2051"/>
    <n v="10"/>
    <n v="4"/>
    <s v="2022BP_Avg"/>
    <s v="LE_GS1"/>
    <s v="LE_GS"/>
    <s v="LE_GS"/>
    <s v="GS"/>
    <s v="GS1"/>
    <n v="0"/>
    <n v="0"/>
    <n v="0"/>
    <n v="2"/>
    <n v="23934524.013559502"/>
  </r>
  <r>
    <x v="42"/>
    <n v="11"/>
    <x v="1"/>
    <s v="GS1"/>
    <n v="22496025.52837"/>
    <x v="0"/>
    <x v="1"/>
    <n v="2051"/>
    <n v="11"/>
    <n v="4"/>
    <s v="2022BP_Avg"/>
    <s v="LE_GS1"/>
    <s v="LE_GS"/>
    <s v="LE_GS"/>
    <s v="GS"/>
    <s v="GS1"/>
    <n v="0"/>
    <n v="0"/>
    <n v="0"/>
    <n v="2"/>
    <n v="22496025.52837"/>
  </r>
  <r>
    <x v="42"/>
    <n v="12"/>
    <x v="1"/>
    <s v="GS1"/>
    <n v="25492574.290529601"/>
    <x v="0"/>
    <x v="1"/>
    <n v="2051"/>
    <n v="12"/>
    <n v="4"/>
    <s v="2022BP_Avg"/>
    <s v="LE_GS1"/>
    <s v="LE_GS"/>
    <s v="LE_GS"/>
    <s v="GS"/>
    <s v="GS1"/>
    <n v="0"/>
    <n v="0"/>
    <n v="0"/>
    <n v="2"/>
    <n v="25492574.290529601"/>
  </r>
  <r>
    <x v="12"/>
    <n v="1"/>
    <x v="1"/>
    <s v="GS1_PV"/>
    <n v="-12418.859259999999"/>
    <x v="0"/>
    <x v="1"/>
    <n v="2021"/>
    <n v="1"/>
    <n v="1"/>
    <s v="2022BP_Avg"/>
    <s v="LE_GS1_PV"/>
    <s v="LE_PV"/>
    <s v="LE_GS"/>
    <s v="GS"/>
    <s v="GS1"/>
    <n v="0"/>
    <n v="0"/>
    <n v="0"/>
    <n v="2"/>
    <n v="-12418.859259999999"/>
  </r>
  <r>
    <x v="12"/>
    <n v="2"/>
    <x v="1"/>
    <s v="GS1_PV"/>
    <n v="-15601.400900000001"/>
    <x v="0"/>
    <x v="1"/>
    <n v="2021"/>
    <n v="2"/>
    <n v="1"/>
    <s v="2022BP_Avg"/>
    <s v="LE_GS1_PV"/>
    <s v="LE_PV"/>
    <s v="LE_GS"/>
    <s v="GS"/>
    <s v="GS1"/>
    <n v="0"/>
    <n v="0"/>
    <n v="0"/>
    <n v="2"/>
    <n v="-15601.400900000001"/>
  </r>
  <r>
    <x v="12"/>
    <n v="3"/>
    <x v="1"/>
    <s v="GS1_PV"/>
    <n v="-19958.617460000001"/>
    <x v="0"/>
    <x v="1"/>
    <n v="2021"/>
    <n v="3"/>
    <n v="1"/>
    <s v="2022BP_Avg"/>
    <s v="LE_GS1_PV"/>
    <s v="LE_PV"/>
    <s v="LE_GS"/>
    <s v="GS"/>
    <s v="GS1"/>
    <n v="0"/>
    <n v="0"/>
    <n v="0"/>
    <n v="2"/>
    <n v="-19958.617460000001"/>
  </r>
  <r>
    <x v="12"/>
    <n v="4"/>
    <x v="1"/>
    <s v="GS1_PV"/>
    <n v="-26963.198609999999"/>
    <x v="0"/>
    <x v="1"/>
    <n v="2021"/>
    <n v="4"/>
    <n v="2"/>
    <s v="2022BP_Avg"/>
    <s v="LE_GS1_PV"/>
    <s v="LE_PV"/>
    <s v="LE_GS"/>
    <s v="GS"/>
    <s v="GS1"/>
    <n v="0"/>
    <n v="0"/>
    <n v="0"/>
    <n v="2"/>
    <n v="-26963.198609999999"/>
  </r>
  <r>
    <x v="12"/>
    <n v="5"/>
    <x v="1"/>
    <s v="GS1_PV"/>
    <n v="-32270.474119999999"/>
    <x v="0"/>
    <x v="1"/>
    <n v="2021"/>
    <n v="5"/>
    <n v="2"/>
    <s v="2022BP_Avg"/>
    <s v="LE_GS1_PV"/>
    <s v="LE_PV"/>
    <s v="LE_GS"/>
    <s v="GS"/>
    <s v="GS1"/>
    <n v="0"/>
    <n v="0"/>
    <n v="0"/>
    <n v="2"/>
    <n v="-32270.474119999999"/>
  </r>
  <r>
    <x v="12"/>
    <n v="6"/>
    <x v="1"/>
    <s v="GS1_PV"/>
    <n v="-44614.285989999997"/>
    <x v="0"/>
    <x v="1"/>
    <n v="2021"/>
    <n v="6"/>
    <n v="2"/>
    <s v="2022BP_Avg"/>
    <s v="LE_GS1_PV"/>
    <s v="LE_PV"/>
    <s v="LE_GS"/>
    <s v="GS"/>
    <s v="GS1"/>
    <n v="0"/>
    <n v="0"/>
    <n v="0"/>
    <n v="2"/>
    <n v="-44614.285989999997"/>
  </r>
  <r>
    <x v="12"/>
    <n v="7"/>
    <x v="1"/>
    <s v="GS1_PV"/>
    <n v="-49000.4571"/>
    <x v="0"/>
    <x v="1"/>
    <n v="2021"/>
    <n v="7"/>
    <n v="3"/>
    <s v="2022BP_Avg"/>
    <s v="LE_GS1_PV"/>
    <s v="LE_PV"/>
    <s v="LE_GS"/>
    <s v="GS"/>
    <s v="GS1"/>
    <n v="0"/>
    <n v="0"/>
    <n v="0"/>
    <n v="2"/>
    <n v="-49000.4571"/>
  </r>
  <r>
    <x v="12"/>
    <n v="8"/>
    <x v="1"/>
    <s v="GS1_PV"/>
    <n v="-48907.006950000003"/>
    <x v="0"/>
    <x v="1"/>
    <n v="2021"/>
    <n v="8"/>
    <n v="3"/>
    <s v="2022BP_Avg"/>
    <s v="LE_GS1_PV"/>
    <s v="LE_PV"/>
    <s v="LE_GS"/>
    <s v="GS"/>
    <s v="GS1"/>
    <n v="0"/>
    <n v="0"/>
    <n v="0"/>
    <n v="2"/>
    <n v="-48907.006950000003"/>
  </r>
  <r>
    <x v="12"/>
    <n v="9"/>
    <x v="1"/>
    <s v="GS1_PV"/>
    <n v="-43139.3364"/>
    <x v="0"/>
    <x v="1"/>
    <n v="2021"/>
    <n v="9"/>
    <n v="3"/>
    <s v="2022BP_Avg"/>
    <s v="LE_GS1_PV"/>
    <s v="LE_PV"/>
    <s v="LE_GS"/>
    <s v="GS"/>
    <s v="GS1"/>
    <n v="0"/>
    <n v="0"/>
    <n v="0"/>
    <n v="2"/>
    <n v="-43139.3364"/>
  </r>
  <r>
    <x v="12"/>
    <n v="10"/>
    <x v="1"/>
    <s v="GS1_PV"/>
    <n v="-30128.64544"/>
    <x v="0"/>
    <x v="1"/>
    <n v="2021"/>
    <n v="10"/>
    <n v="4"/>
    <s v="2022BP_Avg"/>
    <s v="LE_GS1_PV"/>
    <s v="LE_PV"/>
    <s v="LE_GS"/>
    <s v="GS"/>
    <s v="GS1"/>
    <n v="0"/>
    <n v="0"/>
    <n v="0"/>
    <n v="2"/>
    <n v="-30128.64544"/>
  </r>
  <r>
    <x v="12"/>
    <n v="11"/>
    <x v="1"/>
    <s v="GS1_PV"/>
    <n v="-20925.068569999999"/>
    <x v="0"/>
    <x v="1"/>
    <n v="2021"/>
    <n v="11"/>
    <n v="4"/>
    <s v="2022BP_Avg"/>
    <s v="LE_GS1_PV"/>
    <s v="LE_PV"/>
    <s v="LE_GS"/>
    <s v="GS"/>
    <s v="GS1"/>
    <n v="0"/>
    <n v="0"/>
    <n v="0"/>
    <n v="2"/>
    <n v="-20925.068569999999"/>
  </r>
  <r>
    <x v="12"/>
    <n v="12"/>
    <x v="1"/>
    <s v="GS1_PV"/>
    <n v="-14008.1922"/>
    <x v="0"/>
    <x v="1"/>
    <n v="2021"/>
    <n v="12"/>
    <n v="4"/>
    <s v="2022BP_Avg"/>
    <s v="LE_GS1_PV"/>
    <s v="LE_PV"/>
    <s v="LE_GS"/>
    <s v="GS"/>
    <s v="GS1"/>
    <n v="0"/>
    <n v="0"/>
    <n v="0"/>
    <n v="2"/>
    <n v="-14008.1922"/>
  </r>
  <r>
    <x v="13"/>
    <n v="1"/>
    <x v="1"/>
    <s v="GS1_PV"/>
    <n v="-14699.197840000001"/>
    <x v="0"/>
    <x v="1"/>
    <n v="2022"/>
    <n v="1"/>
    <n v="1"/>
    <s v="Ignore"/>
    <s v="LE_GS1_PV"/>
    <s v="LE_PV"/>
    <s v="LE_GS"/>
    <s v="GS"/>
    <s v="GS1"/>
    <n v="0"/>
    <n v="0"/>
    <n v="0"/>
    <n v="2"/>
    <n v="-14699.197840000001"/>
  </r>
  <r>
    <x v="13"/>
    <n v="2"/>
    <x v="1"/>
    <s v="GS1_PV"/>
    <n v="-18561.395789999999"/>
    <x v="0"/>
    <x v="1"/>
    <n v="2022"/>
    <n v="2"/>
    <n v="1"/>
    <s v="Ignore"/>
    <s v="LE_GS1_PV"/>
    <s v="LE_PV"/>
    <s v="LE_GS"/>
    <s v="GS"/>
    <s v="GS1"/>
    <n v="0"/>
    <n v="0"/>
    <n v="0"/>
    <n v="2"/>
    <n v="-18561.395789999999"/>
  </r>
  <r>
    <x v="13"/>
    <n v="3"/>
    <x v="1"/>
    <s v="GS1_PV"/>
    <n v="-24280.726320000002"/>
    <x v="0"/>
    <x v="1"/>
    <n v="2022"/>
    <n v="3"/>
    <n v="1"/>
    <s v="2022BP_Avg"/>
    <s v="LE_GS1_PV"/>
    <s v="LE_PV"/>
    <s v="LE_GS"/>
    <s v="GS"/>
    <s v="GS1"/>
    <n v="0"/>
    <n v="0"/>
    <n v="0"/>
    <n v="2"/>
    <n v="-24280.726320000002"/>
  </r>
  <r>
    <x v="13"/>
    <n v="4"/>
    <x v="1"/>
    <s v="GS1_PV"/>
    <n v="-31646.907999999999"/>
    <x v="0"/>
    <x v="1"/>
    <n v="2022"/>
    <n v="4"/>
    <n v="2"/>
    <s v="2022BP_Avg"/>
    <s v="LE_GS1_PV"/>
    <s v="LE_PV"/>
    <s v="LE_GS"/>
    <s v="GS"/>
    <s v="GS1"/>
    <n v="0"/>
    <n v="0"/>
    <n v="0"/>
    <n v="2"/>
    <n v="-31646.907999999999"/>
  </r>
  <r>
    <x v="13"/>
    <n v="5"/>
    <x v="1"/>
    <s v="GS1_PV"/>
    <n v="-40284.323819999998"/>
    <x v="0"/>
    <x v="1"/>
    <n v="2022"/>
    <n v="5"/>
    <n v="2"/>
    <s v="2022BP_Avg"/>
    <s v="LE_GS1_PV"/>
    <s v="LE_PV"/>
    <s v="LE_GS"/>
    <s v="GS"/>
    <s v="GS1"/>
    <n v="0"/>
    <n v="0"/>
    <n v="0"/>
    <n v="2"/>
    <n v="-40284.323819999998"/>
  </r>
  <r>
    <x v="13"/>
    <n v="6"/>
    <x v="1"/>
    <s v="GS1_PV"/>
    <n v="-54105.858740000003"/>
    <x v="0"/>
    <x v="1"/>
    <n v="2022"/>
    <n v="6"/>
    <n v="2"/>
    <s v="2022BP_Avg"/>
    <s v="LE_GS1_PV"/>
    <s v="LE_PV"/>
    <s v="LE_GS"/>
    <s v="GS"/>
    <s v="GS1"/>
    <n v="0"/>
    <n v="0"/>
    <n v="0"/>
    <n v="2"/>
    <n v="-54105.858740000003"/>
  </r>
  <r>
    <x v="13"/>
    <n v="7"/>
    <x v="1"/>
    <s v="GS1_PV"/>
    <n v="-59190.254560000001"/>
    <x v="0"/>
    <x v="1"/>
    <n v="2022"/>
    <n v="7"/>
    <n v="3"/>
    <s v="2022BP_Avg"/>
    <s v="LE_GS1_PV"/>
    <s v="LE_PV"/>
    <s v="LE_GS"/>
    <s v="GS"/>
    <s v="GS1"/>
    <n v="0"/>
    <n v="0"/>
    <n v="0"/>
    <n v="2"/>
    <n v="-59190.254560000001"/>
  </r>
  <r>
    <x v="13"/>
    <n v="8"/>
    <x v="1"/>
    <s v="GS1_PV"/>
    <n v="-58478.155250000003"/>
    <x v="0"/>
    <x v="1"/>
    <n v="2022"/>
    <n v="8"/>
    <n v="3"/>
    <s v="2022BP_Avg"/>
    <s v="LE_GS1_PV"/>
    <s v="LE_PV"/>
    <s v="LE_GS"/>
    <s v="GS"/>
    <s v="GS1"/>
    <n v="0"/>
    <n v="0"/>
    <n v="0"/>
    <n v="2"/>
    <n v="-58478.155250000003"/>
  </r>
  <r>
    <x v="13"/>
    <n v="9"/>
    <x v="1"/>
    <s v="GS1_PV"/>
    <n v="-52641.14918"/>
    <x v="0"/>
    <x v="1"/>
    <n v="2022"/>
    <n v="9"/>
    <n v="3"/>
    <s v="2022BP_Avg"/>
    <s v="LE_GS1_PV"/>
    <s v="LE_PV"/>
    <s v="LE_GS"/>
    <s v="GS"/>
    <s v="GS1"/>
    <n v="0"/>
    <n v="0"/>
    <n v="0"/>
    <n v="2"/>
    <n v="-52641.14918"/>
  </r>
  <r>
    <x v="13"/>
    <n v="10"/>
    <x v="1"/>
    <s v="GS1_PV"/>
    <n v="-39525.85613"/>
    <x v="0"/>
    <x v="1"/>
    <n v="2022"/>
    <n v="10"/>
    <n v="4"/>
    <s v="2022BP_Avg"/>
    <s v="LE_GS1_PV"/>
    <s v="LE_PV"/>
    <s v="LE_GS"/>
    <s v="GS"/>
    <s v="GS1"/>
    <n v="0"/>
    <n v="0"/>
    <n v="0"/>
    <n v="2"/>
    <n v="-39525.85613"/>
  </r>
  <r>
    <x v="13"/>
    <n v="11"/>
    <x v="1"/>
    <s v="GS1_PV"/>
    <n v="-26330.043229999999"/>
    <x v="0"/>
    <x v="1"/>
    <n v="2022"/>
    <n v="11"/>
    <n v="4"/>
    <s v="2022BP_Avg"/>
    <s v="LE_GS1_PV"/>
    <s v="LE_PV"/>
    <s v="LE_GS"/>
    <s v="GS"/>
    <s v="GS1"/>
    <n v="0"/>
    <n v="0"/>
    <n v="0"/>
    <n v="2"/>
    <n v="-26330.043229999999"/>
  </r>
  <r>
    <x v="13"/>
    <n v="12"/>
    <x v="1"/>
    <s v="GS1_PV"/>
    <n v="-17558.764360000001"/>
    <x v="0"/>
    <x v="1"/>
    <n v="2022"/>
    <n v="12"/>
    <n v="4"/>
    <s v="2022BP_Avg"/>
    <s v="LE_GS1_PV"/>
    <s v="LE_PV"/>
    <s v="LE_GS"/>
    <s v="GS"/>
    <s v="GS1"/>
    <n v="0"/>
    <n v="0"/>
    <n v="0"/>
    <n v="2"/>
    <n v="-17558.764360000001"/>
  </r>
  <r>
    <x v="14"/>
    <n v="1"/>
    <x v="1"/>
    <s v="GS1_PV"/>
    <n v="-17810.30616"/>
    <x v="0"/>
    <x v="1"/>
    <n v="2023"/>
    <n v="1"/>
    <n v="1"/>
    <s v="2022BP_Avg"/>
    <s v="LE_GS1_PV"/>
    <s v="LE_PV"/>
    <s v="LE_GS"/>
    <s v="GS"/>
    <s v="GS1"/>
    <n v="0"/>
    <n v="0"/>
    <n v="0"/>
    <n v="2"/>
    <n v="-17810.30616"/>
  </r>
  <r>
    <x v="14"/>
    <n v="2"/>
    <x v="1"/>
    <s v="GS1_PV"/>
    <n v="-21977.465120000001"/>
    <x v="0"/>
    <x v="1"/>
    <n v="2023"/>
    <n v="2"/>
    <n v="1"/>
    <s v="2022BP_Avg"/>
    <s v="LE_GS1_PV"/>
    <s v="LE_PV"/>
    <s v="LE_GS"/>
    <s v="GS"/>
    <s v="GS1"/>
    <n v="0"/>
    <n v="0"/>
    <n v="0"/>
    <n v="2"/>
    <n v="-21977.465120000001"/>
  </r>
  <r>
    <x v="14"/>
    <n v="3"/>
    <x v="1"/>
    <s v="GS1_PV"/>
    <n v="-27037.469400000002"/>
    <x v="0"/>
    <x v="1"/>
    <n v="2023"/>
    <n v="3"/>
    <n v="1"/>
    <s v="2022BP_Avg"/>
    <s v="LE_GS1_PV"/>
    <s v="LE_PV"/>
    <s v="LE_GS"/>
    <s v="GS"/>
    <s v="GS1"/>
    <n v="0"/>
    <n v="0"/>
    <n v="0"/>
    <n v="2"/>
    <n v="-27037.469400000002"/>
  </r>
  <r>
    <x v="14"/>
    <n v="4"/>
    <x v="1"/>
    <s v="GS1_PV"/>
    <n v="-38956.851759999998"/>
    <x v="0"/>
    <x v="1"/>
    <n v="2023"/>
    <n v="4"/>
    <n v="2"/>
    <s v="2022BP_Avg"/>
    <s v="LE_GS1_PV"/>
    <s v="LE_PV"/>
    <s v="LE_GS"/>
    <s v="GS"/>
    <s v="GS1"/>
    <n v="0"/>
    <n v="0"/>
    <n v="0"/>
    <n v="2"/>
    <n v="-38956.851759999998"/>
  </r>
  <r>
    <x v="14"/>
    <n v="5"/>
    <x v="1"/>
    <s v="GS1_PV"/>
    <n v="-42749.88682"/>
    <x v="0"/>
    <x v="1"/>
    <n v="2023"/>
    <n v="5"/>
    <n v="2"/>
    <s v="2022BP_Avg"/>
    <s v="LE_GS1_PV"/>
    <s v="LE_PV"/>
    <s v="LE_GS"/>
    <s v="GS"/>
    <s v="GS1"/>
    <n v="0"/>
    <n v="0"/>
    <n v="0"/>
    <n v="2"/>
    <n v="-42749.88682"/>
  </r>
  <r>
    <x v="14"/>
    <n v="6"/>
    <x v="1"/>
    <s v="GS1_PV"/>
    <n v="-62999.840060000002"/>
    <x v="0"/>
    <x v="1"/>
    <n v="2023"/>
    <n v="6"/>
    <n v="2"/>
    <s v="2022BP_Avg"/>
    <s v="LE_GS1_PV"/>
    <s v="LE_PV"/>
    <s v="LE_GS"/>
    <s v="GS"/>
    <s v="GS1"/>
    <n v="0"/>
    <n v="0"/>
    <n v="0"/>
    <n v="2"/>
    <n v="-62999.840060000002"/>
  </r>
  <r>
    <x v="14"/>
    <n v="7"/>
    <x v="1"/>
    <s v="GS1_PV"/>
    <n v="-68371.139939999994"/>
    <x v="0"/>
    <x v="1"/>
    <n v="2023"/>
    <n v="7"/>
    <n v="3"/>
    <s v="2022BP_Avg"/>
    <s v="LE_GS1_PV"/>
    <s v="LE_PV"/>
    <s v="LE_GS"/>
    <s v="GS"/>
    <s v="GS1"/>
    <n v="0"/>
    <n v="0"/>
    <n v="0"/>
    <n v="2"/>
    <n v="-68371.139939999994"/>
  </r>
  <r>
    <x v="14"/>
    <n v="8"/>
    <x v="1"/>
    <s v="GS1_PV"/>
    <n v="-59991.126199999999"/>
    <x v="0"/>
    <x v="1"/>
    <n v="2023"/>
    <n v="8"/>
    <n v="3"/>
    <s v="2022BP_Avg"/>
    <s v="LE_GS1_PV"/>
    <s v="LE_PV"/>
    <s v="LE_GS"/>
    <s v="GS"/>
    <s v="GS1"/>
    <n v="0"/>
    <n v="0"/>
    <n v="0"/>
    <n v="2"/>
    <n v="-59991.126199999999"/>
  </r>
  <r>
    <x v="14"/>
    <n v="9"/>
    <x v="1"/>
    <s v="GS1_PV"/>
    <n v="-61163.817660000001"/>
    <x v="0"/>
    <x v="1"/>
    <n v="2023"/>
    <n v="9"/>
    <n v="3"/>
    <s v="2022BP_Avg"/>
    <s v="LE_GS1_PV"/>
    <s v="LE_PV"/>
    <s v="LE_GS"/>
    <s v="GS"/>
    <s v="GS1"/>
    <n v="0"/>
    <n v="0"/>
    <n v="0"/>
    <n v="2"/>
    <n v="-61163.817660000001"/>
  </r>
  <r>
    <x v="14"/>
    <n v="10"/>
    <x v="1"/>
    <s v="GS1_PV"/>
    <n v="-39819.179889999999"/>
    <x v="0"/>
    <x v="1"/>
    <n v="2023"/>
    <n v="10"/>
    <n v="4"/>
    <s v="2022BP_Avg"/>
    <s v="LE_GS1_PV"/>
    <s v="LE_PV"/>
    <s v="LE_GS"/>
    <s v="GS"/>
    <s v="GS1"/>
    <n v="0"/>
    <n v="0"/>
    <n v="0"/>
    <n v="2"/>
    <n v="-39819.179889999999"/>
  </r>
  <r>
    <x v="14"/>
    <n v="11"/>
    <x v="1"/>
    <s v="GS1_PV"/>
    <n v="-28106.776969999999"/>
    <x v="0"/>
    <x v="1"/>
    <n v="2023"/>
    <n v="11"/>
    <n v="4"/>
    <s v="2022BP_Avg"/>
    <s v="LE_GS1_PV"/>
    <s v="LE_PV"/>
    <s v="LE_GS"/>
    <s v="GS"/>
    <s v="GS1"/>
    <n v="0"/>
    <n v="0"/>
    <n v="0"/>
    <n v="2"/>
    <n v="-28106.776969999999"/>
  </r>
  <r>
    <x v="14"/>
    <n v="12"/>
    <x v="1"/>
    <s v="GS1_PV"/>
    <n v="-18337.836579999999"/>
    <x v="0"/>
    <x v="1"/>
    <n v="2023"/>
    <n v="12"/>
    <n v="4"/>
    <s v="2022BP_Avg"/>
    <s v="LE_GS1_PV"/>
    <s v="LE_PV"/>
    <s v="LE_GS"/>
    <s v="GS"/>
    <s v="GS1"/>
    <n v="0"/>
    <n v="0"/>
    <n v="0"/>
    <n v="2"/>
    <n v="-18337.836579999999"/>
  </r>
  <r>
    <x v="15"/>
    <n v="1"/>
    <x v="1"/>
    <s v="GS1_PV"/>
    <n v="-18059.495500000001"/>
    <x v="0"/>
    <x v="1"/>
    <n v="2024"/>
    <n v="1"/>
    <n v="1"/>
    <s v="2022BP_Avg"/>
    <s v="LE_GS1_PV"/>
    <s v="LE_PV"/>
    <s v="LE_GS"/>
    <s v="GS"/>
    <s v="GS1"/>
    <n v="0"/>
    <n v="0"/>
    <n v="0"/>
    <n v="2"/>
    <n v="-18059.495500000001"/>
  </r>
  <r>
    <x v="15"/>
    <n v="2"/>
    <x v="1"/>
    <s v="GS1_PV"/>
    <n v="-24489.287059999999"/>
    <x v="0"/>
    <x v="1"/>
    <n v="2024"/>
    <n v="2"/>
    <n v="1"/>
    <s v="2022BP_Avg"/>
    <s v="LE_GS1_PV"/>
    <s v="LE_PV"/>
    <s v="LE_GS"/>
    <s v="GS"/>
    <s v="GS1"/>
    <n v="0"/>
    <n v="0"/>
    <n v="0"/>
    <n v="2"/>
    <n v="-24489.287059999999"/>
  </r>
  <r>
    <x v="15"/>
    <n v="3"/>
    <x v="1"/>
    <s v="GS1_PV"/>
    <n v="-29053.0386"/>
    <x v="0"/>
    <x v="1"/>
    <n v="2024"/>
    <n v="3"/>
    <n v="1"/>
    <s v="2022BP_Avg"/>
    <s v="LE_GS1_PV"/>
    <s v="LE_PV"/>
    <s v="LE_GS"/>
    <s v="GS"/>
    <s v="GS1"/>
    <n v="0"/>
    <n v="0"/>
    <n v="0"/>
    <n v="2"/>
    <n v="-29053.0386"/>
  </r>
  <r>
    <x v="15"/>
    <n v="4"/>
    <x v="1"/>
    <s v="GS1_PV"/>
    <n v="-38938.322079999998"/>
    <x v="0"/>
    <x v="1"/>
    <n v="2024"/>
    <n v="4"/>
    <n v="2"/>
    <s v="2022BP_Avg"/>
    <s v="LE_GS1_PV"/>
    <s v="LE_PV"/>
    <s v="LE_GS"/>
    <s v="GS"/>
    <s v="GS1"/>
    <n v="0"/>
    <n v="0"/>
    <n v="0"/>
    <n v="2"/>
    <n v="-38938.322079999998"/>
  </r>
  <r>
    <x v="15"/>
    <n v="5"/>
    <x v="1"/>
    <s v="GS1_PV"/>
    <n v="-52564.576820000002"/>
    <x v="0"/>
    <x v="1"/>
    <n v="2024"/>
    <n v="5"/>
    <n v="2"/>
    <s v="2022BP_Avg"/>
    <s v="LE_GS1_PV"/>
    <s v="LE_PV"/>
    <s v="LE_GS"/>
    <s v="GS"/>
    <s v="GS1"/>
    <n v="0"/>
    <n v="0"/>
    <n v="0"/>
    <n v="2"/>
    <n v="-52564.576820000002"/>
  </r>
  <r>
    <x v="15"/>
    <n v="6"/>
    <x v="1"/>
    <s v="GS1_PV"/>
    <n v="-71902.253899999996"/>
    <x v="0"/>
    <x v="1"/>
    <n v="2024"/>
    <n v="6"/>
    <n v="2"/>
    <s v="2022BP_Avg"/>
    <s v="LE_GS1_PV"/>
    <s v="LE_PV"/>
    <s v="LE_GS"/>
    <s v="GS"/>
    <s v="GS1"/>
    <n v="0"/>
    <n v="0"/>
    <n v="0"/>
    <n v="2"/>
    <n v="-71902.253899999996"/>
  </r>
  <r>
    <x v="15"/>
    <n v="7"/>
    <x v="1"/>
    <s v="GS1_PV"/>
    <n v="-72928.309110000002"/>
    <x v="0"/>
    <x v="1"/>
    <n v="2024"/>
    <n v="7"/>
    <n v="3"/>
    <s v="2022BP_Avg"/>
    <s v="LE_GS1_PV"/>
    <s v="LE_PV"/>
    <s v="LE_GS"/>
    <s v="GS"/>
    <s v="GS1"/>
    <n v="0"/>
    <n v="0"/>
    <n v="0"/>
    <n v="2"/>
    <n v="-72928.309110000002"/>
  </r>
  <r>
    <x v="15"/>
    <n v="8"/>
    <x v="1"/>
    <s v="GS1_PV"/>
    <n v="-79093.654190000001"/>
    <x v="0"/>
    <x v="1"/>
    <n v="2024"/>
    <n v="8"/>
    <n v="3"/>
    <s v="2022BP_Avg"/>
    <s v="LE_GS1_PV"/>
    <s v="LE_PV"/>
    <s v="LE_GS"/>
    <s v="GS"/>
    <s v="GS1"/>
    <n v="0"/>
    <n v="0"/>
    <n v="0"/>
    <n v="2"/>
    <n v="-79093.654190000001"/>
  </r>
  <r>
    <x v="15"/>
    <n v="9"/>
    <x v="1"/>
    <s v="GS1_PV"/>
    <n v="-71751.633740000005"/>
    <x v="0"/>
    <x v="1"/>
    <n v="2024"/>
    <n v="9"/>
    <n v="3"/>
    <s v="2022BP_Avg"/>
    <s v="LE_GS1_PV"/>
    <s v="LE_PV"/>
    <s v="LE_GS"/>
    <s v="GS"/>
    <s v="GS1"/>
    <n v="0"/>
    <n v="0"/>
    <n v="0"/>
    <n v="2"/>
    <n v="-71751.633740000005"/>
  </r>
  <r>
    <x v="15"/>
    <n v="10"/>
    <x v="1"/>
    <s v="GS1_PV"/>
    <n v="-48667.9427"/>
    <x v="0"/>
    <x v="1"/>
    <n v="2024"/>
    <n v="10"/>
    <n v="4"/>
    <s v="2022BP_Avg"/>
    <s v="LE_GS1_PV"/>
    <s v="LE_PV"/>
    <s v="LE_GS"/>
    <s v="GS"/>
    <s v="GS1"/>
    <n v="0"/>
    <n v="0"/>
    <n v="0"/>
    <n v="2"/>
    <n v="-48667.9427"/>
  </r>
  <r>
    <x v="15"/>
    <n v="11"/>
    <x v="1"/>
    <s v="GS1_PV"/>
    <n v="-34503.980649999998"/>
    <x v="0"/>
    <x v="1"/>
    <n v="2024"/>
    <n v="11"/>
    <n v="4"/>
    <s v="2022BP_Avg"/>
    <s v="LE_GS1_PV"/>
    <s v="LE_PV"/>
    <s v="LE_GS"/>
    <s v="GS"/>
    <s v="GS1"/>
    <n v="0"/>
    <n v="0"/>
    <n v="0"/>
    <n v="2"/>
    <n v="-34503.980649999998"/>
  </r>
  <r>
    <x v="15"/>
    <n v="12"/>
    <x v="1"/>
    <s v="GS1_PV"/>
    <n v="-23573.257730000001"/>
    <x v="0"/>
    <x v="1"/>
    <n v="2024"/>
    <n v="12"/>
    <n v="4"/>
    <s v="2022BP_Avg"/>
    <s v="LE_GS1_PV"/>
    <s v="LE_PV"/>
    <s v="LE_GS"/>
    <s v="GS"/>
    <s v="GS1"/>
    <n v="0"/>
    <n v="0"/>
    <n v="0"/>
    <n v="2"/>
    <n v="-23573.257730000001"/>
  </r>
  <r>
    <x v="16"/>
    <n v="1"/>
    <x v="1"/>
    <s v="GS1_PV"/>
    <n v="-23099.245149999999"/>
    <x v="0"/>
    <x v="1"/>
    <n v="2025"/>
    <n v="1"/>
    <n v="1"/>
    <s v="2022BP_Avg"/>
    <s v="LE_GS1_PV"/>
    <s v="LE_PV"/>
    <s v="LE_GS"/>
    <s v="GS"/>
    <s v="GS1"/>
    <n v="0"/>
    <n v="0"/>
    <n v="0"/>
    <n v="2"/>
    <n v="-23099.245149999999"/>
  </r>
  <r>
    <x v="16"/>
    <n v="2"/>
    <x v="1"/>
    <s v="GS1_PV"/>
    <n v="-29364.231879999999"/>
    <x v="0"/>
    <x v="1"/>
    <n v="2025"/>
    <n v="2"/>
    <n v="1"/>
    <s v="2022BP_Avg"/>
    <s v="LE_GS1_PV"/>
    <s v="LE_PV"/>
    <s v="LE_GS"/>
    <s v="GS"/>
    <s v="GS1"/>
    <n v="0"/>
    <n v="0"/>
    <n v="0"/>
    <n v="2"/>
    <n v="-29364.231879999999"/>
  </r>
  <r>
    <x v="16"/>
    <n v="3"/>
    <x v="1"/>
    <s v="GS1_PV"/>
    <n v="-36274.71746"/>
    <x v="0"/>
    <x v="1"/>
    <n v="2025"/>
    <n v="3"/>
    <n v="1"/>
    <s v="2022BP_Avg"/>
    <s v="LE_GS1_PV"/>
    <s v="LE_PV"/>
    <s v="LE_GS"/>
    <s v="GS"/>
    <s v="GS1"/>
    <n v="0"/>
    <n v="0"/>
    <n v="0"/>
    <n v="2"/>
    <n v="-36274.71746"/>
  </r>
  <r>
    <x v="16"/>
    <n v="4"/>
    <x v="1"/>
    <s v="GS1_PV"/>
    <n v="-50696.150950000003"/>
    <x v="0"/>
    <x v="1"/>
    <n v="2025"/>
    <n v="4"/>
    <n v="2"/>
    <s v="2022BP_Avg"/>
    <s v="LE_GS1_PV"/>
    <s v="LE_PV"/>
    <s v="LE_GS"/>
    <s v="GS"/>
    <s v="GS1"/>
    <n v="0"/>
    <n v="0"/>
    <n v="0"/>
    <n v="2"/>
    <n v="-50696.150950000003"/>
  </r>
  <r>
    <x v="16"/>
    <n v="5"/>
    <x v="1"/>
    <s v="GS1_PV"/>
    <n v="-65729.242480000001"/>
    <x v="0"/>
    <x v="1"/>
    <n v="2025"/>
    <n v="5"/>
    <n v="2"/>
    <s v="2022BP_Avg"/>
    <s v="LE_GS1_PV"/>
    <s v="LE_PV"/>
    <s v="LE_GS"/>
    <s v="GS"/>
    <s v="GS1"/>
    <n v="0"/>
    <n v="0"/>
    <n v="0"/>
    <n v="2"/>
    <n v="-65729.242480000001"/>
  </r>
  <r>
    <x v="16"/>
    <n v="6"/>
    <x v="1"/>
    <s v="GS1_PV"/>
    <n v="-87365.561900000001"/>
    <x v="0"/>
    <x v="1"/>
    <n v="2025"/>
    <n v="6"/>
    <n v="2"/>
    <s v="2022BP_Avg"/>
    <s v="LE_GS1_PV"/>
    <s v="LE_PV"/>
    <s v="LE_GS"/>
    <s v="GS"/>
    <s v="GS1"/>
    <n v="0"/>
    <n v="0"/>
    <n v="0"/>
    <n v="2"/>
    <n v="-87365.561900000001"/>
  </r>
  <r>
    <x v="16"/>
    <n v="7"/>
    <x v="1"/>
    <s v="GS1_PV"/>
    <n v="-98032.318769999998"/>
    <x v="0"/>
    <x v="1"/>
    <n v="2025"/>
    <n v="7"/>
    <n v="3"/>
    <s v="2022BP_Avg"/>
    <s v="LE_GS1_PV"/>
    <s v="LE_PV"/>
    <s v="LE_GS"/>
    <s v="GS"/>
    <s v="GS1"/>
    <n v="0"/>
    <n v="0"/>
    <n v="0"/>
    <n v="2"/>
    <n v="-98032.318769999998"/>
  </r>
  <r>
    <x v="16"/>
    <n v="8"/>
    <x v="1"/>
    <s v="GS1_PV"/>
    <n v="-102141.0955"/>
    <x v="0"/>
    <x v="1"/>
    <n v="2025"/>
    <n v="8"/>
    <n v="3"/>
    <s v="2022BP_Avg"/>
    <s v="LE_GS1_PV"/>
    <s v="LE_PV"/>
    <s v="LE_GS"/>
    <s v="GS"/>
    <s v="GS1"/>
    <n v="0"/>
    <n v="0"/>
    <n v="0"/>
    <n v="2"/>
    <n v="-102141.0955"/>
  </r>
  <r>
    <x v="16"/>
    <n v="9"/>
    <x v="1"/>
    <s v="GS1_PV"/>
    <n v="-88785.203930000003"/>
    <x v="0"/>
    <x v="1"/>
    <n v="2025"/>
    <n v="9"/>
    <n v="3"/>
    <s v="2022BP_Avg"/>
    <s v="LE_GS1_PV"/>
    <s v="LE_PV"/>
    <s v="LE_GS"/>
    <s v="GS"/>
    <s v="GS1"/>
    <n v="0"/>
    <n v="0"/>
    <n v="0"/>
    <n v="2"/>
    <n v="-88785.203930000003"/>
  </r>
  <r>
    <x v="16"/>
    <n v="10"/>
    <x v="1"/>
    <s v="GS1_PV"/>
    <n v="-63382.867810000003"/>
    <x v="0"/>
    <x v="1"/>
    <n v="2025"/>
    <n v="10"/>
    <n v="4"/>
    <s v="2022BP_Avg"/>
    <s v="LE_GS1_PV"/>
    <s v="LE_PV"/>
    <s v="LE_GS"/>
    <s v="GS"/>
    <s v="GS1"/>
    <n v="0"/>
    <n v="0"/>
    <n v="0"/>
    <n v="2"/>
    <n v="-63382.867810000003"/>
  </r>
  <r>
    <x v="16"/>
    <n v="11"/>
    <x v="1"/>
    <s v="GS1_PV"/>
    <n v="-45094.755510000003"/>
    <x v="0"/>
    <x v="1"/>
    <n v="2025"/>
    <n v="11"/>
    <n v="4"/>
    <s v="2022BP_Avg"/>
    <s v="LE_GS1_PV"/>
    <s v="LE_PV"/>
    <s v="LE_GS"/>
    <s v="GS"/>
    <s v="GS1"/>
    <n v="0"/>
    <n v="0"/>
    <n v="0"/>
    <n v="2"/>
    <n v="-45094.755510000003"/>
  </r>
  <r>
    <x v="16"/>
    <n v="12"/>
    <x v="1"/>
    <s v="GS1_PV"/>
    <n v="-30927.157739999999"/>
    <x v="0"/>
    <x v="1"/>
    <n v="2025"/>
    <n v="12"/>
    <n v="4"/>
    <s v="2022BP_Avg"/>
    <s v="LE_GS1_PV"/>
    <s v="LE_PV"/>
    <s v="LE_GS"/>
    <s v="GS"/>
    <s v="GS1"/>
    <n v="0"/>
    <n v="0"/>
    <n v="0"/>
    <n v="2"/>
    <n v="-30927.157739999999"/>
  </r>
  <r>
    <x v="17"/>
    <n v="1"/>
    <x v="1"/>
    <s v="GS1_PV"/>
    <n v="-31467.925459999999"/>
    <x v="0"/>
    <x v="1"/>
    <n v="2026"/>
    <n v="1"/>
    <n v="1"/>
    <s v="2022BP_Avg"/>
    <s v="LE_GS1_PV"/>
    <s v="LE_PV"/>
    <s v="LE_GS"/>
    <s v="GS"/>
    <s v="GS1"/>
    <n v="0"/>
    <n v="0"/>
    <n v="0"/>
    <n v="2"/>
    <n v="-31467.925459999999"/>
  </r>
  <r>
    <x v="17"/>
    <n v="2"/>
    <x v="1"/>
    <s v="GS1_PV"/>
    <n v="-40951.633179999997"/>
    <x v="0"/>
    <x v="1"/>
    <n v="2026"/>
    <n v="2"/>
    <n v="1"/>
    <s v="2022BP_Avg"/>
    <s v="LE_GS1_PV"/>
    <s v="LE_PV"/>
    <s v="LE_GS"/>
    <s v="GS"/>
    <s v="GS1"/>
    <n v="0"/>
    <n v="0"/>
    <n v="0"/>
    <n v="2"/>
    <n v="-40951.633179999997"/>
  </r>
  <r>
    <x v="17"/>
    <n v="3"/>
    <x v="1"/>
    <s v="GS1_PV"/>
    <n v="-50903.131930000003"/>
    <x v="0"/>
    <x v="1"/>
    <n v="2026"/>
    <n v="3"/>
    <n v="1"/>
    <s v="2022BP_Avg"/>
    <s v="LE_GS1_PV"/>
    <s v="LE_PV"/>
    <s v="LE_GS"/>
    <s v="GS"/>
    <s v="GS1"/>
    <n v="0"/>
    <n v="0"/>
    <n v="0"/>
    <n v="2"/>
    <n v="-50903.131930000003"/>
  </r>
  <r>
    <x v="17"/>
    <n v="4"/>
    <x v="1"/>
    <s v="GS1_PV"/>
    <n v="-76713.080530000007"/>
    <x v="0"/>
    <x v="1"/>
    <n v="2026"/>
    <n v="4"/>
    <n v="2"/>
    <s v="2022BP_Avg"/>
    <s v="LE_GS1_PV"/>
    <s v="LE_PV"/>
    <s v="LE_GS"/>
    <s v="GS"/>
    <s v="GS1"/>
    <n v="0"/>
    <n v="0"/>
    <n v="0"/>
    <n v="2"/>
    <n v="-76713.080530000007"/>
  </r>
  <r>
    <x v="17"/>
    <n v="5"/>
    <x v="1"/>
    <s v="GS1_PV"/>
    <n v="-91275.818050000002"/>
    <x v="0"/>
    <x v="1"/>
    <n v="2026"/>
    <n v="5"/>
    <n v="2"/>
    <s v="2022BP_Avg"/>
    <s v="LE_GS1_PV"/>
    <s v="LE_PV"/>
    <s v="LE_GS"/>
    <s v="GS"/>
    <s v="GS1"/>
    <n v="0"/>
    <n v="0"/>
    <n v="0"/>
    <n v="2"/>
    <n v="-91275.818050000002"/>
  </r>
  <r>
    <x v="17"/>
    <n v="6"/>
    <x v="1"/>
    <s v="GS1_PV"/>
    <n v="-119038.0768"/>
    <x v="0"/>
    <x v="1"/>
    <n v="2026"/>
    <n v="6"/>
    <n v="2"/>
    <s v="2022BP_Avg"/>
    <s v="LE_GS1_PV"/>
    <s v="LE_PV"/>
    <s v="LE_GS"/>
    <s v="GS"/>
    <s v="GS1"/>
    <n v="0"/>
    <n v="0"/>
    <n v="0"/>
    <n v="2"/>
    <n v="-119038.0768"/>
  </r>
  <r>
    <x v="17"/>
    <n v="7"/>
    <x v="1"/>
    <s v="GS1_PV"/>
    <n v="-147851.80129999999"/>
    <x v="0"/>
    <x v="1"/>
    <n v="2026"/>
    <n v="7"/>
    <n v="3"/>
    <s v="2022BP_Avg"/>
    <s v="LE_GS1_PV"/>
    <s v="LE_PV"/>
    <s v="LE_GS"/>
    <s v="GS"/>
    <s v="GS1"/>
    <n v="0"/>
    <n v="0"/>
    <n v="0"/>
    <n v="2"/>
    <n v="-147851.80129999999"/>
  </r>
  <r>
    <x v="17"/>
    <n v="8"/>
    <x v="1"/>
    <s v="GS1_PV"/>
    <n v="-147642.0318"/>
    <x v="0"/>
    <x v="1"/>
    <n v="2026"/>
    <n v="8"/>
    <n v="3"/>
    <s v="2022BP_Avg"/>
    <s v="LE_GS1_PV"/>
    <s v="LE_PV"/>
    <s v="LE_GS"/>
    <s v="GS"/>
    <s v="GS1"/>
    <n v="0"/>
    <n v="0"/>
    <n v="0"/>
    <n v="2"/>
    <n v="-147642.0318"/>
  </r>
  <r>
    <x v="17"/>
    <n v="9"/>
    <x v="1"/>
    <s v="GS1_PV"/>
    <n v="-122908.53350000001"/>
    <x v="0"/>
    <x v="1"/>
    <n v="2026"/>
    <n v="9"/>
    <n v="3"/>
    <s v="2022BP_Avg"/>
    <s v="LE_GS1_PV"/>
    <s v="LE_PV"/>
    <s v="LE_GS"/>
    <s v="GS"/>
    <s v="GS1"/>
    <n v="0"/>
    <n v="0"/>
    <n v="0"/>
    <n v="2"/>
    <n v="-122908.53350000001"/>
  </r>
  <r>
    <x v="17"/>
    <n v="10"/>
    <x v="1"/>
    <s v="GS1_PV"/>
    <n v="-94028.381099999999"/>
    <x v="0"/>
    <x v="1"/>
    <n v="2026"/>
    <n v="10"/>
    <n v="4"/>
    <s v="2022BP_Avg"/>
    <s v="LE_GS1_PV"/>
    <s v="LE_PV"/>
    <s v="LE_GS"/>
    <s v="GS"/>
    <s v="GS1"/>
    <n v="0"/>
    <n v="0"/>
    <n v="0"/>
    <n v="2"/>
    <n v="-94028.381099999999"/>
  </r>
  <r>
    <x v="17"/>
    <n v="11"/>
    <x v="1"/>
    <s v="GS1_PV"/>
    <n v="-66694.705929999996"/>
    <x v="0"/>
    <x v="1"/>
    <n v="2026"/>
    <n v="11"/>
    <n v="4"/>
    <s v="2022BP_Avg"/>
    <s v="LE_GS1_PV"/>
    <s v="LE_PV"/>
    <s v="LE_GS"/>
    <s v="GS"/>
    <s v="GS1"/>
    <n v="0"/>
    <n v="0"/>
    <n v="0"/>
    <n v="2"/>
    <n v="-66694.705929999996"/>
  </r>
  <r>
    <x v="17"/>
    <n v="12"/>
    <x v="1"/>
    <s v="GS1_PV"/>
    <n v="-46013.044110000003"/>
    <x v="0"/>
    <x v="1"/>
    <n v="2026"/>
    <n v="12"/>
    <n v="4"/>
    <s v="2022BP_Avg"/>
    <s v="LE_GS1_PV"/>
    <s v="LE_PV"/>
    <s v="LE_GS"/>
    <s v="GS"/>
    <s v="GS1"/>
    <n v="0"/>
    <n v="0"/>
    <n v="0"/>
    <n v="2"/>
    <n v="-46013.044110000003"/>
  </r>
  <r>
    <x v="18"/>
    <n v="1"/>
    <x v="1"/>
    <s v="GS1_PV"/>
    <n v="-47543.024969999999"/>
    <x v="0"/>
    <x v="1"/>
    <n v="2027"/>
    <n v="1"/>
    <n v="1"/>
    <s v="2022BP_Avg"/>
    <s v="LE_GS1_PV"/>
    <s v="LE_PV"/>
    <s v="LE_GS"/>
    <s v="GS"/>
    <s v="GS1"/>
    <n v="0"/>
    <n v="0"/>
    <n v="0"/>
    <n v="2"/>
    <n v="-47543.024969999999"/>
  </r>
  <r>
    <x v="18"/>
    <n v="2"/>
    <x v="1"/>
    <s v="GS1_PV"/>
    <n v="-62061.048560000003"/>
    <x v="0"/>
    <x v="1"/>
    <n v="2027"/>
    <n v="2"/>
    <n v="1"/>
    <s v="2022BP_Avg"/>
    <s v="LE_GS1_PV"/>
    <s v="LE_PV"/>
    <s v="LE_GS"/>
    <s v="GS"/>
    <s v="GS1"/>
    <n v="0"/>
    <n v="0"/>
    <n v="0"/>
    <n v="2"/>
    <n v="-62061.048560000003"/>
  </r>
  <r>
    <x v="18"/>
    <n v="3"/>
    <x v="1"/>
    <s v="GS1_PV"/>
    <n v="-78430.31753"/>
    <x v="0"/>
    <x v="1"/>
    <n v="2027"/>
    <n v="3"/>
    <n v="1"/>
    <s v="2022BP_Avg"/>
    <s v="LE_GS1_PV"/>
    <s v="LE_PV"/>
    <s v="LE_GS"/>
    <s v="GS"/>
    <s v="GS1"/>
    <n v="0"/>
    <n v="0"/>
    <n v="0"/>
    <n v="2"/>
    <n v="-78430.31753"/>
  </r>
  <r>
    <x v="18"/>
    <n v="4"/>
    <x v="1"/>
    <s v="GS1_PV"/>
    <n v="-117203.0995"/>
    <x v="0"/>
    <x v="1"/>
    <n v="2027"/>
    <n v="4"/>
    <n v="2"/>
    <s v="2022BP_Avg"/>
    <s v="LE_GS1_PV"/>
    <s v="LE_PV"/>
    <s v="LE_GS"/>
    <s v="GS"/>
    <s v="GS1"/>
    <n v="0"/>
    <n v="0"/>
    <n v="0"/>
    <n v="2"/>
    <n v="-117203.0995"/>
  </r>
  <r>
    <x v="18"/>
    <n v="5"/>
    <x v="1"/>
    <s v="GS1_PV"/>
    <n v="-146930.4938"/>
    <x v="0"/>
    <x v="1"/>
    <n v="2027"/>
    <n v="5"/>
    <n v="2"/>
    <s v="2022BP_Avg"/>
    <s v="LE_GS1_PV"/>
    <s v="LE_PV"/>
    <s v="LE_GS"/>
    <s v="GS"/>
    <s v="GS1"/>
    <n v="0"/>
    <n v="0"/>
    <n v="0"/>
    <n v="2"/>
    <n v="-146930.4938"/>
  </r>
  <r>
    <x v="18"/>
    <n v="6"/>
    <x v="1"/>
    <s v="GS1_PV"/>
    <n v="-188278.83319999999"/>
    <x v="0"/>
    <x v="1"/>
    <n v="2027"/>
    <n v="6"/>
    <n v="2"/>
    <s v="2022BP_Avg"/>
    <s v="LE_GS1_PV"/>
    <s v="LE_PV"/>
    <s v="LE_GS"/>
    <s v="GS"/>
    <s v="GS1"/>
    <n v="0"/>
    <n v="0"/>
    <n v="0"/>
    <n v="2"/>
    <n v="-188278.83319999999"/>
  </r>
  <r>
    <x v="18"/>
    <n v="7"/>
    <x v="1"/>
    <s v="GS1_PV"/>
    <n v="-233441.71160000001"/>
    <x v="0"/>
    <x v="1"/>
    <n v="2027"/>
    <n v="7"/>
    <n v="3"/>
    <s v="2022BP_Avg"/>
    <s v="LE_GS1_PV"/>
    <s v="LE_PV"/>
    <s v="LE_GS"/>
    <s v="GS"/>
    <s v="GS1"/>
    <n v="0"/>
    <n v="0"/>
    <n v="0"/>
    <n v="2"/>
    <n v="-233441.71160000001"/>
  </r>
  <r>
    <x v="18"/>
    <n v="8"/>
    <x v="1"/>
    <s v="GS1_PV"/>
    <n v="-215022.7659"/>
    <x v="0"/>
    <x v="1"/>
    <n v="2027"/>
    <n v="8"/>
    <n v="3"/>
    <s v="2022BP_Avg"/>
    <s v="LE_GS1_PV"/>
    <s v="LE_PV"/>
    <s v="LE_GS"/>
    <s v="GS"/>
    <s v="GS1"/>
    <n v="0"/>
    <n v="0"/>
    <n v="0"/>
    <n v="2"/>
    <n v="-215022.7659"/>
  </r>
  <r>
    <x v="18"/>
    <n v="9"/>
    <x v="1"/>
    <s v="GS1_PV"/>
    <n v="-199110.4056"/>
    <x v="0"/>
    <x v="1"/>
    <n v="2027"/>
    <n v="9"/>
    <n v="3"/>
    <s v="2022BP_Avg"/>
    <s v="LE_GS1_PV"/>
    <s v="LE_PV"/>
    <s v="LE_GS"/>
    <s v="GS"/>
    <s v="GS1"/>
    <n v="0"/>
    <n v="0"/>
    <n v="0"/>
    <n v="2"/>
    <n v="-199110.4056"/>
  </r>
  <r>
    <x v="18"/>
    <n v="10"/>
    <x v="1"/>
    <s v="GS1_PV"/>
    <n v="-134162.91560000001"/>
    <x v="0"/>
    <x v="1"/>
    <n v="2027"/>
    <n v="10"/>
    <n v="4"/>
    <s v="2022BP_Avg"/>
    <s v="LE_GS1_PV"/>
    <s v="LE_PV"/>
    <s v="LE_GS"/>
    <s v="GS"/>
    <s v="GS1"/>
    <n v="0"/>
    <n v="0"/>
    <n v="0"/>
    <n v="2"/>
    <n v="-134162.91560000001"/>
  </r>
  <r>
    <x v="18"/>
    <n v="11"/>
    <x v="1"/>
    <s v="GS1_PV"/>
    <n v="-91922.938320000001"/>
    <x v="0"/>
    <x v="1"/>
    <n v="2027"/>
    <n v="11"/>
    <n v="4"/>
    <s v="2022BP_Avg"/>
    <s v="LE_GS1_PV"/>
    <s v="LE_PV"/>
    <s v="LE_GS"/>
    <s v="GS"/>
    <s v="GS1"/>
    <n v="0"/>
    <n v="0"/>
    <n v="0"/>
    <n v="2"/>
    <n v="-91922.938320000001"/>
  </r>
  <r>
    <x v="18"/>
    <n v="12"/>
    <x v="1"/>
    <s v="GS1_PV"/>
    <n v="-61101.994570000003"/>
    <x v="0"/>
    <x v="1"/>
    <n v="2027"/>
    <n v="12"/>
    <n v="4"/>
    <s v="2022BP_Avg"/>
    <s v="LE_GS1_PV"/>
    <s v="LE_PV"/>
    <s v="LE_GS"/>
    <s v="GS"/>
    <s v="GS1"/>
    <n v="0"/>
    <n v="0"/>
    <n v="0"/>
    <n v="2"/>
    <n v="-61101.994570000003"/>
  </r>
  <r>
    <x v="19"/>
    <n v="1"/>
    <x v="1"/>
    <s v="GS1_PV"/>
    <n v="-59765.910830000001"/>
    <x v="0"/>
    <x v="1"/>
    <n v="2028"/>
    <n v="1"/>
    <n v="1"/>
    <s v="2022BP_Avg"/>
    <s v="LE_GS1_PV"/>
    <s v="LE_PV"/>
    <s v="LE_GS"/>
    <s v="GS"/>
    <s v="GS1"/>
    <n v="0"/>
    <n v="0"/>
    <n v="0"/>
    <n v="2"/>
    <n v="-59765.910830000001"/>
  </r>
  <r>
    <x v="19"/>
    <n v="2"/>
    <x v="1"/>
    <s v="GS1_PV"/>
    <n v="-75119.893419999993"/>
    <x v="0"/>
    <x v="1"/>
    <n v="2028"/>
    <n v="2"/>
    <n v="1"/>
    <s v="2022BP_Avg"/>
    <s v="LE_GS1_PV"/>
    <s v="LE_PV"/>
    <s v="LE_GS"/>
    <s v="GS"/>
    <s v="GS1"/>
    <n v="0"/>
    <n v="0"/>
    <n v="0"/>
    <n v="2"/>
    <n v="-75119.893419999993"/>
  </r>
  <r>
    <x v="19"/>
    <n v="3"/>
    <x v="1"/>
    <s v="GS1_PV"/>
    <n v="-92396.465909999999"/>
    <x v="0"/>
    <x v="1"/>
    <n v="2028"/>
    <n v="3"/>
    <n v="1"/>
    <s v="2022BP_Avg"/>
    <s v="LE_GS1_PV"/>
    <s v="LE_PV"/>
    <s v="LE_GS"/>
    <s v="GS"/>
    <s v="GS1"/>
    <n v="0"/>
    <n v="0"/>
    <n v="0"/>
    <n v="2"/>
    <n v="-92396.465909999999"/>
  </r>
  <r>
    <x v="19"/>
    <n v="4"/>
    <x v="1"/>
    <s v="GS1_PV"/>
    <n v="-131645.77230000001"/>
    <x v="0"/>
    <x v="1"/>
    <n v="2028"/>
    <n v="4"/>
    <n v="2"/>
    <s v="2022BP_Avg"/>
    <s v="LE_GS1_PV"/>
    <s v="LE_PV"/>
    <s v="LE_GS"/>
    <s v="GS"/>
    <s v="GS1"/>
    <n v="0"/>
    <n v="0"/>
    <n v="0"/>
    <n v="2"/>
    <n v="-131645.77230000001"/>
  </r>
  <r>
    <x v="19"/>
    <n v="5"/>
    <x v="1"/>
    <s v="GS1_PV"/>
    <n v="-147835.94469999999"/>
    <x v="0"/>
    <x v="1"/>
    <n v="2028"/>
    <n v="5"/>
    <n v="2"/>
    <s v="2022BP_Avg"/>
    <s v="LE_GS1_PV"/>
    <s v="LE_PV"/>
    <s v="LE_GS"/>
    <s v="GS"/>
    <s v="GS1"/>
    <n v="0"/>
    <n v="0"/>
    <n v="0"/>
    <n v="2"/>
    <n v="-147835.94469999999"/>
  </r>
  <r>
    <x v="19"/>
    <n v="6"/>
    <x v="1"/>
    <s v="GS1_PV"/>
    <n v="-215149.05439999999"/>
    <x v="0"/>
    <x v="1"/>
    <n v="2028"/>
    <n v="6"/>
    <n v="2"/>
    <s v="2022BP_Avg"/>
    <s v="LE_GS1_PV"/>
    <s v="LE_PV"/>
    <s v="LE_GS"/>
    <s v="GS"/>
    <s v="GS1"/>
    <n v="0"/>
    <n v="0"/>
    <n v="0"/>
    <n v="2"/>
    <n v="-215149.05439999999"/>
  </r>
  <r>
    <x v="19"/>
    <n v="7"/>
    <x v="1"/>
    <s v="GS1_PV"/>
    <n v="-233441.71160000001"/>
    <x v="0"/>
    <x v="1"/>
    <n v="2028"/>
    <n v="7"/>
    <n v="3"/>
    <s v="2022BP_Avg"/>
    <s v="LE_GS1_PV"/>
    <s v="LE_PV"/>
    <s v="LE_GS"/>
    <s v="GS"/>
    <s v="GS1"/>
    <n v="0"/>
    <n v="0"/>
    <n v="0"/>
    <n v="2"/>
    <n v="-233441.71160000001"/>
  </r>
  <r>
    <x v="19"/>
    <n v="8"/>
    <x v="1"/>
    <s v="GS1_PV"/>
    <n v="-204783.5865"/>
    <x v="0"/>
    <x v="1"/>
    <n v="2028"/>
    <n v="8"/>
    <n v="3"/>
    <s v="2022BP_Avg"/>
    <s v="LE_GS1_PV"/>
    <s v="LE_PV"/>
    <s v="LE_GS"/>
    <s v="GS"/>
    <s v="GS1"/>
    <n v="0"/>
    <n v="0"/>
    <n v="0"/>
    <n v="2"/>
    <n v="-204783.5865"/>
  </r>
  <r>
    <x v="19"/>
    <n v="9"/>
    <x v="1"/>
    <s v="GS1_PV"/>
    <n v="-208739.77"/>
    <x v="0"/>
    <x v="1"/>
    <n v="2028"/>
    <n v="9"/>
    <n v="3"/>
    <s v="2022BP_Avg"/>
    <s v="LE_GS1_PV"/>
    <s v="LE_PV"/>
    <s v="LE_GS"/>
    <s v="GS"/>
    <s v="GS1"/>
    <n v="0"/>
    <n v="0"/>
    <n v="0"/>
    <n v="2"/>
    <n v="-208739.77"/>
  </r>
  <r>
    <x v="19"/>
    <n v="10"/>
    <x v="1"/>
    <s v="GS1_PV"/>
    <n v="-133933.1845"/>
    <x v="0"/>
    <x v="1"/>
    <n v="2028"/>
    <n v="10"/>
    <n v="4"/>
    <s v="2022BP_Avg"/>
    <s v="LE_GS1_PV"/>
    <s v="LE_PV"/>
    <s v="LE_GS"/>
    <s v="GS"/>
    <s v="GS1"/>
    <n v="0"/>
    <n v="0"/>
    <n v="0"/>
    <n v="2"/>
    <n v="-133933.1845"/>
  </r>
  <r>
    <x v="19"/>
    <n v="11"/>
    <x v="1"/>
    <s v="GS1_PV"/>
    <n v="-92691.52476"/>
    <x v="0"/>
    <x v="1"/>
    <n v="2028"/>
    <n v="11"/>
    <n v="4"/>
    <s v="2022BP_Avg"/>
    <s v="LE_GS1_PV"/>
    <s v="LE_PV"/>
    <s v="LE_GS"/>
    <s v="GS"/>
    <s v="GS1"/>
    <n v="0"/>
    <n v="0"/>
    <n v="0"/>
    <n v="2"/>
    <n v="-92691.52476"/>
  </r>
  <r>
    <x v="19"/>
    <n v="12"/>
    <x v="1"/>
    <s v="GS1_PV"/>
    <n v="-59273.745920000001"/>
    <x v="0"/>
    <x v="1"/>
    <n v="2028"/>
    <n v="12"/>
    <n v="4"/>
    <s v="2022BP_Avg"/>
    <s v="LE_GS1_PV"/>
    <s v="LE_PV"/>
    <s v="LE_GS"/>
    <s v="GS"/>
    <s v="GS1"/>
    <n v="0"/>
    <n v="0"/>
    <n v="0"/>
    <n v="2"/>
    <n v="-59273.745920000001"/>
  </r>
  <r>
    <x v="20"/>
    <n v="1"/>
    <x v="1"/>
    <s v="GS1_PV"/>
    <n v="-58360.75619"/>
    <x v="0"/>
    <x v="1"/>
    <n v="2029"/>
    <n v="1"/>
    <n v="1"/>
    <s v="2022BP_Avg"/>
    <s v="LE_GS1_PV"/>
    <s v="LE_PV"/>
    <s v="LE_GS"/>
    <s v="GS"/>
    <s v="GS1"/>
    <n v="0"/>
    <n v="0"/>
    <n v="0"/>
    <n v="2"/>
    <n v="-58360.75619"/>
  </r>
  <r>
    <x v="20"/>
    <n v="2"/>
    <x v="1"/>
    <s v="GS1_PV"/>
    <n v="-75119.893419999993"/>
    <x v="0"/>
    <x v="1"/>
    <n v="2029"/>
    <n v="2"/>
    <n v="1"/>
    <s v="2022BP_Avg"/>
    <s v="LE_GS1_PV"/>
    <s v="LE_PV"/>
    <s v="LE_GS"/>
    <s v="GS"/>
    <s v="GS1"/>
    <n v="0"/>
    <n v="0"/>
    <n v="0"/>
    <n v="2"/>
    <n v="-75119.893419999993"/>
  </r>
  <r>
    <x v="20"/>
    <n v="3"/>
    <x v="1"/>
    <s v="GS1_PV"/>
    <n v="-92716.176860000007"/>
    <x v="0"/>
    <x v="1"/>
    <n v="2029"/>
    <n v="3"/>
    <n v="1"/>
    <s v="2022BP_Avg"/>
    <s v="LE_GS1_PV"/>
    <s v="LE_PV"/>
    <s v="LE_GS"/>
    <s v="GS"/>
    <s v="GS1"/>
    <n v="0"/>
    <n v="0"/>
    <n v="0"/>
    <n v="2"/>
    <n v="-92716.176860000007"/>
  </r>
  <r>
    <x v="20"/>
    <n v="4"/>
    <x v="1"/>
    <s v="GS1_PV"/>
    <n v="-127285.2657"/>
    <x v="0"/>
    <x v="1"/>
    <n v="2029"/>
    <n v="4"/>
    <n v="2"/>
    <s v="2022BP_Avg"/>
    <s v="LE_GS1_PV"/>
    <s v="LE_PV"/>
    <s v="LE_GS"/>
    <s v="GS"/>
    <s v="GS1"/>
    <n v="0"/>
    <n v="0"/>
    <n v="0"/>
    <n v="2"/>
    <n v="-127285.2657"/>
  </r>
  <r>
    <x v="20"/>
    <n v="5"/>
    <x v="1"/>
    <s v="GS1_PV"/>
    <n v="-152746.57920000001"/>
    <x v="0"/>
    <x v="1"/>
    <n v="2029"/>
    <n v="5"/>
    <n v="2"/>
    <s v="2022BP_Avg"/>
    <s v="LE_GS1_PV"/>
    <s v="LE_PV"/>
    <s v="LE_GS"/>
    <s v="GS"/>
    <s v="GS1"/>
    <n v="0"/>
    <n v="0"/>
    <n v="0"/>
    <n v="2"/>
    <n v="-152746.57920000001"/>
  </r>
  <r>
    <x v="20"/>
    <n v="6"/>
    <x v="1"/>
    <s v="GS1_PV"/>
    <n v="-214813.93119999999"/>
    <x v="0"/>
    <x v="1"/>
    <n v="2029"/>
    <n v="6"/>
    <n v="2"/>
    <s v="2022BP_Avg"/>
    <s v="LE_GS1_PV"/>
    <s v="LE_PV"/>
    <s v="LE_GS"/>
    <s v="GS"/>
    <s v="GS1"/>
    <n v="0"/>
    <n v="0"/>
    <n v="0"/>
    <n v="2"/>
    <n v="-214813.93119999999"/>
  </r>
  <r>
    <x v="20"/>
    <n v="7"/>
    <x v="1"/>
    <s v="GS1_PV"/>
    <n v="-223292.07199999999"/>
    <x v="0"/>
    <x v="1"/>
    <n v="2029"/>
    <n v="7"/>
    <n v="3"/>
    <s v="2022BP_Avg"/>
    <s v="LE_GS1_PV"/>
    <s v="LE_PV"/>
    <s v="LE_GS"/>
    <s v="GS"/>
    <s v="GS1"/>
    <n v="0"/>
    <n v="0"/>
    <n v="0"/>
    <n v="2"/>
    <n v="-223292.07199999999"/>
  </r>
  <r>
    <x v="20"/>
    <n v="8"/>
    <x v="1"/>
    <s v="GS1_PV"/>
    <n v="-215022.7659"/>
    <x v="0"/>
    <x v="1"/>
    <n v="2029"/>
    <n v="8"/>
    <n v="3"/>
    <s v="2022BP_Avg"/>
    <s v="LE_GS1_PV"/>
    <s v="LE_PV"/>
    <s v="LE_GS"/>
    <s v="GS"/>
    <s v="GS1"/>
    <n v="0"/>
    <n v="0"/>
    <n v="0"/>
    <n v="2"/>
    <n v="-215022.7659"/>
  </r>
  <r>
    <x v="20"/>
    <n v="9"/>
    <x v="1"/>
    <s v="GS1_PV"/>
    <n v="-200042.27960000001"/>
    <x v="0"/>
    <x v="1"/>
    <n v="2029"/>
    <n v="9"/>
    <n v="3"/>
    <s v="2022BP_Avg"/>
    <s v="LE_GS1_PV"/>
    <s v="LE_PV"/>
    <s v="LE_GS"/>
    <s v="GS"/>
    <s v="GS1"/>
    <n v="0"/>
    <n v="0"/>
    <n v="0"/>
    <n v="2"/>
    <n v="-200042.27960000001"/>
  </r>
  <r>
    <x v="20"/>
    <n v="10"/>
    <x v="1"/>
    <s v="GS1_PV"/>
    <n v="-133933.1845"/>
    <x v="0"/>
    <x v="1"/>
    <n v="2029"/>
    <n v="10"/>
    <n v="4"/>
    <s v="2022BP_Avg"/>
    <s v="LE_GS1_PV"/>
    <s v="LE_PV"/>
    <s v="LE_GS"/>
    <s v="GS"/>
    <s v="GS1"/>
    <n v="0"/>
    <n v="0"/>
    <n v="0"/>
    <n v="2"/>
    <n v="-133933.1845"/>
  </r>
  <r>
    <x v="20"/>
    <n v="11"/>
    <x v="1"/>
    <s v="GS1_PV"/>
    <n v="-92230.372900000002"/>
    <x v="0"/>
    <x v="1"/>
    <n v="2029"/>
    <n v="11"/>
    <n v="4"/>
    <s v="2022BP_Avg"/>
    <s v="LE_GS1_PV"/>
    <s v="LE_PV"/>
    <s v="LE_GS"/>
    <s v="GS"/>
    <s v="GS1"/>
    <n v="0"/>
    <n v="0"/>
    <n v="0"/>
    <n v="2"/>
    <n v="-92230.372900000002"/>
  </r>
  <r>
    <x v="20"/>
    <n v="12"/>
    <x v="1"/>
    <s v="GS1_PV"/>
    <n v="-60332.205670000003"/>
    <x v="0"/>
    <x v="1"/>
    <n v="2029"/>
    <n v="12"/>
    <n v="4"/>
    <s v="2022BP_Avg"/>
    <s v="LE_GS1_PV"/>
    <s v="LE_PV"/>
    <s v="LE_GS"/>
    <s v="GS"/>
    <s v="GS1"/>
    <n v="0"/>
    <n v="0"/>
    <n v="0"/>
    <n v="2"/>
    <n v="-60332.205670000003"/>
  </r>
  <r>
    <x v="21"/>
    <n v="1"/>
    <x v="1"/>
    <s v="GS1_PV"/>
    <n v="-59672.23386"/>
    <x v="0"/>
    <x v="1"/>
    <n v="2030"/>
    <n v="1"/>
    <n v="1"/>
    <s v="2022BP_Avg"/>
    <s v="LE_GS1_PV"/>
    <s v="LE_PV"/>
    <s v="LE_GS"/>
    <s v="GS"/>
    <s v="GS1"/>
    <n v="0"/>
    <n v="0"/>
    <n v="0"/>
    <n v="2"/>
    <n v="-59672.23386"/>
  </r>
  <r>
    <x v="21"/>
    <n v="2"/>
    <x v="1"/>
    <s v="GS1_PV"/>
    <n v="-76281.541249999995"/>
    <x v="0"/>
    <x v="1"/>
    <n v="2030"/>
    <n v="2"/>
    <n v="1"/>
    <s v="2022BP_Avg"/>
    <s v="LE_GS1_PV"/>
    <s v="LE_PV"/>
    <s v="LE_GS"/>
    <s v="GS"/>
    <s v="GS1"/>
    <n v="0"/>
    <n v="0"/>
    <n v="0"/>
    <n v="2"/>
    <n v="-76281.541249999995"/>
  </r>
  <r>
    <x v="21"/>
    <n v="3"/>
    <x v="1"/>
    <s v="GS1_PV"/>
    <n v="-91757.043999999994"/>
    <x v="0"/>
    <x v="1"/>
    <n v="2030"/>
    <n v="3"/>
    <n v="1"/>
    <s v="2022BP_Avg"/>
    <s v="LE_GS1_PV"/>
    <s v="LE_PV"/>
    <s v="LE_GS"/>
    <s v="GS"/>
    <s v="GS1"/>
    <n v="0"/>
    <n v="0"/>
    <n v="0"/>
    <n v="2"/>
    <n v="-91757.043999999994"/>
  </r>
  <r>
    <x v="21"/>
    <n v="4"/>
    <x v="1"/>
    <s v="GS1_PV"/>
    <n v="-124585.9044"/>
    <x v="0"/>
    <x v="1"/>
    <n v="2030"/>
    <n v="4"/>
    <n v="2"/>
    <s v="2022BP_Avg"/>
    <s v="LE_GS1_PV"/>
    <s v="LE_PV"/>
    <s v="LE_GS"/>
    <s v="GS"/>
    <s v="GS1"/>
    <n v="0"/>
    <n v="0"/>
    <n v="0"/>
    <n v="2"/>
    <n v="-124585.9044"/>
  </r>
  <r>
    <x v="21"/>
    <n v="5"/>
    <x v="1"/>
    <s v="GS1_PV"/>
    <n v="-157140.30489999999"/>
    <x v="0"/>
    <x v="1"/>
    <n v="2030"/>
    <n v="5"/>
    <n v="2"/>
    <s v="2022BP_Avg"/>
    <s v="LE_GS1_PV"/>
    <s v="LE_PV"/>
    <s v="LE_GS"/>
    <s v="GS"/>
    <s v="GS1"/>
    <n v="0"/>
    <n v="0"/>
    <n v="0"/>
    <n v="2"/>
    <n v="-157140.30489999999"/>
  </r>
  <r>
    <x v="21"/>
    <n v="6"/>
    <x v="1"/>
    <s v="GS1_PV"/>
    <n v="-214478.80809999999"/>
    <x v="0"/>
    <x v="1"/>
    <n v="2030"/>
    <n v="6"/>
    <n v="2"/>
    <s v="2022BP_Avg"/>
    <s v="LE_GS1_PV"/>
    <s v="LE_PV"/>
    <s v="LE_GS"/>
    <s v="GS"/>
    <s v="GS1"/>
    <n v="0"/>
    <n v="0"/>
    <n v="0"/>
    <n v="2"/>
    <n v="-214478.80809999999"/>
  </r>
  <r>
    <x v="21"/>
    <n v="7"/>
    <x v="1"/>
    <s v="GS1_PV"/>
    <n v="-212779.94519999999"/>
    <x v="0"/>
    <x v="1"/>
    <n v="2030"/>
    <n v="7"/>
    <n v="3"/>
    <s v="2022BP_Avg"/>
    <s v="LE_GS1_PV"/>
    <s v="LE_PV"/>
    <s v="LE_GS"/>
    <s v="GS"/>
    <s v="GS1"/>
    <n v="0"/>
    <n v="0"/>
    <n v="0"/>
    <n v="2"/>
    <n v="-212779.94519999999"/>
  </r>
  <r>
    <x v="21"/>
    <n v="8"/>
    <x v="1"/>
    <s v="GS1_PV"/>
    <n v="-225627.63020000001"/>
    <x v="0"/>
    <x v="1"/>
    <n v="2030"/>
    <n v="8"/>
    <n v="3"/>
    <s v="2022BP_Avg"/>
    <s v="LE_GS1_PV"/>
    <s v="LE_PV"/>
    <s v="LE_GS"/>
    <s v="GS"/>
    <s v="GS1"/>
    <n v="0"/>
    <n v="0"/>
    <n v="0"/>
    <n v="2"/>
    <n v="-225627.63020000001"/>
  </r>
  <r>
    <x v="21"/>
    <n v="9"/>
    <x v="1"/>
    <s v="GS1_PV"/>
    <n v="-200042.27960000001"/>
    <x v="0"/>
    <x v="1"/>
    <n v="2030"/>
    <n v="9"/>
    <n v="3"/>
    <s v="2022BP_Avg"/>
    <s v="LE_GS1_PV"/>
    <s v="LE_PV"/>
    <s v="LE_GS"/>
    <s v="GS"/>
    <s v="GS1"/>
    <n v="0"/>
    <n v="0"/>
    <n v="0"/>
    <n v="2"/>
    <n v="-200042.27960000001"/>
  </r>
  <r>
    <x v="21"/>
    <n v="10"/>
    <x v="1"/>
    <s v="GS1_PV"/>
    <n v="-132554.7984"/>
    <x v="0"/>
    <x v="1"/>
    <n v="2030"/>
    <n v="10"/>
    <n v="4"/>
    <s v="2022BP_Avg"/>
    <s v="LE_GS1_PV"/>
    <s v="LE_PV"/>
    <s v="LE_GS"/>
    <s v="GS"/>
    <s v="GS1"/>
    <n v="0"/>
    <n v="0"/>
    <n v="0"/>
    <n v="2"/>
    <n v="-132554.7984"/>
  </r>
  <r>
    <x v="21"/>
    <n v="11"/>
    <x v="1"/>
    <s v="GS1_PV"/>
    <n v="-91769.221030000001"/>
    <x v="0"/>
    <x v="1"/>
    <n v="2030"/>
    <n v="11"/>
    <n v="4"/>
    <s v="2022BP_Avg"/>
    <s v="LE_GS1_PV"/>
    <s v="LE_PV"/>
    <s v="LE_GS"/>
    <s v="GS"/>
    <s v="GS1"/>
    <n v="0"/>
    <n v="0"/>
    <n v="0"/>
    <n v="2"/>
    <n v="-91769.221030000001"/>
  </r>
  <r>
    <x v="21"/>
    <n v="12"/>
    <x v="1"/>
    <s v="GS1_PV"/>
    <n v="-61198.21819"/>
    <x v="0"/>
    <x v="1"/>
    <n v="2030"/>
    <n v="12"/>
    <n v="4"/>
    <s v="2022BP_Avg"/>
    <s v="LE_GS1_PV"/>
    <s v="LE_PV"/>
    <s v="LE_GS"/>
    <s v="GS"/>
    <s v="GS1"/>
    <n v="0"/>
    <n v="0"/>
    <n v="0"/>
    <n v="2"/>
    <n v="-61198.21819"/>
  </r>
  <r>
    <x v="22"/>
    <n v="1"/>
    <x v="1"/>
    <s v="GS1_PV"/>
    <n v="-59953.264779999998"/>
    <x v="0"/>
    <x v="1"/>
    <n v="2031"/>
    <n v="1"/>
    <n v="1"/>
    <s v="2022BP_Avg"/>
    <s v="LE_GS1_PV"/>
    <s v="LE_PV"/>
    <s v="LE_GS"/>
    <s v="GS"/>
    <s v="GS1"/>
    <n v="0"/>
    <n v="0"/>
    <n v="0"/>
    <n v="2"/>
    <n v="-59953.264779999998"/>
  </r>
  <r>
    <x v="22"/>
    <n v="2"/>
    <x v="1"/>
    <s v="GS1_PV"/>
    <n v="-76023.397289999994"/>
    <x v="0"/>
    <x v="1"/>
    <n v="2031"/>
    <n v="2"/>
    <n v="1"/>
    <s v="2022BP_Avg"/>
    <s v="LE_GS1_PV"/>
    <s v="LE_PV"/>
    <s v="LE_GS"/>
    <s v="GS"/>
    <s v="GS1"/>
    <n v="0"/>
    <n v="0"/>
    <n v="0"/>
    <n v="2"/>
    <n v="-76023.397289999994"/>
  </r>
  <r>
    <x v="22"/>
    <n v="3"/>
    <x v="1"/>
    <s v="GS1_PV"/>
    <n v="-91597.188519999996"/>
    <x v="0"/>
    <x v="1"/>
    <n v="2031"/>
    <n v="3"/>
    <n v="1"/>
    <s v="2022BP_Avg"/>
    <s v="LE_GS1_PV"/>
    <s v="LE_PV"/>
    <s v="LE_GS"/>
    <s v="GS"/>
    <s v="GS1"/>
    <n v="0"/>
    <n v="0"/>
    <n v="0"/>
    <n v="2"/>
    <n v="-91597.188519999996"/>
  </r>
  <r>
    <x v="22"/>
    <n v="4"/>
    <x v="1"/>
    <s v="GS1_PV"/>
    <n v="-126247.04979999999"/>
    <x v="0"/>
    <x v="1"/>
    <n v="2031"/>
    <n v="4"/>
    <n v="2"/>
    <s v="2022BP_Avg"/>
    <s v="LE_GS1_PV"/>
    <s v="LE_PV"/>
    <s v="LE_GS"/>
    <s v="GS"/>
    <s v="GS1"/>
    <n v="0"/>
    <n v="0"/>
    <n v="0"/>
    <n v="2"/>
    <n v="-126247.04979999999"/>
  </r>
  <r>
    <x v="22"/>
    <n v="5"/>
    <x v="1"/>
    <s v="GS1_PV"/>
    <n v="-155848.03260000001"/>
    <x v="0"/>
    <x v="1"/>
    <n v="2031"/>
    <n v="5"/>
    <n v="2"/>
    <s v="2022BP_Avg"/>
    <s v="LE_GS1_PV"/>
    <s v="LE_PV"/>
    <s v="LE_GS"/>
    <s v="GS"/>
    <s v="GS1"/>
    <n v="0"/>
    <n v="0"/>
    <n v="0"/>
    <n v="2"/>
    <n v="-155848.03260000001"/>
  </r>
  <r>
    <x v="22"/>
    <n v="6"/>
    <x v="1"/>
    <s v="GS1_PV"/>
    <n v="-204089.9908"/>
    <x v="0"/>
    <x v="1"/>
    <n v="2031"/>
    <n v="6"/>
    <n v="2"/>
    <s v="2022BP_Avg"/>
    <s v="LE_GS1_PV"/>
    <s v="LE_PV"/>
    <s v="LE_GS"/>
    <s v="GS"/>
    <s v="GS1"/>
    <n v="0"/>
    <n v="0"/>
    <n v="0"/>
    <n v="2"/>
    <n v="-204089.9908"/>
  </r>
  <r>
    <x v="22"/>
    <n v="7"/>
    <x v="1"/>
    <s v="GS1_PV"/>
    <n v="-222929.58489999999"/>
    <x v="0"/>
    <x v="1"/>
    <n v="2031"/>
    <n v="7"/>
    <n v="3"/>
    <s v="2022BP_Avg"/>
    <s v="LE_GS1_PV"/>
    <s v="LE_PV"/>
    <s v="LE_GS"/>
    <s v="GS"/>
    <s v="GS1"/>
    <n v="0"/>
    <n v="0"/>
    <n v="0"/>
    <n v="2"/>
    <n v="-222929.58489999999"/>
  </r>
  <r>
    <x v="22"/>
    <n v="8"/>
    <x v="1"/>
    <s v="GS1_PV"/>
    <n v="-225993.31510000001"/>
    <x v="0"/>
    <x v="1"/>
    <n v="2031"/>
    <n v="8"/>
    <n v="3"/>
    <s v="2022BP_Avg"/>
    <s v="LE_GS1_PV"/>
    <s v="LE_PV"/>
    <s v="LE_GS"/>
    <s v="GS"/>
    <s v="GS1"/>
    <n v="0"/>
    <n v="0"/>
    <n v="0"/>
    <n v="2"/>
    <n v="-225993.31510000001"/>
  </r>
  <r>
    <x v="22"/>
    <n v="9"/>
    <x v="1"/>
    <s v="GS1_PV"/>
    <n v="-191034.16450000001"/>
    <x v="0"/>
    <x v="1"/>
    <n v="2031"/>
    <n v="9"/>
    <n v="3"/>
    <s v="2022BP_Avg"/>
    <s v="LE_GS1_PV"/>
    <s v="LE_PV"/>
    <s v="LE_GS"/>
    <s v="GS"/>
    <s v="GS1"/>
    <n v="0"/>
    <n v="0"/>
    <n v="0"/>
    <n v="2"/>
    <n v="-191034.16450000001"/>
  </r>
  <r>
    <x v="22"/>
    <n v="10"/>
    <x v="1"/>
    <s v="GS1_PV"/>
    <n v="-132554.7984"/>
    <x v="0"/>
    <x v="1"/>
    <n v="2031"/>
    <n v="10"/>
    <n v="4"/>
    <s v="2022BP_Avg"/>
    <s v="LE_GS1_PV"/>
    <s v="LE_PV"/>
    <s v="LE_GS"/>
    <s v="GS"/>
    <s v="GS1"/>
    <n v="0"/>
    <n v="0"/>
    <n v="0"/>
    <n v="2"/>
    <n v="-132554.7984"/>
  </r>
  <r>
    <x v="22"/>
    <n v="11"/>
    <x v="1"/>
    <s v="GS1_PV"/>
    <n v="-91615.50374"/>
    <x v="0"/>
    <x v="1"/>
    <n v="2031"/>
    <n v="11"/>
    <n v="4"/>
    <s v="2022BP_Avg"/>
    <s v="LE_GS1_PV"/>
    <s v="LE_PV"/>
    <s v="LE_GS"/>
    <s v="GS"/>
    <s v="GS1"/>
    <n v="0"/>
    <n v="0"/>
    <n v="0"/>
    <n v="2"/>
    <n v="-91615.50374"/>
  </r>
  <r>
    <x v="22"/>
    <n v="12"/>
    <x v="1"/>
    <s v="GS1_PV"/>
    <n v="-61005.770960000002"/>
    <x v="0"/>
    <x v="1"/>
    <n v="2031"/>
    <n v="12"/>
    <n v="4"/>
    <s v="2022BP_Avg"/>
    <s v="LE_GS1_PV"/>
    <s v="LE_PV"/>
    <s v="LE_GS"/>
    <s v="GS"/>
    <s v="GS1"/>
    <n v="0"/>
    <n v="0"/>
    <n v="0"/>
    <n v="2"/>
    <n v="-61005.770960000002"/>
  </r>
  <r>
    <x v="23"/>
    <n v="1"/>
    <x v="1"/>
    <s v="GS1_PV"/>
    <n v="-60234.295709999999"/>
    <x v="0"/>
    <x v="1"/>
    <n v="2032"/>
    <n v="1"/>
    <n v="1"/>
    <s v="2022BP_Avg"/>
    <s v="LE_GS1_PV"/>
    <s v="LE_PV"/>
    <s v="LE_GS"/>
    <s v="GS"/>
    <s v="GS1"/>
    <n v="0"/>
    <n v="0"/>
    <n v="0"/>
    <n v="2"/>
    <n v="-60234.295709999999"/>
  </r>
  <r>
    <x v="23"/>
    <n v="2"/>
    <x v="1"/>
    <s v="GS1_PV"/>
    <n v="-76023.397289999994"/>
    <x v="0"/>
    <x v="1"/>
    <n v="2032"/>
    <n v="2"/>
    <n v="1"/>
    <s v="2022BP_Avg"/>
    <s v="LE_GS1_PV"/>
    <s v="LE_PV"/>
    <s v="LE_GS"/>
    <s v="GS"/>
    <s v="GS1"/>
    <n v="0"/>
    <n v="0"/>
    <n v="0"/>
    <n v="2"/>
    <n v="-76023.397289999994"/>
  </r>
  <r>
    <x v="23"/>
    <n v="3"/>
    <x v="1"/>
    <s v="GS1_PV"/>
    <n v="-92396.465909999999"/>
    <x v="0"/>
    <x v="1"/>
    <n v="2032"/>
    <n v="3"/>
    <n v="1"/>
    <s v="2022BP_Avg"/>
    <s v="LE_GS1_PV"/>
    <s v="LE_PV"/>
    <s v="LE_GS"/>
    <s v="GS"/>
    <s v="GS1"/>
    <n v="0"/>
    <n v="0"/>
    <n v="0"/>
    <n v="2"/>
    <n v="-92396.465909999999"/>
  </r>
  <r>
    <x v="23"/>
    <n v="4"/>
    <x v="1"/>
    <s v="GS1_PV"/>
    <n v="-132683.98819999999"/>
    <x v="0"/>
    <x v="1"/>
    <n v="2032"/>
    <n v="4"/>
    <n v="2"/>
    <s v="2022BP_Avg"/>
    <s v="LE_GS1_PV"/>
    <s v="LE_PV"/>
    <s v="LE_GS"/>
    <s v="GS"/>
    <s v="GS1"/>
    <n v="0"/>
    <n v="0"/>
    <n v="0"/>
    <n v="2"/>
    <n v="-132683.98819999999"/>
  </r>
  <r>
    <x v="23"/>
    <n v="5"/>
    <x v="1"/>
    <s v="GS1_PV"/>
    <n v="-159724.8493"/>
    <x v="0"/>
    <x v="1"/>
    <n v="2032"/>
    <n v="5"/>
    <n v="2"/>
    <s v="2022BP_Avg"/>
    <s v="LE_GS1_PV"/>
    <s v="LE_PV"/>
    <s v="LE_GS"/>
    <s v="GS"/>
    <s v="GS1"/>
    <n v="0"/>
    <n v="0"/>
    <n v="0"/>
    <n v="2"/>
    <n v="-159724.8493"/>
  </r>
  <r>
    <x v="23"/>
    <n v="6"/>
    <x v="1"/>
    <s v="GS1_PV"/>
    <n v="-196382.1587"/>
    <x v="0"/>
    <x v="1"/>
    <n v="2032"/>
    <n v="6"/>
    <n v="2"/>
    <s v="2022BP_Avg"/>
    <s v="LE_GS1_PV"/>
    <s v="LE_PV"/>
    <s v="LE_GS"/>
    <s v="GS"/>
    <s v="GS1"/>
    <n v="0"/>
    <n v="0"/>
    <n v="0"/>
    <n v="2"/>
    <n v="-196382.1587"/>
  </r>
  <r>
    <x v="23"/>
    <n v="7"/>
    <x v="1"/>
    <s v="GS1_PV"/>
    <n v="-233441.71160000001"/>
    <x v="0"/>
    <x v="1"/>
    <n v="2032"/>
    <n v="7"/>
    <n v="3"/>
    <s v="2022BP_Avg"/>
    <s v="LE_GS1_PV"/>
    <s v="LE_PV"/>
    <s v="LE_GS"/>
    <s v="GS"/>
    <s v="GS1"/>
    <n v="0"/>
    <n v="0"/>
    <n v="0"/>
    <n v="2"/>
    <n v="-233441.71160000001"/>
  </r>
  <r>
    <x v="23"/>
    <n v="8"/>
    <x v="1"/>
    <s v="GS1_PV"/>
    <n v="-215022.7659"/>
    <x v="0"/>
    <x v="1"/>
    <n v="2032"/>
    <n v="8"/>
    <n v="3"/>
    <s v="2022BP_Avg"/>
    <s v="LE_GS1_PV"/>
    <s v="LE_PV"/>
    <s v="LE_GS"/>
    <s v="GS"/>
    <s v="GS1"/>
    <n v="0"/>
    <n v="0"/>
    <n v="0"/>
    <n v="2"/>
    <n v="-215022.7659"/>
  </r>
  <r>
    <x v="23"/>
    <n v="9"/>
    <x v="1"/>
    <s v="GS1_PV"/>
    <n v="-190102.2905"/>
    <x v="0"/>
    <x v="1"/>
    <n v="2032"/>
    <n v="9"/>
    <n v="3"/>
    <s v="2022BP_Avg"/>
    <s v="LE_GS1_PV"/>
    <s v="LE_PV"/>
    <s v="LE_GS"/>
    <s v="GS"/>
    <s v="GS1"/>
    <n v="0"/>
    <n v="0"/>
    <n v="0"/>
    <n v="2"/>
    <n v="-190102.2905"/>
  </r>
  <r>
    <x v="23"/>
    <n v="10"/>
    <x v="1"/>
    <s v="GS1_PV"/>
    <n v="-133703.4535"/>
    <x v="0"/>
    <x v="1"/>
    <n v="2032"/>
    <n v="10"/>
    <n v="4"/>
    <s v="2022BP_Avg"/>
    <s v="LE_GS1_PV"/>
    <s v="LE_PV"/>
    <s v="LE_GS"/>
    <s v="GS"/>
    <s v="GS1"/>
    <n v="0"/>
    <n v="0"/>
    <n v="0"/>
    <n v="2"/>
    <n v="-133703.4535"/>
  </r>
  <r>
    <x v="23"/>
    <n v="11"/>
    <x v="1"/>
    <s v="GS1_PV"/>
    <n v="-91922.938320000001"/>
    <x v="0"/>
    <x v="1"/>
    <n v="2032"/>
    <n v="11"/>
    <n v="4"/>
    <s v="2022BP_Avg"/>
    <s v="LE_GS1_PV"/>
    <s v="LE_PV"/>
    <s v="LE_GS"/>
    <s v="GS"/>
    <s v="GS1"/>
    <n v="0"/>
    <n v="0"/>
    <n v="0"/>
    <n v="2"/>
    <n v="-91922.938320000001"/>
  </r>
  <r>
    <x v="23"/>
    <n v="12"/>
    <x v="1"/>
    <s v="GS1_PV"/>
    <n v="-60909.547350000001"/>
    <x v="0"/>
    <x v="1"/>
    <n v="2032"/>
    <n v="12"/>
    <n v="4"/>
    <s v="2022BP_Avg"/>
    <s v="LE_GS1_PV"/>
    <s v="LE_PV"/>
    <s v="LE_GS"/>
    <s v="GS"/>
    <s v="GS1"/>
    <n v="0"/>
    <n v="0"/>
    <n v="0"/>
    <n v="2"/>
    <n v="-60909.547350000001"/>
  </r>
  <r>
    <x v="24"/>
    <n v="1"/>
    <x v="1"/>
    <s v="GS1_PV"/>
    <n v="-60140.618739999998"/>
    <x v="0"/>
    <x v="1"/>
    <n v="2033"/>
    <n v="1"/>
    <n v="1"/>
    <s v="2022BP_Avg"/>
    <s v="LE_GS1_PV"/>
    <s v="LE_PV"/>
    <s v="LE_GS"/>
    <s v="GS"/>
    <s v="GS1"/>
    <n v="0"/>
    <n v="0"/>
    <n v="0"/>
    <n v="2"/>
    <n v="-60140.618739999998"/>
  </r>
  <r>
    <x v="24"/>
    <n v="2"/>
    <x v="1"/>
    <s v="GS1_PV"/>
    <n v="-75119.893419999993"/>
    <x v="0"/>
    <x v="1"/>
    <n v="2033"/>
    <n v="2"/>
    <n v="1"/>
    <s v="2022BP_Avg"/>
    <s v="LE_GS1_PV"/>
    <s v="LE_PV"/>
    <s v="LE_GS"/>
    <s v="GS"/>
    <s v="GS1"/>
    <n v="0"/>
    <n v="0"/>
    <n v="0"/>
    <n v="2"/>
    <n v="-75119.893419999993"/>
  </r>
  <r>
    <x v="24"/>
    <n v="3"/>
    <x v="1"/>
    <s v="GS1_PV"/>
    <n v="-92556.321389999997"/>
    <x v="0"/>
    <x v="1"/>
    <n v="2033"/>
    <n v="3"/>
    <n v="1"/>
    <s v="2022BP_Avg"/>
    <s v="LE_GS1_PV"/>
    <s v="LE_PV"/>
    <s v="LE_GS"/>
    <s v="GS"/>
    <s v="GS1"/>
    <n v="0"/>
    <n v="0"/>
    <n v="0"/>
    <n v="2"/>
    <n v="-92556.321389999997"/>
  </r>
  <r>
    <x v="24"/>
    <n v="4"/>
    <x v="1"/>
    <s v="GS1_PV"/>
    <n v="-137459.7812"/>
    <x v="0"/>
    <x v="1"/>
    <n v="2033"/>
    <n v="4"/>
    <n v="2"/>
    <s v="2022BP_Avg"/>
    <s v="LE_GS1_PV"/>
    <s v="LE_PV"/>
    <s v="LE_GS"/>
    <s v="GS"/>
    <s v="GS1"/>
    <n v="0"/>
    <n v="0"/>
    <n v="0"/>
    <n v="2"/>
    <n v="-137459.7812"/>
  </r>
  <r>
    <x v="24"/>
    <n v="5"/>
    <x v="1"/>
    <s v="GS1_PV"/>
    <n v="-147835.94469999999"/>
    <x v="0"/>
    <x v="1"/>
    <n v="2033"/>
    <n v="5"/>
    <n v="2"/>
    <s v="2022BP_Avg"/>
    <s v="LE_GS1_PV"/>
    <s v="LE_PV"/>
    <s v="LE_GS"/>
    <s v="GS"/>
    <s v="GS1"/>
    <n v="0"/>
    <n v="0"/>
    <n v="0"/>
    <n v="2"/>
    <n v="-147835.94469999999"/>
  </r>
  <r>
    <x v="24"/>
    <n v="6"/>
    <x v="1"/>
    <s v="GS1_PV"/>
    <n v="-205765.60649999999"/>
    <x v="0"/>
    <x v="1"/>
    <n v="2033"/>
    <n v="6"/>
    <n v="2"/>
    <s v="2022BP_Avg"/>
    <s v="LE_GS1_PV"/>
    <s v="LE_PV"/>
    <s v="LE_GS"/>
    <s v="GS"/>
    <s v="GS1"/>
    <n v="0"/>
    <n v="0"/>
    <n v="0"/>
    <n v="2"/>
    <n v="-205765.60649999999"/>
  </r>
  <r>
    <x v="24"/>
    <n v="7"/>
    <x v="1"/>
    <s v="GS1_PV"/>
    <n v="-233441.71160000001"/>
    <x v="0"/>
    <x v="1"/>
    <n v="2033"/>
    <n v="7"/>
    <n v="3"/>
    <s v="2022BP_Avg"/>
    <s v="LE_GS1_PV"/>
    <s v="LE_PV"/>
    <s v="LE_GS"/>
    <s v="GS"/>
    <s v="GS1"/>
    <n v="0"/>
    <n v="0"/>
    <n v="0"/>
    <n v="2"/>
    <n v="-233441.71160000001"/>
  </r>
  <r>
    <x v="24"/>
    <n v="8"/>
    <x v="1"/>
    <s v="GS1_PV"/>
    <n v="-204783.5865"/>
    <x v="0"/>
    <x v="1"/>
    <n v="2033"/>
    <n v="8"/>
    <n v="3"/>
    <s v="2022BP_Avg"/>
    <s v="LE_GS1_PV"/>
    <s v="LE_PV"/>
    <s v="LE_GS"/>
    <s v="GS"/>
    <s v="GS1"/>
    <n v="0"/>
    <n v="0"/>
    <n v="0"/>
    <n v="2"/>
    <n v="-204783.5865"/>
  </r>
  <r>
    <x v="24"/>
    <n v="9"/>
    <x v="1"/>
    <s v="GS1_PV"/>
    <n v="-199110.4056"/>
    <x v="0"/>
    <x v="1"/>
    <n v="2033"/>
    <n v="9"/>
    <n v="3"/>
    <s v="2022BP_Avg"/>
    <s v="LE_GS1_PV"/>
    <s v="LE_PV"/>
    <s v="LE_GS"/>
    <s v="GS"/>
    <s v="GS1"/>
    <n v="0"/>
    <n v="0"/>
    <n v="0"/>
    <n v="2"/>
    <n v="-199110.4056"/>
  </r>
  <r>
    <x v="24"/>
    <n v="10"/>
    <x v="1"/>
    <s v="GS1_PV"/>
    <n v="-134162.91560000001"/>
    <x v="0"/>
    <x v="1"/>
    <n v="2033"/>
    <n v="10"/>
    <n v="4"/>
    <s v="2022BP_Avg"/>
    <s v="LE_GS1_PV"/>
    <s v="LE_PV"/>
    <s v="LE_GS"/>
    <s v="GS"/>
    <s v="GS1"/>
    <n v="0"/>
    <n v="0"/>
    <n v="0"/>
    <n v="2"/>
    <n v="-134162.91560000001"/>
  </r>
  <r>
    <x v="24"/>
    <n v="11"/>
    <x v="1"/>
    <s v="GS1_PV"/>
    <n v="-91769.221030000001"/>
    <x v="0"/>
    <x v="1"/>
    <n v="2033"/>
    <n v="11"/>
    <n v="4"/>
    <s v="2022BP_Avg"/>
    <s v="LE_GS1_PV"/>
    <s v="LE_PV"/>
    <s v="LE_GS"/>
    <s v="GS"/>
    <s v="GS1"/>
    <n v="0"/>
    <n v="0"/>
    <n v="0"/>
    <n v="2"/>
    <n v="-91769.221030000001"/>
  </r>
  <r>
    <x v="24"/>
    <n v="12"/>
    <x v="1"/>
    <s v="GS1_PV"/>
    <n v="-60524.652889999998"/>
    <x v="0"/>
    <x v="1"/>
    <n v="2033"/>
    <n v="12"/>
    <n v="4"/>
    <s v="2022BP_Avg"/>
    <s v="LE_GS1_PV"/>
    <s v="LE_PV"/>
    <s v="LE_GS"/>
    <s v="GS"/>
    <s v="GS1"/>
    <n v="0"/>
    <n v="0"/>
    <n v="0"/>
    <n v="2"/>
    <n v="-60524.652889999998"/>
  </r>
  <r>
    <x v="25"/>
    <n v="1"/>
    <x v="1"/>
    <s v="GS1_PV"/>
    <n v="-60421.649669999999"/>
    <x v="0"/>
    <x v="1"/>
    <n v="2034"/>
    <n v="1"/>
    <n v="1"/>
    <s v="2022BP_Avg"/>
    <s v="LE_GS1_PV"/>
    <s v="LE_PV"/>
    <s v="LE_GS"/>
    <s v="GS"/>
    <s v="GS1"/>
    <n v="0"/>
    <n v="0"/>
    <n v="0"/>
    <n v="2"/>
    <n v="-60421.649669999999"/>
  </r>
  <r>
    <x v="25"/>
    <n v="2"/>
    <x v="1"/>
    <s v="GS1_PV"/>
    <n v="-75119.893419999993"/>
    <x v="0"/>
    <x v="1"/>
    <n v="2034"/>
    <n v="2"/>
    <n v="1"/>
    <s v="2022BP_Avg"/>
    <s v="LE_GS1_PV"/>
    <s v="LE_PV"/>
    <s v="LE_GS"/>
    <s v="GS"/>
    <s v="GS1"/>
    <n v="0"/>
    <n v="0"/>
    <n v="0"/>
    <n v="2"/>
    <n v="-75119.893419999993"/>
  </r>
  <r>
    <x v="25"/>
    <n v="3"/>
    <x v="1"/>
    <s v="GS1_PV"/>
    <n v="-92396.465909999999"/>
    <x v="0"/>
    <x v="1"/>
    <n v="2034"/>
    <n v="3"/>
    <n v="1"/>
    <s v="2022BP_Avg"/>
    <s v="LE_GS1_PV"/>
    <s v="LE_PV"/>
    <s v="LE_GS"/>
    <s v="GS"/>
    <s v="GS1"/>
    <n v="0"/>
    <n v="0"/>
    <n v="0"/>
    <n v="2"/>
    <n v="-92396.465909999999"/>
  </r>
  <r>
    <x v="25"/>
    <n v="4"/>
    <x v="1"/>
    <s v="GS1_PV"/>
    <n v="-133099.2745"/>
    <x v="0"/>
    <x v="1"/>
    <n v="2034"/>
    <n v="4"/>
    <n v="2"/>
    <s v="2022BP_Avg"/>
    <s v="LE_GS1_PV"/>
    <s v="LE_PV"/>
    <s v="LE_GS"/>
    <s v="GS"/>
    <s v="GS1"/>
    <n v="0"/>
    <n v="0"/>
    <n v="0"/>
    <n v="2"/>
    <n v="-133099.2745"/>
  </r>
  <r>
    <x v="25"/>
    <n v="5"/>
    <x v="1"/>
    <s v="GS1_PV"/>
    <n v="-146026.76360000001"/>
    <x v="0"/>
    <x v="1"/>
    <n v="2034"/>
    <n v="5"/>
    <n v="2"/>
    <s v="2022BP_Avg"/>
    <s v="LE_GS1_PV"/>
    <s v="LE_PV"/>
    <s v="LE_GS"/>
    <s v="GS"/>
    <s v="GS1"/>
    <n v="0"/>
    <n v="0"/>
    <n v="0"/>
    <n v="2"/>
    <n v="-146026.76360000001"/>
  </r>
  <r>
    <x v="25"/>
    <n v="6"/>
    <x v="1"/>
    <s v="GS1_PV"/>
    <n v="-215149.05439999999"/>
    <x v="0"/>
    <x v="1"/>
    <n v="2034"/>
    <n v="6"/>
    <n v="2"/>
    <s v="2022BP_Avg"/>
    <s v="LE_GS1_PV"/>
    <s v="LE_PV"/>
    <s v="LE_GS"/>
    <s v="GS"/>
    <s v="GS1"/>
    <n v="0"/>
    <n v="0"/>
    <n v="0"/>
    <n v="2"/>
    <n v="-215149.05439999999"/>
  </r>
  <r>
    <x v="25"/>
    <n v="7"/>
    <x v="1"/>
    <s v="GS1_PV"/>
    <n v="-233441.71160000001"/>
    <x v="0"/>
    <x v="1"/>
    <n v="2034"/>
    <n v="7"/>
    <n v="3"/>
    <s v="2022BP_Avg"/>
    <s v="LE_GS1_PV"/>
    <s v="LE_PV"/>
    <s v="LE_GS"/>
    <s v="GS"/>
    <s v="GS1"/>
    <n v="0"/>
    <n v="0"/>
    <n v="0"/>
    <n v="2"/>
    <n v="-233441.71160000001"/>
  </r>
  <r>
    <x v="25"/>
    <n v="8"/>
    <x v="1"/>
    <s v="GS1_PV"/>
    <n v="-204783.5865"/>
    <x v="0"/>
    <x v="1"/>
    <n v="2034"/>
    <n v="8"/>
    <n v="3"/>
    <s v="2022BP_Avg"/>
    <s v="LE_GS1_PV"/>
    <s v="LE_PV"/>
    <s v="LE_GS"/>
    <s v="GS"/>
    <s v="GS1"/>
    <n v="0"/>
    <n v="0"/>
    <n v="0"/>
    <n v="2"/>
    <n v="-204783.5865"/>
  </r>
  <r>
    <x v="25"/>
    <n v="9"/>
    <x v="1"/>
    <s v="GS1_PV"/>
    <n v="-208739.77"/>
    <x v="0"/>
    <x v="1"/>
    <n v="2034"/>
    <n v="9"/>
    <n v="3"/>
    <s v="2022BP_Avg"/>
    <s v="LE_GS1_PV"/>
    <s v="LE_PV"/>
    <s v="LE_GS"/>
    <s v="GS"/>
    <s v="GS1"/>
    <n v="0"/>
    <n v="0"/>
    <n v="0"/>
    <n v="2"/>
    <n v="-208739.77"/>
  </r>
  <r>
    <x v="25"/>
    <n v="10"/>
    <x v="1"/>
    <s v="GS1_PV"/>
    <n v="-133933.1845"/>
    <x v="0"/>
    <x v="1"/>
    <n v="2034"/>
    <n v="10"/>
    <n v="4"/>
    <s v="2022BP_Avg"/>
    <s v="LE_GS1_PV"/>
    <s v="LE_PV"/>
    <s v="LE_GS"/>
    <s v="GS"/>
    <s v="GS1"/>
    <n v="0"/>
    <n v="0"/>
    <n v="0"/>
    <n v="2"/>
    <n v="-133933.1845"/>
  </r>
  <r>
    <x v="25"/>
    <n v="11"/>
    <x v="1"/>
    <s v="GS1_PV"/>
    <n v="-92691.52476"/>
    <x v="0"/>
    <x v="1"/>
    <n v="2034"/>
    <n v="11"/>
    <n v="4"/>
    <s v="2022BP_Avg"/>
    <s v="LE_GS1_PV"/>
    <s v="LE_PV"/>
    <s v="LE_GS"/>
    <s v="GS"/>
    <s v="GS1"/>
    <n v="0"/>
    <n v="0"/>
    <n v="0"/>
    <n v="2"/>
    <n v="-92691.52476"/>
  </r>
  <r>
    <x v="25"/>
    <n v="12"/>
    <x v="1"/>
    <s v="GS1_PV"/>
    <n v="-59273.745920000001"/>
    <x v="0"/>
    <x v="1"/>
    <n v="2034"/>
    <n v="12"/>
    <n v="4"/>
    <s v="2022BP_Avg"/>
    <s v="LE_GS1_PV"/>
    <s v="LE_PV"/>
    <s v="LE_GS"/>
    <s v="GS"/>
    <s v="GS1"/>
    <n v="0"/>
    <n v="0"/>
    <n v="0"/>
    <n v="2"/>
    <n v="-59273.745920000001"/>
  </r>
  <r>
    <x v="26"/>
    <n v="1"/>
    <x v="1"/>
    <s v="GS1_PV"/>
    <n v="-58360.75619"/>
    <x v="0"/>
    <x v="1"/>
    <n v="2035"/>
    <n v="1"/>
    <n v="1"/>
    <s v="2022BP_Avg"/>
    <s v="LE_GS1_PV"/>
    <s v="LE_PV"/>
    <s v="LE_GS"/>
    <s v="GS"/>
    <s v="GS1"/>
    <n v="0"/>
    <n v="0"/>
    <n v="0"/>
    <n v="2"/>
    <n v="-58360.75619"/>
  </r>
  <r>
    <x v="26"/>
    <n v="2"/>
    <x v="1"/>
    <s v="GS1_PV"/>
    <n v="-75119.893419999993"/>
    <x v="0"/>
    <x v="1"/>
    <n v="2035"/>
    <n v="2"/>
    <n v="1"/>
    <s v="2022BP_Avg"/>
    <s v="LE_GS1_PV"/>
    <s v="LE_PV"/>
    <s v="LE_GS"/>
    <s v="GS"/>
    <s v="GS1"/>
    <n v="0"/>
    <n v="0"/>
    <n v="0"/>
    <n v="2"/>
    <n v="-75119.893419999993"/>
  </r>
  <r>
    <x v="26"/>
    <n v="3"/>
    <x v="1"/>
    <s v="GS1_PV"/>
    <n v="-93835.165210000006"/>
    <x v="0"/>
    <x v="1"/>
    <n v="2035"/>
    <n v="3"/>
    <n v="1"/>
    <s v="2022BP_Avg"/>
    <s v="LE_GS1_PV"/>
    <s v="LE_PV"/>
    <s v="LE_GS"/>
    <s v="GS"/>
    <s v="GS1"/>
    <n v="0"/>
    <n v="0"/>
    <n v="0"/>
    <n v="2"/>
    <n v="-93835.165210000006"/>
  </r>
  <r>
    <x v="26"/>
    <n v="4"/>
    <x v="1"/>
    <s v="GS1_PV"/>
    <n v="-125831.7634"/>
    <x v="0"/>
    <x v="1"/>
    <n v="2035"/>
    <n v="4"/>
    <n v="2"/>
    <s v="2022BP_Avg"/>
    <s v="LE_GS1_PV"/>
    <s v="LE_PV"/>
    <s v="LE_GS"/>
    <s v="GS"/>
    <s v="GS1"/>
    <n v="0"/>
    <n v="0"/>
    <n v="0"/>
    <n v="2"/>
    <n v="-125831.7634"/>
  </r>
  <r>
    <x v="26"/>
    <n v="5"/>
    <x v="1"/>
    <s v="GS1_PV"/>
    <n v="-152746.57920000001"/>
    <x v="0"/>
    <x v="1"/>
    <n v="2035"/>
    <n v="5"/>
    <n v="2"/>
    <s v="2022BP_Avg"/>
    <s v="LE_GS1_PV"/>
    <s v="LE_PV"/>
    <s v="LE_GS"/>
    <s v="GS"/>
    <s v="GS1"/>
    <n v="0"/>
    <n v="0"/>
    <n v="0"/>
    <n v="2"/>
    <n v="-152746.57920000001"/>
  </r>
  <r>
    <x v="26"/>
    <n v="6"/>
    <x v="1"/>
    <s v="GS1_PV"/>
    <n v="-214813.93119999999"/>
    <x v="0"/>
    <x v="1"/>
    <n v="2035"/>
    <n v="6"/>
    <n v="2"/>
    <s v="2022BP_Avg"/>
    <s v="LE_GS1_PV"/>
    <s v="LE_PV"/>
    <s v="LE_GS"/>
    <s v="GS"/>
    <s v="GS1"/>
    <n v="0"/>
    <n v="0"/>
    <n v="0"/>
    <n v="2"/>
    <n v="-214813.93119999999"/>
  </r>
  <r>
    <x v="26"/>
    <n v="7"/>
    <x v="1"/>
    <s v="GS1_PV"/>
    <n v="-223292.07199999999"/>
    <x v="0"/>
    <x v="1"/>
    <n v="2035"/>
    <n v="7"/>
    <n v="3"/>
    <s v="2022BP_Avg"/>
    <s v="LE_GS1_PV"/>
    <s v="LE_PV"/>
    <s v="LE_GS"/>
    <s v="GS"/>
    <s v="GS1"/>
    <n v="0"/>
    <n v="0"/>
    <n v="0"/>
    <n v="2"/>
    <n v="-223292.07199999999"/>
  </r>
  <r>
    <x v="26"/>
    <n v="8"/>
    <x v="1"/>
    <s v="GS1_PV"/>
    <n v="-215022.7659"/>
    <x v="0"/>
    <x v="1"/>
    <n v="2035"/>
    <n v="8"/>
    <n v="3"/>
    <s v="2022BP_Avg"/>
    <s v="LE_GS1_PV"/>
    <s v="LE_PV"/>
    <s v="LE_GS"/>
    <s v="GS"/>
    <s v="GS1"/>
    <n v="0"/>
    <n v="0"/>
    <n v="0"/>
    <n v="2"/>
    <n v="-215022.7659"/>
  </r>
  <r>
    <x v="26"/>
    <n v="9"/>
    <x v="1"/>
    <s v="GS1_PV"/>
    <n v="-200042.27960000001"/>
    <x v="0"/>
    <x v="1"/>
    <n v="2035"/>
    <n v="9"/>
    <n v="3"/>
    <s v="2022BP_Avg"/>
    <s v="LE_GS1_PV"/>
    <s v="LE_PV"/>
    <s v="LE_GS"/>
    <s v="GS"/>
    <s v="GS1"/>
    <n v="0"/>
    <n v="0"/>
    <n v="0"/>
    <n v="2"/>
    <n v="-200042.27960000001"/>
  </r>
  <r>
    <x v="26"/>
    <n v="10"/>
    <x v="1"/>
    <s v="GS1_PV"/>
    <n v="-133933.1845"/>
    <x v="0"/>
    <x v="1"/>
    <n v="2035"/>
    <n v="10"/>
    <n v="4"/>
    <s v="2022BP_Avg"/>
    <s v="LE_GS1_PV"/>
    <s v="LE_PV"/>
    <s v="LE_GS"/>
    <s v="GS"/>
    <s v="GS1"/>
    <n v="0"/>
    <n v="0"/>
    <n v="0"/>
    <n v="2"/>
    <n v="-133933.1845"/>
  </r>
  <r>
    <x v="26"/>
    <n v="11"/>
    <x v="1"/>
    <s v="GS1_PV"/>
    <n v="-92230.372900000002"/>
    <x v="0"/>
    <x v="1"/>
    <n v="2035"/>
    <n v="11"/>
    <n v="4"/>
    <s v="2022BP_Avg"/>
    <s v="LE_GS1_PV"/>
    <s v="LE_PV"/>
    <s v="LE_GS"/>
    <s v="GS"/>
    <s v="GS1"/>
    <n v="0"/>
    <n v="0"/>
    <n v="0"/>
    <n v="2"/>
    <n v="-92230.372900000002"/>
  </r>
  <r>
    <x v="26"/>
    <n v="12"/>
    <x v="1"/>
    <s v="GS1_PV"/>
    <n v="-60332.205670000003"/>
    <x v="0"/>
    <x v="1"/>
    <n v="2035"/>
    <n v="12"/>
    <n v="4"/>
    <s v="2022BP_Avg"/>
    <s v="LE_GS1_PV"/>
    <s v="LE_PV"/>
    <s v="LE_GS"/>
    <s v="GS"/>
    <s v="GS1"/>
    <n v="0"/>
    <n v="0"/>
    <n v="0"/>
    <n v="2"/>
    <n v="-60332.205670000003"/>
  </r>
  <r>
    <x v="27"/>
    <n v="1"/>
    <x v="1"/>
    <s v="GS1_PV"/>
    <n v="-59672.23386"/>
    <x v="0"/>
    <x v="1"/>
    <n v="2036"/>
    <n v="1"/>
    <n v="1"/>
    <s v="2022BP_Avg"/>
    <s v="LE_GS1_PV"/>
    <s v="LE_PV"/>
    <s v="LE_GS"/>
    <s v="GS"/>
    <s v="GS1"/>
    <n v="0"/>
    <n v="0"/>
    <n v="0"/>
    <n v="2"/>
    <n v="-59672.23386"/>
  </r>
  <r>
    <x v="27"/>
    <n v="2"/>
    <x v="1"/>
    <s v="GS1_PV"/>
    <n v="-80024.628729999997"/>
    <x v="0"/>
    <x v="1"/>
    <n v="2036"/>
    <n v="2"/>
    <n v="1"/>
    <s v="2022BP_Avg"/>
    <s v="LE_GS1_PV"/>
    <s v="LE_PV"/>
    <s v="LE_GS"/>
    <s v="GS"/>
    <s v="GS1"/>
    <n v="0"/>
    <n v="0"/>
    <n v="0"/>
    <n v="2"/>
    <n v="-80024.628729999997"/>
  </r>
  <r>
    <x v="27"/>
    <n v="3"/>
    <x v="1"/>
    <s v="GS1_PV"/>
    <n v="-91597.188519999996"/>
    <x v="0"/>
    <x v="1"/>
    <n v="2036"/>
    <n v="3"/>
    <n v="1"/>
    <s v="2022BP_Avg"/>
    <s v="LE_GS1_PV"/>
    <s v="LE_PV"/>
    <s v="LE_GS"/>
    <s v="GS"/>
    <s v="GS1"/>
    <n v="0"/>
    <n v="0"/>
    <n v="0"/>
    <n v="2"/>
    <n v="-91597.188519999996"/>
  </r>
  <r>
    <x v="27"/>
    <n v="4"/>
    <x v="1"/>
    <s v="GS1_PV"/>
    <n v="-126247.04979999999"/>
    <x v="0"/>
    <x v="1"/>
    <n v="2036"/>
    <n v="4"/>
    <n v="2"/>
    <s v="2022BP_Avg"/>
    <s v="LE_GS1_PV"/>
    <s v="LE_PV"/>
    <s v="LE_GS"/>
    <s v="GS"/>
    <s v="GS1"/>
    <n v="0"/>
    <n v="0"/>
    <n v="0"/>
    <n v="2"/>
    <n v="-126247.04979999999"/>
  </r>
  <r>
    <x v="27"/>
    <n v="5"/>
    <x v="1"/>
    <s v="GS1_PV"/>
    <n v="-155848.03260000001"/>
    <x v="0"/>
    <x v="1"/>
    <n v="2036"/>
    <n v="5"/>
    <n v="2"/>
    <s v="2022BP_Avg"/>
    <s v="LE_GS1_PV"/>
    <s v="LE_PV"/>
    <s v="LE_GS"/>
    <s v="GS"/>
    <s v="GS1"/>
    <n v="0"/>
    <n v="0"/>
    <n v="0"/>
    <n v="2"/>
    <n v="-155848.03260000001"/>
  </r>
  <r>
    <x v="27"/>
    <n v="6"/>
    <x v="1"/>
    <s v="GS1_PV"/>
    <n v="-204089.9908"/>
    <x v="0"/>
    <x v="1"/>
    <n v="2036"/>
    <n v="6"/>
    <n v="2"/>
    <s v="2022BP_Avg"/>
    <s v="LE_GS1_PV"/>
    <s v="LE_PV"/>
    <s v="LE_GS"/>
    <s v="GS"/>
    <s v="GS1"/>
    <n v="0"/>
    <n v="0"/>
    <n v="0"/>
    <n v="2"/>
    <n v="-204089.9908"/>
  </r>
  <r>
    <x v="27"/>
    <n v="7"/>
    <x v="1"/>
    <s v="GS1_PV"/>
    <n v="-222929.58489999999"/>
    <x v="0"/>
    <x v="1"/>
    <n v="2036"/>
    <n v="7"/>
    <n v="3"/>
    <s v="2022BP_Avg"/>
    <s v="LE_GS1_PV"/>
    <s v="LE_PV"/>
    <s v="LE_GS"/>
    <s v="GS"/>
    <s v="GS1"/>
    <n v="0"/>
    <n v="0"/>
    <n v="0"/>
    <n v="2"/>
    <n v="-222929.58489999999"/>
  </r>
  <r>
    <x v="27"/>
    <n v="8"/>
    <x v="1"/>
    <s v="GS1_PV"/>
    <n v="-225993.31510000001"/>
    <x v="0"/>
    <x v="1"/>
    <n v="2036"/>
    <n v="8"/>
    <n v="3"/>
    <s v="2022BP_Avg"/>
    <s v="LE_GS1_PV"/>
    <s v="LE_PV"/>
    <s v="LE_GS"/>
    <s v="GS"/>
    <s v="GS1"/>
    <n v="0"/>
    <n v="0"/>
    <n v="0"/>
    <n v="2"/>
    <n v="-225993.31510000001"/>
  </r>
  <r>
    <x v="27"/>
    <n v="9"/>
    <x v="1"/>
    <s v="GS1_PV"/>
    <n v="-191034.16450000001"/>
    <x v="0"/>
    <x v="1"/>
    <n v="2036"/>
    <n v="9"/>
    <n v="3"/>
    <s v="2022BP_Avg"/>
    <s v="LE_GS1_PV"/>
    <s v="LE_PV"/>
    <s v="LE_GS"/>
    <s v="GS"/>
    <s v="GS1"/>
    <n v="0"/>
    <n v="0"/>
    <n v="0"/>
    <n v="2"/>
    <n v="-191034.16450000001"/>
  </r>
  <r>
    <x v="27"/>
    <n v="10"/>
    <x v="1"/>
    <s v="GS1_PV"/>
    <n v="-132554.7984"/>
    <x v="0"/>
    <x v="1"/>
    <n v="2036"/>
    <n v="10"/>
    <n v="4"/>
    <s v="2022BP_Avg"/>
    <s v="LE_GS1_PV"/>
    <s v="LE_PV"/>
    <s v="LE_GS"/>
    <s v="GS"/>
    <s v="GS1"/>
    <n v="0"/>
    <n v="0"/>
    <n v="0"/>
    <n v="2"/>
    <n v="-132554.7984"/>
  </r>
  <r>
    <x v="27"/>
    <n v="11"/>
    <x v="1"/>
    <s v="GS1_PV"/>
    <n v="-91615.50374"/>
    <x v="0"/>
    <x v="1"/>
    <n v="2036"/>
    <n v="11"/>
    <n v="4"/>
    <s v="2022BP_Avg"/>
    <s v="LE_GS1_PV"/>
    <s v="LE_PV"/>
    <s v="LE_GS"/>
    <s v="GS"/>
    <s v="GS1"/>
    <n v="0"/>
    <n v="0"/>
    <n v="0"/>
    <n v="2"/>
    <n v="-91615.50374"/>
  </r>
  <r>
    <x v="27"/>
    <n v="12"/>
    <x v="1"/>
    <s v="GS1_PV"/>
    <n v="-61005.770960000002"/>
    <x v="0"/>
    <x v="1"/>
    <n v="2036"/>
    <n v="12"/>
    <n v="4"/>
    <s v="2022BP_Avg"/>
    <s v="LE_GS1_PV"/>
    <s v="LE_PV"/>
    <s v="LE_GS"/>
    <s v="GS"/>
    <s v="GS1"/>
    <n v="0"/>
    <n v="0"/>
    <n v="0"/>
    <n v="2"/>
    <n v="-61005.770960000002"/>
  </r>
  <r>
    <x v="28"/>
    <n v="1"/>
    <x v="1"/>
    <s v="GS1_PV"/>
    <n v="-60234.295709999999"/>
    <x v="0"/>
    <x v="1"/>
    <n v="2037"/>
    <n v="1"/>
    <n v="1"/>
    <s v="2022BP_Avg"/>
    <s v="LE_GS1_PV"/>
    <s v="LE_PV"/>
    <s v="LE_GS"/>
    <s v="GS"/>
    <s v="GS1"/>
    <n v="0"/>
    <n v="0"/>
    <n v="0"/>
    <n v="2"/>
    <n v="-60234.295709999999"/>
  </r>
  <r>
    <x v="28"/>
    <n v="2"/>
    <x v="1"/>
    <s v="GS1_PV"/>
    <n v="-76023.397289999994"/>
    <x v="0"/>
    <x v="1"/>
    <n v="2037"/>
    <n v="2"/>
    <n v="1"/>
    <s v="2022BP_Avg"/>
    <s v="LE_GS1_PV"/>
    <s v="LE_PV"/>
    <s v="LE_GS"/>
    <s v="GS"/>
    <s v="GS1"/>
    <n v="0"/>
    <n v="0"/>
    <n v="0"/>
    <n v="2"/>
    <n v="-76023.397289999994"/>
  </r>
  <r>
    <x v="28"/>
    <n v="3"/>
    <x v="1"/>
    <s v="GS1_PV"/>
    <n v="-91597.188519999996"/>
    <x v="0"/>
    <x v="1"/>
    <n v="2037"/>
    <n v="3"/>
    <n v="1"/>
    <s v="2022BP_Avg"/>
    <s v="LE_GS1_PV"/>
    <s v="LE_PV"/>
    <s v="LE_GS"/>
    <s v="GS"/>
    <s v="GS1"/>
    <n v="0"/>
    <n v="0"/>
    <n v="0"/>
    <n v="2"/>
    <n v="-91597.188519999996"/>
  </r>
  <r>
    <x v="28"/>
    <n v="4"/>
    <x v="1"/>
    <s v="GS1_PV"/>
    <n v="-133722.2041"/>
    <x v="0"/>
    <x v="1"/>
    <n v="2037"/>
    <n v="4"/>
    <n v="2"/>
    <s v="2022BP_Avg"/>
    <s v="LE_GS1_PV"/>
    <s v="LE_PV"/>
    <s v="LE_GS"/>
    <s v="GS"/>
    <s v="GS1"/>
    <n v="0"/>
    <n v="0"/>
    <n v="0"/>
    <n v="2"/>
    <n v="-133722.2041"/>
  </r>
  <r>
    <x v="28"/>
    <n v="5"/>
    <x v="1"/>
    <s v="GS1_PV"/>
    <n v="-154038.85149999999"/>
    <x v="0"/>
    <x v="1"/>
    <n v="2037"/>
    <n v="5"/>
    <n v="2"/>
    <s v="2022BP_Avg"/>
    <s v="LE_GS1_PV"/>
    <s v="LE_PV"/>
    <s v="LE_GS"/>
    <s v="GS"/>
    <s v="GS1"/>
    <n v="0"/>
    <n v="0"/>
    <n v="0"/>
    <n v="2"/>
    <n v="-154038.85149999999"/>
  </r>
  <r>
    <x v="28"/>
    <n v="6"/>
    <x v="1"/>
    <s v="GS1_PV"/>
    <n v="-194371.4198"/>
    <x v="0"/>
    <x v="1"/>
    <n v="2037"/>
    <n v="6"/>
    <n v="2"/>
    <s v="2022BP_Avg"/>
    <s v="LE_GS1_PV"/>
    <s v="LE_PV"/>
    <s v="LE_GS"/>
    <s v="GS"/>
    <s v="GS1"/>
    <n v="0"/>
    <n v="0"/>
    <n v="0"/>
    <n v="2"/>
    <n v="-194371.4198"/>
  </r>
  <r>
    <x v="28"/>
    <n v="7"/>
    <x v="1"/>
    <s v="GS1_PV"/>
    <n v="-233441.71160000001"/>
    <x v="0"/>
    <x v="1"/>
    <n v="2037"/>
    <n v="7"/>
    <n v="3"/>
    <s v="2022BP_Avg"/>
    <s v="LE_GS1_PV"/>
    <s v="LE_PV"/>
    <s v="LE_GS"/>
    <s v="GS"/>
    <s v="GS1"/>
    <n v="0"/>
    <n v="0"/>
    <n v="0"/>
    <n v="2"/>
    <n v="-233441.71160000001"/>
  </r>
  <r>
    <x v="28"/>
    <n v="8"/>
    <x v="1"/>
    <s v="GS1_PV"/>
    <n v="-225261.94519999999"/>
    <x v="0"/>
    <x v="1"/>
    <n v="2037"/>
    <n v="8"/>
    <n v="3"/>
    <s v="2022BP_Avg"/>
    <s v="LE_GS1_PV"/>
    <s v="LE_PV"/>
    <s v="LE_GS"/>
    <s v="GS"/>
    <s v="GS1"/>
    <n v="0"/>
    <n v="0"/>
    <n v="0"/>
    <n v="2"/>
    <n v="-225261.94519999999"/>
  </r>
  <r>
    <x v="28"/>
    <n v="9"/>
    <x v="1"/>
    <s v="GS1_PV"/>
    <n v="-181094.17550000001"/>
    <x v="0"/>
    <x v="1"/>
    <n v="2037"/>
    <n v="9"/>
    <n v="3"/>
    <s v="2022BP_Avg"/>
    <s v="LE_GS1_PV"/>
    <s v="LE_PV"/>
    <s v="LE_GS"/>
    <s v="GS"/>
    <s v="GS1"/>
    <n v="0"/>
    <n v="0"/>
    <n v="0"/>
    <n v="2"/>
    <n v="-181094.17550000001"/>
  </r>
  <r>
    <x v="28"/>
    <n v="10"/>
    <x v="1"/>
    <s v="GS1_PV"/>
    <n v="-133703.4535"/>
    <x v="0"/>
    <x v="1"/>
    <n v="2037"/>
    <n v="10"/>
    <n v="4"/>
    <s v="2022BP_Avg"/>
    <s v="LE_GS1_PV"/>
    <s v="LE_PV"/>
    <s v="LE_GS"/>
    <s v="GS"/>
    <s v="GS1"/>
    <n v="0"/>
    <n v="0"/>
    <n v="0"/>
    <n v="2"/>
    <n v="-133703.4535"/>
  </r>
  <r>
    <x v="28"/>
    <n v="11"/>
    <x v="1"/>
    <s v="GS1_PV"/>
    <n v="-91461.786460000003"/>
    <x v="0"/>
    <x v="1"/>
    <n v="2037"/>
    <n v="11"/>
    <n v="4"/>
    <s v="2022BP_Avg"/>
    <s v="LE_GS1_PV"/>
    <s v="LE_PV"/>
    <s v="LE_GS"/>
    <s v="GS"/>
    <s v="GS1"/>
    <n v="0"/>
    <n v="0"/>
    <n v="0"/>
    <n v="2"/>
    <n v="-91461.786460000003"/>
  </r>
  <r>
    <x v="28"/>
    <n v="12"/>
    <x v="1"/>
    <s v="GS1_PV"/>
    <n v="-60813.323729999996"/>
    <x v="0"/>
    <x v="1"/>
    <n v="2037"/>
    <n v="12"/>
    <n v="4"/>
    <s v="2022BP_Avg"/>
    <s v="LE_GS1_PV"/>
    <s v="LE_PV"/>
    <s v="LE_GS"/>
    <s v="GS"/>
    <s v="GS1"/>
    <n v="0"/>
    <n v="0"/>
    <n v="0"/>
    <n v="2"/>
    <n v="-60813.323729999996"/>
  </r>
  <r>
    <x v="29"/>
    <n v="1"/>
    <x v="1"/>
    <s v="GS1_PV"/>
    <n v="-60515.326639999999"/>
    <x v="0"/>
    <x v="1"/>
    <n v="2038"/>
    <n v="1"/>
    <n v="1"/>
    <s v="2022BP_Avg"/>
    <s v="LE_GS1_PV"/>
    <s v="LE_PV"/>
    <s v="LE_GS"/>
    <s v="GS"/>
    <s v="GS1"/>
    <n v="0"/>
    <n v="0"/>
    <n v="0"/>
    <n v="2"/>
    <n v="-60515.326639999999"/>
  </r>
  <r>
    <x v="29"/>
    <n v="2"/>
    <x v="1"/>
    <s v="GS1_PV"/>
    <n v="-76023.397289999994"/>
    <x v="0"/>
    <x v="1"/>
    <n v="2038"/>
    <n v="2"/>
    <n v="1"/>
    <s v="2022BP_Avg"/>
    <s v="LE_GS1_PV"/>
    <s v="LE_PV"/>
    <s v="LE_GS"/>
    <s v="GS"/>
    <s v="GS1"/>
    <n v="0"/>
    <n v="0"/>
    <n v="0"/>
    <n v="2"/>
    <n v="-76023.397289999994"/>
  </r>
  <r>
    <x v="29"/>
    <n v="3"/>
    <x v="1"/>
    <s v="GS1_PV"/>
    <n v="-91597.188519999996"/>
    <x v="0"/>
    <x v="1"/>
    <n v="2038"/>
    <n v="3"/>
    <n v="1"/>
    <s v="2022BP_Avg"/>
    <s v="LE_GS1_PV"/>
    <s v="LE_PV"/>
    <s v="LE_GS"/>
    <s v="GS"/>
    <s v="GS1"/>
    <n v="0"/>
    <n v="0"/>
    <n v="0"/>
    <n v="2"/>
    <n v="-91597.188519999996"/>
  </r>
  <r>
    <x v="29"/>
    <n v="4"/>
    <x v="1"/>
    <s v="GS1_PV"/>
    <n v="-135798.63579999999"/>
    <x v="0"/>
    <x v="1"/>
    <n v="2038"/>
    <n v="4"/>
    <n v="2"/>
    <s v="2022BP_Avg"/>
    <s v="LE_GS1_PV"/>
    <s v="LE_PV"/>
    <s v="LE_GS"/>
    <s v="GS"/>
    <s v="GS1"/>
    <n v="0"/>
    <n v="0"/>
    <n v="0"/>
    <n v="2"/>
    <n v="-135798.63579999999"/>
  </r>
  <r>
    <x v="29"/>
    <n v="5"/>
    <x v="1"/>
    <s v="GS1_PV"/>
    <n v="-157140.30489999999"/>
    <x v="0"/>
    <x v="1"/>
    <n v="2038"/>
    <n v="5"/>
    <n v="2"/>
    <s v="2022BP_Avg"/>
    <s v="LE_GS1_PV"/>
    <s v="LE_PV"/>
    <s v="LE_GS"/>
    <s v="GS"/>
    <s v="GS1"/>
    <n v="0"/>
    <n v="0"/>
    <n v="0"/>
    <n v="2"/>
    <n v="-157140.30489999999"/>
  </r>
  <r>
    <x v="29"/>
    <n v="6"/>
    <x v="1"/>
    <s v="GS1_PV"/>
    <n v="-196382.1587"/>
    <x v="0"/>
    <x v="1"/>
    <n v="2038"/>
    <n v="6"/>
    <n v="2"/>
    <s v="2022BP_Avg"/>
    <s v="LE_GS1_PV"/>
    <s v="LE_PV"/>
    <s v="LE_GS"/>
    <s v="GS"/>
    <s v="GS1"/>
    <n v="0"/>
    <n v="0"/>
    <n v="0"/>
    <n v="2"/>
    <n v="-196382.1587"/>
  </r>
  <r>
    <x v="29"/>
    <n v="7"/>
    <x v="1"/>
    <s v="GS1_PV"/>
    <n v="-233441.71160000001"/>
    <x v="0"/>
    <x v="1"/>
    <n v="2038"/>
    <n v="7"/>
    <n v="3"/>
    <s v="2022BP_Avg"/>
    <s v="LE_GS1_PV"/>
    <s v="LE_PV"/>
    <s v="LE_GS"/>
    <s v="GS"/>
    <s v="GS1"/>
    <n v="0"/>
    <n v="0"/>
    <n v="0"/>
    <n v="2"/>
    <n v="-233441.71160000001"/>
  </r>
  <r>
    <x v="29"/>
    <n v="8"/>
    <x v="1"/>
    <s v="GS1_PV"/>
    <n v="-215022.7659"/>
    <x v="0"/>
    <x v="1"/>
    <n v="2038"/>
    <n v="8"/>
    <n v="3"/>
    <s v="2022BP_Avg"/>
    <s v="LE_GS1_PV"/>
    <s v="LE_PV"/>
    <s v="LE_GS"/>
    <s v="GS"/>
    <s v="GS1"/>
    <n v="0"/>
    <n v="0"/>
    <n v="0"/>
    <n v="2"/>
    <n v="-215022.7659"/>
  </r>
  <r>
    <x v="29"/>
    <n v="9"/>
    <x v="1"/>
    <s v="GS1_PV"/>
    <n v="-190102.2905"/>
    <x v="0"/>
    <x v="1"/>
    <n v="2038"/>
    <n v="9"/>
    <n v="3"/>
    <s v="2022BP_Avg"/>
    <s v="LE_GS1_PV"/>
    <s v="LE_PV"/>
    <s v="LE_GS"/>
    <s v="GS"/>
    <s v="GS1"/>
    <n v="0"/>
    <n v="0"/>
    <n v="0"/>
    <n v="2"/>
    <n v="-190102.2905"/>
  </r>
  <r>
    <x v="29"/>
    <n v="10"/>
    <x v="1"/>
    <s v="GS1_PV"/>
    <n v="-133703.4535"/>
    <x v="0"/>
    <x v="1"/>
    <n v="2038"/>
    <n v="10"/>
    <n v="4"/>
    <s v="2022BP_Avg"/>
    <s v="LE_GS1_PV"/>
    <s v="LE_PV"/>
    <s v="LE_GS"/>
    <s v="GS"/>
    <s v="GS1"/>
    <n v="0"/>
    <n v="0"/>
    <n v="0"/>
    <n v="2"/>
    <n v="-133703.4535"/>
  </r>
  <r>
    <x v="29"/>
    <n v="11"/>
    <x v="1"/>
    <s v="GS1_PV"/>
    <n v="-91922.938320000001"/>
    <x v="0"/>
    <x v="1"/>
    <n v="2038"/>
    <n v="11"/>
    <n v="4"/>
    <s v="2022BP_Avg"/>
    <s v="LE_GS1_PV"/>
    <s v="LE_PV"/>
    <s v="LE_GS"/>
    <s v="GS"/>
    <s v="GS1"/>
    <n v="0"/>
    <n v="0"/>
    <n v="0"/>
    <n v="2"/>
    <n v="-91922.938320000001"/>
  </r>
  <r>
    <x v="29"/>
    <n v="12"/>
    <x v="1"/>
    <s v="GS1_PV"/>
    <n v="-60909.547350000001"/>
    <x v="0"/>
    <x v="1"/>
    <n v="2038"/>
    <n v="12"/>
    <n v="4"/>
    <s v="2022BP_Avg"/>
    <s v="LE_GS1_PV"/>
    <s v="LE_PV"/>
    <s v="LE_GS"/>
    <s v="GS"/>
    <s v="GS1"/>
    <n v="0"/>
    <n v="0"/>
    <n v="0"/>
    <n v="2"/>
    <n v="-60909.547350000001"/>
  </r>
  <r>
    <x v="30"/>
    <n v="1"/>
    <x v="1"/>
    <s v="GS1_PV"/>
    <n v="-60140.618739999998"/>
    <x v="0"/>
    <x v="1"/>
    <n v="2039"/>
    <n v="1"/>
    <n v="1"/>
    <s v="2022BP_Avg"/>
    <s v="LE_GS1_PV"/>
    <s v="LE_PV"/>
    <s v="LE_GS"/>
    <s v="GS"/>
    <s v="GS1"/>
    <n v="0"/>
    <n v="0"/>
    <n v="0"/>
    <n v="2"/>
    <n v="-60140.618739999998"/>
  </r>
  <r>
    <x v="30"/>
    <n v="2"/>
    <x v="1"/>
    <s v="GS1_PV"/>
    <n v="-75119.893419999993"/>
    <x v="0"/>
    <x v="1"/>
    <n v="2039"/>
    <n v="2"/>
    <n v="1"/>
    <s v="2022BP_Avg"/>
    <s v="LE_GS1_PV"/>
    <s v="LE_PV"/>
    <s v="LE_GS"/>
    <s v="GS"/>
    <s v="GS1"/>
    <n v="0"/>
    <n v="0"/>
    <n v="0"/>
    <n v="2"/>
    <n v="-75119.893419999993"/>
  </r>
  <r>
    <x v="30"/>
    <n v="3"/>
    <x v="1"/>
    <s v="GS1_PV"/>
    <n v="-92556.321389999997"/>
    <x v="0"/>
    <x v="1"/>
    <n v="2039"/>
    <n v="3"/>
    <n v="1"/>
    <s v="2022BP_Avg"/>
    <s v="LE_GS1_PV"/>
    <s v="LE_PV"/>
    <s v="LE_GS"/>
    <s v="GS"/>
    <s v="GS1"/>
    <n v="0"/>
    <n v="0"/>
    <n v="0"/>
    <n v="2"/>
    <n v="-92556.321389999997"/>
  </r>
  <r>
    <x v="30"/>
    <n v="4"/>
    <x v="1"/>
    <s v="GS1_PV"/>
    <n v="-138913.28339999999"/>
    <x v="0"/>
    <x v="1"/>
    <n v="2039"/>
    <n v="4"/>
    <n v="2"/>
    <s v="2022BP_Avg"/>
    <s v="LE_GS1_PV"/>
    <s v="LE_PV"/>
    <s v="LE_GS"/>
    <s v="GS"/>
    <s v="GS1"/>
    <n v="0"/>
    <n v="0"/>
    <n v="0"/>
    <n v="2"/>
    <n v="-138913.28339999999"/>
  </r>
  <r>
    <x v="30"/>
    <n v="5"/>
    <x v="1"/>
    <s v="GS1_PV"/>
    <n v="-146026.76360000001"/>
    <x v="0"/>
    <x v="1"/>
    <n v="2039"/>
    <n v="5"/>
    <n v="2"/>
    <s v="2022BP_Avg"/>
    <s v="LE_GS1_PV"/>
    <s v="LE_PV"/>
    <s v="LE_GS"/>
    <s v="GS"/>
    <s v="GS1"/>
    <n v="0"/>
    <n v="0"/>
    <n v="0"/>
    <n v="2"/>
    <n v="-146026.76360000001"/>
  </r>
  <r>
    <x v="30"/>
    <n v="6"/>
    <x v="1"/>
    <s v="GS1_PV"/>
    <n v="-205765.60649999999"/>
    <x v="0"/>
    <x v="1"/>
    <n v="2039"/>
    <n v="6"/>
    <n v="2"/>
    <s v="2022BP_Avg"/>
    <s v="LE_GS1_PV"/>
    <s v="LE_PV"/>
    <s v="LE_GS"/>
    <s v="GS"/>
    <s v="GS1"/>
    <n v="0"/>
    <n v="0"/>
    <n v="0"/>
    <n v="2"/>
    <n v="-205765.60649999999"/>
  </r>
  <r>
    <x v="30"/>
    <n v="7"/>
    <x v="1"/>
    <s v="GS1_PV"/>
    <n v="-233441.71160000001"/>
    <x v="0"/>
    <x v="1"/>
    <n v="2039"/>
    <n v="7"/>
    <n v="3"/>
    <s v="2022BP_Avg"/>
    <s v="LE_GS1_PV"/>
    <s v="LE_PV"/>
    <s v="LE_GS"/>
    <s v="GS"/>
    <s v="GS1"/>
    <n v="0"/>
    <n v="0"/>
    <n v="0"/>
    <n v="2"/>
    <n v="-233441.71160000001"/>
  </r>
  <r>
    <x v="30"/>
    <n v="8"/>
    <x v="1"/>
    <s v="GS1_PV"/>
    <n v="-204783.5865"/>
    <x v="0"/>
    <x v="1"/>
    <n v="2039"/>
    <n v="8"/>
    <n v="3"/>
    <s v="2022BP_Avg"/>
    <s v="LE_GS1_PV"/>
    <s v="LE_PV"/>
    <s v="LE_GS"/>
    <s v="GS"/>
    <s v="GS1"/>
    <n v="0"/>
    <n v="0"/>
    <n v="0"/>
    <n v="2"/>
    <n v="-204783.5865"/>
  </r>
  <r>
    <x v="30"/>
    <n v="9"/>
    <x v="1"/>
    <s v="GS1_PV"/>
    <n v="-208739.77"/>
    <x v="0"/>
    <x v="1"/>
    <n v="2039"/>
    <n v="9"/>
    <n v="3"/>
    <s v="2022BP_Avg"/>
    <s v="LE_GS1_PV"/>
    <s v="LE_PV"/>
    <s v="LE_GS"/>
    <s v="GS"/>
    <s v="GS1"/>
    <n v="0"/>
    <n v="0"/>
    <n v="0"/>
    <n v="2"/>
    <n v="-208739.77"/>
  </r>
  <r>
    <x v="30"/>
    <n v="10"/>
    <x v="1"/>
    <s v="GS1_PV"/>
    <n v="-133703.4535"/>
    <x v="0"/>
    <x v="1"/>
    <n v="2039"/>
    <n v="10"/>
    <n v="4"/>
    <s v="2022BP_Avg"/>
    <s v="LE_GS1_PV"/>
    <s v="LE_PV"/>
    <s v="LE_GS"/>
    <s v="GS"/>
    <s v="GS1"/>
    <n v="0"/>
    <n v="0"/>
    <n v="0"/>
    <n v="2"/>
    <n v="-133703.4535"/>
  </r>
  <r>
    <x v="30"/>
    <n v="11"/>
    <x v="1"/>
    <s v="GS1_PV"/>
    <n v="-92076.655610000002"/>
    <x v="0"/>
    <x v="1"/>
    <n v="2039"/>
    <n v="11"/>
    <n v="4"/>
    <s v="2022BP_Avg"/>
    <s v="LE_GS1_PV"/>
    <s v="LE_PV"/>
    <s v="LE_GS"/>
    <s v="GS"/>
    <s v="GS1"/>
    <n v="0"/>
    <n v="0"/>
    <n v="0"/>
    <n v="2"/>
    <n v="-92076.655610000002"/>
  </r>
  <r>
    <x v="30"/>
    <n v="12"/>
    <x v="1"/>
    <s v="GS1_PV"/>
    <n v="-60717.100120000003"/>
    <x v="0"/>
    <x v="1"/>
    <n v="2039"/>
    <n v="12"/>
    <n v="4"/>
    <s v="2022BP_Avg"/>
    <s v="LE_GS1_PV"/>
    <s v="LE_PV"/>
    <s v="LE_GS"/>
    <s v="GS"/>
    <s v="GS1"/>
    <n v="0"/>
    <n v="0"/>
    <n v="0"/>
    <n v="2"/>
    <n v="-60717.100120000003"/>
  </r>
  <r>
    <x v="31"/>
    <n v="1"/>
    <x v="1"/>
    <s v="GS1_PV"/>
    <n v="-60046.941760000002"/>
    <x v="0"/>
    <x v="1"/>
    <n v="2040"/>
    <n v="1"/>
    <n v="1"/>
    <s v="2022BP_Avg"/>
    <s v="LE_GS1_PV"/>
    <s v="LE_PV"/>
    <s v="LE_GS"/>
    <s v="GS"/>
    <s v="GS1"/>
    <n v="0"/>
    <n v="0"/>
    <n v="0"/>
    <n v="2"/>
    <n v="-60046.941760000002"/>
  </r>
  <r>
    <x v="31"/>
    <n v="2"/>
    <x v="1"/>
    <s v="GS1_PV"/>
    <n v="-75119.893419999993"/>
    <x v="0"/>
    <x v="1"/>
    <n v="2040"/>
    <n v="2"/>
    <n v="1"/>
    <s v="2022BP_Avg"/>
    <s v="LE_GS1_PV"/>
    <s v="LE_PV"/>
    <s v="LE_GS"/>
    <s v="GS"/>
    <s v="GS1"/>
    <n v="0"/>
    <n v="0"/>
    <n v="0"/>
    <n v="2"/>
    <n v="-75119.893419999993"/>
  </r>
  <r>
    <x v="31"/>
    <n v="3"/>
    <x v="1"/>
    <s v="GS1_PV"/>
    <n v="-92716.176860000007"/>
    <x v="0"/>
    <x v="1"/>
    <n v="2040"/>
    <n v="3"/>
    <n v="1"/>
    <s v="2022BP_Avg"/>
    <s v="LE_GS1_PV"/>
    <s v="LE_PV"/>
    <s v="LE_GS"/>
    <s v="GS"/>
    <s v="GS1"/>
    <n v="0"/>
    <n v="0"/>
    <n v="0"/>
    <n v="2"/>
    <n v="-92716.176860000007"/>
  </r>
  <r>
    <x v="31"/>
    <n v="4"/>
    <x v="1"/>
    <s v="GS1_PV"/>
    <n v="-127285.2657"/>
    <x v="0"/>
    <x v="1"/>
    <n v="2040"/>
    <n v="4"/>
    <n v="2"/>
    <s v="2022BP_Avg"/>
    <s v="LE_GS1_PV"/>
    <s v="LE_PV"/>
    <s v="LE_GS"/>
    <s v="GS"/>
    <s v="GS1"/>
    <n v="0"/>
    <n v="0"/>
    <n v="0"/>
    <n v="2"/>
    <n v="-127285.2657"/>
  </r>
  <r>
    <x v="31"/>
    <n v="5"/>
    <x v="1"/>
    <s v="GS1_PV"/>
    <n v="-152746.57920000001"/>
    <x v="0"/>
    <x v="1"/>
    <n v="2040"/>
    <n v="5"/>
    <n v="2"/>
    <s v="2022BP_Avg"/>
    <s v="LE_GS1_PV"/>
    <s v="LE_PV"/>
    <s v="LE_GS"/>
    <s v="GS"/>
    <s v="GS1"/>
    <n v="0"/>
    <n v="0"/>
    <n v="0"/>
    <n v="2"/>
    <n v="-152746.57920000001"/>
  </r>
  <r>
    <x v="31"/>
    <n v="6"/>
    <x v="1"/>
    <s v="GS1_PV"/>
    <n v="-214813.93119999999"/>
    <x v="0"/>
    <x v="1"/>
    <n v="2040"/>
    <n v="6"/>
    <n v="2"/>
    <s v="2022BP_Avg"/>
    <s v="LE_GS1_PV"/>
    <s v="LE_PV"/>
    <s v="LE_GS"/>
    <s v="GS"/>
    <s v="GS1"/>
    <n v="0"/>
    <n v="0"/>
    <n v="0"/>
    <n v="2"/>
    <n v="-214813.93119999999"/>
  </r>
  <r>
    <x v="31"/>
    <n v="7"/>
    <x v="1"/>
    <s v="GS1_PV"/>
    <n v="-223292.07199999999"/>
    <x v="0"/>
    <x v="1"/>
    <n v="2040"/>
    <n v="7"/>
    <n v="3"/>
    <s v="2022BP_Avg"/>
    <s v="LE_GS1_PV"/>
    <s v="LE_PV"/>
    <s v="LE_GS"/>
    <s v="GS"/>
    <s v="GS1"/>
    <n v="0"/>
    <n v="0"/>
    <n v="0"/>
    <n v="2"/>
    <n v="-223292.07199999999"/>
  </r>
  <r>
    <x v="31"/>
    <n v="8"/>
    <x v="1"/>
    <s v="GS1_PV"/>
    <n v="-215022.7659"/>
    <x v="0"/>
    <x v="1"/>
    <n v="2040"/>
    <n v="8"/>
    <n v="3"/>
    <s v="2022BP_Avg"/>
    <s v="LE_GS1_PV"/>
    <s v="LE_PV"/>
    <s v="LE_GS"/>
    <s v="GS"/>
    <s v="GS1"/>
    <n v="0"/>
    <n v="0"/>
    <n v="0"/>
    <n v="2"/>
    <n v="-215022.7659"/>
  </r>
  <r>
    <x v="31"/>
    <n v="9"/>
    <x v="1"/>
    <s v="GS1_PV"/>
    <n v="-200042.27960000001"/>
    <x v="0"/>
    <x v="1"/>
    <n v="2040"/>
    <n v="9"/>
    <n v="3"/>
    <s v="2022BP_Avg"/>
    <s v="LE_GS1_PV"/>
    <s v="LE_PV"/>
    <s v="LE_GS"/>
    <s v="GS"/>
    <s v="GS1"/>
    <n v="0"/>
    <n v="0"/>
    <n v="0"/>
    <n v="2"/>
    <n v="-200042.27960000001"/>
  </r>
  <r>
    <x v="31"/>
    <n v="10"/>
    <x v="1"/>
    <s v="GS1_PV"/>
    <n v="-133933.1845"/>
    <x v="0"/>
    <x v="1"/>
    <n v="2040"/>
    <n v="10"/>
    <n v="4"/>
    <s v="2022BP_Avg"/>
    <s v="LE_GS1_PV"/>
    <s v="LE_PV"/>
    <s v="LE_GS"/>
    <s v="GS"/>
    <s v="GS1"/>
    <n v="0"/>
    <n v="0"/>
    <n v="0"/>
    <n v="2"/>
    <n v="-133933.1845"/>
  </r>
  <r>
    <x v="31"/>
    <n v="11"/>
    <x v="1"/>
    <s v="GS1_PV"/>
    <n v="-92230.372900000002"/>
    <x v="0"/>
    <x v="1"/>
    <n v="2040"/>
    <n v="11"/>
    <n v="4"/>
    <s v="2022BP_Avg"/>
    <s v="LE_GS1_PV"/>
    <s v="LE_PV"/>
    <s v="LE_GS"/>
    <s v="GS"/>
    <s v="GS1"/>
    <n v="0"/>
    <n v="0"/>
    <n v="0"/>
    <n v="2"/>
    <n v="-92230.372900000002"/>
  </r>
  <r>
    <x v="31"/>
    <n v="12"/>
    <x v="1"/>
    <s v="GS1_PV"/>
    <n v="-60332.205670000003"/>
    <x v="0"/>
    <x v="1"/>
    <n v="2040"/>
    <n v="12"/>
    <n v="4"/>
    <s v="2022BP_Avg"/>
    <s v="LE_GS1_PV"/>
    <s v="LE_PV"/>
    <s v="LE_GS"/>
    <s v="GS"/>
    <s v="GS1"/>
    <n v="0"/>
    <n v="0"/>
    <n v="0"/>
    <n v="2"/>
    <n v="-60332.205670000003"/>
  </r>
  <r>
    <x v="32"/>
    <n v="1"/>
    <x v="1"/>
    <s v="GS1_PV"/>
    <n v="-59672.23386"/>
    <x v="0"/>
    <x v="1"/>
    <n v="2041"/>
    <n v="1"/>
    <n v="1"/>
    <s v="2022BP_Avg"/>
    <s v="LE_GS1_PV"/>
    <s v="LE_PV"/>
    <s v="LE_GS"/>
    <s v="GS"/>
    <s v="GS1"/>
    <n v="0"/>
    <n v="0"/>
    <n v="0"/>
    <n v="2"/>
    <n v="-59672.23386"/>
  </r>
  <r>
    <x v="32"/>
    <n v="2"/>
    <x v="1"/>
    <s v="GS1_PV"/>
    <n v="-76281.541249999995"/>
    <x v="0"/>
    <x v="1"/>
    <n v="2041"/>
    <n v="2"/>
    <n v="1"/>
    <s v="2022BP_Avg"/>
    <s v="LE_GS1_PV"/>
    <s v="LE_PV"/>
    <s v="LE_GS"/>
    <s v="GS"/>
    <s v="GS1"/>
    <n v="0"/>
    <n v="0"/>
    <n v="0"/>
    <n v="2"/>
    <n v="-76281.541249999995"/>
  </r>
  <r>
    <x v="32"/>
    <n v="3"/>
    <x v="1"/>
    <s v="GS1_PV"/>
    <n v="-91757.043999999994"/>
    <x v="0"/>
    <x v="1"/>
    <n v="2041"/>
    <n v="3"/>
    <n v="1"/>
    <s v="2022BP_Avg"/>
    <s v="LE_GS1_PV"/>
    <s v="LE_PV"/>
    <s v="LE_GS"/>
    <s v="GS"/>
    <s v="GS1"/>
    <n v="0"/>
    <n v="0"/>
    <n v="0"/>
    <n v="2"/>
    <n v="-91757.043999999994"/>
  </r>
  <r>
    <x v="32"/>
    <n v="4"/>
    <x v="1"/>
    <s v="GS1_PV"/>
    <n v="-124585.9044"/>
    <x v="0"/>
    <x v="1"/>
    <n v="2041"/>
    <n v="4"/>
    <n v="2"/>
    <s v="2022BP_Avg"/>
    <s v="LE_GS1_PV"/>
    <s v="LE_PV"/>
    <s v="LE_GS"/>
    <s v="GS"/>
    <s v="GS1"/>
    <n v="0"/>
    <n v="0"/>
    <n v="0"/>
    <n v="2"/>
    <n v="-124585.9044"/>
  </r>
  <r>
    <x v="32"/>
    <n v="5"/>
    <x v="1"/>
    <s v="GS1_PV"/>
    <n v="-157140.30489999999"/>
    <x v="0"/>
    <x v="1"/>
    <n v="2041"/>
    <n v="5"/>
    <n v="2"/>
    <s v="2022BP_Avg"/>
    <s v="LE_GS1_PV"/>
    <s v="LE_PV"/>
    <s v="LE_GS"/>
    <s v="GS"/>
    <s v="GS1"/>
    <n v="0"/>
    <n v="0"/>
    <n v="0"/>
    <n v="2"/>
    <n v="-157140.30489999999"/>
  </r>
  <r>
    <x v="32"/>
    <n v="6"/>
    <x v="1"/>
    <s v="GS1_PV"/>
    <n v="-214478.80809999999"/>
    <x v="0"/>
    <x v="1"/>
    <n v="2041"/>
    <n v="6"/>
    <n v="2"/>
    <s v="2022BP_Avg"/>
    <s v="LE_GS1_PV"/>
    <s v="LE_PV"/>
    <s v="LE_GS"/>
    <s v="GS"/>
    <s v="GS1"/>
    <n v="0"/>
    <n v="0"/>
    <n v="0"/>
    <n v="2"/>
    <n v="-214478.80809999999"/>
  </r>
  <r>
    <x v="32"/>
    <n v="7"/>
    <x v="1"/>
    <s v="GS1_PV"/>
    <n v="-212779.94519999999"/>
    <x v="0"/>
    <x v="1"/>
    <n v="2041"/>
    <n v="7"/>
    <n v="3"/>
    <s v="2022BP_Avg"/>
    <s v="LE_GS1_PV"/>
    <s v="LE_PV"/>
    <s v="LE_GS"/>
    <s v="GS"/>
    <s v="GS1"/>
    <n v="0"/>
    <n v="0"/>
    <n v="0"/>
    <n v="2"/>
    <n v="-212779.94519999999"/>
  </r>
  <r>
    <x v="32"/>
    <n v="8"/>
    <x v="1"/>
    <s v="GS1_PV"/>
    <n v="-225627.63020000001"/>
    <x v="0"/>
    <x v="1"/>
    <n v="2041"/>
    <n v="8"/>
    <n v="3"/>
    <s v="2022BP_Avg"/>
    <s v="LE_GS1_PV"/>
    <s v="LE_PV"/>
    <s v="LE_GS"/>
    <s v="GS"/>
    <s v="GS1"/>
    <n v="0"/>
    <n v="0"/>
    <n v="0"/>
    <n v="2"/>
    <n v="-225627.63020000001"/>
  </r>
  <r>
    <x v="32"/>
    <n v="9"/>
    <x v="1"/>
    <s v="GS1_PV"/>
    <n v="-200042.27960000001"/>
    <x v="0"/>
    <x v="1"/>
    <n v="2041"/>
    <n v="9"/>
    <n v="3"/>
    <s v="2022BP_Avg"/>
    <s v="LE_GS1_PV"/>
    <s v="LE_PV"/>
    <s v="LE_GS"/>
    <s v="GS"/>
    <s v="GS1"/>
    <n v="0"/>
    <n v="0"/>
    <n v="0"/>
    <n v="2"/>
    <n v="-200042.27960000001"/>
  </r>
  <r>
    <x v="32"/>
    <n v="10"/>
    <x v="1"/>
    <s v="GS1_PV"/>
    <n v="-132554.7984"/>
    <x v="0"/>
    <x v="1"/>
    <n v="2041"/>
    <n v="10"/>
    <n v="4"/>
    <s v="2022BP_Avg"/>
    <s v="LE_GS1_PV"/>
    <s v="LE_PV"/>
    <s v="LE_GS"/>
    <s v="GS"/>
    <s v="GS1"/>
    <n v="0"/>
    <n v="0"/>
    <n v="0"/>
    <n v="2"/>
    <n v="-132554.7984"/>
  </r>
  <r>
    <x v="32"/>
    <n v="11"/>
    <x v="1"/>
    <s v="GS1_PV"/>
    <n v="-91769.221030000001"/>
    <x v="0"/>
    <x v="1"/>
    <n v="2041"/>
    <n v="11"/>
    <n v="4"/>
    <s v="2022BP_Avg"/>
    <s v="LE_GS1_PV"/>
    <s v="LE_PV"/>
    <s v="LE_GS"/>
    <s v="GS"/>
    <s v="GS1"/>
    <n v="0"/>
    <n v="0"/>
    <n v="0"/>
    <n v="2"/>
    <n v="-91769.221030000001"/>
  </r>
  <r>
    <x v="32"/>
    <n v="12"/>
    <x v="1"/>
    <s v="GS1_PV"/>
    <n v="-61198.21819"/>
    <x v="0"/>
    <x v="1"/>
    <n v="2041"/>
    <n v="12"/>
    <n v="4"/>
    <s v="2022BP_Avg"/>
    <s v="LE_GS1_PV"/>
    <s v="LE_PV"/>
    <s v="LE_GS"/>
    <s v="GS"/>
    <s v="GS1"/>
    <n v="0"/>
    <n v="0"/>
    <n v="0"/>
    <n v="2"/>
    <n v="-61198.21819"/>
  </r>
  <r>
    <x v="33"/>
    <n v="1"/>
    <x v="1"/>
    <s v="GS1_PV"/>
    <n v="-59953.264779999998"/>
    <x v="0"/>
    <x v="1"/>
    <n v="2042"/>
    <n v="1"/>
    <n v="1"/>
    <s v="2022BP_Avg"/>
    <s v="LE_GS1_PV"/>
    <s v="LE_PV"/>
    <s v="LE_GS"/>
    <s v="GS"/>
    <s v="GS1"/>
    <n v="0"/>
    <n v="0"/>
    <n v="0"/>
    <n v="2"/>
    <n v="-59953.264779999998"/>
  </r>
  <r>
    <x v="33"/>
    <n v="2"/>
    <x v="1"/>
    <s v="GS1_PV"/>
    <n v="-76023.397289999994"/>
    <x v="0"/>
    <x v="1"/>
    <n v="2042"/>
    <n v="2"/>
    <n v="1"/>
    <s v="2022BP_Avg"/>
    <s v="LE_GS1_PV"/>
    <s v="LE_PV"/>
    <s v="LE_GS"/>
    <s v="GS"/>
    <s v="GS1"/>
    <n v="0"/>
    <n v="0"/>
    <n v="0"/>
    <n v="2"/>
    <n v="-76023.397289999994"/>
  </r>
  <r>
    <x v="33"/>
    <n v="3"/>
    <x v="1"/>
    <s v="GS1_PV"/>
    <n v="-91597.188519999996"/>
    <x v="0"/>
    <x v="1"/>
    <n v="2042"/>
    <n v="3"/>
    <n v="1"/>
    <s v="2022BP_Avg"/>
    <s v="LE_GS1_PV"/>
    <s v="LE_PV"/>
    <s v="LE_GS"/>
    <s v="GS"/>
    <s v="GS1"/>
    <n v="0"/>
    <n v="0"/>
    <n v="0"/>
    <n v="2"/>
    <n v="-91597.188519999996"/>
  </r>
  <r>
    <x v="33"/>
    <n v="4"/>
    <x v="1"/>
    <s v="GS1_PV"/>
    <n v="-127700.552"/>
    <x v="0"/>
    <x v="1"/>
    <n v="2042"/>
    <n v="4"/>
    <n v="2"/>
    <s v="2022BP_Avg"/>
    <s v="LE_GS1_PV"/>
    <s v="LE_PV"/>
    <s v="LE_GS"/>
    <s v="GS"/>
    <s v="GS1"/>
    <n v="0"/>
    <n v="0"/>
    <n v="0"/>
    <n v="2"/>
    <n v="-127700.552"/>
  </r>
  <r>
    <x v="33"/>
    <n v="5"/>
    <x v="1"/>
    <s v="GS1_PV"/>
    <n v="-154038.85149999999"/>
    <x v="0"/>
    <x v="1"/>
    <n v="2042"/>
    <n v="5"/>
    <n v="2"/>
    <s v="2022BP_Avg"/>
    <s v="LE_GS1_PV"/>
    <s v="LE_PV"/>
    <s v="LE_GS"/>
    <s v="GS"/>
    <s v="GS1"/>
    <n v="0"/>
    <n v="0"/>
    <n v="0"/>
    <n v="2"/>
    <n v="-154038.85149999999"/>
  </r>
  <r>
    <x v="33"/>
    <n v="6"/>
    <x v="1"/>
    <s v="GS1_PV"/>
    <n v="-204089.9908"/>
    <x v="0"/>
    <x v="1"/>
    <n v="2042"/>
    <n v="6"/>
    <n v="2"/>
    <s v="2022BP_Avg"/>
    <s v="LE_GS1_PV"/>
    <s v="LE_PV"/>
    <s v="LE_GS"/>
    <s v="GS"/>
    <s v="GS1"/>
    <n v="0"/>
    <n v="0"/>
    <n v="0"/>
    <n v="2"/>
    <n v="-204089.9908"/>
  </r>
  <r>
    <x v="33"/>
    <n v="7"/>
    <x v="1"/>
    <s v="GS1_PV"/>
    <n v="-222929.58489999999"/>
    <x v="0"/>
    <x v="1"/>
    <n v="2042"/>
    <n v="7"/>
    <n v="3"/>
    <s v="2022BP_Avg"/>
    <s v="LE_GS1_PV"/>
    <s v="LE_PV"/>
    <s v="LE_GS"/>
    <s v="GS"/>
    <s v="GS1"/>
    <n v="0"/>
    <n v="0"/>
    <n v="0"/>
    <n v="2"/>
    <n v="-222929.58489999999"/>
  </r>
  <r>
    <x v="33"/>
    <n v="8"/>
    <x v="1"/>
    <s v="GS1_PV"/>
    <n v="-225993.31510000001"/>
    <x v="0"/>
    <x v="1"/>
    <n v="2042"/>
    <n v="8"/>
    <n v="3"/>
    <s v="2022BP_Avg"/>
    <s v="LE_GS1_PV"/>
    <s v="LE_PV"/>
    <s v="LE_GS"/>
    <s v="GS"/>
    <s v="GS1"/>
    <n v="0"/>
    <n v="0"/>
    <n v="0"/>
    <n v="2"/>
    <n v="-225993.31510000001"/>
  </r>
  <r>
    <x v="33"/>
    <n v="9"/>
    <x v="1"/>
    <s v="GS1_PV"/>
    <n v="-191034.16450000001"/>
    <x v="0"/>
    <x v="1"/>
    <n v="2042"/>
    <n v="9"/>
    <n v="3"/>
    <s v="2022BP_Avg"/>
    <s v="LE_GS1_PV"/>
    <s v="LE_PV"/>
    <s v="LE_GS"/>
    <s v="GS"/>
    <s v="GS1"/>
    <n v="0"/>
    <n v="0"/>
    <n v="0"/>
    <n v="2"/>
    <n v="-191034.16450000001"/>
  </r>
  <r>
    <x v="33"/>
    <n v="10"/>
    <x v="1"/>
    <s v="GS1_PV"/>
    <n v="-132554.7984"/>
    <x v="0"/>
    <x v="1"/>
    <n v="2042"/>
    <n v="10"/>
    <n v="4"/>
    <s v="2022BP_Avg"/>
    <s v="LE_GS1_PV"/>
    <s v="LE_PV"/>
    <s v="LE_GS"/>
    <s v="GS"/>
    <s v="GS1"/>
    <n v="0"/>
    <n v="0"/>
    <n v="0"/>
    <n v="2"/>
    <n v="-132554.7984"/>
  </r>
  <r>
    <x v="33"/>
    <n v="11"/>
    <x v="1"/>
    <s v="GS1_PV"/>
    <n v="-91615.50374"/>
    <x v="0"/>
    <x v="1"/>
    <n v="2042"/>
    <n v="11"/>
    <n v="4"/>
    <s v="2022BP_Avg"/>
    <s v="LE_GS1_PV"/>
    <s v="LE_PV"/>
    <s v="LE_GS"/>
    <s v="GS"/>
    <s v="GS1"/>
    <n v="0"/>
    <n v="0"/>
    <n v="0"/>
    <n v="2"/>
    <n v="-91615.50374"/>
  </r>
  <r>
    <x v="33"/>
    <n v="12"/>
    <x v="1"/>
    <s v="GS1_PV"/>
    <n v="-61005.770960000002"/>
    <x v="0"/>
    <x v="1"/>
    <n v="2042"/>
    <n v="12"/>
    <n v="4"/>
    <s v="2022BP_Avg"/>
    <s v="LE_GS1_PV"/>
    <s v="LE_PV"/>
    <s v="LE_GS"/>
    <s v="GS"/>
    <s v="GS1"/>
    <n v="0"/>
    <n v="0"/>
    <n v="0"/>
    <n v="2"/>
    <n v="-61005.770960000002"/>
  </r>
  <r>
    <x v="34"/>
    <n v="1"/>
    <x v="1"/>
    <s v="GS1_PV"/>
    <n v="-60234.295709999999"/>
    <x v="0"/>
    <x v="1"/>
    <n v="2043"/>
    <n v="1"/>
    <n v="1"/>
    <s v="2022BP_Avg"/>
    <s v="LE_GS1_PV"/>
    <s v="LE_PV"/>
    <s v="LE_GS"/>
    <s v="GS"/>
    <s v="GS1"/>
    <n v="0"/>
    <n v="0"/>
    <n v="0"/>
    <n v="2"/>
    <n v="-60234.295709999999"/>
  </r>
  <r>
    <x v="34"/>
    <n v="2"/>
    <x v="1"/>
    <s v="GS1_PV"/>
    <n v="-76023.397289999994"/>
    <x v="0"/>
    <x v="1"/>
    <n v="2043"/>
    <n v="2"/>
    <n v="1"/>
    <s v="2022BP_Avg"/>
    <s v="LE_GS1_PV"/>
    <s v="LE_PV"/>
    <s v="LE_GS"/>
    <s v="GS"/>
    <s v="GS1"/>
    <n v="0"/>
    <n v="0"/>
    <n v="0"/>
    <n v="2"/>
    <n v="-76023.397289999994"/>
  </r>
  <r>
    <x v="34"/>
    <n v="3"/>
    <x v="1"/>
    <s v="GS1_PV"/>
    <n v="-92396.465909999999"/>
    <x v="0"/>
    <x v="1"/>
    <n v="2043"/>
    <n v="3"/>
    <n v="1"/>
    <s v="2022BP_Avg"/>
    <s v="LE_GS1_PV"/>
    <s v="LE_PV"/>
    <s v="LE_GS"/>
    <s v="GS"/>
    <s v="GS1"/>
    <n v="0"/>
    <n v="0"/>
    <n v="0"/>
    <n v="2"/>
    <n v="-92396.465909999999"/>
  </r>
  <r>
    <x v="34"/>
    <n v="4"/>
    <x v="1"/>
    <s v="GS1_PV"/>
    <n v="-126869.97930000001"/>
    <x v="0"/>
    <x v="1"/>
    <n v="2043"/>
    <n v="4"/>
    <n v="2"/>
    <s v="2022BP_Avg"/>
    <s v="LE_GS1_PV"/>
    <s v="LE_PV"/>
    <s v="LE_GS"/>
    <s v="GS"/>
    <s v="GS1"/>
    <n v="0"/>
    <n v="0"/>
    <n v="0"/>
    <n v="2"/>
    <n v="-126869.97930000001"/>
  </r>
  <r>
    <x v="34"/>
    <n v="5"/>
    <x v="1"/>
    <s v="GS1_PV"/>
    <n v="-161275.576"/>
    <x v="0"/>
    <x v="1"/>
    <n v="2043"/>
    <n v="5"/>
    <n v="2"/>
    <s v="2022BP_Avg"/>
    <s v="LE_GS1_PV"/>
    <s v="LE_PV"/>
    <s v="LE_GS"/>
    <s v="GS"/>
    <s v="GS1"/>
    <n v="0"/>
    <n v="0"/>
    <n v="0"/>
    <n v="2"/>
    <n v="-161275.576"/>
  </r>
  <r>
    <x v="34"/>
    <n v="6"/>
    <x v="1"/>
    <s v="GS1_PV"/>
    <n v="-194371.4198"/>
    <x v="0"/>
    <x v="1"/>
    <n v="2043"/>
    <n v="6"/>
    <n v="2"/>
    <s v="2022BP_Avg"/>
    <s v="LE_GS1_PV"/>
    <s v="LE_PV"/>
    <s v="LE_GS"/>
    <s v="GS"/>
    <s v="GS1"/>
    <n v="0"/>
    <n v="0"/>
    <n v="0"/>
    <n v="2"/>
    <n v="-194371.4198"/>
  </r>
  <r>
    <x v="34"/>
    <n v="7"/>
    <x v="1"/>
    <s v="GS1_PV"/>
    <n v="-233441.71160000001"/>
    <x v="0"/>
    <x v="1"/>
    <n v="2043"/>
    <n v="7"/>
    <n v="3"/>
    <s v="2022BP_Avg"/>
    <s v="LE_GS1_PV"/>
    <s v="LE_PV"/>
    <s v="LE_GS"/>
    <s v="GS"/>
    <s v="GS1"/>
    <n v="0"/>
    <n v="0"/>
    <n v="0"/>
    <n v="2"/>
    <n v="-233441.71160000001"/>
  </r>
  <r>
    <x v="34"/>
    <n v="8"/>
    <x v="1"/>
    <s v="GS1_PV"/>
    <n v="-225261.94519999999"/>
    <x v="0"/>
    <x v="1"/>
    <n v="2043"/>
    <n v="8"/>
    <n v="3"/>
    <s v="2022BP_Avg"/>
    <s v="LE_GS1_PV"/>
    <s v="LE_PV"/>
    <s v="LE_GS"/>
    <s v="GS"/>
    <s v="GS1"/>
    <n v="0"/>
    <n v="0"/>
    <n v="0"/>
    <n v="2"/>
    <n v="-225261.94519999999"/>
  </r>
  <r>
    <x v="34"/>
    <n v="9"/>
    <x v="1"/>
    <s v="GS1_PV"/>
    <n v="-190102.2905"/>
    <x v="0"/>
    <x v="1"/>
    <n v="2043"/>
    <n v="9"/>
    <n v="3"/>
    <s v="2022BP_Avg"/>
    <s v="LE_GS1_PV"/>
    <s v="LE_PV"/>
    <s v="LE_GS"/>
    <s v="GS"/>
    <s v="GS1"/>
    <n v="0"/>
    <n v="0"/>
    <n v="0"/>
    <n v="2"/>
    <n v="-190102.2905"/>
  </r>
  <r>
    <x v="34"/>
    <n v="10"/>
    <x v="1"/>
    <s v="GS1_PV"/>
    <n v="-133703.4535"/>
    <x v="0"/>
    <x v="1"/>
    <n v="2043"/>
    <n v="10"/>
    <n v="4"/>
    <s v="2022BP_Avg"/>
    <s v="LE_GS1_PV"/>
    <s v="LE_PV"/>
    <s v="LE_GS"/>
    <s v="GS"/>
    <s v="GS1"/>
    <n v="0"/>
    <n v="0"/>
    <n v="0"/>
    <n v="2"/>
    <n v="-133703.4535"/>
  </r>
  <r>
    <x v="34"/>
    <n v="11"/>
    <x v="1"/>
    <s v="GS1_PV"/>
    <n v="-92076.655610000002"/>
    <x v="0"/>
    <x v="1"/>
    <n v="2043"/>
    <n v="11"/>
    <n v="4"/>
    <s v="2022BP_Avg"/>
    <s v="LE_GS1_PV"/>
    <s v="LE_PV"/>
    <s v="LE_GS"/>
    <s v="GS"/>
    <s v="GS1"/>
    <n v="0"/>
    <n v="0"/>
    <n v="0"/>
    <n v="2"/>
    <n v="-92076.655610000002"/>
  </r>
  <r>
    <x v="34"/>
    <n v="12"/>
    <x v="1"/>
    <s v="GS1_PV"/>
    <n v="-60813.323729999996"/>
    <x v="0"/>
    <x v="1"/>
    <n v="2043"/>
    <n v="12"/>
    <n v="4"/>
    <s v="2022BP_Avg"/>
    <s v="LE_GS1_PV"/>
    <s v="LE_PV"/>
    <s v="LE_GS"/>
    <s v="GS"/>
    <s v="GS1"/>
    <n v="0"/>
    <n v="0"/>
    <n v="0"/>
    <n v="2"/>
    <n v="-60813.323729999996"/>
  </r>
  <r>
    <x v="35"/>
    <n v="1"/>
    <x v="1"/>
    <s v="GS1_PV"/>
    <n v="-60140.618739999998"/>
    <x v="0"/>
    <x v="1"/>
    <n v="2044"/>
    <n v="1"/>
    <n v="1"/>
    <s v="2022BP_Avg"/>
    <s v="LE_GS1_PV"/>
    <s v="LE_PV"/>
    <s v="LE_GS"/>
    <s v="GS"/>
    <s v="GS1"/>
    <n v="0"/>
    <n v="0"/>
    <n v="0"/>
    <n v="2"/>
    <n v="-60140.618739999998"/>
  </r>
  <r>
    <x v="35"/>
    <n v="2"/>
    <x v="1"/>
    <s v="GS1_PV"/>
    <n v="-76023.397289999994"/>
    <x v="0"/>
    <x v="1"/>
    <n v="2044"/>
    <n v="2"/>
    <n v="1"/>
    <s v="2022BP_Avg"/>
    <s v="LE_GS1_PV"/>
    <s v="LE_PV"/>
    <s v="LE_GS"/>
    <s v="GS"/>
    <s v="GS1"/>
    <n v="0"/>
    <n v="0"/>
    <n v="0"/>
    <n v="2"/>
    <n v="-76023.397289999994"/>
  </r>
  <r>
    <x v="35"/>
    <n v="3"/>
    <x v="1"/>
    <s v="GS1_PV"/>
    <n v="-91437.333050000001"/>
    <x v="0"/>
    <x v="1"/>
    <n v="2044"/>
    <n v="3"/>
    <n v="1"/>
    <s v="2022BP_Avg"/>
    <s v="LE_GS1_PV"/>
    <s v="LE_PV"/>
    <s v="LE_GS"/>
    <s v="GS"/>
    <s v="GS1"/>
    <n v="0"/>
    <n v="0"/>
    <n v="0"/>
    <n v="2"/>
    <n v="-91437.333050000001"/>
  </r>
  <r>
    <x v="35"/>
    <n v="4"/>
    <x v="1"/>
    <s v="GS1_PV"/>
    <n v="-137459.7812"/>
    <x v="0"/>
    <x v="1"/>
    <n v="2044"/>
    <n v="4"/>
    <n v="2"/>
    <s v="2022BP_Avg"/>
    <s v="LE_GS1_PV"/>
    <s v="LE_PV"/>
    <s v="LE_GS"/>
    <s v="GS"/>
    <s v="GS1"/>
    <n v="0"/>
    <n v="0"/>
    <n v="0"/>
    <n v="2"/>
    <n v="-137459.7812"/>
  </r>
  <r>
    <x v="35"/>
    <n v="5"/>
    <x v="1"/>
    <s v="GS1_PV"/>
    <n v="-147835.94469999999"/>
    <x v="0"/>
    <x v="1"/>
    <n v="2044"/>
    <n v="5"/>
    <n v="2"/>
    <s v="2022BP_Avg"/>
    <s v="LE_GS1_PV"/>
    <s v="LE_PV"/>
    <s v="LE_GS"/>
    <s v="GS"/>
    <s v="GS1"/>
    <n v="0"/>
    <n v="0"/>
    <n v="0"/>
    <n v="2"/>
    <n v="-147835.94469999999"/>
  </r>
  <r>
    <x v="35"/>
    <n v="6"/>
    <x v="1"/>
    <s v="GS1_PV"/>
    <n v="-205765.60649999999"/>
    <x v="0"/>
    <x v="1"/>
    <n v="2044"/>
    <n v="6"/>
    <n v="2"/>
    <s v="2022BP_Avg"/>
    <s v="LE_GS1_PV"/>
    <s v="LE_PV"/>
    <s v="LE_GS"/>
    <s v="GS"/>
    <s v="GS1"/>
    <n v="0"/>
    <n v="0"/>
    <n v="0"/>
    <n v="2"/>
    <n v="-205765.60649999999"/>
  </r>
  <r>
    <x v="35"/>
    <n v="7"/>
    <x v="1"/>
    <s v="GS1_PV"/>
    <n v="-233441.71160000001"/>
    <x v="0"/>
    <x v="1"/>
    <n v="2044"/>
    <n v="7"/>
    <n v="3"/>
    <s v="2022BP_Avg"/>
    <s v="LE_GS1_PV"/>
    <s v="LE_PV"/>
    <s v="LE_GS"/>
    <s v="GS"/>
    <s v="GS1"/>
    <n v="0"/>
    <n v="0"/>
    <n v="0"/>
    <n v="2"/>
    <n v="-233441.71160000001"/>
  </r>
  <r>
    <x v="35"/>
    <n v="8"/>
    <x v="1"/>
    <s v="GS1_PV"/>
    <n v="-204783.5865"/>
    <x v="0"/>
    <x v="1"/>
    <n v="2044"/>
    <n v="8"/>
    <n v="3"/>
    <s v="2022BP_Avg"/>
    <s v="LE_GS1_PV"/>
    <s v="LE_PV"/>
    <s v="LE_GS"/>
    <s v="GS"/>
    <s v="GS1"/>
    <n v="0"/>
    <n v="0"/>
    <n v="0"/>
    <n v="2"/>
    <n v="-204783.5865"/>
  </r>
  <r>
    <x v="35"/>
    <n v="9"/>
    <x v="1"/>
    <s v="GS1_PV"/>
    <n v="-199110.4056"/>
    <x v="0"/>
    <x v="1"/>
    <n v="2044"/>
    <n v="9"/>
    <n v="3"/>
    <s v="2022BP_Avg"/>
    <s v="LE_GS1_PV"/>
    <s v="LE_PV"/>
    <s v="LE_GS"/>
    <s v="GS"/>
    <s v="GS1"/>
    <n v="0"/>
    <n v="0"/>
    <n v="0"/>
    <n v="2"/>
    <n v="-199110.4056"/>
  </r>
  <r>
    <x v="35"/>
    <n v="10"/>
    <x v="1"/>
    <s v="GS1_PV"/>
    <n v="-134162.91560000001"/>
    <x v="0"/>
    <x v="1"/>
    <n v="2044"/>
    <n v="10"/>
    <n v="4"/>
    <s v="2022BP_Avg"/>
    <s v="LE_GS1_PV"/>
    <s v="LE_PV"/>
    <s v="LE_GS"/>
    <s v="GS"/>
    <s v="GS1"/>
    <n v="0"/>
    <n v="0"/>
    <n v="0"/>
    <n v="2"/>
    <n v="-134162.91560000001"/>
  </r>
  <r>
    <x v="35"/>
    <n v="11"/>
    <x v="1"/>
    <s v="GS1_PV"/>
    <n v="-91769.221030000001"/>
    <x v="0"/>
    <x v="1"/>
    <n v="2044"/>
    <n v="11"/>
    <n v="4"/>
    <s v="2022BP_Avg"/>
    <s v="LE_GS1_PV"/>
    <s v="LE_PV"/>
    <s v="LE_GS"/>
    <s v="GS"/>
    <s v="GS1"/>
    <n v="0"/>
    <n v="0"/>
    <n v="0"/>
    <n v="2"/>
    <n v="-91769.221030000001"/>
  </r>
  <r>
    <x v="35"/>
    <n v="12"/>
    <x v="1"/>
    <s v="GS1_PV"/>
    <n v="-60524.652889999998"/>
    <x v="0"/>
    <x v="1"/>
    <n v="2044"/>
    <n v="12"/>
    <n v="4"/>
    <s v="2022BP_Avg"/>
    <s v="LE_GS1_PV"/>
    <s v="LE_PV"/>
    <s v="LE_GS"/>
    <s v="GS"/>
    <s v="GS1"/>
    <n v="0"/>
    <n v="0"/>
    <n v="0"/>
    <n v="2"/>
    <n v="-60524.652889999998"/>
  </r>
  <r>
    <x v="36"/>
    <n v="1"/>
    <x v="1"/>
    <s v="GS1_PV"/>
    <n v="-60421.649669999999"/>
    <x v="0"/>
    <x v="1"/>
    <n v="2045"/>
    <n v="1"/>
    <n v="1"/>
    <s v="2022BP_Avg"/>
    <s v="LE_GS1_PV"/>
    <s v="LE_PV"/>
    <s v="LE_GS"/>
    <s v="GS"/>
    <s v="GS1"/>
    <n v="0"/>
    <n v="0"/>
    <n v="0"/>
    <n v="2"/>
    <n v="-60421.649669999999"/>
  </r>
  <r>
    <x v="36"/>
    <n v="2"/>
    <x v="1"/>
    <s v="GS1_PV"/>
    <n v="-75119.893419999993"/>
    <x v="0"/>
    <x v="1"/>
    <n v="2045"/>
    <n v="2"/>
    <n v="1"/>
    <s v="2022BP_Avg"/>
    <s v="LE_GS1_PV"/>
    <s v="LE_PV"/>
    <s v="LE_GS"/>
    <s v="GS"/>
    <s v="GS1"/>
    <n v="0"/>
    <n v="0"/>
    <n v="0"/>
    <n v="2"/>
    <n v="-75119.893419999993"/>
  </r>
  <r>
    <x v="36"/>
    <n v="3"/>
    <x v="1"/>
    <s v="GS1_PV"/>
    <n v="-92396.465909999999"/>
    <x v="0"/>
    <x v="1"/>
    <n v="2045"/>
    <n v="3"/>
    <n v="1"/>
    <s v="2022BP_Avg"/>
    <s v="LE_GS1_PV"/>
    <s v="LE_PV"/>
    <s v="LE_GS"/>
    <s v="GS"/>
    <s v="GS1"/>
    <n v="0"/>
    <n v="0"/>
    <n v="0"/>
    <n v="2"/>
    <n v="-92396.465909999999"/>
  </r>
  <r>
    <x v="36"/>
    <n v="4"/>
    <x v="1"/>
    <s v="GS1_PV"/>
    <n v="-133099.2745"/>
    <x v="0"/>
    <x v="1"/>
    <n v="2045"/>
    <n v="4"/>
    <n v="2"/>
    <s v="2022BP_Avg"/>
    <s v="LE_GS1_PV"/>
    <s v="LE_PV"/>
    <s v="LE_GS"/>
    <s v="GS"/>
    <s v="GS1"/>
    <n v="0"/>
    <n v="0"/>
    <n v="0"/>
    <n v="2"/>
    <n v="-133099.2745"/>
  </r>
  <r>
    <x v="36"/>
    <n v="5"/>
    <x v="1"/>
    <s v="GS1_PV"/>
    <n v="-146026.76360000001"/>
    <x v="0"/>
    <x v="1"/>
    <n v="2045"/>
    <n v="5"/>
    <n v="2"/>
    <s v="2022BP_Avg"/>
    <s v="LE_GS1_PV"/>
    <s v="LE_PV"/>
    <s v="LE_GS"/>
    <s v="GS"/>
    <s v="GS1"/>
    <n v="0"/>
    <n v="0"/>
    <n v="0"/>
    <n v="2"/>
    <n v="-146026.76360000001"/>
  </r>
  <r>
    <x v="36"/>
    <n v="6"/>
    <x v="1"/>
    <s v="GS1_PV"/>
    <n v="-215149.05439999999"/>
    <x v="0"/>
    <x v="1"/>
    <n v="2045"/>
    <n v="6"/>
    <n v="2"/>
    <s v="2022BP_Avg"/>
    <s v="LE_GS1_PV"/>
    <s v="LE_PV"/>
    <s v="LE_GS"/>
    <s v="GS"/>
    <s v="GS1"/>
    <n v="0"/>
    <n v="0"/>
    <n v="0"/>
    <n v="2"/>
    <n v="-215149.05439999999"/>
  </r>
  <r>
    <x v="36"/>
    <n v="7"/>
    <x v="1"/>
    <s v="GS1_PV"/>
    <n v="-233441.71160000001"/>
    <x v="0"/>
    <x v="1"/>
    <n v="2045"/>
    <n v="7"/>
    <n v="3"/>
    <s v="2022BP_Avg"/>
    <s v="LE_GS1_PV"/>
    <s v="LE_PV"/>
    <s v="LE_GS"/>
    <s v="GS"/>
    <s v="GS1"/>
    <n v="0"/>
    <n v="0"/>
    <n v="0"/>
    <n v="2"/>
    <n v="-233441.71160000001"/>
  </r>
  <r>
    <x v="36"/>
    <n v="8"/>
    <x v="1"/>
    <s v="GS1_PV"/>
    <n v="-204783.5865"/>
    <x v="0"/>
    <x v="1"/>
    <n v="2045"/>
    <n v="8"/>
    <n v="3"/>
    <s v="2022BP_Avg"/>
    <s v="LE_GS1_PV"/>
    <s v="LE_PV"/>
    <s v="LE_GS"/>
    <s v="GS"/>
    <s v="GS1"/>
    <n v="0"/>
    <n v="0"/>
    <n v="0"/>
    <n v="2"/>
    <n v="-204783.5865"/>
  </r>
  <r>
    <x v="36"/>
    <n v="9"/>
    <x v="1"/>
    <s v="GS1_PV"/>
    <n v="-208739.77"/>
    <x v="0"/>
    <x v="1"/>
    <n v="2045"/>
    <n v="9"/>
    <n v="3"/>
    <s v="2022BP_Avg"/>
    <s v="LE_GS1_PV"/>
    <s v="LE_PV"/>
    <s v="LE_GS"/>
    <s v="GS"/>
    <s v="GS1"/>
    <n v="0"/>
    <n v="0"/>
    <n v="0"/>
    <n v="2"/>
    <n v="-208739.77"/>
  </r>
  <r>
    <x v="36"/>
    <n v="10"/>
    <x v="1"/>
    <s v="GS1_PV"/>
    <n v="-133933.1845"/>
    <x v="0"/>
    <x v="1"/>
    <n v="2045"/>
    <n v="10"/>
    <n v="4"/>
    <s v="2022BP_Avg"/>
    <s v="LE_GS1_PV"/>
    <s v="LE_PV"/>
    <s v="LE_GS"/>
    <s v="GS"/>
    <s v="GS1"/>
    <n v="0"/>
    <n v="0"/>
    <n v="0"/>
    <n v="2"/>
    <n v="-133933.1845"/>
  </r>
  <r>
    <x v="36"/>
    <n v="11"/>
    <x v="1"/>
    <s v="GS1_PV"/>
    <n v="-92691.52476"/>
    <x v="0"/>
    <x v="1"/>
    <n v="2045"/>
    <n v="11"/>
    <n v="4"/>
    <s v="2022BP_Avg"/>
    <s v="LE_GS1_PV"/>
    <s v="LE_PV"/>
    <s v="LE_GS"/>
    <s v="GS"/>
    <s v="GS1"/>
    <n v="0"/>
    <n v="0"/>
    <n v="0"/>
    <n v="2"/>
    <n v="-92691.52476"/>
  </r>
  <r>
    <x v="36"/>
    <n v="12"/>
    <x v="1"/>
    <s v="GS1_PV"/>
    <n v="-59273.745920000001"/>
    <x v="0"/>
    <x v="1"/>
    <n v="2045"/>
    <n v="12"/>
    <n v="4"/>
    <s v="2022BP_Avg"/>
    <s v="LE_GS1_PV"/>
    <s v="LE_PV"/>
    <s v="LE_GS"/>
    <s v="GS"/>
    <s v="GS1"/>
    <n v="0"/>
    <n v="0"/>
    <n v="0"/>
    <n v="2"/>
    <n v="-59273.745920000001"/>
  </r>
  <r>
    <x v="37"/>
    <n v="1"/>
    <x v="1"/>
    <s v="GS1_PV"/>
    <n v="-58360.75619"/>
    <x v="0"/>
    <x v="1"/>
    <n v="2046"/>
    <n v="1"/>
    <n v="1"/>
    <s v="2022BP_Avg"/>
    <s v="LE_GS1_PV"/>
    <s v="LE_PV"/>
    <s v="LE_GS"/>
    <s v="GS"/>
    <s v="GS1"/>
    <n v="0"/>
    <n v="0"/>
    <n v="0"/>
    <n v="2"/>
    <n v="-58360.75619"/>
  </r>
  <r>
    <x v="37"/>
    <n v="2"/>
    <x v="1"/>
    <s v="GS1_PV"/>
    <n v="-75119.893419999993"/>
    <x v="0"/>
    <x v="1"/>
    <n v="2046"/>
    <n v="2"/>
    <n v="1"/>
    <s v="2022BP_Avg"/>
    <s v="LE_GS1_PV"/>
    <s v="LE_PV"/>
    <s v="LE_GS"/>
    <s v="GS"/>
    <s v="GS1"/>
    <n v="0"/>
    <n v="0"/>
    <n v="0"/>
    <n v="2"/>
    <n v="-75119.893419999993"/>
  </r>
  <r>
    <x v="37"/>
    <n v="3"/>
    <x v="1"/>
    <s v="GS1_PV"/>
    <n v="-93835.165210000006"/>
    <x v="0"/>
    <x v="1"/>
    <n v="2046"/>
    <n v="3"/>
    <n v="1"/>
    <s v="2022BP_Avg"/>
    <s v="LE_GS1_PV"/>
    <s v="LE_PV"/>
    <s v="LE_GS"/>
    <s v="GS"/>
    <s v="GS1"/>
    <n v="0"/>
    <n v="0"/>
    <n v="0"/>
    <n v="2"/>
    <n v="-93835.165210000006"/>
  </r>
  <r>
    <x v="37"/>
    <n v="4"/>
    <x v="1"/>
    <s v="GS1_PV"/>
    <n v="-125831.7634"/>
    <x v="0"/>
    <x v="1"/>
    <n v="2046"/>
    <n v="4"/>
    <n v="2"/>
    <s v="2022BP_Avg"/>
    <s v="LE_GS1_PV"/>
    <s v="LE_PV"/>
    <s v="LE_GS"/>
    <s v="GS"/>
    <s v="GS1"/>
    <n v="0"/>
    <n v="0"/>
    <n v="0"/>
    <n v="2"/>
    <n v="-125831.7634"/>
  </r>
  <r>
    <x v="37"/>
    <n v="5"/>
    <x v="1"/>
    <s v="GS1_PV"/>
    <n v="-152746.57920000001"/>
    <x v="0"/>
    <x v="1"/>
    <n v="2046"/>
    <n v="5"/>
    <n v="2"/>
    <s v="2022BP_Avg"/>
    <s v="LE_GS1_PV"/>
    <s v="LE_PV"/>
    <s v="LE_GS"/>
    <s v="GS"/>
    <s v="GS1"/>
    <n v="0"/>
    <n v="0"/>
    <n v="0"/>
    <n v="2"/>
    <n v="-152746.57920000001"/>
  </r>
  <r>
    <x v="37"/>
    <n v="6"/>
    <x v="1"/>
    <s v="GS1_PV"/>
    <n v="-214813.93119999999"/>
    <x v="0"/>
    <x v="1"/>
    <n v="2046"/>
    <n v="6"/>
    <n v="2"/>
    <s v="2022BP_Avg"/>
    <s v="LE_GS1_PV"/>
    <s v="LE_PV"/>
    <s v="LE_GS"/>
    <s v="GS"/>
    <s v="GS1"/>
    <n v="0"/>
    <n v="0"/>
    <n v="0"/>
    <n v="2"/>
    <n v="-214813.93119999999"/>
  </r>
  <r>
    <x v="37"/>
    <n v="7"/>
    <x v="1"/>
    <s v="GS1_PV"/>
    <n v="-223292.07199999999"/>
    <x v="0"/>
    <x v="1"/>
    <n v="2046"/>
    <n v="7"/>
    <n v="3"/>
    <s v="2022BP_Avg"/>
    <s v="LE_GS1_PV"/>
    <s v="LE_PV"/>
    <s v="LE_GS"/>
    <s v="GS"/>
    <s v="GS1"/>
    <n v="0"/>
    <n v="0"/>
    <n v="0"/>
    <n v="2"/>
    <n v="-223292.07199999999"/>
  </r>
  <r>
    <x v="37"/>
    <n v="8"/>
    <x v="1"/>
    <s v="GS1_PV"/>
    <n v="-215022.7659"/>
    <x v="0"/>
    <x v="1"/>
    <n v="2046"/>
    <n v="8"/>
    <n v="3"/>
    <s v="2022BP_Avg"/>
    <s v="LE_GS1_PV"/>
    <s v="LE_PV"/>
    <s v="LE_GS"/>
    <s v="GS"/>
    <s v="GS1"/>
    <n v="0"/>
    <n v="0"/>
    <n v="0"/>
    <n v="2"/>
    <n v="-215022.7659"/>
  </r>
  <r>
    <x v="37"/>
    <n v="9"/>
    <x v="1"/>
    <s v="GS1_PV"/>
    <n v="-200042.27960000001"/>
    <x v="0"/>
    <x v="1"/>
    <n v="2046"/>
    <n v="9"/>
    <n v="3"/>
    <s v="2022BP_Avg"/>
    <s v="LE_GS1_PV"/>
    <s v="LE_PV"/>
    <s v="LE_GS"/>
    <s v="GS"/>
    <s v="GS1"/>
    <n v="0"/>
    <n v="0"/>
    <n v="0"/>
    <n v="2"/>
    <n v="-200042.27960000001"/>
  </r>
  <r>
    <x v="37"/>
    <n v="10"/>
    <x v="1"/>
    <s v="GS1_PV"/>
    <n v="-133933.1845"/>
    <x v="0"/>
    <x v="1"/>
    <n v="2046"/>
    <n v="10"/>
    <n v="4"/>
    <s v="2022BP_Avg"/>
    <s v="LE_GS1_PV"/>
    <s v="LE_PV"/>
    <s v="LE_GS"/>
    <s v="GS"/>
    <s v="GS1"/>
    <n v="0"/>
    <n v="0"/>
    <n v="0"/>
    <n v="2"/>
    <n v="-133933.1845"/>
  </r>
  <r>
    <x v="37"/>
    <n v="11"/>
    <x v="1"/>
    <s v="GS1_PV"/>
    <n v="-92230.372900000002"/>
    <x v="0"/>
    <x v="1"/>
    <n v="2046"/>
    <n v="11"/>
    <n v="4"/>
    <s v="2022BP_Avg"/>
    <s v="LE_GS1_PV"/>
    <s v="LE_PV"/>
    <s v="LE_GS"/>
    <s v="GS"/>
    <s v="GS1"/>
    <n v="0"/>
    <n v="0"/>
    <n v="0"/>
    <n v="2"/>
    <n v="-92230.372900000002"/>
  </r>
  <r>
    <x v="37"/>
    <n v="12"/>
    <x v="1"/>
    <s v="GS1_PV"/>
    <n v="-60332.205670000003"/>
    <x v="0"/>
    <x v="1"/>
    <n v="2046"/>
    <n v="12"/>
    <n v="4"/>
    <s v="2022BP_Avg"/>
    <s v="LE_GS1_PV"/>
    <s v="LE_PV"/>
    <s v="LE_GS"/>
    <s v="GS"/>
    <s v="GS1"/>
    <n v="0"/>
    <n v="0"/>
    <n v="0"/>
    <n v="2"/>
    <n v="-60332.205670000003"/>
  </r>
  <r>
    <x v="38"/>
    <n v="1"/>
    <x v="1"/>
    <s v="GS1_PV"/>
    <n v="-59672.23386"/>
    <x v="0"/>
    <x v="1"/>
    <n v="2047"/>
    <n v="1"/>
    <n v="1"/>
    <s v="2022BP_Avg"/>
    <s v="LE_GS1_PV"/>
    <s v="LE_PV"/>
    <s v="LE_GS"/>
    <s v="GS"/>
    <s v="GS1"/>
    <n v="0"/>
    <n v="0"/>
    <n v="0"/>
    <n v="2"/>
    <n v="-59672.23386"/>
  </r>
  <r>
    <x v="38"/>
    <n v="2"/>
    <x v="1"/>
    <s v="GS1_PV"/>
    <n v="-76281.541249999995"/>
    <x v="0"/>
    <x v="1"/>
    <n v="2047"/>
    <n v="2"/>
    <n v="1"/>
    <s v="2022BP_Avg"/>
    <s v="LE_GS1_PV"/>
    <s v="LE_PV"/>
    <s v="LE_GS"/>
    <s v="GS"/>
    <s v="GS1"/>
    <n v="0"/>
    <n v="0"/>
    <n v="0"/>
    <n v="2"/>
    <n v="-76281.541249999995"/>
  </r>
  <r>
    <x v="38"/>
    <n v="3"/>
    <x v="1"/>
    <s v="GS1_PV"/>
    <n v="-91757.043999999994"/>
    <x v="0"/>
    <x v="1"/>
    <n v="2047"/>
    <n v="3"/>
    <n v="1"/>
    <s v="2022BP_Avg"/>
    <s v="LE_GS1_PV"/>
    <s v="LE_PV"/>
    <s v="LE_GS"/>
    <s v="GS"/>
    <s v="GS1"/>
    <n v="0"/>
    <n v="0"/>
    <n v="0"/>
    <n v="2"/>
    <n v="-91757.043999999994"/>
  </r>
  <r>
    <x v="38"/>
    <n v="4"/>
    <x v="1"/>
    <s v="GS1_PV"/>
    <n v="-126039.4066"/>
    <x v="0"/>
    <x v="1"/>
    <n v="2047"/>
    <n v="4"/>
    <n v="2"/>
    <s v="2022BP_Avg"/>
    <s v="LE_GS1_PV"/>
    <s v="LE_PV"/>
    <s v="LE_GS"/>
    <s v="GS"/>
    <s v="GS1"/>
    <n v="0"/>
    <n v="0"/>
    <n v="0"/>
    <n v="2"/>
    <n v="-126039.4066"/>
  </r>
  <r>
    <x v="38"/>
    <n v="5"/>
    <x v="1"/>
    <s v="GS1_PV"/>
    <n v="-155331.1237"/>
    <x v="0"/>
    <x v="1"/>
    <n v="2047"/>
    <n v="5"/>
    <n v="2"/>
    <s v="2022BP_Avg"/>
    <s v="LE_GS1_PV"/>
    <s v="LE_PV"/>
    <s v="LE_GS"/>
    <s v="GS"/>
    <s v="GS1"/>
    <n v="0"/>
    <n v="0"/>
    <n v="0"/>
    <n v="2"/>
    <n v="-155331.1237"/>
  </r>
  <r>
    <x v="38"/>
    <n v="6"/>
    <x v="1"/>
    <s v="GS1_PV"/>
    <n v="-214478.80809999999"/>
    <x v="0"/>
    <x v="1"/>
    <n v="2047"/>
    <n v="6"/>
    <n v="2"/>
    <s v="2022BP_Avg"/>
    <s v="LE_GS1_PV"/>
    <s v="LE_PV"/>
    <s v="LE_GS"/>
    <s v="GS"/>
    <s v="GS1"/>
    <n v="0"/>
    <n v="0"/>
    <n v="0"/>
    <n v="2"/>
    <n v="-214478.80809999999"/>
  </r>
  <r>
    <x v="38"/>
    <n v="7"/>
    <x v="1"/>
    <s v="GS1_PV"/>
    <n v="-212779.94519999999"/>
    <x v="0"/>
    <x v="1"/>
    <n v="2047"/>
    <n v="7"/>
    <n v="3"/>
    <s v="2022BP_Avg"/>
    <s v="LE_GS1_PV"/>
    <s v="LE_PV"/>
    <s v="LE_GS"/>
    <s v="GS"/>
    <s v="GS1"/>
    <n v="0"/>
    <n v="0"/>
    <n v="0"/>
    <n v="2"/>
    <n v="-212779.94519999999"/>
  </r>
  <r>
    <x v="38"/>
    <n v="8"/>
    <x v="1"/>
    <s v="GS1_PV"/>
    <n v="-225627.63020000001"/>
    <x v="0"/>
    <x v="1"/>
    <n v="2047"/>
    <n v="8"/>
    <n v="3"/>
    <s v="2022BP_Avg"/>
    <s v="LE_GS1_PV"/>
    <s v="LE_PV"/>
    <s v="LE_GS"/>
    <s v="GS"/>
    <s v="GS1"/>
    <n v="0"/>
    <n v="0"/>
    <n v="0"/>
    <n v="2"/>
    <n v="-225627.63020000001"/>
  </r>
  <r>
    <x v="38"/>
    <n v="9"/>
    <x v="1"/>
    <s v="GS1_PV"/>
    <n v="-200042.27960000001"/>
    <x v="0"/>
    <x v="1"/>
    <n v="2047"/>
    <n v="9"/>
    <n v="3"/>
    <s v="2022BP_Avg"/>
    <s v="LE_GS1_PV"/>
    <s v="LE_PV"/>
    <s v="LE_GS"/>
    <s v="GS"/>
    <s v="GS1"/>
    <n v="0"/>
    <n v="0"/>
    <n v="0"/>
    <n v="2"/>
    <n v="-200042.27960000001"/>
  </r>
  <r>
    <x v="38"/>
    <n v="10"/>
    <x v="1"/>
    <s v="GS1_PV"/>
    <n v="-132554.7984"/>
    <x v="0"/>
    <x v="1"/>
    <n v="2047"/>
    <n v="10"/>
    <n v="4"/>
    <s v="2022BP_Avg"/>
    <s v="LE_GS1_PV"/>
    <s v="LE_PV"/>
    <s v="LE_GS"/>
    <s v="GS"/>
    <s v="GS1"/>
    <n v="0"/>
    <n v="0"/>
    <n v="0"/>
    <n v="2"/>
    <n v="-132554.7984"/>
  </r>
  <r>
    <x v="38"/>
    <n v="11"/>
    <x v="1"/>
    <s v="GS1_PV"/>
    <n v="-91769.221030000001"/>
    <x v="0"/>
    <x v="1"/>
    <n v="2047"/>
    <n v="11"/>
    <n v="4"/>
    <s v="2022BP_Avg"/>
    <s v="LE_GS1_PV"/>
    <s v="LE_PV"/>
    <s v="LE_GS"/>
    <s v="GS"/>
    <s v="GS1"/>
    <n v="0"/>
    <n v="0"/>
    <n v="0"/>
    <n v="2"/>
    <n v="-91769.221030000001"/>
  </r>
  <r>
    <x v="38"/>
    <n v="12"/>
    <x v="1"/>
    <s v="GS1_PV"/>
    <n v="-61198.21819"/>
    <x v="0"/>
    <x v="1"/>
    <n v="2047"/>
    <n v="12"/>
    <n v="4"/>
    <s v="2022BP_Avg"/>
    <s v="LE_GS1_PV"/>
    <s v="LE_PV"/>
    <s v="LE_GS"/>
    <s v="GS"/>
    <s v="GS1"/>
    <n v="0"/>
    <n v="0"/>
    <n v="0"/>
    <n v="2"/>
    <n v="-61198.21819"/>
  </r>
  <r>
    <x v="39"/>
    <n v="1"/>
    <x v="1"/>
    <s v="GS1_PV"/>
    <n v="-59953.264779999998"/>
    <x v="0"/>
    <x v="1"/>
    <n v="2048"/>
    <n v="1"/>
    <n v="1"/>
    <s v="2022BP_Avg"/>
    <s v="LE_GS1_PV"/>
    <s v="LE_PV"/>
    <s v="LE_GS"/>
    <s v="GS"/>
    <s v="GS1"/>
    <n v="0"/>
    <n v="0"/>
    <n v="0"/>
    <n v="2"/>
    <n v="-59953.264779999998"/>
  </r>
  <r>
    <x v="39"/>
    <n v="2"/>
    <x v="1"/>
    <s v="GS1_PV"/>
    <n v="-76023.397289999994"/>
    <x v="0"/>
    <x v="1"/>
    <n v="2048"/>
    <n v="2"/>
    <n v="1"/>
    <s v="2022BP_Avg"/>
    <s v="LE_GS1_PV"/>
    <s v="LE_PV"/>
    <s v="LE_GS"/>
    <s v="GS"/>
    <s v="GS1"/>
    <n v="0"/>
    <n v="0"/>
    <n v="0"/>
    <n v="2"/>
    <n v="-76023.397289999994"/>
  </r>
  <r>
    <x v="39"/>
    <n v="3"/>
    <x v="1"/>
    <s v="GS1_PV"/>
    <n v="-91597.188519999996"/>
    <x v="0"/>
    <x v="1"/>
    <n v="2048"/>
    <n v="3"/>
    <n v="1"/>
    <s v="2022BP_Avg"/>
    <s v="LE_GS1_PV"/>
    <s v="LE_PV"/>
    <s v="LE_GS"/>
    <s v="GS"/>
    <s v="GS1"/>
    <n v="0"/>
    <n v="0"/>
    <n v="0"/>
    <n v="2"/>
    <n v="-91597.188519999996"/>
  </r>
  <r>
    <x v="39"/>
    <n v="4"/>
    <x v="1"/>
    <s v="GS1_PV"/>
    <n v="-133722.2041"/>
    <x v="0"/>
    <x v="1"/>
    <n v="2048"/>
    <n v="4"/>
    <n v="2"/>
    <s v="2022BP_Avg"/>
    <s v="LE_GS1_PV"/>
    <s v="LE_PV"/>
    <s v="LE_GS"/>
    <s v="GS"/>
    <s v="GS1"/>
    <n v="0"/>
    <n v="0"/>
    <n v="0"/>
    <n v="2"/>
    <n v="-133722.2041"/>
  </r>
  <r>
    <x v="39"/>
    <n v="5"/>
    <x v="1"/>
    <s v="GS1_PV"/>
    <n v="-154038.85149999999"/>
    <x v="0"/>
    <x v="1"/>
    <n v="2048"/>
    <n v="5"/>
    <n v="2"/>
    <s v="2022BP_Avg"/>
    <s v="LE_GS1_PV"/>
    <s v="LE_PV"/>
    <s v="LE_GS"/>
    <s v="GS"/>
    <s v="GS1"/>
    <n v="0"/>
    <n v="0"/>
    <n v="0"/>
    <n v="2"/>
    <n v="-154038.85149999999"/>
  </r>
  <r>
    <x v="39"/>
    <n v="6"/>
    <x v="1"/>
    <s v="GS1_PV"/>
    <n v="-194371.4198"/>
    <x v="0"/>
    <x v="1"/>
    <n v="2048"/>
    <n v="6"/>
    <n v="2"/>
    <s v="2022BP_Avg"/>
    <s v="LE_GS1_PV"/>
    <s v="LE_PV"/>
    <s v="LE_GS"/>
    <s v="GS"/>
    <s v="GS1"/>
    <n v="0"/>
    <n v="0"/>
    <n v="0"/>
    <n v="2"/>
    <n v="-194371.4198"/>
  </r>
  <r>
    <x v="39"/>
    <n v="7"/>
    <x v="1"/>
    <s v="GS1_PV"/>
    <n v="-233441.71160000001"/>
    <x v="0"/>
    <x v="1"/>
    <n v="2048"/>
    <n v="7"/>
    <n v="3"/>
    <s v="2022BP_Avg"/>
    <s v="LE_GS1_PV"/>
    <s v="LE_PV"/>
    <s v="LE_GS"/>
    <s v="GS"/>
    <s v="GS1"/>
    <n v="0"/>
    <n v="0"/>
    <n v="0"/>
    <n v="2"/>
    <n v="-233441.71160000001"/>
  </r>
  <r>
    <x v="39"/>
    <n v="8"/>
    <x v="1"/>
    <s v="GS1_PV"/>
    <n v="-225261.94519999999"/>
    <x v="0"/>
    <x v="1"/>
    <n v="2048"/>
    <n v="8"/>
    <n v="3"/>
    <s v="2022BP_Avg"/>
    <s v="LE_GS1_PV"/>
    <s v="LE_PV"/>
    <s v="LE_GS"/>
    <s v="GS"/>
    <s v="GS1"/>
    <n v="0"/>
    <n v="0"/>
    <n v="0"/>
    <n v="2"/>
    <n v="-225261.94519999999"/>
  </r>
  <r>
    <x v="39"/>
    <n v="9"/>
    <x v="1"/>
    <s v="GS1_PV"/>
    <n v="-181094.17550000001"/>
    <x v="0"/>
    <x v="1"/>
    <n v="2048"/>
    <n v="9"/>
    <n v="3"/>
    <s v="2022BP_Avg"/>
    <s v="LE_GS1_PV"/>
    <s v="LE_PV"/>
    <s v="LE_GS"/>
    <s v="GS"/>
    <s v="GS1"/>
    <n v="0"/>
    <n v="0"/>
    <n v="0"/>
    <n v="2"/>
    <n v="-181094.17550000001"/>
  </r>
  <r>
    <x v="39"/>
    <n v="10"/>
    <x v="1"/>
    <s v="GS1_PV"/>
    <n v="-133703.4535"/>
    <x v="0"/>
    <x v="1"/>
    <n v="2048"/>
    <n v="10"/>
    <n v="4"/>
    <s v="2022BP_Avg"/>
    <s v="LE_GS1_PV"/>
    <s v="LE_PV"/>
    <s v="LE_GS"/>
    <s v="GS"/>
    <s v="GS1"/>
    <n v="0"/>
    <n v="0"/>
    <n v="0"/>
    <n v="2"/>
    <n v="-133703.4535"/>
  </r>
  <r>
    <x v="39"/>
    <n v="11"/>
    <x v="1"/>
    <s v="GS1_PV"/>
    <n v="-91461.786460000003"/>
    <x v="0"/>
    <x v="1"/>
    <n v="2048"/>
    <n v="11"/>
    <n v="4"/>
    <s v="2022BP_Avg"/>
    <s v="LE_GS1_PV"/>
    <s v="LE_PV"/>
    <s v="LE_GS"/>
    <s v="GS"/>
    <s v="GS1"/>
    <n v="0"/>
    <n v="0"/>
    <n v="0"/>
    <n v="2"/>
    <n v="-91461.786460000003"/>
  </r>
  <r>
    <x v="39"/>
    <n v="12"/>
    <x v="1"/>
    <s v="GS1_PV"/>
    <n v="-60813.323729999996"/>
    <x v="0"/>
    <x v="1"/>
    <n v="2048"/>
    <n v="12"/>
    <n v="4"/>
    <s v="2022BP_Avg"/>
    <s v="LE_GS1_PV"/>
    <s v="LE_PV"/>
    <s v="LE_GS"/>
    <s v="GS"/>
    <s v="GS1"/>
    <n v="0"/>
    <n v="0"/>
    <n v="0"/>
    <n v="2"/>
    <n v="-60813.323729999996"/>
  </r>
  <r>
    <x v="40"/>
    <n v="1"/>
    <x v="1"/>
    <s v="GS1_PV"/>
    <n v="-60515.326639999999"/>
    <x v="0"/>
    <x v="1"/>
    <n v="2049"/>
    <n v="1"/>
    <n v="1"/>
    <s v="2022BP_Avg"/>
    <s v="LE_GS1_PV"/>
    <s v="LE_PV"/>
    <s v="LE_GS"/>
    <s v="GS"/>
    <s v="GS1"/>
    <n v="0"/>
    <n v="0"/>
    <n v="0"/>
    <n v="2"/>
    <n v="-60515.326639999999"/>
  </r>
  <r>
    <x v="40"/>
    <n v="2"/>
    <x v="1"/>
    <s v="GS1_PV"/>
    <n v="-76023.397289999994"/>
    <x v="0"/>
    <x v="1"/>
    <n v="2049"/>
    <n v="2"/>
    <n v="1"/>
    <s v="2022BP_Avg"/>
    <s v="LE_GS1_PV"/>
    <s v="LE_PV"/>
    <s v="LE_GS"/>
    <s v="GS"/>
    <s v="GS1"/>
    <n v="0"/>
    <n v="0"/>
    <n v="0"/>
    <n v="2"/>
    <n v="-76023.397289999994"/>
  </r>
  <r>
    <x v="40"/>
    <n v="3"/>
    <x v="1"/>
    <s v="GS1_PV"/>
    <n v="-91597.188519999996"/>
    <x v="0"/>
    <x v="1"/>
    <n v="2049"/>
    <n v="3"/>
    <n v="1"/>
    <s v="2022BP_Avg"/>
    <s v="LE_GS1_PV"/>
    <s v="LE_PV"/>
    <s v="LE_GS"/>
    <s v="GS"/>
    <s v="GS1"/>
    <n v="0"/>
    <n v="0"/>
    <n v="0"/>
    <n v="2"/>
    <n v="-91597.188519999996"/>
  </r>
  <r>
    <x v="40"/>
    <n v="4"/>
    <x v="1"/>
    <s v="GS1_PV"/>
    <n v="-137252.13800000001"/>
    <x v="0"/>
    <x v="1"/>
    <n v="2049"/>
    <n v="4"/>
    <n v="2"/>
    <s v="2022BP_Avg"/>
    <s v="LE_GS1_PV"/>
    <s v="LE_PV"/>
    <s v="LE_GS"/>
    <s v="GS"/>
    <s v="GS1"/>
    <n v="0"/>
    <n v="0"/>
    <n v="0"/>
    <n v="2"/>
    <n v="-137252.13800000001"/>
  </r>
  <r>
    <x v="40"/>
    <n v="5"/>
    <x v="1"/>
    <s v="GS1_PV"/>
    <n v="-155331.1237"/>
    <x v="0"/>
    <x v="1"/>
    <n v="2049"/>
    <n v="5"/>
    <n v="2"/>
    <s v="2022BP_Avg"/>
    <s v="LE_GS1_PV"/>
    <s v="LE_PV"/>
    <s v="LE_GS"/>
    <s v="GS"/>
    <s v="GS1"/>
    <n v="0"/>
    <n v="0"/>
    <n v="0"/>
    <n v="2"/>
    <n v="-155331.1237"/>
  </r>
  <r>
    <x v="40"/>
    <n v="6"/>
    <x v="1"/>
    <s v="GS1_PV"/>
    <n v="-196382.1587"/>
    <x v="0"/>
    <x v="1"/>
    <n v="2049"/>
    <n v="6"/>
    <n v="2"/>
    <s v="2022BP_Avg"/>
    <s v="LE_GS1_PV"/>
    <s v="LE_PV"/>
    <s v="LE_GS"/>
    <s v="GS"/>
    <s v="GS1"/>
    <n v="0"/>
    <n v="0"/>
    <n v="0"/>
    <n v="2"/>
    <n v="-196382.1587"/>
  </r>
  <r>
    <x v="40"/>
    <n v="7"/>
    <x v="1"/>
    <s v="GS1_PV"/>
    <n v="-233441.71160000001"/>
    <x v="0"/>
    <x v="1"/>
    <n v="2049"/>
    <n v="7"/>
    <n v="3"/>
    <s v="2022BP_Avg"/>
    <s v="LE_GS1_PV"/>
    <s v="LE_PV"/>
    <s v="LE_GS"/>
    <s v="GS"/>
    <s v="GS1"/>
    <n v="0"/>
    <n v="0"/>
    <n v="0"/>
    <n v="2"/>
    <n v="-233441.71160000001"/>
  </r>
  <r>
    <x v="40"/>
    <n v="8"/>
    <x v="1"/>
    <s v="GS1_PV"/>
    <n v="-215022.7659"/>
    <x v="0"/>
    <x v="1"/>
    <n v="2049"/>
    <n v="8"/>
    <n v="3"/>
    <s v="2022BP_Avg"/>
    <s v="LE_GS1_PV"/>
    <s v="LE_PV"/>
    <s v="LE_GS"/>
    <s v="GS"/>
    <s v="GS1"/>
    <n v="0"/>
    <n v="0"/>
    <n v="0"/>
    <n v="2"/>
    <n v="-215022.7659"/>
  </r>
  <r>
    <x v="40"/>
    <n v="9"/>
    <x v="1"/>
    <s v="GS1_PV"/>
    <n v="-190102.2905"/>
    <x v="0"/>
    <x v="1"/>
    <n v="2049"/>
    <n v="9"/>
    <n v="3"/>
    <s v="2022BP_Avg"/>
    <s v="LE_GS1_PV"/>
    <s v="LE_PV"/>
    <s v="LE_GS"/>
    <s v="GS"/>
    <s v="GS1"/>
    <n v="0"/>
    <n v="0"/>
    <n v="0"/>
    <n v="2"/>
    <n v="-190102.2905"/>
  </r>
  <r>
    <x v="40"/>
    <n v="10"/>
    <x v="1"/>
    <s v="GS1_PV"/>
    <n v="-133703.4535"/>
    <x v="0"/>
    <x v="1"/>
    <n v="2049"/>
    <n v="10"/>
    <n v="4"/>
    <s v="2022BP_Avg"/>
    <s v="LE_GS1_PV"/>
    <s v="LE_PV"/>
    <s v="LE_GS"/>
    <s v="GS"/>
    <s v="GS1"/>
    <n v="0"/>
    <n v="0"/>
    <n v="0"/>
    <n v="2"/>
    <n v="-133703.4535"/>
  </r>
  <r>
    <x v="40"/>
    <n v="11"/>
    <x v="1"/>
    <s v="GS1_PV"/>
    <n v="-91922.938320000001"/>
    <x v="0"/>
    <x v="1"/>
    <n v="2049"/>
    <n v="11"/>
    <n v="4"/>
    <s v="2022BP_Avg"/>
    <s v="LE_GS1_PV"/>
    <s v="LE_PV"/>
    <s v="LE_GS"/>
    <s v="GS"/>
    <s v="GS1"/>
    <n v="0"/>
    <n v="0"/>
    <n v="0"/>
    <n v="2"/>
    <n v="-91922.938320000001"/>
  </r>
  <r>
    <x v="40"/>
    <n v="12"/>
    <x v="1"/>
    <s v="GS1_PV"/>
    <n v="-60909.547350000001"/>
    <x v="0"/>
    <x v="1"/>
    <n v="2049"/>
    <n v="12"/>
    <n v="4"/>
    <s v="2022BP_Avg"/>
    <s v="LE_GS1_PV"/>
    <s v="LE_PV"/>
    <s v="LE_GS"/>
    <s v="GS"/>
    <s v="GS1"/>
    <n v="0"/>
    <n v="0"/>
    <n v="0"/>
    <n v="2"/>
    <n v="-60909.547350000001"/>
  </r>
  <r>
    <x v="41"/>
    <n v="1"/>
    <x v="1"/>
    <s v="GS1_PV"/>
    <n v="-60140.618739999998"/>
    <x v="0"/>
    <x v="1"/>
    <n v="2050"/>
    <n v="1"/>
    <n v="1"/>
    <s v="2022BP_Avg"/>
    <s v="LE_GS1_PV"/>
    <s v="LE_PV"/>
    <s v="LE_GS"/>
    <s v="GS"/>
    <s v="GS1"/>
    <n v="0"/>
    <n v="0"/>
    <n v="0"/>
    <n v="2"/>
    <n v="-60140.618739999998"/>
  </r>
  <r>
    <x v="41"/>
    <n v="2"/>
    <x v="1"/>
    <s v="GS1_PV"/>
    <n v="-75119.893419999993"/>
    <x v="0"/>
    <x v="1"/>
    <n v="2050"/>
    <n v="2"/>
    <n v="1"/>
    <s v="2022BP_Avg"/>
    <s v="LE_GS1_PV"/>
    <s v="LE_PV"/>
    <s v="LE_GS"/>
    <s v="GS"/>
    <s v="GS1"/>
    <n v="0"/>
    <n v="0"/>
    <n v="0"/>
    <n v="2"/>
    <n v="-75119.893419999993"/>
  </r>
  <r>
    <x v="41"/>
    <n v="3"/>
    <x v="1"/>
    <s v="GS1_PV"/>
    <n v="-92556.321389999997"/>
    <x v="0"/>
    <x v="1"/>
    <n v="2050"/>
    <n v="3"/>
    <n v="1"/>
    <s v="2022BP_Avg"/>
    <s v="LE_GS1_PV"/>
    <s v="LE_PV"/>
    <s v="LE_GS"/>
    <s v="GS"/>
    <s v="GS1"/>
    <n v="0"/>
    <n v="0"/>
    <n v="0"/>
    <n v="2"/>
    <n v="-92556.321389999997"/>
  </r>
  <r>
    <x v="41"/>
    <n v="4"/>
    <x v="1"/>
    <s v="GS1_PV"/>
    <n v="-138913.28339999999"/>
    <x v="0"/>
    <x v="1"/>
    <n v="2050"/>
    <n v="4"/>
    <n v="2"/>
    <s v="2022BP_Avg"/>
    <s v="LE_GS1_PV"/>
    <s v="LE_PV"/>
    <s v="LE_GS"/>
    <s v="GS"/>
    <s v="GS1"/>
    <n v="0"/>
    <n v="0"/>
    <n v="0"/>
    <n v="2"/>
    <n v="-138913.28339999999"/>
  </r>
  <r>
    <x v="41"/>
    <n v="5"/>
    <x v="1"/>
    <s v="GS1_PV"/>
    <n v="-146026.76360000001"/>
    <x v="0"/>
    <x v="1"/>
    <n v="2050"/>
    <n v="5"/>
    <n v="2"/>
    <s v="2022BP_Avg"/>
    <s v="LE_GS1_PV"/>
    <s v="LE_PV"/>
    <s v="LE_GS"/>
    <s v="GS"/>
    <s v="GS1"/>
    <n v="0"/>
    <n v="0"/>
    <n v="0"/>
    <n v="2"/>
    <n v="-146026.76360000001"/>
  </r>
  <r>
    <x v="41"/>
    <n v="6"/>
    <x v="1"/>
    <s v="GS1_PV"/>
    <n v="-205765.60649999999"/>
    <x v="0"/>
    <x v="1"/>
    <n v="2050"/>
    <n v="6"/>
    <n v="2"/>
    <s v="2022BP_Avg"/>
    <s v="LE_GS1_PV"/>
    <s v="LE_PV"/>
    <s v="LE_GS"/>
    <s v="GS"/>
    <s v="GS1"/>
    <n v="0"/>
    <n v="0"/>
    <n v="0"/>
    <n v="2"/>
    <n v="-205765.60649999999"/>
  </r>
  <r>
    <x v="41"/>
    <n v="7"/>
    <x v="1"/>
    <s v="GS1_PV"/>
    <n v="-233441.71160000001"/>
    <x v="0"/>
    <x v="1"/>
    <n v="2050"/>
    <n v="7"/>
    <n v="3"/>
    <s v="2022BP_Avg"/>
    <s v="LE_GS1_PV"/>
    <s v="LE_PV"/>
    <s v="LE_GS"/>
    <s v="GS"/>
    <s v="GS1"/>
    <n v="0"/>
    <n v="0"/>
    <n v="0"/>
    <n v="2"/>
    <n v="-233441.71160000001"/>
  </r>
  <r>
    <x v="41"/>
    <n v="8"/>
    <x v="1"/>
    <s v="GS1_PV"/>
    <n v="-204783.5865"/>
    <x v="0"/>
    <x v="1"/>
    <n v="2050"/>
    <n v="8"/>
    <n v="3"/>
    <s v="2022BP_Avg"/>
    <s v="LE_GS1_PV"/>
    <s v="LE_PV"/>
    <s v="LE_GS"/>
    <s v="GS"/>
    <s v="GS1"/>
    <n v="0"/>
    <n v="0"/>
    <n v="0"/>
    <n v="2"/>
    <n v="-204783.5865"/>
  </r>
  <r>
    <x v="41"/>
    <n v="9"/>
    <x v="1"/>
    <s v="GS1_PV"/>
    <n v="-199110.4056"/>
    <x v="0"/>
    <x v="1"/>
    <n v="2050"/>
    <n v="9"/>
    <n v="3"/>
    <s v="2022BP_Avg"/>
    <s v="LE_GS1_PV"/>
    <s v="LE_PV"/>
    <s v="LE_GS"/>
    <s v="GS"/>
    <s v="GS1"/>
    <n v="0"/>
    <n v="0"/>
    <n v="0"/>
    <n v="2"/>
    <n v="-199110.4056"/>
  </r>
  <r>
    <x v="41"/>
    <n v="10"/>
    <x v="1"/>
    <s v="GS1_PV"/>
    <n v="-134162.91560000001"/>
    <x v="0"/>
    <x v="1"/>
    <n v="2050"/>
    <n v="10"/>
    <n v="4"/>
    <s v="2022BP_Avg"/>
    <s v="LE_GS1_PV"/>
    <s v="LE_PV"/>
    <s v="LE_GS"/>
    <s v="GS"/>
    <s v="GS1"/>
    <n v="0"/>
    <n v="0"/>
    <n v="0"/>
    <n v="2"/>
    <n v="-134162.91560000001"/>
  </r>
  <r>
    <x v="41"/>
    <n v="11"/>
    <x v="1"/>
    <s v="GS1_PV"/>
    <n v="-91769.221030000001"/>
    <x v="0"/>
    <x v="1"/>
    <n v="2050"/>
    <n v="11"/>
    <n v="4"/>
    <s v="2022BP_Avg"/>
    <s v="LE_GS1_PV"/>
    <s v="LE_PV"/>
    <s v="LE_GS"/>
    <s v="GS"/>
    <s v="GS1"/>
    <n v="0"/>
    <n v="0"/>
    <n v="0"/>
    <n v="2"/>
    <n v="-91769.221030000001"/>
  </r>
  <r>
    <x v="41"/>
    <n v="12"/>
    <x v="1"/>
    <s v="GS1_PV"/>
    <n v="-60524.652889999998"/>
    <x v="0"/>
    <x v="1"/>
    <n v="2050"/>
    <n v="12"/>
    <n v="4"/>
    <s v="2022BP_Avg"/>
    <s v="LE_GS1_PV"/>
    <s v="LE_PV"/>
    <s v="LE_GS"/>
    <s v="GS"/>
    <s v="GS1"/>
    <n v="0"/>
    <n v="0"/>
    <n v="0"/>
    <n v="2"/>
    <n v="-60524.652889999998"/>
  </r>
  <r>
    <x v="42"/>
    <n v="1"/>
    <x v="1"/>
    <s v="GS1_PV"/>
    <n v="-60421.649669999999"/>
    <x v="0"/>
    <x v="1"/>
    <n v="2051"/>
    <n v="1"/>
    <n v="1"/>
    <s v="2022BP_Avg"/>
    <s v="LE_GS1_PV"/>
    <s v="LE_PV"/>
    <s v="LE_GS"/>
    <s v="GS"/>
    <s v="GS1"/>
    <n v="0"/>
    <n v="0"/>
    <n v="0"/>
    <n v="2"/>
    <n v="-60421.649669999999"/>
  </r>
  <r>
    <x v="42"/>
    <n v="2"/>
    <x v="1"/>
    <s v="GS1_PV"/>
    <n v="-75119.893419999993"/>
    <x v="0"/>
    <x v="1"/>
    <n v="2051"/>
    <n v="2"/>
    <n v="1"/>
    <s v="2022BP_Avg"/>
    <s v="LE_GS1_PV"/>
    <s v="LE_PV"/>
    <s v="LE_GS"/>
    <s v="GS"/>
    <s v="GS1"/>
    <n v="0"/>
    <n v="0"/>
    <n v="0"/>
    <n v="2"/>
    <n v="-75119.893419999993"/>
  </r>
  <r>
    <x v="42"/>
    <n v="3"/>
    <x v="1"/>
    <s v="GS1_PV"/>
    <n v="-92396.465909999999"/>
    <x v="0"/>
    <x v="1"/>
    <n v="2051"/>
    <n v="3"/>
    <n v="1"/>
    <s v="2022BP_Avg"/>
    <s v="LE_GS1_PV"/>
    <s v="LE_PV"/>
    <s v="LE_GS"/>
    <s v="GS"/>
    <s v="GS1"/>
    <n v="0"/>
    <n v="0"/>
    <n v="0"/>
    <n v="2"/>
    <n v="-92396.465909999999"/>
  </r>
  <r>
    <x v="42"/>
    <n v="4"/>
    <x v="1"/>
    <s v="GS1_PV"/>
    <n v="-133722.2041"/>
    <x v="0"/>
    <x v="1"/>
    <n v="2051"/>
    <n v="4"/>
    <n v="2"/>
    <s v="2022BP_Avg"/>
    <s v="LE_GS1_PV"/>
    <s v="LE_PV"/>
    <s v="LE_GS"/>
    <s v="GS"/>
    <s v="GS1"/>
    <n v="0"/>
    <n v="0"/>
    <n v="0"/>
    <n v="2"/>
    <n v="-133722.2041"/>
  </r>
  <r>
    <x v="42"/>
    <n v="5"/>
    <x v="1"/>
    <s v="GS1_PV"/>
    <n v="-145251.4002"/>
    <x v="0"/>
    <x v="1"/>
    <n v="2051"/>
    <n v="5"/>
    <n v="2"/>
    <s v="2022BP_Avg"/>
    <s v="LE_GS1_PV"/>
    <s v="LE_PV"/>
    <s v="LE_GS"/>
    <s v="GS"/>
    <s v="GS1"/>
    <n v="0"/>
    <n v="0"/>
    <n v="0"/>
    <n v="2"/>
    <n v="-145251.4002"/>
  </r>
  <r>
    <x v="42"/>
    <n v="6"/>
    <x v="1"/>
    <s v="GS1_PV"/>
    <n v="-215149.05439999999"/>
    <x v="0"/>
    <x v="1"/>
    <n v="2051"/>
    <n v="6"/>
    <n v="2"/>
    <s v="2022BP_Avg"/>
    <s v="LE_GS1_PV"/>
    <s v="LE_PV"/>
    <s v="LE_GS"/>
    <s v="GS"/>
    <s v="GS1"/>
    <n v="0"/>
    <n v="0"/>
    <n v="0"/>
    <n v="2"/>
    <n v="-215149.05439999999"/>
  </r>
  <r>
    <x v="42"/>
    <n v="7"/>
    <x v="1"/>
    <s v="GS1_PV"/>
    <n v="-233441.71160000001"/>
    <x v="0"/>
    <x v="1"/>
    <n v="2051"/>
    <n v="7"/>
    <n v="3"/>
    <s v="2022BP_Avg"/>
    <s v="LE_GS1_PV"/>
    <s v="LE_PV"/>
    <s v="LE_GS"/>
    <s v="GS"/>
    <s v="GS1"/>
    <n v="0"/>
    <n v="0"/>
    <n v="0"/>
    <n v="2"/>
    <n v="-233441.71160000001"/>
  </r>
  <r>
    <x v="42"/>
    <n v="8"/>
    <x v="1"/>
    <s v="GS1_PV"/>
    <n v="-204783.5865"/>
    <x v="0"/>
    <x v="1"/>
    <n v="2051"/>
    <n v="8"/>
    <n v="3"/>
    <s v="2022BP_Avg"/>
    <s v="LE_GS1_PV"/>
    <s v="LE_PV"/>
    <s v="LE_GS"/>
    <s v="GS"/>
    <s v="GS1"/>
    <n v="0"/>
    <n v="0"/>
    <n v="0"/>
    <n v="2"/>
    <n v="-204783.5865"/>
  </r>
  <r>
    <x v="42"/>
    <n v="9"/>
    <x v="1"/>
    <s v="GS1_PV"/>
    <n v="-208739.77"/>
    <x v="0"/>
    <x v="1"/>
    <n v="2051"/>
    <n v="9"/>
    <n v="3"/>
    <s v="2022BP_Avg"/>
    <s v="LE_GS1_PV"/>
    <s v="LE_PV"/>
    <s v="LE_GS"/>
    <s v="GS"/>
    <s v="GS1"/>
    <n v="0"/>
    <n v="0"/>
    <n v="0"/>
    <n v="2"/>
    <n v="-208739.77"/>
  </r>
  <r>
    <x v="42"/>
    <n v="10"/>
    <x v="1"/>
    <s v="GS1_PV"/>
    <n v="-133933.1845"/>
    <x v="0"/>
    <x v="1"/>
    <n v="2051"/>
    <n v="10"/>
    <n v="4"/>
    <s v="2022BP_Avg"/>
    <s v="LE_GS1_PV"/>
    <s v="LE_PV"/>
    <s v="LE_GS"/>
    <s v="GS"/>
    <s v="GS1"/>
    <n v="0"/>
    <n v="0"/>
    <n v="0"/>
    <n v="2"/>
    <n v="-133933.1845"/>
  </r>
  <r>
    <x v="42"/>
    <n v="11"/>
    <x v="1"/>
    <s v="GS1_PV"/>
    <n v="-92691.52476"/>
    <x v="0"/>
    <x v="1"/>
    <n v="2051"/>
    <n v="11"/>
    <n v="4"/>
    <s v="2022BP_Avg"/>
    <s v="LE_GS1_PV"/>
    <s v="LE_PV"/>
    <s v="LE_GS"/>
    <s v="GS"/>
    <s v="GS1"/>
    <n v="0"/>
    <n v="0"/>
    <n v="0"/>
    <n v="2"/>
    <n v="-92691.52476"/>
  </r>
  <r>
    <x v="42"/>
    <n v="12"/>
    <x v="1"/>
    <s v="GS1_PV"/>
    <n v="-59273.745920000001"/>
    <x v="0"/>
    <x v="1"/>
    <n v="2051"/>
    <n v="12"/>
    <n v="4"/>
    <s v="2022BP_Avg"/>
    <s v="LE_GS1_PV"/>
    <s v="LE_PV"/>
    <s v="LE_GS"/>
    <s v="GS"/>
    <s v="GS1"/>
    <n v="0"/>
    <n v="0"/>
    <n v="0"/>
    <n v="2"/>
    <n v="-59273.745920000001"/>
  </r>
  <r>
    <x v="12"/>
    <n v="1"/>
    <x v="1"/>
    <s v="GS3"/>
    <n v="68672822.479191795"/>
    <x v="0"/>
    <x v="1"/>
    <n v="2021"/>
    <n v="1"/>
    <n v="1"/>
    <s v="2022BP_Avg"/>
    <s v="LE_GS3"/>
    <s v="LE_GS"/>
    <s v="LE_GS"/>
    <s v="GS"/>
    <s v="GS3"/>
    <n v="0"/>
    <n v="0"/>
    <n v="0"/>
    <n v="2"/>
    <n v="68672822.479191795"/>
  </r>
  <r>
    <x v="12"/>
    <n v="2"/>
    <x v="1"/>
    <s v="GS3"/>
    <n v="66558480.064843997"/>
    <x v="0"/>
    <x v="1"/>
    <n v="2021"/>
    <n v="2"/>
    <n v="1"/>
    <s v="2022BP_Avg"/>
    <s v="LE_GS3"/>
    <s v="LE_GS"/>
    <s v="LE_GS"/>
    <s v="GS"/>
    <s v="GS3"/>
    <n v="0"/>
    <n v="0"/>
    <n v="0"/>
    <n v="2"/>
    <n v="66558480.064843997"/>
  </r>
  <r>
    <x v="12"/>
    <n v="3"/>
    <x v="1"/>
    <s v="GS3"/>
    <n v="59754295.573169999"/>
    <x v="0"/>
    <x v="1"/>
    <n v="2021"/>
    <n v="3"/>
    <n v="1"/>
    <s v="2022BP_Avg"/>
    <s v="LE_GS3"/>
    <s v="LE_GS"/>
    <s v="LE_GS"/>
    <s v="GS"/>
    <s v="GS3"/>
    <n v="0"/>
    <n v="0"/>
    <n v="0"/>
    <n v="2"/>
    <n v="59754295.573169999"/>
  </r>
  <r>
    <x v="12"/>
    <n v="4"/>
    <x v="1"/>
    <s v="GS3"/>
    <n v="62695904.980791003"/>
    <x v="0"/>
    <x v="1"/>
    <n v="2021"/>
    <n v="4"/>
    <n v="2"/>
    <s v="2022BP_Avg"/>
    <s v="LE_GS3"/>
    <s v="LE_GS"/>
    <s v="LE_GS"/>
    <s v="GS"/>
    <s v="GS3"/>
    <n v="0"/>
    <n v="0"/>
    <n v="0"/>
    <n v="2"/>
    <n v="62695904.980791003"/>
  </r>
  <r>
    <x v="12"/>
    <n v="5"/>
    <x v="1"/>
    <s v="GS3"/>
    <n v="65914829.089441501"/>
    <x v="0"/>
    <x v="1"/>
    <n v="2021"/>
    <n v="5"/>
    <n v="2"/>
    <s v="2022BP_Avg"/>
    <s v="LE_GS3"/>
    <s v="LE_GS"/>
    <s v="LE_GS"/>
    <s v="GS"/>
    <s v="GS3"/>
    <n v="0"/>
    <n v="0"/>
    <n v="0"/>
    <n v="2"/>
    <n v="65914829.089441501"/>
  </r>
  <r>
    <x v="12"/>
    <n v="6"/>
    <x v="1"/>
    <s v="GS3"/>
    <n v="80953803.919492707"/>
    <x v="0"/>
    <x v="1"/>
    <n v="2021"/>
    <n v="6"/>
    <n v="2"/>
    <s v="2022BP_Avg"/>
    <s v="LE_GS3"/>
    <s v="LE_GS"/>
    <s v="LE_GS"/>
    <s v="GS"/>
    <s v="GS3"/>
    <n v="0"/>
    <n v="0"/>
    <n v="0"/>
    <n v="2"/>
    <n v="80953803.919492707"/>
  </r>
  <r>
    <x v="12"/>
    <n v="7"/>
    <x v="1"/>
    <s v="GS3"/>
    <n v="92637800.684623793"/>
    <x v="0"/>
    <x v="1"/>
    <n v="2021"/>
    <n v="7"/>
    <n v="3"/>
    <s v="2022BP_Avg"/>
    <s v="LE_GS3"/>
    <s v="LE_GS"/>
    <s v="LE_GS"/>
    <s v="GS"/>
    <s v="GS3"/>
    <n v="0"/>
    <n v="0"/>
    <n v="0"/>
    <n v="2"/>
    <n v="92637800.684623793"/>
  </r>
  <r>
    <x v="12"/>
    <n v="8"/>
    <x v="1"/>
    <s v="GS3"/>
    <n v="89698143.755371094"/>
    <x v="0"/>
    <x v="1"/>
    <n v="2021"/>
    <n v="8"/>
    <n v="3"/>
    <s v="2022BP_Avg"/>
    <s v="LE_GS3"/>
    <s v="LE_GS"/>
    <s v="LE_GS"/>
    <s v="GS"/>
    <s v="GS3"/>
    <n v="0"/>
    <n v="0"/>
    <n v="0"/>
    <n v="2"/>
    <n v="89698143.755371094"/>
  </r>
  <r>
    <x v="12"/>
    <n v="9"/>
    <x v="1"/>
    <s v="GS3"/>
    <n v="88775239.878398702"/>
    <x v="0"/>
    <x v="1"/>
    <n v="2021"/>
    <n v="9"/>
    <n v="3"/>
    <s v="2022BP_Avg"/>
    <s v="LE_GS3"/>
    <s v="LE_GS"/>
    <s v="LE_GS"/>
    <s v="GS"/>
    <s v="GS3"/>
    <n v="0"/>
    <n v="0"/>
    <n v="0"/>
    <n v="2"/>
    <n v="88775239.878398702"/>
  </r>
  <r>
    <x v="12"/>
    <n v="10"/>
    <x v="1"/>
    <s v="GS3"/>
    <n v="68541183.2527491"/>
    <x v="0"/>
    <x v="1"/>
    <n v="2021"/>
    <n v="10"/>
    <n v="4"/>
    <s v="2022BP_Avg"/>
    <s v="LE_GS3"/>
    <s v="LE_GS"/>
    <s v="LE_GS"/>
    <s v="GS"/>
    <s v="GS3"/>
    <n v="0"/>
    <n v="0"/>
    <n v="0"/>
    <n v="2"/>
    <n v="68541183.2527491"/>
  </r>
  <r>
    <x v="12"/>
    <n v="11"/>
    <x v="1"/>
    <s v="GS3"/>
    <n v="61091214.5443739"/>
    <x v="0"/>
    <x v="1"/>
    <n v="2021"/>
    <n v="11"/>
    <n v="4"/>
    <s v="2022BP_Avg"/>
    <s v="LE_GS3"/>
    <s v="LE_GS"/>
    <s v="LE_GS"/>
    <s v="GS"/>
    <s v="GS3"/>
    <n v="0"/>
    <n v="0"/>
    <n v="0"/>
    <n v="2"/>
    <n v="61091214.5443739"/>
  </r>
  <r>
    <x v="12"/>
    <n v="12"/>
    <x v="1"/>
    <s v="GS3"/>
    <n v="65168726.927042499"/>
    <x v="0"/>
    <x v="1"/>
    <n v="2021"/>
    <n v="12"/>
    <n v="4"/>
    <s v="2022BP_Avg"/>
    <s v="LE_GS3"/>
    <s v="LE_GS"/>
    <s v="LE_GS"/>
    <s v="GS"/>
    <s v="GS3"/>
    <n v="0"/>
    <n v="0"/>
    <n v="0"/>
    <n v="2"/>
    <n v="65168726.927042499"/>
  </r>
  <r>
    <x v="13"/>
    <n v="1"/>
    <x v="1"/>
    <s v="GS3"/>
    <n v="69475875.404180303"/>
    <x v="0"/>
    <x v="1"/>
    <n v="2022"/>
    <n v="1"/>
    <n v="1"/>
    <s v="Ignore"/>
    <s v="LE_GS3"/>
    <s v="LE_GS"/>
    <s v="LE_GS"/>
    <s v="GS"/>
    <s v="GS3"/>
    <n v="0"/>
    <n v="0"/>
    <n v="0"/>
    <n v="2"/>
    <n v="69475875.404180303"/>
  </r>
  <r>
    <x v="13"/>
    <n v="2"/>
    <x v="1"/>
    <s v="GS3"/>
    <n v="67657297.874103993"/>
    <x v="0"/>
    <x v="1"/>
    <n v="2022"/>
    <n v="2"/>
    <n v="1"/>
    <s v="Ignore"/>
    <s v="LE_GS3"/>
    <s v="LE_GS"/>
    <s v="LE_GS"/>
    <s v="GS"/>
    <s v="GS3"/>
    <n v="0"/>
    <n v="0"/>
    <n v="0"/>
    <n v="2"/>
    <n v="67657297.874103993"/>
  </r>
  <r>
    <x v="13"/>
    <n v="3"/>
    <x v="1"/>
    <s v="GS3"/>
    <n v="61788285.893142998"/>
    <x v="0"/>
    <x v="1"/>
    <n v="2022"/>
    <n v="3"/>
    <n v="1"/>
    <s v="2022BP_Avg"/>
    <s v="LE_GS3"/>
    <s v="LE_GS"/>
    <s v="LE_GS"/>
    <s v="GS"/>
    <s v="GS3"/>
    <n v="0"/>
    <n v="0"/>
    <n v="0"/>
    <n v="2"/>
    <n v="61788285.893142998"/>
  </r>
  <r>
    <x v="13"/>
    <n v="4"/>
    <x v="1"/>
    <s v="GS3"/>
    <n v="63509078.240765303"/>
    <x v="0"/>
    <x v="1"/>
    <n v="2022"/>
    <n v="4"/>
    <n v="2"/>
    <s v="2022BP_Avg"/>
    <s v="LE_GS3"/>
    <s v="LE_GS"/>
    <s v="LE_GS"/>
    <s v="GS"/>
    <s v="GS3"/>
    <n v="0"/>
    <n v="0"/>
    <n v="0"/>
    <n v="2"/>
    <n v="63509078.240765303"/>
  </r>
  <r>
    <x v="13"/>
    <n v="5"/>
    <x v="1"/>
    <s v="GS3"/>
    <n v="63880347.935970001"/>
    <x v="0"/>
    <x v="1"/>
    <n v="2022"/>
    <n v="5"/>
    <n v="2"/>
    <s v="2022BP_Avg"/>
    <s v="LE_GS3"/>
    <s v="LE_GS"/>
    <s v="LE_GS"/>
    <s v="GS"/>
    <s v="GS3"/>
    <n v="0"/>
    <n v="0"/>
    <n v="0"/>
    <n v="2"/>
    <n v="63880347.935970001"/>
  </r>
  <r>
    <x v="13"/>
    <n v="6"/>
    <x v="1"/>
    <s v="GS3"/>
    <n v="79845585.825551495"/>
    <x v="0"/>
    <x v="1"/>
    <n v="2022"/>
    <n v="6"/>
    <n v="2"/>
    <s v="2022BP_Avg"/>
    <s v="LE_GS3"/>
    <s v="LE_GS"/>
    <s v="LE_GS"/>
    <s v="GS"/>
    <s v="GS3"/>
    <n v="0"/>
    <n v="0"/>
    <n v="0"/>
    <n v="2"/>
    <n v="79845585.825551495"/>
  </r>
  <r>
    <x v="13"/>
    <n v="7"/>
    <x v="1"/>
    <s v="GS3"/>
    <n v="91682758.474711999"/>
    <x v="0"/>
    <x v="1"/>
    <n v="2022"/>
    <n v="7"/>
    <n v="3"/>
    <s v="2022BP_Avg"/>
    <s v="LE_GS3"/>
    <s v="LE_GS"/>
    <s v="LE_GS"/>
    <s v="GS"/>
    <s v="GS3"/>
    <n v="0"/>
    <n v="0"/>
    <n v="0"/>
    <n v="2"/>
    <n v="91682758.474711999"/>
  </r>
  <r>
    <x v="13"/>
    <n v="8"/>
    <x v="1"/>
    <s v="GS3"/>
    <n v="89022926.495467797"/>
    <x v="0"/>
    <x v="1"/>
    <n v="2022"/>
    <n v="8"/>
    <n v="3"/>
    <s v="2022BP_Avg"/>
    <s v="LE_GS3"/>
    <s v="LE_GS"/>
    <s v="LE_GS"/>
    <s v="GS"/>
    <s v="GS3"/>
    <n v="0"/>
    <n v="0"/>
    <n v="0"/>
    <n v="2"/>
    <n v="89022926.495467797"/>
  </r>
  <r>
    <x v="13"/>
    <n v="9"/>
    <x v="1"/>
    <s v="GS3"/>
    <n v="88254425.041018397"/>
    <x v="0"/>
    <x v="1"/>
    <n v="2022"/>
    <n v="9"/>
    <n v="3"/>
    <s v="2022BP_Avg"/>
    <s v="LE_GS3"/>
    <s v="LE_GS"/>
    <s v="LE_GS"/>
    <s v="GS"/>
    <s v="GS3"/>
    <n v="0"/>
    <n v="0"/>
    <n v="0"/>
    <n v="2"/>
    <n v="88254425.041018397"/>
  </r>
  <r>
    <x v="13"/>
    <n v="10"/>
    <x v="1"/>
    <s v="GS3"/>
    <n v="67555865.206438899"/>
    <x v="0"/>
    <x v="1"/>
    <n v="2022"/>
    <n v="10"/>
    <n v="4"/>
    <s v="2022BP_Avg"/>
    <s v="LE_GS3"/>
    <s v="LE_GS"/>
    <s v="LE_GS"/>
    <s v="GS"/>
    <s v="GS3"/>
    <n v="0"/>
    <n v="0"/>
    <n v="0"/>
    <n v="2"/>
    <n v="67555865.206438899"/>
  </r>
  <r>
    <x v="13"/>
    <n v="11"/>
    <x v="1"/>
    <s v="GS3"/>
    <n v="60467356.7949531"/>
    <x v="0"/>
    <x v="1"/>
    <n v="2022"/>
    <n v="11"/>
    <n v="4"/>
    <s v="2022BP_Avg"/>
    <s v="LE_GS3"/>
    <s v="LE_GS"/>
    <s v="LE_GS"/>
    <s v="GS"/>
    <s v="GS3"/>
    <n v="0"/>
    <n v="0"/>
    <n v="0"/>
    <n v="2"/>
    <n v="60467356.7949531"/>
  </r>
  <r>
    <x v="13"/>
    <n v="12"/>
    <x v="1"/>
    <s v="GS3"/>
    <n v="64881335.336704403"/>
    <x v="0"/>
    <x v="1"/>
    <n v="2022"/>
    <n v="12"/>
    <n v="4"/>
    <s v="2022BP_Avg"/>
    <s v="LE_GS3"/>
    <s v="LE_GS"/>
    <s v="LE_GS"/>
    <s v="GS"/>
    <s v="GS3"/>
    <n v="0"/>
    <n v="0"/>
    <n v="0"/>
    <n v="2"/>
    <n v="64881335.336704403"/>
  </r>
  <r>
    <x v="14"/>
    <n v="1"/>
    <x v="1"/>
    <s v="GS3"/>
    <n v="68378742.238422707"/>
    <x v="0"/>
    <x v="1"/>
    <n v="2023"/>
    <n v="1"/>
    <n v="1"/>
    <s v="2022BP_Avg"/>
    <s v="LE_GS3"/>
    <s v="LE_GS"/>
    <s v="LE_GS"/>
    <s v="GS"/>
    <s v="GS3"/>
    <n v="0"/>
    <n v="0"/>
    <n v="0"/>
    <n v="2"/>
    <n v="68378742.238422707"/>
  </r>
  <r>
    <x v="14"/>
    <n v="2"/>
    <x v="1"/>
    <s v="GS3"/>
    <n v="66836403.646947198"/>
    <x v="0"/>
    <x v="1"/>
    <n v="2023"/>
    <n v="2"/>
    <n v="1"/>
    <s v="2022BP_Avg"/>
    <s v="LE_GS3"/>
    <s v="LE_GS"/>
    <s v="LE_GS"/>
    <s v="GS"/>
    <s v="GS3"/>
    <n v="0"/>
    <n v="0"/>
    <n v="0"/>
    <n v="2"/>
    <n v="66836403.646947198"/>
  </r>
  <r>
    <x v="14"/>
    <n v="3"/>
    <x v="1"/>
    <s v="GS3"/>
    <n v="61103718.587725602"/>
    <x v="0"/>
    <x v="1"/>
    <n v="2023"/>
    <n v="3"/>
    <n v="1"/>
    <s v="2022BP_Avg"/>
    <s v="LE_GS3"/>
    <s v="LE_GS"/>
    <s v="LE_GS"/>
    <s v="GS"/>
    <s v="GS3"/>
    <n v="0"/>
    <n v="0"/>
    <n v="0"/>
    <n v="2"/>
    <n v="61103718.587725602"/>
  </r>
  <r>
    <x v="14"/>
    <n v="4"/>
    <x v="1"/>
    <s v="GS3"/>
    <n v="63748171.606409498"/>
    <x v="0"/>
    <x v="1"/>
    <n v="2023"/>
    <n v="4"/>
    <n v="2"/>
    <s v="2022BP_Avg"/>
    <s v="LE_GS3"/>
    <s v="LE_GS"/>
    <s v="LE_GS"/>
    <s v="GS"/>
    <s v="GS3"/>
    <n v="0"/>
    <n v="0"/>
    <n v="0"/>
    <n v="2"/>
    <n v="63748171.606409498"/>
  </r>
  <r>
    <x v="14"/>
    <n v="5"/>
    <x v="1"/>
    <s v="GS3"/>
    <n v="65872004.093634598"/>
    <x v="0"/>
    <x v="1"/>
    <n v="2023"/>
    <n v="5"/>
    <n v="2"/>
    <s v="2022BP_Avg"/>
    <s v="LE_GS3"/>
    <s v="LE_GS"/>
    <s v="LE_GS"/>
    <s v="GS"/>
    <s v="GS3"/>
    <n v="0"/>
    <n v="0"/>
    <n v="0"/>
    <n v="2"/>
    <n v="65872004.093634598"/>
  </r>
  <r>
    <x v="14"/>
    <n v="6"/>
    <x v="1"/>
    <s v="GS3"/>
    <n v="81034755.439121097"/>
    <x v="0"/>
    <x v="1"/>
    <n v="2023"/>
    <n v="6"/>
    <n v="2"/>
    <s v="2022BP_Avg"/>
    <s v="LE_GS3"/>
    <s v="LE_GS"/>
    <s v="LE_GS"/>
    <s v="GS"/>
    <s v="GS3"/>
    <n v="0"/>
    <n v="0"/>
    <n v="0"/>
    <n v="2"/>
    <n v="81034755.439121097"/>
  </r>
  <r>
    <x v="14"/>
    <n v="7"/>
    <x v="1"/>
    <s v="GS3"/>
    <n v="92377935.403615296"/>
    <x v="0"/>
    <x v="1"/>
    <n v="2023"/>
    <n v="7"/>
    <n v="3"/>
    <s v="2022BP_Avg"/>
    <s v="LE_GS3"/>
    <s v="LE_GS"/>
    <s v="LE_GS"/>
    <s v="GS"/>
    <s v="GS3"/>
    <n v="0"/>
    <n v="0"/>
    <n v="0"/>
    <n v="2"/>
    <n v="92377935.403615296"/>
  </r>
  <r>
    <x v="14"/>
    <n v="8"/>
    <x v="1"/>
    <s v="GS3"/>
    <n v="89427487.995608106"/>
    <x v="0"/>
    <x v="1"/>
    <n v="2023"/>
    <n v="8"/>
    <n v="3"/>
    <s v="2022BP_Avg"/>
    <s v="LE_GS3"/>
    <s v="LE_GS"/>
    <s v="LE_GS"/>
    <s v="GS"/>
    <s v="GS3"/>
    <n v="0"/>
    <n v="0"/>
    <n v="0"/>
    <n v="2"/>
    <n v="89427487.995608106"/>
  </r>
  <r>
    <x v="14"/>
    <n v="9"/>
    <x v="1"/>
    <s v="GS3"/>
    <n v="88373575.957275897"/>
    <x v="0"/>
    <x v="1"/>
    <n v="2023"/>
    <n v="9"/>
    <n v="3"/>
    <s v="2022BP_Avg"/>
    <s v="LE_GS3"/>
    <s v="LE_GS"/>
    <s v="LE_GS"/>
    <s v="GS"/>
    <s v="GS3"/>
    <n v="0"/>
    <n v="0"/>
    <n v="0"/>
    <n v="2"/>
    <n v="88373575.957275897"/>
  </r>
  <r>
    <x v="14"/>
    <n v="10"/>
    <x v="1"/>
    <s v="GS3"/>
    <n v="67752746.124454901"/>
    <x v="0"/>
    <x v="1"/>
    <n v="2023"/>
    <n v="10"/>
    <n v="4"/>
    <s v="2022BP_Avg"/>
    <s v="LE_GS3"/>
    <s v="LE_GS"/>
    <s v="LE_GS"/>
    <s v="GS"/>
    <s v="GS3"/>
    <n v="0"/>
    <n v="0"/>
    <n v="0"/>
    <n v="2"/>
    <n v="67752746.124454901"/>
  </r>
  <r>
    <x v="14"/>
    <n v="11"/>
    <x v="1"/>
    <s v="GS3"/>
    <n v="60213004.357492797"/>
    <x v="0"/>
    <x v="1"/>
    <n v="2023"/>
    <n v="11"/>
    <n v="4"/>
    <s v="2022BP_Avg"/>
    <s v="LE_GS3"/>
    <s v="LE_GS"/>
    <s v="LE_GS"/>
    <s v="GS"/>
    <s v="GS3"/>
    <n v="0"/>
    <n v="0"/>
    <n v="0"/>
    <n v="2"/>
    <n v="60213004.357492797"/>
  </r>
  <r>
    <x v="14"/>
    <n v="12"/>
    <x v="1"/>
    <s v="GS3"/>
    <n v="64165144.964422897"/>
    <x v="0"/>
    <x v="1"/>
    <n v="2023"/>
    <n v="12"/>
    <n v="4"/>
    <s v="2022BP_Avg"/>
    <s v="LE_GS3"/>
    <s v="LE_GS"/>
    <s v="LE_GS"/>
    <s v="GS"/>
    <s v="GS3"/>
    <n v="0"/>
    <n v="0"/>
    <n v="0"/>
    <n v="2"/>
    <n v="64165144.964422897"/>
  </r>
  <r>
    <x v="15"/>
    <n v="1"/>
    <x v="1"/>
    <s v="GS3"/>
    <n v="68402592.178068101"/>
    <x v="0"/>
    <x v="1"/>
    <n v="2024"/>
    <n v="1"/>
    <n v="1"/>
    <s v="2022BP_Avg"/>
    <s v="LE_GS3"/>
    <s v="LE_GS"/>
    <s v="LE_GS"/>
    <s v="GS"/>
    <s v="GS3"/>
    <n v="0"/>
    <n v="0"/>
    <n v="0"/>
    <n v="2"/>
    <n v="68402592.178068101"/>
  </r>
  <r>
    <x v="15"/>
    <n v="2"/>
    <x v="1"/>
    <s v="GS3"/>
    <n v="66869588.984166302"/>
    <x v="0"/>
    <x v="1"/>
    <n v="2024"/>
    <n v="2"/>
    <n v="1"/>
    <s v="2022BP_Avg"/>
    <s v="LE_GS3"/>
    <s v="LE_GS"/>
    <s v="LE_GS"/>
    <s v="GS"/>
    <s v="GS3"/>
    <n v="0"/>
    <n v="0"/>
    <n v="0"/>
    <n v="2"/>
    <n v="66869588.984166302"/>
  </r>
  <r>
    <x v="15"/>
    <n v="3"/>
    <x v="1"/>
    <s v="GS3"/>
    <n v="62803077.696064301"/>
    <x v="0"/>
    <x v="1"/>
    <n v="2024"/>
    <n v="3"/>
    <n v="1"/>
    <s v="2022BP_Avg"/>
    <s v="LE_GS3"/>
    <s v="LE_GS"/>
    <s v="LE_GS"/>
    <s v="GS"/>
    <s v="GS3"/>
    <n v="0"/>
    <n v="0"/>
    <n v="0"/>
    <n v="2"/>
    <n v="62803077.696064301"/>
  </r>
  <r>
    <x v="15"/>
    <n v="4"/>
    <x v="1"/>
    <s v="GS3"/>
    <n v="62546464.2092508"/>
    <x v="0"/>
    <x v="1"/>
    <n v="2024"/>
    <n v="4"/>
    <n v="2"/>
    <s v="2022BP_Avg"/>
    <s v="LE_GS3"/>
    <s v="LE_GS"/>
    <s v="LE_GS"/>
    <s v="GS"/>
    <s v="GS3"/>
    <n v="0"/>
    <n v="0"/>
    <n v="0"/>
    <n v="2"/>
    <n v="62546464.2092508"/>
  </r>
  <r>
    <x v="15"/>
    <n v="5"/>
    <x v="1"/>
    <s v="GS3"/>
    <n v="62986937.951523103"/>
    <x v="0"/>
    <x v="1"/>
    <n v="2024"/>
    <n v="5"/>
    <n v="2"/>
    <s v="2022BP_Avg"/>
    <s v="LE_GS3"/>
    <s v="LE_GS"/>
    <s v="LE_GS"/>
    <s v="GS"/>
    <s v="GS3"/>
    <n v="0"/>
    <n v="0"/>
    <n v="0"/>
    <n v="2"/>
    <n v="62986937.951523103"/>
  </r>
  <r>
    <x v="15"/>
    <n v="6"/>
    <x v="1"/>
    <s v="GS3"/>
    <n v="78842639.120216906"/>
    <x v="0"/>
    <x v="1"/>
    <n v="2024"/>
    <n v="6"/>
    <n v="2"/>
    <s v="2022BP_Avg"/>
    <s v="LE_GS3"/>
    <s v="LE_GS"/>
    <s v="LE_GS"/>
    <s v="GS"/>
    <s v="GS3"/>
    <n v="0"/>
    <n v="0"/>
    <n v="0"/>
    <n v="2"/>
    <n v="78842639.120216906"/>
  </r>
  <r>
    <x v="15"/>
    <n v="7"/>
    <x v="1"/>
    <s v="GS3"/>
    <n v="90676908.902258605"/>
    <x v="0"/>
    <x v="1"/>
    <n v="2024"/>
    <n v="7"/>
    <n v="3"/>
    <s v="2022BP_Avg"/>
    <s v="LE_GS3"/>
    <s v="LE_GS"/>
    <s v="LE_GS"/>
    <s v="GS"/>
    <s v="GS3"/>
    <n v="0"/>
    <n v="0"/>
    <n v="0"/>
    <n v="2"/>
    <n v="90676908.902258605"/>
  </r>
  <r>
    <x v="15"/>
    <n v="8"/>
    <x v="1"/>
    <s v="GS3"/>
    <n v="88069830.884854898"/>
    <x v="0"/>
    <x v="1"/>
    <n v="2024"/>
    <n v="8"/>
    <n v="3"/>
    <s v="2022BP_Avg"/>
    <s v="LE_GS3"/>
    <s v="LE_GS"/>
    <s v="LE_GS"/>
    <s v="GS"/>
    <s v="GS3"/>
    <n v="0"/>
    <n v="0"/>
    <n v="0"/>
    <n v="2"/>
    <n v="88069830.884854898"/>
  </r>
  <r>
    <x v="15"/>
    <n v="9"/>
    <x v="1"/>
    <s v="GS3"/>
    <n v="87257928.618621096"/>
    <x v="0"/>
    <x v="1"/>
    <n v="2024"/>
    <n v="9"/>
    <n v="3"/>
    <s v="2022BP_Avg"/>
    <s v="LE_GS3"/>
    <s v="LE_GS"/>
    <s v="LE_GS"/>
    <s v="GS"/>
    <s v="GS3"/>
    <n v="0"/>
    <n v="0"/>
    <n v="0"/>
    <n v="2"/>
    <n v="87257928.618621096"/>
  </r>
  <r>
    <x v="15"/>
    <n v="10"/>
    <x v="1"/>
    <s v="GS3"/>
    <n v="66724500.6710466"/>
    <x v="0"/>
    <x v="1"/>
    <n v="2024"/>
    <n v="10"/>
    <n v="4"/>
    <s v="2022BP_Avg"/>
    <s v="LE_GS3"/>
    <s v="LE_GS"/>
    <s v="LE_GS"/>
    <s v="GS"/>
    <s v="GS3"/>
    <n v="0"/>
    <n v="0"/>
    <n v="0"/>
    <n v="2"/>
    <n v="66724500.6710466"/>
  </r>
  <r>
    <x v="15"/>
    <n v="11"/>
    <x v="1"/>
    <s v="GS3"/>
    <n v="59620705.418522403"/>
    <x v="0"/>
    <x v="1"/>
    <n v="2024"/>
    <n v="11"/>
    <n v="4"/>
    <s v="2022BP_Avg"/>
    <s v="LE_GS3"/>
    <s v="LE_GS"/>
    <s v="LE_GS"/>
    <s v="GS"/>
    <s v="GS3"/>
    <n v="0"/>
    <n v="0"/>
    <n v="0"/>
    <n v="2"/>
    <n v="59620705.418522403"/>
  </r>
  <r>
    <x v="15"/>
    <n v="12"/>
    <x v="1"/>
    <s v="GS3"/>
    <n v="63941328.3766395"/>
    <x v="0"/>
    <x v="1"/>
    <n v="2024"/>
    <n v="12"/>
    <n v="4"/>
    <s v="2022BP_Avg"/>
    <s v="LE_GS3"/>
    <s v="LE_GS"/>
    <s v="LE_GS"/>
    <s v="GS"/>
    <s v="GS3"/>
    <n v="0"/>
    <n v="0"/>
    <n v="0"/>
    <n v="2"/>
    <n v="63941328.3766395"/>
  </r>
  <r>
    <x v="16"/>
    <n v="1"/>
    <x v="1"/>
    <s v="GS3"/>
    <n v="67412599.509648994"/>
    <x v="0"/>
    <x v="1"/>
    <n v="2025"/>
    <n v="1"/>
    <n v="1"/>
    <s v="2022BP_Avg"/>
    <s v="LE_GS3"/>
    <s v="LE_GS"/>
    <s v="LE_GS"/>
    <s v="GS"/>
    <s v="GS3"/>
    <n v="0"/>
    <n v="0"/>
    <n v="0"/>
    <n v="2"/>
    <n v="67412599.509648994"/>
  </r>
  <r>
    <x v="16"/>
    <n v="2"/>
    <x v="1"/>
    <s v="GS3"/>
    <n v="65935664.577532902"/>
    <x v="0"/>
    <x v="1"/>
    <n v="2025"/>
    <n v="2"/>
    <n v="1"/>
    <s v="2022BP_Avg"/>
    <s v="LE_GS3"/>
    <s v="LE_GS"/>
    <s v="LE_GS"/>
    <s v="GS"/>
    <s v="GS3"/>
    <n v="0"/>
    <n v="0"/>
    <n v="0"/>
    <n v="2"/>
    <n v="65935664.577532902"/>
  </r>
  <r>
    <x v="16"/>
    <n v="3"/>
    <x v="1"/>
    <s v="GS3"/>
    <n v="60319553.5655507"/>
    <x v="0"/>
    <x v="1"/>
    <n v="2025"/>
    <n v="3"/>
    <n v="1"/>
    <s v="2022BP_Avg"/>
    <s v="LE_GS3"/>
    <s v="LE_GS"/>
    <s v="LE_GS"/>
    <s v="GS"/>
    <s v="GS3"/>
    <n v="0"/>
    <n v="0"/>
    <n v="0"/>
    <n v="2"/>
    <n v="60319553.5655507"/>
  </r>
  <r>
    <x v="16"/>
    <n v="4"/>
    <x v="1"/>
    <s v="GS3"/>
    <n v="63017744.655988701"/>
    <x v="0"/>
    <x v="1"/>
    <n v="2025"/>
    <n v="4"/>
    <n v="2"/>
    <s v="2022BP_Avg"/>
    <s v="LE_GS3"/>
    <s v="LE_GS"/>
    <s v="LE_GS"/>
    <s v="GS"/>
    <s v="GS3"/>
    <n v="0"/>
    <n v="0"/>
    <n v="0"/>
    <n v="2"/>
    <n v="63017744.655988701"/>
  </r>
  <r>
    <x v="16"/>
    <n v="5"/>
    <x v="1"/>
    <s v="GS3"/>
    <n v="65200854.587352604"/>
    <x v="0"/>
    <x v="1"/>
    <n v="2025"/>
    <n v="5"/>
    <n v="2"/>
    <s v="2022BP_Avg"/>
    <s v="LE_GS3"/>
    <s v="LE_GS"/>
    <s v="LE_GS"/>
    <s v="GS"/>
    <s v="GS3"/>
    <n v="0"/>
    <n v="0"/>
    <n v="0"/>
    <n v="2"/>
    <n v="65200854.587352604"/>
  </r>
  <r>
    <x v="16"/>
    <n v="6"/>
    <x v="1"/>
    <s v="GS3"/>
    <n v="80272856.042284399"/>
    <x v="0"/>
    <x v="1"/>
    <n v="2025"/>
    <n v="6"/>
    <n v="2"/>
    <s v="2022BP_Avg"/>
    <s v="LE_GS3"/>
    <s v="LE_GS"/>
    <s v="LE_GS"/>
    <s v="GS"/>
    <s v="GS3"/>
    <n v="0"/>
    <n v="0"/>
    <n v="0"/>
    <n v="2"/>
    <n v="80272856.042284399"/>
  </r>
  <r>
    <x v="16"/>
    <n v="7"/>
    <x v="1"/>
    <s v="GS3"/>
    <n v="91604919.012714803"/>
    <x v="0"/>
    <x v="1"/>
    <n v="2025"/>
    <n v="7"/>
    <n v="3"/>
    <s v="2022BP_Avg"/>
    <s v="LE_GS3"/>
    <s v="LE_GS"/>
    <s v="LE_GS"/>
    <s v="GS"/>
    <s v="GS3"/>
    <n v="0"/>
    <n v="0"/>
    <n v="0"/>
    <n v="2"/>
    <n v="91604919.012714803"/>
  </r>
  <r>
    <x v="16"/>
    <n v="8"/>
    <x v="1"/>
    <s v="GS3"/>
    <n v="88704681.677229702"/>
    <x v="0"/>
    <x v="1"/>
    <n v="2025"/>
    <n v="8"/>
    <n v="3"/>
    <s v="2022BP_Avg"/>
    <s v="LE_GS3"/>
    <s v="LE_GS"/>
    <s v="LE_GS"/>
    <s v="GS"/>
    <s v="GS3"/>
    <n v="0"/>
    <n v="0"/>
    <n v="0"/>
    <n v="2"/>
    <n v="88704681.677229702"/>
  </r>
  <r>
    <x v="16"/>
    <n v="9"/>
    <x v="1"/>
    <s v="GS3"/>
    <n v="87652954.715230495"/>
    <x v="0"/>
    <x v="1"/>
    <n v="2025"/>
    <n v="9"/>
    <n v="3"/>
    <s v="2022BP_Avg"/>
    <s v="LE_GS3"/>
    <s v="LE_GS"/>
    <s v="LE_GS"/>
    <s v="GS"/>
    <s v="GS3"/>
    <n v="0"/>
    <n v="0"/>
    <n v="0"/>
    <n v="2"/>
    <n v="87652954.715230495"/>
  </r>
  <r>
    <x v="16"/>
    <n v="10"/>
    <x v="1"/>
    <s v="GS3"/>
    <n v="67185952.981550202"/>
    <x v="0"/>
    <x v="1"/>
    <n v="2025"/>
    <n v="10"/>
    <n v="4"/>
    <s v="2022BP_Avg"/>
    <s v="LE_GS3"/>
    <s v="LE_GS"/>
    <s v="LE_GS"/>
    <s v="GS"/>
    <s v="GS3"/>
    <n v="0"/>
    <n v="0"/>
    <n v="0"/>
    <n v="2"/>
    <n v="67185952.981550202"/>
  </r>
  <r>
    <x v="16"/>
    <n v="11"/>
    <x v="1"/>
    <s v="GS3"/>
    <n v="59631165.774705201"/>
    <x v="0"/>
    <x v="1"/>
    <n v="2025"/>
    <n v="11"/>
    <n v="4"/>
    <s v="2022BP_Avg"/>
    <s v="LE_GS3"/>
    <s v="LE_GS"/>
    <s v="LE_GS"/>
    <s v="GS"/>
    <s v="GS3"/>
    <n v="0"/>
    <n v="0"/>
    <n v="0"/>
    <n v="2"/>
    <n v="59631165.774705201"/>
  </r>
  <r>
    <x v="16"/>
    <n v="12"/>
    <x v="1"/>
    <s v="GS3"/>
    <n v="63475175.205351397"/>
    <x v="0"/>
    <x v="1"/>
    <n v="2025"/>
    <n v="12"/>
    <n v="4"/>
    <s v="2022BP_Avg"/>
    <s v="LE_GS3"/>
    <s v="LE_GS"/>
    <s v="LE_GS"/>
    <s v="GS"/>
    <s v="GS3"/>
    <n v="0"/>
    <n v="0"/>
    <n v="0"/>
    <n v="2"/>
    <n v="63475175.205351397"/>
  </r>
  <r>
    <x v="17"/>
    <n v="1"/>
    <x v="1"/>
    <s v="GS3"/>
    <n v="67257255.893314093"/>
    <x v="0"/>
    <x v="1"/>
    <n v="2026"/>
    <n v="1"/>
    <n v="1"/>
    <s v="2022BP_Avg"/>
    <s v="LE_GS3"/>
    <s v="LE_GS"/>
    <s v="LE_GS"/>
    <s v="GS"/>
    <s v="GS3"/>
    <n v="0"/>
    <n v="0"/>
    <n v="0"/>
    <n v="2"/>
    <n v="67257255.893314093"/>
  </r>
  <r>
    <x v="17"/>
    <n v="2"/>
    <x v="1"/>
    <s v="GS3"/>
    <n v="65502880.741703302"/>
    <x v="0"/>
    <x v="1"/>
    <n v="2026"/>
    <n v="2"/>
    <n v="1"/>
    <s v="2022BP_Avg"/>
    <s v="LE_GS3"/>
    <s v="LE_GS"/>
    <s v="LE_GS"/>
    <s v="GS"/>
    <s v="GS3"/>
    <n v="0"/>
    <n v="0"/>
    <n v="0"/>
    <n v="2"/>
    <n v="65502880.741703302"/>
  </r>
  <r>
    <x v="17"/>
    <n v="3"/>
    <x v="1"/>
    <s v="GS3"/>
    <n v="59704360.114578702"/>
    <x v="0"/>
    <x v="1"/>
    <n v="2026"/>
    <n v="3"/>
    <n v="1"/>
    <s v="2022BP_Avg"/>
    <s v="LE_GS3"/>
    <s v="LE_GS"/>
    <s v="LE_GS"/>
    <s v="GS"/>
    <s v="GS3"/>
    <n v="0"/>
    <n v="0"/>
    <n v="0"/>
    <n v="2"/>
    <n v="59704360.114578702"/>
  </r>
  <r>
    <x v="17"/>
    <n v="4"/>
    <x v="1"/>
    <s v="GS3"/>
    <n v="61372469.909817703"/>
    <x v="0"/>
    <x v="1"/>
    <n v="2026"/>
    <n v="4"/>
    <n v="2"/>
    <s v="2022BP_Avg"/>
    <s v="LE_GS3"/>
    <s v="LE_GS"/>
    <s v="LE_GS"/>
    <s v="GS"/>
    <s v="GS3"/>
    <n v="0"/>
    <n v="0"/>
    <n v="0"/>
    <n v="2"/>
    <n v="61372469.909817703"/>
  </r>
  <r>
    <x v="17"/>
    <n v="5"/>
    <x v="1"/>
    <s v="GS3"/>
    <n v="62051318.8269196"/>
    <x v="0"/>
    <x v="1"/>
    <n v="2026"/>
    <n v="5"/>
    <n v="2"/>
    <s v="2022BP_Avg"/>
    <s v="LE_GS3"/>
    <s v="LE_GS"/>
    <s v="LE_GS"/>
    <s v="GS"/>
    <s v="GS3"/>
    <n v="0"/>
    <n v="0"/>
    <n v="0"/>
    <n v="2"/>
    <n v="62051318.8269196"/>
  </r>
  <r>
    <x v="17"/>
    <n v="6"/>
    <x v="1"/>
    <s v="GS3"/>
    <n v="77900048.692523405"/>
    <x v="0"/>
    <x v="1"/>
    <n v="2026"/>
    <n v="6"/>
    <n v="2"/>
    <s v="2022BP_Avg"/>
    <s v="LE_GS3"/>
    <s v="LE_GS"/>
    <s v="LE_GS"/>
    <s v="GS"/>
    <s v="GS3"/>
    <n v="0"/>
    <n v="0"/>
    <n v="0"/>
    <n v="2"/>
    <n v="77900048.692523405"/>
  </r>
  <r>
    <x v="17"/>
    <n v="7"/>
    <x v="1"/>
    <s v="GS3"/>
    <n v="89737524.396148905"/>
    <x v="0"/>
    <x v="1"/>
    <n v="2026"/>
    <n v="7"/>
    <n v="3"/>
    <s v="2022BP_Avg"/>
    <s v="LE_GS3"/>
    <s v="LE_GS"/>
    <s v="LE_GS"/>
    <s v="GS"/>
    <s v="GS3"/>
    <n v="0"/>
    <n v="0"/>
    <n v="0"/>
    <n v="2"/>
    <n v="89737524.396148905"/>
  </r>
  <r>
    <x v="17"/>
    <n v="8"/>
    <x v="1"/>
    <s v="GS3"/>
    <n v="87143840.043140098"/>
    <x v="0"/>
    <x v="1"/>
    <n v="2026"/>
    <n v="8"/>
    <n v="3"/>
    <s v="2022BP_Avg"/>
    <s v="LE_GS3"/>
    <s v="LE_GS"/>
    <s v="LE_GS"/>
    <s v="GS"/>
    <s v="GS3"/>
    <n v="0"/>
    <n v="0"/>
    <n v="0"/>
    <n v="2"/>
    <n v="87143840.043140098"/>
  </r>
  <r>
    <x v="17"/>
    <n v="9"/>
    <x v="1"/>
    <s v="GS3"/>
    <n v="86267918.798937693"/>
    <x v="0"/>
    <x v="1"/>
    <n v="2026"/>
    <n v="9"/>
    <n v="3"/>
    <s v="2022BP_Avg"/>
    <s v="LE_GS3"/>
    <s v="LE_GS"/>
    <s v="LE_GS"/>
    <s v="GS"/>
    <s v="GS3"/>
    <n v="0"/>
    <n v="0"/>
    <n v="0"/>
    <n v="2"/>
    <n v="86267918.798937693"/>
  </r>
  <r>
    <x v="17"/>
    <n v="10"/>
    <x v="1"/>
    <s v="GS3"/>
    <n v="65568442.515841402"/>
    <x v="0"/>
    <x v="1"/>
    <n v="2026"/>
    <n v="10"/>
    <n v="4"/>
    <s v="2022BP_Avg"/>
    <s v="LE_GS3"/>
    <s v="LE_GS"/>
    <s v="LE_GS"/>
    <s v="GS"/>
    <s v="GS3"/>
    <n v="0"/>
    <n v="0"/>
    <n v="0"/>
    <n v="2"/>
    <n v="65568442.515841402"/>
  </r>
  <r>
    <x v="17"/>
    <n v="11"/>
    <x v="1"/>
    <s v="GS3"/>
    <n v="58468065.914739899"/>
    <x v="0"/>
    <x v="1"/>
    <n v="2026"/>
    <n v="11"/>
    <n v="4"/>
    <s v="2022BP_Avg"/>
    <s v="LE_GS3"/>
    <s v="LE_GS"/>
    <s v="LE_GS"/>
    <s v="GS"/>
    <s v="GS3"/>
    <n v="0"/>
    <n v="0"/>
    <n v="0"/>
    <n v="2"/>
    <n v="58468065.914739899"/>
  </r>
  <r>
    <x v="17"/>
    <n v="12"/>
    <x v="1"/>
    <s v="GS3"/>
    <n v="62693252.286628097"/>
    <x v="0"/>
    <x v="1"/>
    <n v="2026"/>
    <n v="12"/>
    <n v="4"/>
    <s v="2022BP_Avg"/>
    <s v="LE_GS3"/>
    <s v="LE_GS"/>
    <s v="LE_GS"/>
    <s v="GS"/>
    <s v="GS3"/>
    <n v="0"/>
    <n v="0"/>
    <n v="0"/>
    <n v="2"/>
    <n v="62693252.286628097"/>
  </r>
  <r>
    <x v="18"/>
    <n v="1"/>
    <x v="1"/>
    <s v="GS3"/>
    <n v="65977765.009126"/>
    <x v="0"/>
    <x v="1"/>
    <n v="2027"/>
    <n v="1"/>
    <n v="1"/>
    <s v="2022BP_Avg"/>
    <s v="LE_GS3"/>
    <s v="LE_GS"/>
    <s v="LE_GS"/>
    <s v="GS"/>
    <s v="GS3"/>
    <n v="0"/>
    <n v="0"/>
    <n v="0"/>
    <n v="2"/>
    <n v="65977765.009126"/>
  </r>
  <r>
    <x v="18"/>
    <n v="2"/>
    <x v="1"/>
    <s v="GS3"/>
    <n v="64447109.023616798"/>
    <x v="0"/>
    <x v="1"/>
    <n v="2027"/>
    <n v="2"/>
    <n v="1"/>
    <s v="2022BP_Avg"/>
    <s v="LE_GS3"/>
    <s v="LE_GS"/>
    <s v="LE_GS"/>
    <s v="GS"/>
    <s v="GS3"/>
    <n v="0"/>
    <n v="0"/>
    <n v="0"/>
    <n v="2"/>
    <n v="64447109.023616798"/>
  </r>
  <r>
    <x v="18"/>
    <n v="3"/>
    <x v="1"/>
    <s v="GS3"/>
    <n v="58690109.998991303"/>
    <x v="0"/>
    <x v="1"/>
    <n v="2027"/>
    <n v="3"/>
    <n v="1"/>
    <s v="2022BP_Avg"/>
    <s v="LE_GS3"/>
    <s v="LE_GS"/>
    <s v="LE_GS"/>
    <s v="GS"/>
    <s v="GS3"/>
    <n v="0"/>
    <n v="0"/>
    <n v="0"/>
    <n v="2"/>
    <n v="58690109.998991303"/>
  </r>
  <r>
    <x v="18"/>
    <n v="4"/>
    <x v="1"/>
    <s v="GS3"/>
    <n v="61281190.6226115"/>
    <x v="0"/>
    <x v="1"/>
    <n v="2027"/>
    <n v="4"/>
    <n v="2"/>
    <s v="2022BP_Avg"/>
    <s v="LE_GS3"/>
    <s v="LE_GS"/>
    <s v="LE_GS"/>
    <s v="GS"/>
    <s v="GS3"/>
    <n v="0"/>
    <n v="0"/>
    <n v="0"/>
    <n v="2"/>
    <n v="61281190.6226115"/>
  </r>
  <r>
    <x v="18"/>
    <n v="5"/>
    <x v="1"/>
    <s v="GS3"/>
    <n v="63830908.865378097"/>
    <x v="0"/>
    <x v="1"/>
    <n v="2027"/>
    <n v="5"/>
    <n v="2"/>
    <s v="2022BP_Avg"/>
    <s v="LE_GS3"/>
    <s v="LE_GS"/>
    <s v="LE_GS"/>
    <s v="GS"/>
    <s v="GS3"/>
    <n v="0"/>
    <n v="0"/>
    <n v="0"/>
    <n v="2"/>
    <n v="63830908.865378097"/>
  </r>
  <r>
    <x v="18"/>
    <n v="6"/>
    <x v="1"/>
    <s v="GS3"/>
    <n v="79005297.758110702"/>
    <x v="0"/>
    <x v="1"/>
    <n v="2027"/>
    <n v="6"/>
    <n v="2"/>
    <s v="2022BP_Avg"/>
    <s v="LE_GS3"/>
    <s v="LE_GS"/>
    <s v="LE_GS"/>
    <s v="GS"/>
    <s v="GS3"/>
    <n v="0"/>
    <n v="0"/>
    <n v="0"/>
    <n v="2"/>
    <n v="79005297.758110702"/>
  </r>
  <r>
    <x v="18"/>
    <n v="7"/>
    <x v="1"/>
    <s v="GS3"/>
    <n v="90466234.371865198"/>
    <x v="0"/>
    <x v="1"/>
    <n v="2027"/>
    <n v="7"/>
    <n v="3"/>
    <s v="2022BP_Avg"/>
    <s v="LE_GS3"/>
    <s v="LE_GS"/>
    <s v="LE_GS"/>
    <s v="GS"/>
    <s v="GS3"/>
    <n v="0"/>
    <n v="0"/>
    <n v="0"/>
    <n v="2"/>
    <n v="90466234.371865198"/>
  </r>
  <r>
    <x v="18"/>
    <n v="8"/>
    <x v="1"/>
    <s v="GS3"/>
    <n v="87570688.704505697"/>
    <x v="0"/>
    <x v="1"/>
    <n v="2027"/>
    <n v="8"/>
    <n v="3"/>
    <s v="2022BP_Avg"/>
    <s v="LE_GS3"/>
    <s v="LE_GS"/>
    <s v="LE_GS"/>
    <s v="GS"/>
    <s v="GS3"/>
    <n v="0"/>
    <n v="0"/>
    <n v="0"/>
    <n v="2"/>
    <n v="87570688.704505697"/>
  </r>
  <r>
    <x v="18"/>
    <n v="9"/>
    <x v="1"/>
    <s v="GS3"/>
    <n v="86421420.656099707"/>
    <x v="0"/>
    <x v="1"/>
    <n v="2027"/>
    <n v="9"/>
    <n v="3"/>
    <s v="2022BP_Avg"/>
    <s v="LE_GS3"/>
    <s v="LE_GS"/>
    <s v="LE_GS"/>
    <s v="GS"/>
    <s v="GS3"/>
    <n v="0"/>
    <n v="0"/>
    <n v="0"/>
    <n v="2"/>
    <n v="86421420.656099707"/>
  </r>
  <r>
    <x v="18"/>
    <n v="10"/>
    <x v="1"/>
    <s v="GS3"/>
    <n v="65459406.535393"/>
    <x v="0"/>
    <x v="1"/>
    <n v="2027"/>
    <n v="10"/>
    <n v="4"/>
    <s v="2022BP_Avg"/>
    <s v="LE_GS3"/>
    <s v="LE_GS"/>
    <s v="LE_GS"/>
    <s v="GS"/>
    <s v="GS3"/>
    <n v="0"/>
    <n v="0"/>
    <n v="0"/>
    <n v="2"/>
    <n v="65459406.535393"/>
  </r>
  <r>
    <x v="18"/>
    <n v="11"/>
    <x v="1"/>
    <s v="GS3"/>
    <n v="57993322.327527002"/>
    <x v="0"/>
    <x v="1"/>
    <n v="2027"/>
    <n v="11"/>
    <n v="4"/>
    <s v="2022BP_Avg"/>
    <s v="LE_GS3"/>
    <s v="LE_GS"/>
    <s v="LE_GS"/>
    <s v="GS"/>
    <s v="GS3"/>
    <n v="0"/>
    <n v="0"/>
    <n v="0"/>
    <n v="2"/>
    <n v="57993322.327527002"/>
  </r>
  <r>
    <x v="18"/>
    <n v="12"/>
    <x v="1"/>
    <s v="GS3"/>
    <n v="61848783.056981198"/>
    <x v="0"/>
    <x v="1"/>
    <n v="2027"/>
    <n v="12"/>
    <n v="4"/>
    <s v="2022BP_Avg"/>
    <s v="LE_GS3"/>
    <s v="LE_GS"/>
    <s v="LE_GS"/>
    <s v="GS"/>
    <s v="GS3"/>
    <n v="0"/>
    <n v="0"/>
    <n v="0"/>
    <n v="2"/>
    <n v="61848783.056981198"/>
  </r>
  <r>
    <x v="19"/>
    <n v="1"/>
    <x v="1"/>
    <s v="GS3"/>
    <n v="65924892.428513102"/>
    <x v="0"/>
    <x v="1"/>
    <n v="2028"/>
    <n v="1"/>
    <n v="1"/>
    <s v="2022BP_Avg"/>
    <s v="LE_GS3"/>
    <s v="LE_GS"/>
    <s v="LE_GS"/>
    <s v="GS"/>
    <s v="GS3"/>
    <n v="0"/>
    <n v="0"/>
    <n v="0"/>
    <n v="2"/>
    <n v="65924892.428513102"/>
  </r>
  <r>
    <x v="19"/>
    <n v="2"/>
    <x v="1"/>
    <s v="GS3"/>
    <n v="64327415.187403798"/>
    <x v="0"/>
    <x v="1"/>
    <n v="2028"/>
    <n v="2"/>
    <n v="1"/>
    <s v="2022BP_Avg"/>
    <s v="LE_GS3"/>
    <s v="LE_GS"/>
    <s v="LE_GS"/>
    <s v="GS"/>
    <s v="GS3"/>
    <n v="0"/>
    <n v="0"/>
    <n v="0"/>
    <n v="2"/>
    <n v="64327415.187403798"/>
  </r>
  <r>
    <x v="19"/>
    <n v="3"/>
    <x v="1"/>
    <s v="GS3"/>
    <n v="60070104.161165699"/>
    <x v="0"/>
    <x v="1"/>
    <n v="2028"/>
    <n v="3"/>
    <n v="1"/>
    <s v="2022BP_Avg"/>
    <s v="LE_GS3"/>
    <s v="LE_GS"/>
    <s v="LE_GS"/>
    <s v="GS"/>
    <s v="GS3"/>
    <n v="0"/>
    <n v="0"/>
    <n v="0"/>
    <n v="2"/>
    <n v="60070104.161165699"/>
  </r>
  <r>
    <x v="19"/>
    <n v="4"/>
    <x v="1"/>
    <s v="GS3"/>
    <n v="59790771.588825099"/>
    <x v="0"/>
    <x v="1"/>
    <n v="2028"/>
    <n v="4"/>
    <n v="2"/>
    <s v="2022BP_Avg"/>
    <s v="LE_GS3"/>
    <s v="LE_GS"/>
    <s v="LE_GS"/>
    <s v="GS"/>
    <s v="GS3"/>
    <n v="0"/>
    <n v="0"/>
    <n v="0"/>
    <n v="2"/>
    <n v="59790771.588825099"/>
  </r>
  <r>
    <x v="19"/>
    <n v="5"/>
    <x v="1"/>
    <s v="GS3"/>
    <n v="60855004.426845796"/>
    <x v="0"/>
    <x v="1"/>
    <n v="2028"/>
    <n v="5"/>
    <n v="2"/>
    <s v="2022BP_Avg"/>
    <s v="LE_GS3"/>
    <s v="LE_GS"/>
    <s v="LE_GS"/>
    <s v="GS"/>
    <s v="GS3"/>
    <n v="0"/>
    <n v="0"/>
    <n v="0"/>
    <n v="2"/>
    <n v="60855004.426845796"/>
  </r>
  <r>
    <x v="19"/>
    <n v="6"/>
    <x v="1"/>
    <s v="GS3"/>
    <n v="76821039.632877305"/>
    <x v="0"/>
    <x v="1"/>
    <n v="2028"/>
    <n v="6"/>
    <n v="2"/>
    <s v="2022BP_Avg"/>
    <s v="LE_GS3"/>
    <s v="LE_GS"/>
    <s v="LE_GS"/>
    <s v="GS"/>
    <s v="GS3"/>
    <n v="0"/>
    <n v="0"/>
    <n v="0"/>
    <n v="2"/>
    <n v="76821039.632877305"/>
  </r>
  <r>
    <x v="19"/>
    <n v="7"/>
    <x v="1"/>
    <s v="GS3"/>
    <n v="88799930.839224294"/>
    <x v="0"/>
    <x v="1"/>
    <n v="2028"/>
    <n v="7"/>
    <n v="3"/>
    <s v="2022BP_Avg"/>
    <s v="LE_GS3"/>
    <s v="LE_GS"/>
    <s v="LE_GS"/>
    <s v="GS"/>
    <s v="GS3"/>
    <n v="0"/>
    <n v="0"/>
    <n v="0"/>
    <n v="2"/>
    <n v="88799930.839224294"/>
  </r>
  <r>
    <x v="19"/>
    <n v="8"/>
    <x v="1"/>
    <s v="GS3"/>
    <n v="86199710.336717099"/>
    <x v="0"/>
    <x v="1"/>
    <n v="2028"/>
    <n v="8"/>
    <n v="3"/>
    <s v="2022BP_Avg"/>
    <s v="LE_GS3"/>
    <s v="LE_GS"/>
    <s v="LE_GS"/>
    <s v="GS"/>
    <s v="GS3"/>
    <n v="0"/>
    <n v="0"/>
    <n v="0"/>
    <n v="2"/>
    <n v="86199710.336717099"/>
  </r>
  <r>
    <x v="19"/>
    <n v="9"/>
    <x v="1"/>
    <s v="GS3"/>
    <n v="85246969.073520198"/>
    <x v="0"/>
    <x v="1"/>
    <n v="2028"/>
    <n v="9"/>
    <n v="3"/>
    <s v="2022BP_Avg"/>
    <s v="LE_GS3"/>
    <s v="LE_GS"/>
    <s v="LE_GS"/>
    <s v="GS"/>
    <s v="GS3"/>
    <n v="0"/>
    <n v="0"/>
    <n v="0"/>
    <n v="2"/>
    <n v="85246969.073520198"/>
  </r>
  <r>
    <x v="19"/>
    <n v="10"/>
    <x v="1"/>
    <s v="GS3"/>
    <n v="64035559.973816603"/>
    <x v="0"/>
    <x v="1"/>
    <n v="2028"/>
    <n v="10"/>
    <n v="4"/>
    <s v="2022BP_Avg"/>
    <s v="LE_GS3"/>
    <s v="LE_GS"/>
    <s v="LE_GS"/>
    <s v="GS"/>
    <s v="GS3"/>
    <n v="0"/>
    <n v="0"/>
    <n v="0"/>
    <n v="2"/>
    <n v="64035559.973816603"/>
  </r>
  <r>
    <x v="19"/>
    <n v="11"/>
    <x v="1"/>
    <s v="GS3"/>
    <n v="57029359.432583898"/>
    <x v="0"/>
    <x v="1"/>
    <n v="2028"/>
    <n v="11"/>
    <n v="4"/>
    <s v="2022BP_Avg"/>
    <s v="LE_GS3"/>
    <s v="LE_GS"/>
    <s v="LE_GS"/>
    <s v="GS"/>
    <s v="GS3"/>
    <n v="0"/>
    <n v="0"/>
    <n v="0"/>
    <n v="2"/>
    <n v="57029359.432583898"/>
  </r>
  <r>
    <x v="19"/>
    <n v="12"/>
    <x v="1"/>
    <s v="GS3"/>
    <n v="61264622.637027599"/>
    <x v="0"/>
    <x v="1"/>
    <n v="2028"/>
    <n v="12"/>
    <n v="4"/>
    <s v="2022BP_Avg"/>
    <s v="LE_GS3"/>
    <s v="LE_GS"/>
    <s v="LE_GS"/>
    <s v="GS"/>
    <s v="GS3"/>
    <n v="0"/>
    <n v="0"/>
    <n v="0"/>
    <n v="2"/>
    <n v="61264622.637027599"/>
  </r>
  <r>
    <x v="20"/>
    <n v="1"/>
    <x v="1"/>
    <s v="GS3"/>
    <n v="64842335.115887403"/>
    <x v="0"/>
    <x v="1"/>
    <n v="2029"/>
    <n v="1"/>
    <n v="1"/>
    <s v="2022BP_Avg"/>
    <s v="LE_GS3"/>
    <s v="LE_GS"/>
    <s v="LE_GS"/>
    <s v="GS"/>
    <s v="GS3"/>
    <n v="0"/>
    <n v="0"/>
    <n v="0"/>
    <n v="2"/>
    <n v="64842335.115887403"/>
  </r>
  <r>
    <x v="20"/>
    <n v="2"/>
    <x v="1"/>
    <s v="GS3"/>
    <n v="63247400.861336902"/>
    <x v="0"/>
    <x v="1"/>
    <n v="2029"/>
    <n v="2"/>
    <n v="1"/>
    <s v="2022BP_Avg"/>
    <s v="LE_GS3"/>
    <s v="LE_GS"/>
    <s v="LE_GS"/>
    <s v="GS"/>
    <s v="GS3"/>
    <n v="0"/>
    <n v="0"/>
    <n v="0"/>
    <n v="2"/>
    <n v="63247400.861336902"/>
  </r>
  <r>
    <x v="20"/>
    <n v="3"/>
    <x v="1"/>
    <s v="GS3"/>
    <n v="57337512.815703496"/>
    <x v="0"/>
    <x v="1"/>
    <n v="2029"/>
    <n v="3"/>
    <n v="1"/>
    <s v="2022BP_Avg"/>
    <s v="LE_GS3"/>
    <s v="LE_GS"/>
    <s v="LE_GS"/>
    <s v="GS"/>
    <s v="GS3"/>
    <n v="0"/>
    <n v="0"/>
    <n v="0"/>
    <n v="2"/>
    <n v="57337512.815703496"/>
  </r>
  <r>
    <x v="20"/>
    <n v="4"/>
    <x v="1"/>
    <s v="GS3"/>
    <n v="59826209.067612998"/>
    <x v="0"/>
    <x v="1"/>
    <n v="2029"/>
    <n v="4"/>
    <n v="2"/>
    <s v="2022BP_Avg"/>
    <s v="LE_GS3"/>
    <s v="LE_GS"/>
    <s v="LE_GS"/>
    <s v="GS"/>
    <s v="GS3"/>
    <n v="0"/>
    <n v="0"/>
    <n v="0"/>
    <n v="2"/>
    <n v="59826209.067612998"/>
  </r>
  <r>
    <x v="20"/>
    <n v="5"/>
    <x v="1"/>
    <s v="GS3"/>
    <n v="62742555.220478497"/>
    <x v="0"/>
    <x v="1"/>
    <n v="2029"/>
    <n v="5"/>
    <n v="2"/>
    <s v="2022BP_Avg"/>
    <s v="LE_GS3"/>
    <s v="LE_GS"/>
    <s v="LE_GS"/>
    <s v="GS"/>
    <s v="GS3"/>
    <n v="0"/>
    <n v="0"/>
    <n v="0"/>
    <n v="2"/>
    <n v="62742555.220478497"/>
  </r>
  <r>
    <x v="20"/>
    <n v="6"/>
    <x v="1"/>
    <s v="GS3"/>
    <n v="78092550.824694306"/>
    <x v="0"/>
    <x v="1"/>
    <n v="2029"/>
    <n v="6"/>
    <n v="2"/>
    <s v="2022BP_Avg"/>
    <s v="LE_GS3"/>
    <s v="LE_GS"/>
    <s v="LE_GS"/>
    <s v="GS"/>
    <s v="GS3"/>
    <n v="0"/>
    <n v="0"/>
    <n v="0"/>
    <n v="2"/>
    <n v="78092550.824694306"/>
  </r>
  <r>
    <x v="20"/>
    <n v="7"/>
    <x v="1"/>
    <s v="GS3"/>
    <n v="89701739.943384498"/>
    <x v="0"/>
    <x v="1"/>
    <n v="2029"/>
    <n v="7"/>
    <n v="3"/>
    <s v="2022BP_Avg"/>
    <s v="LE_GS3"/>
    <s v="LE_GS"/>
    <s v="LE_GS"/>
    <s v="GS"/>
    <s v="GS3"/>
    <n v="0"/>
    <n v="0"/>
    <n v="0"/>
    <n v="2"/>
    <n v="89701739.943384498"/>
  </r>
  <r>
    <x v="20"/>
    <n v="8"/>
    <x v="1"/>
    <s v="GS3"/>
    <n v="86800829.161976501"/>
    <x v="0"/>
    <x v="1"/>
    <n v="2029"/>
    <n v="8"/>
    <n v="3"/>
    <s v="2022BP_Avg"/>
    <s v="LE_GS3"/>
    <s v="LE_GS"/>
    <s v="LE_GS"/>
    <s v="GS"/>
    <s v="GS3"/>
    <n v="0"/>
    <n v="0"/>
    <n v="0"/>
    <n v="2"/>
    <n v="86800829.161976501"/>
  </r>
  <r>
    <x v="20"/>
    <n v="9"/>
    <x v="1"/>
    <s v="GS3"/>
    <n v="85564241.472585306"/>
    <x v="0"/>
    <x v="1"/>
    <n v="2029"/>
    <n v="9"/>
    <n v="3"/>
    <s v="2022BP_Avg"/>
    <s v="LE_GS3"/>
    <s v="LE_GS"/>
    <s v="LE_GS"/>
    <s v="GS"/>
    <s v="GS3"/>
    <n v="0"/>
    <n v="0"/>
    <n v="0"/>
    <n v="2"/>
    <n v="85564241.472585306"/>
  </r>
  <r>
    <x v="20"/>
    <n v="10"/>
    <x v="1"/>
    <s v="GS3"/>
    <n v="64069538.279211603"/>
    <x v="0"/>
    <x v="1"/>
    <n v="2029"/>
    <n v="10"/>
    <n v="4"/>
    <s v="2022BP_Avg"/>
    <s v="LE_GS3"/>
    <s v="LE_GS"/>
    <s v="LE_GS"/>
    <s v="GS"/>
    <s v="GS3"/>
    <n v="0"/>
    <n v="0"/>
    <n v="0"/>
    <n v="2"/>
    <n v="64069538.279211603"/>
  </r>
  <r>
    <x v="20"/>
    <n v="11"/>
    <x v="1"/>
    <s v="GS3"/>
    <n v="56690238.926098198"/>
    <x v="0"/>
    <x v="1"/>
    <n v="2029"/>
    <n v="11"/>
    <n v="4"/>
    <s v="2022BP_Avg"/>
    <s v="LE_GS3"/>
    <s v="LE_GS"/>
    <s v="LE_GS"/>
    <s v="GS"/>
    <s v="GS3"/>
    <n v="0"/>
    <n v="0"/>
    <n v="0"/>
    <n v="2"/>
    <n v="56690238.926098198"/>
  </r>
  <r>
    <x v="20"/>
    <n v="12"/>
    <x v="1"/>
    <s v="GS3"/>
    <n v="60586190.722916901"/>
    <x v="0"/>
    <x v="1"/>
    <n v="2029"/>
    <n v="12"/>
    <n v="4"/>
    <s v="2022BP_Avg"/>
    <s v="LE_GS3"/>
    <s v="LE_GS"/>
    <s v="LE_GS"/>
    <s v="GS"/>
    <s v="GS3"/>
    <n v="0"/>
    <n v="0"/>
    <n v="0"/>
    <n v="2"/>
    <n v="60586190.722916901"/>
  </r>
  <r>
    <x v="21"/>
    <n v="1"/>
    <x v="1"/>
    <s v="GS3"/>
    <n v="64709256.546759799"/>
    <x v="0"/>
    <x v="1"/>
    <n v="2030"/>
    <n v="1"/>
    <n v="1"/>
    <s v="2022BP_Avg"/>
    <s v="LE_GS3"/>
    <s v="LE_GS"/>
    <s v="LE_GS"/>
    <s v="GS"/>
    <s v="GS3"/>
    <n v="0"/>
    <n v="0"/>
    <n v="0"/>
    <n v="2"/>
    <n v="64709256.546759799"/>
  </r>
  <r>
    <x v="21"/>
    <n v="2"/>
    <x v="1"/>
    <s v="GS3"/>
    <n v="62851173.182498097"/>
    <x v="0"/>
    <x v="1"/>
    <n v="2030"/>
    <n v="2"/>
    <n v="1"/>
    <s v="2022BP_Avg"/>
    <s v="LE_GS3"/>
    <s v="LE_GS"/>
    <s v="LE_GS"/>
    <s v="GS"/>
    <s v="GS3"/>
    <n v="0"/>
    <n v="0"/>
    <n v="0"/>
    <n v="2"/>
    <n v="62851173.182498097"/>
  </r>
  <r>
    <x v="21"/>
    <n v="3"/>
    <x v="1"/>
    <s v="GS3"/>
    <n v="56747543.884858698"/>
    <x v="0"/>
    <x v="1"/>
    <n v="2030"/>
    <n v="3"/>
    <n v="1"/>
    <s v="2022BP_Avg"/>
    <s v="LE_GS3"/>
    <s v="LE_GS"/>
    <s v="LE_GS"/>
    <s v="GS"/>
    <s v="GS3"/>
    <n v="0"/>
    <n v="0"/>
    <n v="0"/>
    <n v="2"/>
    <n v="56747543.884858698"/>
  </r>
  <r>
    <x v="21"/>
    <n v="4"/>
    <x v="1"/>
    <s v="GS3"/>
    <n v="58250208.401883297"/>
    <x v="0"/>
    <x v="1"/>
    <n v="2030"/>
    <n v="4"/>
    <n v="2"/>
    <s v="2022BP_Avg"/>
    <s v="LE_GS3"/>
    <s v="LE_GS"/>
    <s v="LE_GS"/>
    <s v="GS"/>
    <s v="GS3"/>
    <n v="0"/>
    <n v="0"/>
    <n v="0"/>
    <n v="2"/>
    <n v="58250208.401883297"/>
  </r>
  <r>
    <x v="21"/>
    <n v="5"/>
    <x v="1"/>
    <s v="GS3"/>
    <n v="59731354.808358803"/>
    <x v="0"/>
    <x v="1"/>
    <n v="2030"/>
    <n v="5"/>
    <n v="2"/>
    <s v="2022BP_Avg"/>
    <s v="LE_GS3"/>
    <s v="LE_GS"/>
    <s v="LE_GS"/>
    <s v="GS"/>
    <s v="GS3"/>
    <n v="0"/>
    <n v="0"/>
    <n v="0"/>
    <n v="2"/>
    <n v="59731354.808358803"/>
  </r>
  <r>
    <x v="21"/>
    <n v="6"/>
    <x v="1"/>
    <s v="GS3"/>
    <n v="75838748.823555201"/>
    <x v="0"/>
    <x v="1"/>
    <n v="2030"/>
    <n v="6"/>
    <n v="2"/>
    <s v="2022BP_Avg"/>
    <s v="LE_GS3"/>
    <s v="LE_GS"/>
    <s v="LE_GS"/>
    <s v="GS"/>
    <s v="GS3"/>
    <n v="0"/>
    <n v="0"/>
    <n v="0"/>
    <n v="2"/>
    <n v="75838748.823555201"/>
  </r>
  <r>
    <x v="21"/>
    <n v="7"/>
    <x v="1"/>
    <s v="GS3"/>
    <n v="87986992.802896693"/>
    <x v="0"/>
    <x v="1"/>
    <n v="2030"/>
    <n v="7"/>
    <n v="3"/>
    <s v="2022BP_Avg"/>
    <s v="LE_GS3"/>
    <s v="LE_GS"/>
    <s v="LE_GS"/>
    <s v="GS"/>
    <s v="GS3"/>
    <n v="0"/>
    <n v="0"/>
    <n v="0"/>
    <n v="2"/>
    <n v="87986992.802896693"/>
  </r>
  <r>
    <x v="21"/>
    <n v="8"/>
    <x v="1"/>
    <s v="GS3"/>
    <n v="85399084.991734907"/>
    <x v="0"/>
    <x v="1"/>
    <n v="2030"/>
    <n v="8"/>
    <n v="3"/>
    <s v="2022BP_Avg"/>
    <s v="LE_GS3"/>
    <s v="LE_GS"/>
    <s v="LE_GS"/>
    <s v="GS"/>
    <s v="GS3"/>
    <n v="0"/>
    <n v="0"/>
    <n v="0"/>
    <n v="2"/>
    <n v="85399084.991734907"/>
  </r>
  <r>
    <x v="21"/>
    <n v="9"/>
    <x v="1"/>
    <s v="GS3"/>
    <n v="84326264.155921996"/>
    <x v="0"/>
    <x v="1"/>
    <n v="2030"/>
    <n v="9"/>
    <n v="3"/>
    <s v="2022BP_Avg"/>
    <s v="LE_GS3"/>
    <s v="LE_GS"/>
    <s v="LE_GS"/>
    <s v="GS"/>
    <s v="GS3"/>
    <n v="0"/>
    <n v="0"/>
    <n v="0"/>
    <n v="2"/>
    <n v="84326264.155921996"/>
  </r>
  <r>
    <x v="21"/>
    <n v="10"/>
    <x v="1"/>
    <s v="GS3"/>
    <n v="62548373.468613699"/>
    <x v="0"/>
    <x v="1"/>
    <n v="2030"/>
    <n v="10"/>
    <n v="4"/>
    <s v="2022BP_Avg"/>
    <s v="LE_GS3"/>
    <s v="LE_GS"/>
    <s v="LE_GS"/>
    <s v="GS"/>
    <s v="GS3"/>
    <n v="0"/>
    <n v="0"/>
    <n v="0"/>
    <n v="2"/>
    <n v="62548373.468613699"/>
  </r>
  <r>
    <x v="21"/>
    <n v="11"/>
    <x v="1"/>
    <s v="GS3"/>
    <n v="55607819.478468902"/>
    <x v="0"/>
    <x v="1"/>
    <n v="2030"/>
    <n v="11"/>
    <n v="4"/>
    <s v="2022BP_Avg"/>
    <s v="LE_GS3"/>
    <s v="LE_GS"/>
    <s v="LE_GS"/>
    <s v="GS"/>
    <s v="GS3"/>
    <n v="0"/>
    <n v="0"/>
    <n v="0"/>
    <n v="2"/>
    <n v="55607819.478468902"/>
  </r>
  <r>
    <x v="21"/>
    <n v="12"/>
    <x v="1"/>
    <s v="GS3"/>
    <n v="59898264.359891303"/>
    <x v="0"/>
    <x v="1"/>
    <n v="2030"/>
    <n v="12"/>
    <n v="4"/>
    <s v="2022BP_Avg"/>
    <s v="LE_GS3"/>
    <s v="LE_GS"/>
    <s v="LE_GS"/>
    <s v="GS"/>
    <s v="GS3"/>
    <n v="0"/>
    <n v="0"/>
    <n v="0"/>
    <n v="2"/>
    <n v="59898264.359891303"/>
  </r>
  <r>
    <x v="22"/>
    <n v="1"/>
    <x v="1"/>
    <s v="GS3"/>
    <n v="63713509.463661201"/>
    <x v="0"/>
    <x v="1"/>
    <n v="2031"/>
    <n v="1"/>
    <n v="1"/>
    <s v="2022BP_Avg"/>
    <s v="LE_GS3"/>
    <s v="LE_GS"/>
    <s v="LE_GS"/>
    <s v="GS"/>
    <s v="GS3"/>
    <n v="0"/>
    <n v="0"/>
    <n v="0"/>
    <n v="2"/>
    <n v="63713509.463661201"/>
  </r>
  <r>
    <x v="22"/>
    <n v="2"/>
    <x v="1"/>
    <s v="GS3"/>
    <n v="62121468.711828098"/>
    <x v="0"/>
    <x v="1"/>
    <n v="2031"/>
    <n v="2"/>
    <n v="1"/>
    <s v="2022BP_Avg"/>
    <s v="LE_GS3"/>
    <s v="LE_GS"/>
    <s v="LE_GS"/>
    <s v="GS"/>
    <s v="GS3"/>
    <n v="0"/>
    <n v="0"/>
    <n v="0"/>
    <n v="2"/>
    <n v="62121468.711828098"/>
  </r>
  <r>
    <x v="22"/>
    <n v="3"/>
    <x v="1"/>
    <s v="GS3"/>
    <n v="56173697.082823701"/>
    <x v="0"/>
    <x v="1"/>
    <n v="2031"/>
    <n v="3"/>
    <n v="1"/>
    <s v="2022BP_Avg"/>
    <s v="LE_GS3"/>
    <s v="LE_GS"/>
    <s v="LE_GS"/>
    <s v="GS"/>
    <s v="GS3"/>
    <n v="0"/>
    <n v="0"/>
    <n v="0"/>
    <n v="2"/>
    <n v="56173697.082823701"/>
  </r>
  <r>
    <x v="22"/>
    <n v="4"/>
    <x v="1"/>
    <s v="GS3"/>
    <n v="58604324.044605203"/>
    <x v="0"/>
    <x v="1"/>
    <n v="2031"/>
    <n v="4"/>
    <n v="2"/>
    <s v="2022BP_Avg"/>
    <s v="LE_GS3"/>
    <s v="LE_GS"/>
    <s v="LE_GS"/>
    <s v="GS"/>
    <s v="GS3"/>
    <n v="0"/>
    <n v="0"/>
    <n v="0"/>
    <n v="2"/>
    <n v="58604324.044605203"/>
  </r>
  <r>
    <x v="22"/>
    <n v="5"/>
    <x v="1"/>
    <s v="GS3"/>
    <n v="61751953.058936797"/>
    <x v="0"/>
    <x v="1"/>
    <n v="2031"/>
    <n v="5"/>
    <n v="2"/>
    <s v="2022BP_Avg"/>
    <s v="LE_GS3"/>
    <s v="LE_GS"/>
    <s v="LE_GS"/>
    <s v="GS"/>
    <s v="GS3"/>
    <n v="0"/>
    <n v="0"/>
    <n v="0"/>
    <n v="2"/>
    <n v="61751953.058936797"/>
  </r>
  <r>
    <x v="22"/>
    <n v="6"/>
    <x v="1"/>
    <s v="GS3"/>
    <n v="77155701.749719396"/>
    <x v="0"/>
    <x v="1"/>
    <n v="2031"/>
    <n v="6"/>
    <n v="2"/>
    <s v="2022BP_Avg"/>
    <s v="LE_GS3"/>
    <s v="LE_GS"/>
    <s v="LE_GS"/>
    <s v="GS"/>
    <s v="GS3"/>
    <n v="0"/>
    <n v="0"/>
    <n v="0"/>
    <n v="2"/>
    <n v="77155701.749719396"/>
  </r>
  <r>
    <x v="22"/>
    <n v="7"/>
    <x v="1"/>
    <s v="GS3"/>
    <n v="88852384.117340505"/>
    <x v="0"/>
    <x v="1"/>
    <n v="2031"/>
    <n v="7"/>
    <n v="3"/>
    <s v="2022BP_Avg"/>
    <s v="LE_GS3"/>
    <s v="LE_GS"/>
    <s v="LE_GS"/>
    <s v="GS"/>
    <s v="GS3"/>
    <n v="0"/>
    <n v="0"/>
    <n v="0"/>
    <n v="2"/>
    <n v="88852384.117340505"/>
  </r>
  <r>
    <x v="22"/>
    <n v="8"/>
    <x v="1"/>
    <s v="GS3"/>
    <n v="85985589.749663904"/>
    <x v="0"/>
    <x v="1"/>
    <n v="2031"/>
    <n v="8"/>
    <n v="3"/>
    <s v="2022BP_Avg"/>
    <s v="LE_GS3"/>
    <s v="LE_GS"/>
    <s v="LE_GS"/>
    <s v="GS"/>
    <s v="GS3"/>
    <n v="0"/>
    <n v="0"/>
    <n v="0"/>
    <n v="2"/>
    <n v="85985589.749663904"/>
  </r>
  <r>
    <x v="22"/>
    <n v="9"/>
    <x v="1"/>
    <s v="GS3"/>
    <n v="84651963.584603295"/>
    <x v="0"/>
    <x v="1"/>
    <n v="2031"/>
    <n v="9"/>
    <n v="3"/>
    <s v="2022BP_Avg"/>
    <s v="LE_GS3"/>
    <s v="LE_GS"/>
    <s v="LE_GS"/>
    <s v="GS"/>
    <s v="GS3"/>
    <n v="0"/>
    <n v="0"/>
    <n v="0"/>
    <n v="2"/>
    <n v="84651963.584603295"/>
  </r>
  <r>
    <x v="22"/>
    <n v="10"/>
    <x v="1"/>
    <s v="GS3"/>
    <n v="62934764.261836201"/>
    <x v="0"/>
    <x v="1"/>
    <n v="2031"/>
    <n v="10"/>
    <n v="4"/>
    <s v="2022BP_Avg"/>
    <s v="LE_GS3"/>
    <s v="LE_GS"/>
    <s v="LE_GS"/>
    <s v="GS"/>
    <s v="GS3"/>
    <n v="0"/>
    <n v="0"/>
    <n v="0"/>
    <n v="2"/>
    <n v="62934764.261836201"/>
  </r>
  <r>
    <x v="22"/>
    <n v="11"/>
    <x v="1"/>
    <s v="GS3"/>
    <n v="55556692.326362699"/>
    <x v="0"/>
    <x v="1"/>
    <n v="2031"/>
    <n v="11"/>
    <n v="4"/>
    <s v="2022BP_Avg"/>
    <s v="LE_GS3"/>
    <s v="LE_GS"/>
    <s v="LE_GS"/>
    <s v="GS"/>
    <s v="GS3"/>
    <n v="0"/>
    <n v="0"/>
    <n v="0"/>
    <n v="2"/>
    <n v="55556692.326362699"/>
  </r>
  <r>
    <x v="22"/>
    <n v="12"/>
    <x v="1"/>
    <s v="GS3"/>
    <n v="59423683.990241297"/>
    <x v="0"/>
    <x v="1"/>
    <n v="2031"/>
    <n v="12"/>
    <n v="4"/>
    <s v="2022BP_Avg"/>
    <s v="LE_GS3"/>
    <s v="LE_GS"/>
    <s v="LE_GS"/>
    <s v="GS"/>
    <s v="GS3"/>
    <n v="0"/>
    <n v="0"/>
    <n v="0"/>
    <n v="2"/>
    <n v="59423683.990241297"/>
  </r>
  <r>
    <x v="23"/>
    <n v="1"/>
    <x v="1"/>
    <s v="GS3"/>
    <n v="63862890.609298997"/>
    <x v="0"/>
    <x v="1"/>
    <n v="2032"/>
    <n v="1"/>
    <n v="1"/>
    <s v="2022BP_Avg"/>
    <s v="LE_GS3"/>
    <s v="LE_GS"/>
    <s v="LE_GS"/>
    <s v="GS"/>
    <s v="GS3"/>
    <n v="0"/>
    <n v="0"/>
    <n v="0"/>
    <n v="2"/>
    <n v="63862890.609298997"/>
  </r>
  <r>
    <x v="23"/>
    <n v="2"/>
    <x v="1"/>
    <s v="GS3"/>
    <n v="62264556.893253498"/>
    <x v="0"/>
    <x v="1"/>
    <n v="2032"/>
    <n v="2"/>
    <n v="1"/>
    <s v="2022BP_Avg"/>
    <s v="LE_GS3"/>
    <s v="LE_GS"/>
    <s v="LE_GS"/>
    <s v="GS"/>
    <s v="GS3"/>
    <n v="0"/>
    <n v="0"/>
    <n v="0"/>
    <n v="2"/>
    <n v="62264556.893253498"/>
  </r>
  <r>
    <x v="23"/>
    <n v="3"/>
    <x v="1"/>
    <s v="GS3"/>
    <n v="57912081.150188103"/>
    <x v="0"/>
    <x v="1"/>
    <n v="2032"/>
    <n v="3"/>
    <n v="1"/>
    <s v="2022BP_Avg"/>
    <s v="LE_GS3"/>
    <s v="LE_GS"/>
    <s v="LE_GS"/>
    <s v="GS"/>
    <s v="GS3"/>
    <n v="0"/>
    <n v="0"/>
    <n v="0"/>
    <n v="2"/>
    <n v="57912081.150188103"/>
  </r>
  <r>
    <x v="23"/>
    <n v="4"/>
    <x v="1"/>
    <s v="GS3"/>
    <n v="57626719.1198797"/>
    <x v="0"/>
    <x v="1"/>
    <n v="2032"/>
    <n v="4"/>
    <n v="2"/>
    <s v="2022BP_Avg"/>
    <s v="LE_GS3"/>
    <s v="LE_GS"/>
    <s v="LE_GS"/>
    <s v="GS"/>
    <s v="GS3"/>
    <n v="0"/>
    <n v="0"/>
    <n v="0"/>
    <n v="2"/>
    <n v="57626719.1198797"/>
  </r>
  <r>
    <x v="23"/>
    <n v="5"/>
    <x v="1"/>
    <s v="GS3"/>
    <n v="59163662.449838199"/>
    <x v="0"/>
    <x v="1"/>
    <n v="2032"/>
    <n v="5"/>
    <n v="2"/>
    <s v="2022BP_Avg"/>
    <s v="LE_GS3"/>
    <s v="LE_GS"/>
    <s v="LE_GS"/>
    <s v="GS"/>
    <s v="GS3"/>
    <n v="0"/>
    <n v="0"/>
    <n v="0"/>
    <n v="2"/>
    <n v="59163662.449838199"/>
  </r>
  <r>
    <x v="23"/>
    <n v="6"/>
    <x v="1"/>
    <s v="GS3"/>
    <n v="75215375.313420102"/>
    <x v="0"/>
    <x v="1"/>
    <n v="2032"/>
    <n v="6"/>
    <n v="2"/>
    <s v="2022BP_Avg"/>
    <s v="LE_GS3"/>
    <s v="LE_GS"/>
    <s v="LE_GS"/>
    <s v="GS"/>
    <s v="GS3"/>
    <n v="0"/>
    <n v="0"/>
    <n v="0"/>
    <n v="2"/>
    <n v="75215375.313420102"/>
  </r>
  <r>
    <x v="23"/>
    <n v="7"/>
    <x v="1"/>
    <s v="GS3"/>
    <n v="87346928.681369007"/>
    <x v="0"/>
    <x v="1"/>
    <n v="2032"/>
    <n v="7"/>
    <n v="3"/>
    <s v="2022BP_Avg"/>
    <s v="LE_GS3"/>
    <s v="LE_GS"/>
    <s v="LE_GS"/>
    <s v="GS"/>
    <s v="GS3"/>
    <n v="0"/>
    <n v="0"/>
    <n v="0"/>
    <n v="2"/>
    <n v="87346928.681369007"/>
  </r>
  <r>
    <x v="23"/>
    <n v="8"/>
    <x v="1"/>
    <s v="GS3"/>
    <n v="84785201.7873988"/>
    <x v="0"/>
    <x v="1"/>
    <n v="2032"/>
    <n v="8"/>
    <n v="3"/>
    <s v="2022BP_Avg"/>
    <s v="LE_GS3"/>
    <s v="LE_GS"/>
    <s v="LE_GS"/>
    <s v="GS"/>
    <s v="GS3"/>
    <n v="0"/>
    <n v="0"/>
    <n v="0"/>
    <n v="2"/>
    <n v="84785201.7873988"/>
  </r>
  <r>
    <x v="23"/>
    <n v="9"/>
    <x v="1"/>
    <s v="GS3"/>
    <n v="83667017.6801624"/>
    <x v="0"/>
    <x v="1"/>
    <n v="2032"/>
    <n v="9"/>
    <n v="3"/>
    <s v="2022BP_Avg"/>
    <s v="LE_GS3"/>
    <s v="LE_GS"/>
    <s v="LE_GS"/>
    <s v="GS"/>
    <s v="GS3"/>
    <n v="0"/>
    <n v="0"/>
    <n v="0"/>
    <n v="2"/>
    <n v="83667017.6801624"/>
  </r>
  <r>
    <x v="23"/>
    <n v="10"/>
    <x v="1"/>
    <s v="GS3"/>
    <n v="62004479.6076582"/>
    <x v="0"/>
    <x v="1"/>
    <n v="2032"/>
    <n v="10"/>
    <n v="4"/>
    <s v="2022BP_Avg"/>
    <s v="LE_GS3"/>
    <s v="LE_GS"/>
    <s v="LE_GS"/>
    <s v="GS"/>
    <s v="GS3"/>
    <n v="0"/>
    <n v="0"/>
    <n v="0"/>
    <n v="2"/>
    <n v="62004479.6076582"/>
  </r>
  <r>
    <x v="23"/>
    <n v="11"/>
    <x v="1"/>
    <s v="GS3"/>
    <n v="54988805.198757999"/>
    <x v="0"/>
    <x v="1"/>
    <n v="2032"/>
    <n v="11"/>
    <n v="4"/>
    <s v="2022BP_Avg"/>
    <s v="LE_GS3"/>
    <s v="LE_GS"/>
    <s v="LE_GS"/>
    <s v="GS"/>
    <s v="GS3"/>
    <n v="0"/>
    <n v="0"/>
    <n v="0"/>
    <n v="2"/>
    <n v="54988805.198757999"/>
  </r>
  <r>
    <x v="23"/>
    <n v="12"/>
    <x v="1"/>
    <s v="GS3"/>
    <n v="59151163.135193899"/>
    <x v="0"/>
    <x v="1"/>
    <n v="2032"/>
    <n v="12"/>
    <n v="4"/>
    <s v="2022BP_Avg"/>
    <s v="LE_GS3"/>
    <s v="LE_GS"/>
    <s v="LE_GS"/>
    <s v="GS"/>
    <s v="GS3"/>
    <n v="0"/>
    <n v="0"/>
    <n v="0"/>
    <n v="2"/>
    <n v="59151163.135193899"/>
  </r>
  <r>
    <x v="24"/>
    <n v="1"/>
    <x v="1"/>
    <s v="GS3"/>
    <n v="62987152.606603399"/>
    <x v="0"/>
    <x v="1"/>
    <n v="2033"/>
    <n v="1"/>
    <n v="1"/>
    <s v="2022BP_Avg"/>
    <s v="LE_GS3"/>
    <s v="LE_GS"/>
    <s v="LE_GS"/>
    <s v="GS"/>
    <s v="GS3"/>
    <n v="0"/>
    <n v="0"/>
    <n v="0"/>
    <n v="2"/>
    <n v="62987152.606603399"/>
  </r>
  <r>
    <x v="24"/>
    <n v="2"/>
    <x v="1"/>
    <s v="GS3"/>
    <n v="61439366.669145599"/>
    <x v="0"/>
    <x v="1"/>
    <n v="2033"/>
    <n v="2"/>
    <n v="1"/>
    <s v="2022BP_Avg"/>
    <s v="LE_GS3"/>
    <s v="LE_GS"/>
    <s v="LE_GS"/>
    <s v="GS"/>
    <s v="GS3"/>
    <n v="0"/>
    <n v="0"/>
    <n v="0"/>
    <n v="2"/>
    <n v="61439366.669145599"/>
  </r>
  <r>
    <x v="24"/>
    <n v="3"/>
    <x v="1"/>
    <s v="GS3"/>
    <n v="55605212.160518102"/>
    <x v="0"/>
    <x v="1"/>
    <n v="2033"/>
    <n v="3"/>
    <n v="1"/>
    <s v="2022BP_Avg"/>
    <s v="LE_GS3"/>
    <s v="LE_GS"/>
    <s v="LE_GS"/>
    <s v="GS"/>
    <s v="GS3"/>
    <n v="0"/>
    <n v="0"/>
    <n v="0"/>
    <n v="2"/>
    <n v="55605212.160518102"/>
  </r>
  <r>
    <x v="24"/>
    <n v="4"/>
    <x v="1"/>
    <s v="GS3"/>
    <n v="58084408.996588998"/>
    <x v="0"/>
    <x v="1"/>
    <n v="2033"/>
    <n v="4"/>
    <n v="2"/>
    <s v="2022BP_Avg"/>
    <s v="LE_GS3"/>
    <s v="LE_GS"/>
    <s v="LE_GS"/>
    <s v="GS"/>
    <s v="GS3"/>
    <n v="0"/>
    <n v="0"/>
    <n v="0"/>
    <n v="2"/>
    <n v="58084408.996588998"/>
  </r>
  <r>
    <x v="24"/>
    <n v="5"/>
    <x v="1"/>
    <s v="GS3"/>
    <n v="61247336.765677102"/>
    <x v="0"/>
    <x v="1"/>
    <n v="2033"/>
    <n v="5"/>
    <n v="2"/>
    <s v="2022BP_Avg"/>
    <s v="LE_GS3"/>
    <s v="LE_GS"/>
    <s v="LE_GS"/>
    <s v="GS"/>
    <s v="GS3"/>
    <n v="0"/>
    <n v="0"/>
    <n v="0"/>
    <n v="2"/>
    <n v="61247336.765677102"/>
  </r>
  <r>
    <x v="24"/>
    <n v="6"/>
    <x v="1"/>
    <s v="GS3"/>
    <n v="76645011.586040407"/>
    <x v="0"/>
    <x v="1"/>
    <n v="2033"/>
    <n v="6"/>
    <n v="2"/>
    <s v="2022BP_Avg"/>
    <s v="LE_GS3"/>
    <s v="LE_GS"/>
    <s v="LE_GS"/>
    <s v="GS"/>
    <s v="GS3"/>
    <n v="0"/>
    <n v="0"/>
    <n v="0"/>
    <n v="2"/>
    <n v="76645011.586040407"/>
  </r>
  <r>
    <x v="24"/>
    <n v="7"/>
    <x v="1"/>
    <s v="GS3"/>
    <n v="88302629.555501297"/>
    <x v="0"/>
    <x v="1"/>
    <n v="2033"/>
    <n v="7"/>
    <n v="3"/>
    <s v="2022BP_Avg"/>
    <s v="LE_GS3"/>
    <s v="LE_GS"/>
    <s v="LE_GS"/>
    <s v="GS"/>
    <s v="GS3"/>
    <n v="0"/>
    <n v="0"/>
    <n v="0"/>
    <n v="2"/>
    <n v="88302629.555501297"/>
  </r>
  <r>
    <x v="24"/>
    <n v="8"/>
    <x v="1"/>
    <s v="GS3"/>
    <n v="85456972.100295097"/>
    <x v="0"/>
    <x v="1"/>
    <n v="2033"/>
    <n v="8"/>
    <n v="3"/>
    <s v="2022BP_Avg"/>
    <s v="LE_GS3"/>
    <s v="LE_GS"/>
    <s v="LE_GS"/>
    <s v="GS"/>
    <s v="GS3"/>
    <n v="0"/>
    <n v="0"/>
    <n v="0"/>
    <n v="2"/>
    <n v="85456972.100295097"/>
  </r>
  <r>
    <x v="24"/>
    <n v="9"/>
    <x v="1"/>
    <s v="GS3"/>
    <n v="84103671.429322794"/>
    <x v="0"/>
    <x v="1"/>
    <n v="2033"/>
    <n v="9"/>
    <n v="3"/>
    <s v="2022BP_Avg"/>
    <s v="LE_GS3"/>
    <s v="LE_GS"/>
    <s v="LE_GS"/>
    <s v="GS"/>
    <s v="GS3"/>
    <n v="0"/>
    <n v="0"/>
    <n v="0"/>
    <n v="2"/>
    <n v="84103671.429322794"/>
  </r>
  <r>
    <x v="24"/>
    <n v="10"/>
    <x v="1"/>
    <s v="GS3"/>
    <n v="62415025.7044966"/>
    <x v="0"/>
    <x v="1"/>
    <n v="2033"/>
    <n v="10"/>
    <n v="4"/>
    <s v="2022BP_Avg"/>
    <s v="LE_GS3"/>
    <s v="LE_GS"/>
    <s v="LE_GS"/>
    <s v="GS"/>
    <s v="GS3"/>
    <n v="0"/>
    <n v="0"/>
    <n v="0"/>
    <n v="2"/>
    <n v="62415025.7044966"/>
  </r>
  <r>
    <x v="24"/>
    <n v="11"/>
    <x v="1"/>
    <s v="GS3"/>
    <n v="54979488.229390599"/>
    <x v="0"/>
    <x v="1"/>
    <n v="2033"/>
    <n v="11"/>
    <n v="4"/>
    <s v="2022BP_Avg"/>
    <s v="LE_GS3"/>
    <s v="LE_GS"/>
    <s v="LE_GS"/>
    <s v="GS"/>
    <s v="GS3"/>
    <n v="0"/>
    <n v="0"/>
    <n v="0"/>
    <n v="2"/>
    <n v="54979488.229390599"/>
  </r>
  <r>
    <x v="24"/>
    <n v="12"/>
    <x v="1"/>
    <s v="GS3"/>
    <n v="58716929.430984497"/>
    <x v="0"/>
    <x v="1"/>
    <n v="2033"/>
    <n v="12"/>
    <n v="4"/>
    <s v="2022BP_Avg"/>
    <s v="LE_GS3"/>
    <s v="LE_GS"/>
    <s v="LE_GS"/>
    <s v="GS"/>
    <s v="GS3"/>
    <n v="0"/>
    <n v="0"/>
    <n v="0"/>
    <n v="2"/>
    <n v="58716929.430984497"/>
  </r>
  <r>
    <x v="25"/>
    <n v="1"/>
    <x v="1"/>
    <s v="GS3"/>
    <n v="63173103.963560998"/>
    <x v="0"/>
    <x v="1"/>
    <n v="2034"/>
    <n v="1"/>
    <n v="1"/>
    <s v="2022BP_Avg"/>
    <s v="LE_GS3"/>
    <s v="LE_GS"/>
    <s v="LE_GS"/>
    <s v="GS"/>
    <s v="GS3"/>
    <n v="0"/>
    <n v="0"/>
    <n v="0"/>
    <n v="2"/>
    <n v="63173103.963560998"/>
  </r>
  <r>
    <x v="25"/>
    <n v="2"/>
    <x v="1"/>
    <s v="GS3"/>
    <n v="61410222.893605702"/>
    <x v="0"/>
    <x v="1"/>
    <n v="2034"/>
    <n v="2"/>
    <n v="1"/>
    <s v="2022BP_Avg"/>
    <s v="LE_GS3"/>
    <s v="LE_GS"/>
    <s v="LE_GS"/>
    <s v="GS"/>
    <s v="GS3"/>
    <n v="0"/>
    <n v="0"/>
    <n v="0"/>
    <n v="2"/>
    <n v="61410222.893605702"/>
  </r>
  <r>
    <x v="25"/>
    <n v="3"/>
    <x v="1"/>
    <s v="GS3"/>
    <n v="55520604.710867703"/>
    <x v="0"/>
    <x v="1"/>
    <n v="2034"/>
    <n v="3"/>
    <n v="1"/>
    <s v="2022BP_Avg"/>
    <s v="LE_GS3"/>
    <s v="LE_GS"/>
    <s v="LE_GS"/>
    <s v="GS"/>
    <s v="GS3"/>
    <n v="0"/>
    <n v="0"/>
    <n v="0"/>
    <n v="2"/>
    <n v="55520604.710867703"/>
  </r>
  <r>
    <x v="25"/>
    <n v="4"/>
    <x v="1"/>
    <s v="GS3"/>
    <n v="57110220.738751203"/>
    <x v="0"/>
    <x v="1"/>
    <n v="2034"/>
    <n v="4"/>
    <n v="2"/>
    <s v="2022BP_Avg"/>
    <s v="LE_GS3"/>
    <s v="LE_GS"/>
    <s v="LE_GS"/>
    <s v="GS"/>
    <s v="GS3"/>
    <n v="0"/>
    <n v="0"/>
    <n v="0"/>
    <n v="2"/>
    <n v="57110220.738751203"/>
  </r>
  <r>
    <x v="25"/>
    <n v="5"/>
    <x v="1"/>
    <s v="GS3"/>
    <n v="58704656.596883997"/>
    <x v="0"/>
    <x v="1"/>
    <n v="2034"/>
    <n v="5"/>
    <n v="2"/>
    <s v="2022BP_Avg"/>
    <s v="LE_GS3"/>
    <s v="LE_GS"/>
    <s v="LE_GS"/>
    <s v="GS"/>
    <s v="GS3"/>
    <n v="0"/>
    <n v="0"/>
    <n v="0"/>
    <n v="2"/>
    <n v="58704656.596883997"/>
  </r>
  <r>
    <x v="25"/>
    <n v="6"/>
    <x v="1"/>
    <s v="GS3"/>
    <n v="74761235.423518702"/>
    <x v="0"/>
    <x v="1"/>
    <n v="2034"/>
    <n v="6"/>
    <n v="2"/>
    <s v="2022BP_Avg"/>
    <s v="LE_GS3"/>
    <s v="LE_GS"/>
    <s v="LE_GS"/>
    <s v="GS"/>
    <s v="GS3"/>
    <n v="0"/>
    <n v="0"/>
    <n v="0"/>
    <n v="2"/>
    <n v="74761235.423518702"/>
  </r>
  <r>
    <x v="25"/>
    <n v="7"/>
    <x v="1"/>
    <s v="GS3"/>
    <n v="86842693.987308398"/>
    <x v="0"/>
    <x v="1"/>
    <n v="2034"/>
    <n v="7"/>
    <n v="3"/>
    <s v="2022BP_Avg"/>
    <s v="LE_GS3"/>
    <s v="LE_GS"/>
    <s v="LE_GS"/>
    <s v="GS"/>
    <s v="GS3"/>
    <n v="0"/>
    <n v="0"/>
    <n v="0"/>
    <n v="2"/>
    <n v="86842693.987308398"/>
  </r>
  <r>
    <x v="25"/>
    <n v="8"/>
    <x v="1"/>
    <s v="GS3"/>
    <n v="84305783.809925899"/>
    <x v="0"/>
    <x v="1"/>
    <n v="2034"/>
    <n v="8"/>
    <n v="3"/>
    <s v="2022BP_Avg"/>
    <s v="LE_GS3"/>
    <s v="LE_GS"/>
    <s v="LE_GS"/>
    <s v="GS"/>
    <s v="GS3"/>
    <n v="0"/>
    <n v="0"/>
    <n v="0"/>
    <n v="2"/>
    <n v="84305783.809925899"/>
  </r>
  <r>
    <x v="25"/>
    <n v="9"/>
    <x v="1"/>
    <s v="GS3"/>
    <n v="83173455.328701496"/>
    <x v="0"/>
    <x v="1"/>
    <n v="2034"/>
    <n v="9"/>
    <n v="3"/>
    <s v="2022BP_Avg"/>
    <s v="LE_GS3"/>
    <s v="LE_GS"/>
    <s v="LE_GS"/>
    <s v="GS"/>
    <s v="GS3"/>
    <n v="0"/>
    <n v="0"/>
    <n v="0"/>
    <n v="2"/>
    <n v="83173455.328701496"/>
  </r>
  <r>
    <x v="25"/>
    <n v="10"/>
    <x v="1"/>
    <s v="GS3"/>
    <n v="61543475.8984669"/>
    <x v="0"/>
    <x v="1"/>
    <n v="2034"/>
    <n v="10"/>
    <n v="4"/>
    <s v="2022BP_Avg"/>
    <s v="LE_GS3"/>
    <s v="LE_GS"/>
    <s v="LE_GS"/>
    <s v="GS"/>
    <s v="GS3"/>
    <n v="0"/>
    <n v="0"/>
    <n v="0"/>
    <n v="2"/>
    <n v="61543475.8984669"/>
  </r>
  <r>
    <x v="25"/>
    <n v="11"/>
    <x v="1"/>
    <s v="GS3"/>
    <n v="54498148.668406397"/>
    <x v="0"/>
    <x v="1"/>
    <n v="2034"/>
    <n v="11"/>
    <n v="4"/>
    <s v="2022BP_Avg"/>
    <s v="LE_GS3"/>
    <s v="LE_GS"/>
    <s v="LE_GS"/>
    <s v="GS"/>
    <s v="GS3"/>
    <n v="0"/>
    <n v="0"/>
    <n v="0"/>
    <n v="2"/>
    <n v="54498148.668406397"/>
  </r>
  <r>
    <x v="25"/>
    <n v="12"/>
    <x v="1"/>
    <s v="GS3"/>
    <n v="58516238.771126099"/>
    <x v="0"/>
    <x v="1"/>
    <n v="2034"/>
    <n v="12"/>
    <n v="4"/>
    <s v="2022BP_Avg"/>
    <s v="LE_GS3"/>
    <s v="LE_GS"/>
    <s v="LE_GS"/>
    <s v="GS"/>
    <s v="GS3"/>
    <n v="0"/>
    <n v="0"/>
    <n v="0"/>
    <n v="2"/>
    <n v="58516238.771126099"/>
  </r>
  <r>
    <x v="26"/>
    <n v="1"/>
    <x v="1"/>
    <s v="GS3"/>
    <n v="62368193.149922296"/>
    <x v="0"/>
    <x v="1"/>
    <n v="2035"/>
    <n v="1"/>
    <n v="1"/>
    <s v="2022BP_Avg"/>
    <s v="LE_GS3"/>
    <s v="LE_GS"/>
    <s v="LE_GS"/>
    <s v="GS"/>
    <s v="GS3"/>
    <n v="0"/>
    <n v="0"/>
    <n v="0"/>
    <n v="2"/>
    <n v="62368193.149922296"/>
  </r>
  <r>
    <x v="26"/>
    <n v="2"/>
    <x v="1"/>
    <s v="GS3"/>
    <n v="60862320.257009901"/>
    <x v="0"/>
    <x v="1"/>
    <n v="2035"/>
    <n v="2"/>
    <n v="1"/>
    <s v="2022BP_Avg"/>
    <s v="LE_GS3"/>
    <s v="LE_GS"/>
    <s v="LE_GS"/>
    <s v="GS"/>
    <s v="GS3"/>
    <n v="0"/>
    <n v="0"/>
    <n v="0"/>
    <n v="2"/>
    <n v="60862320.257009901"/>
  </r>
  <r>
    <x v="26"/>
    <n v="3"/>
    <x v="1"/>
    <s v="GS3"/>
    <n v="55122704.437167503"/>
    <x v="0"/>
    <x v="1"/>
    <n v="2035"/>
    <n v="3"/>
    <n v="1"/>
    <s v="2022BP_Avg"/>
    <s v="LE_GS3"/>
    <s v="LE_GS"/>
    <s v="LE_GS"/>
    <s v="GS"/>
    <s v="GS3"/>
    <n v="0"/>
    <n v="0"/>
    <n v="0"/>
    <n v="2"/>
    <n v="55122704.437167503"/>
  </r>
  <r>
    <x v="26"/>
    <n v="4"/>
    <x v="1"/>
    <s v="GS3"/>
    <n v="57611017.499704801"/>
    <x v="0"/>
    <x v="1"/>
    <n v="2035"/>
    <n v="4"/>
    <n v="2"/>
    <s v="2022BP_Avg"/>
    <s v="LE_GS3"/>
    <s v="LE_GS"/>
    <s v="LE_GS"/>
    <s v="GS"/>
    <s v="GS3"/>
    <n v="0"/>
    <n v="0"/>
    <n v="0"/>
    <n v="2"/>
    <n v="57611017.499704801"/>
  </r>
  <r>
    <x v="26"/>
    <n v="5"/>
    <x v="1"/>
    <s v="GS3"/>
    <n v="60873947.950463399"/>
    <x v="0"/>
    <x v="1"/>
    <n v="2035"/>
    <n v="5"/>
    <n v="2"/>
    <s v="2022BP_Avg"/>
    <s v="LE_GS3"/>
    <s v="LE_GS"/>
    <s v="LE_GS"/>
    <s v="GS"/>
    <s v="GS3"/>
    <n v="0"/>
    <n v="0"/>
    <n v="0"/>
    <n v="2"/>
    <n v="60873947.950463399"/>
  </r>
  <r>
    <x v="26"/>
    <n v="6"/>
    <x v="1"/>
    <s v="GS3"/>
    <n v="76262301.626590401"/>
    <x v="0"/>
    <x v="1"/>
    <n v="2035"/>
    <n v="6"/>
    <n v="2"/>
    <s v="2022BP_Avg"/>
    <s v="LE_GS3"/>
    <s v="LE_GS"/>
    <s v="LE_GS"/>
    <s v="GS"/>
    <s v="GS3"/>
    <n v="0"/>
    <n v="0"/>
    <n v="0"/>
    <n v="2"/>
    <n v="76262301.626590401"/>
  </r>
  <r>
    <x v="26"/>
    <n v="7"/>
    <x v="1"/>
    <s v="GS3"/>
    <n v="87902881.596938506"/>
    <x v="0"/>
    <x v="1"/>
    <n v="2035"/>
    <n v="7"/>
    <n v="3"/>
    <s v="2022BP_Avg"/>
    <s v="LE_GS3"/>
    <s v="LE_GS"/>
    <s v="LE_GS"/>
    <s v="GS"/>
    <s v="GS3"/>
    <n v="0"/>
    <n v="0"/>
    <n v="0"/>
    <n v="2"/>
    <n v="87902881.596938506"/>
  </r>
  <r>
    <x v="26"/>
    <n v="8"/>
    <x v="1"/>
    <s v="GS3"/>
    <n v="85091063.853707701"/>
    <x v="0"/>
    <x v="1"/>
    <n v="2035"/>
    <n v="8"/>
    <n v="3"/>
    <s v="2022BP_Avg"/>
    <s v="LE_GS3"/>
    <s v="LE_GS"/>
    <s v="LE_GS"/>
    <s v="GS"/>
    <s v="GS3"/>
    <n v="0"/>
    <n v="0"/>
    <n v="0"/>
    <n v="2"/>
    <n v="85091063.853707701"/>
  </r>
  <r>
    <x v="26"/>
    <n v="9"/>
    <x v="1"/>
    <s v="GS3"/>
    <n v="83704723.863080695"/>
    <x v="0"/>
    <x v="1"/>
    <n v="2035"/>
    <n v="9"/>
    <n v="3"/>
    <s v="2022BP_Avg"/>
    <s v="LE_GS3"/>
    <s v="LE_GS"/>
    <s v="LE_GS"/>
    <s v="GS"/>
    <s v="GS3"/>
    <n v="0"/>
    <n v="0"/>
    <n v="0"/>
    <n v="2"/>
    <n v="83704723.863080695"/>
  </r>
  <r>
    <x v="26"/>
    <n v="10"/>
    <x v="1"/>
    <s v="GS3"/>
    <n v="62047890.813382201"/>
    <x v="0"/>
    <x v="1"/>
    <n v="2035"/>
    <n v="10"/>
    <n v="4"/>
    <s v="2022BP_Avg"/>
    <s v="LE_GS3"/>
    <s v="LE_GS"/>
    <s v="LE_GS"/>
    <s v="GS"/>
    <s v="GS3"/>
    <n v="0"/>
    <n v="0"/>
    <n v="0"/>
    <n v="2"/>
    <n v="62047890.813382201"/>
  </r>
  <r>
    <x v="26"/>
    <n v="11"/>
    <x v="1"/>
    <s v="GS3"/>
    <n v="54569876.989239901"/>
    <x v="0"/>
    <x v="1"/>
    <n v="2035"/>
    <n v="11"/>
    <n v="4"/>
    <s v="2022BP_Avg"/>
    <s v="LE_GS3"/>
    <s v="LE_GS"/>
    <s v="LE_GS"/>
    <s v="GS"/>
    <s v="GS3"/>
    <n v="0"/>
    <n v="0"/>
    <n v="0"/>
    <n v="2"/>
    <n v="54569876.989239901"/>
  </r>
  <r>
    <x v="26"/>
    <n v="12"/>
    <x v="1"/>
    <s v="GS3"/>
    <n v="58190331.550619997"/>
    <x v="0"/>
    <x v="1"/>
    <n v="2035"/>
    <n v="12"/>
    <n v="4"/>
    <s v="2022BP_Avg"/>
    <s v="LE_GS3"/>
    <s v="LE_GS"/>
    <s v="LE_GS"/>
    <s v="GS"/>
    <s v="GS3"/>
    <n v="0"/>
    <n v="0"/>
    <n v="0"/>
    <n v="2"/>
    <n v="58190331.550619997"/>
  </r>
  <r>
    <x v="27"/>
    <n v="1"/>
    <x v="1"/>
    <s v="GS3"/>
    <n v="62660846.7162266"/>
    <x v="0"/>
    <x v="1"/>
    <n v="2036"/>
    <n v="1"/>
    <n v="1"/>
    <s v="2022BP_Avg"/>
    <s v="LE_GS3"/>
    <s v="LE_GS"/>
    <s v="LE_GS"/>
    <s v="GS"/>
    <s v="GS3"/>
    <n v="0"/>
    <n v="0"/>
    <n v="0"/>
    <n v="2"/>
    <n v="62660846.7162266"/>
  </r>
  <r>
    <x v="27"/>
    <n v="2"/>
    <x v="1"/>
    <s v="GS3"/>
    <n v="61153923.873672798"/>
    <x v="0"/>
    <x v="1"/>
    <n v="2036"/>
    <n v="2"/>
    <n v="1"/>
    <s v="2022BP_Avg"/>
    <s v="LE_GS3"/>
    <s v="LE_GS"/>
    <s v="LE_GS"/>
    <s v="GS"/>
    <s v="GS3"/>
    <n v="0"/>
    <n v="0"/>
    <n v="0"/>
    <n v="2"/>
    <n v="61153923.873672798"/>
  </r>
  <r>
    <x v="27"/>
    <n v="3"/>
    <x v="1"/>
    <s v="GS3"/>
    <n v="56932027.432760797"/>
    <x v="0"/>
    <x v="1"/>
    <n v="2036"/>
    <n v="3"/>
    <n v="1"/>
    <s v="2022BP_Avg"/>
    <s v="LE_GS3"/>
    <s v="LE_GS"/>
    <s v="LE_GS"/>
    <s v="GS"/>
    <s v="GS3"/>
    <n v="0"/>
    <n v="0"/>
    <n v="0"/>
    <n v="2"/>
    <n v="56932027.432760797"/>
  </r>
  <r>
    <x v="27"/>
    <n v="4"/>
    <x v="1"/>
    <s v="GS3"/>
    <n v="56761529.062140502"/>
    <x v="0"/>
    <x v="1"/>
    <n v="2036"/>
    <n v="4"/>
    <n v="2"/>
    <s v="2022BP_Avg"/>
    <s v="LE_GS3"/>
    <s v="LE_GS"/>
    <s v="LE_GS"/>
    <s v="GS"/>
    <s v="GS3"/>
    <n v="0"/>
    <n v="0"/>
    <n v="0"/>
    <n v="2"/>
    <n v="56761529.062140502"/>
  </r>
  <r>
    <x v="27"/>
    <n v="5"/>
    <x v="1"/>
    <s v="GS3"/>
    <n v="58459519.015526399"/>
    <x v="0"/>
    <x v="1"/>
    <n v="2036"/>
    <n v="5"/>
    <n v="2"/>
    <s v="2022BP_Avg"/>
    <s v="LE_GS3"/>
    <s v="LE_GS"/>
    <s v="LE_GS"/>
    <s v="GS"/>
    <s v="GS3"/>
    <n v="0"/>
    <n v="0"/>
    <n v="0"/>
    <n v="2"/>
    <n v="58459519.015526399"/>
  </r>
  <r>
    <x v="27"/>
    <n v="6"/>
    <x v="1"/>
    <s v="GS3"/>
    <n v="74496262.874217197"/>
    <x v="0"/>
    <x v="1"/>
    <n v="2036"/>
    <n v="6"/>
    <n v="2"/>
    <s v="2022BP_Avg"/>
    <s v="LE_GS3"/>
    <s v="LE_GS"/>
    <s v="LE_GS"/>
    <s v="GS"/>
    <s v="GS3"/>
    <n v="0"/>
    <n v="0"/>
    <n v="0"/>
    <n v="2"/>
    <n v="74496262.874217197"/>
  </r>
  <r>
    <x v="27"/>
    <n v="7"/>
    <x v="1"/>
    <s v="GS3"/>
    <n v="86585579.728145003"/>
    <x v="0"/>
    <x v="1"/>
    <n v="2036"/>
    <n v="7"/>
    <n v="3"/>
    <s v="2022BP_Avg"/>
    <s v="LE_GS3"/>
    <s v="LE_GS"/>
    <s v="LE_GS"/>
    <s v="GS"/>
    <s v="GS3"/>
    <n v="0"/>
    <n v="0"/>
    <n v="0"/>
    <n v="2"/>
    <n v="86585579.728145003"/>
  </r>
  <r>
    <x v="27"/>
    <n v="8"/>
    <x v="1"/>
    <s v="GS3"/>
    <n v="84080992.899152607"/>
    <x v="0"/>
    <x v="1"/>
    <n v="2036"/>
    <n v="8"/>
    <n v="3"/>
    <s v="2022BP_Avg"/>
    <s v="LE_GS3"/>
    <s v="LE_GS"/>
    <s v="LE_GS"/>
    <s v="GS"/>
    <s v="GS3"/>
    <n v="0"/>
    <n v="0"/>
    <n v="0"/>
    <n v="2"/>
    <n v="84080992.899152607"/>
  </r>
  <r>
    <x v="27"/>
    <n v="9"/>
    <x v="1"/>
    <s v="GS3"/>
    <n v="82896377.340493798"/>
    <x v="0"/>
    <x v="1"/>
    <n v="2036"/>
    <n v="9"/>
    <n v="3"/>
    <s v="2022BP_Avg"/>
    <s v="LE_GS3"/>
    <s v="LE_GS"/>
    <s v="LE_GS"/>
    <s v="GS"/>
    <s v="GS3"/>
    <n v="0"/>
    <n v="0"/>
    <n v="0"/>
    <n v="2"/>
    <n v="82896377.340493798"/>
  </r>
  <r>
    <x v="27"/>
    <n v="10"/>
    <x v="1"/>
    <s v="GS3"/>
    <n v="61283594.592569597"/>
    <x v="0"/>
    <x v="1"/>
    <n v="2036"/>
    <n v="10"/>
    <n v="4"/>
    <s v="2022BP_Avg"/>
    <s v="LE_GS3"/>
    <s v="LE_GS"/>
    <s v="LE_GS"/>
    <s v="GS"/>
    <s v="GS3"/>
    <n v="0"/>
    <n v="0"/>
    <n v="0"/>
    <n v="2"/>
    <n v="61283594.592569597"/>
  </r>
  <r>
    <x v="27"/>
    <n v="11"/>
    <x v="1"/>
    <s v="GS3"/>
    <n v="54158015.389366299"/>
    <x v="0"/>
    <x v="1"/>
    <n v="2036"/>
    <n v="11"/>
    <n v="4"/>
    <s v="2022BP_Avg"/>
    <s v="LE_GS3"/>
    <s v="LE_GS"/>
    <s v="LE_GS"/>
    <s v="GS"/>
    <s v="GS3"/>
    <n v="0"/>
    <n v="0"/>
    <n v="0"/>
    <n v="2"/>
    <n v="54158015.389366299"/>
  </r>
  <r>
    <x v="27"/>
    <n v="12"/>
    <x v="1"/>
    <s v="GS3"/>
    <n v="58092480.054573998"/>
    <x v="0"/>
    <x v="1"/>
    <n v="2036"/>
    <n v="12"/>
    <n v="4"/>
    <s v="2022BP_Avg"/>
    <s v="LE_GS3"/>
    <s v="LE_GS"/>
    <s v="LE_GS"/>
    <s v="GS"/>
    <s v="GS3"/>
    <n v="0"/>
    <n v="0"/>
    <n v="0"/>
    <n v="2"/>
    <n v="58092480.054573998"/>
  </r>
  <r>
    <x v="28"/>
    <n v="1"/>
    <x v="1"/>
    <s v="GS3"/>
    <n v="61949898.751702704"/>
    <x v="0"/>
    <x v="1"/>
    <n v="2037"/>
    <n v="1"/>
    <n v="1"/>
    <s v="2022BP_Avg"/>
    <s v="LE_GS3"/>
    <s v="LE_GS"/>
    <s v="LE_GS"/>
    <s v="GS"/>
    <s v="GS3"/>
    <n v="0"/>
    <n v="0"/>
    <n v="0"/>
    <n v="2"/>
    <n v="61949898.751702704"/>
  </r>
  <r>
    <x v="28"/>
    <n v="2"/>
    <x v="1"/>
    <s v="GS3"/>
    <n v="60468016.710090198"/>
    <x v="0"/>
    <x v="1"/>
    <n v="2037"/>
    <n v="2"/>
    <n v="1"/>
    <s v="2022BP_Avg"/>
    <s v="LE_GS3"/>
    <s v="LE_GS"/>
    <s v="LE_GS"/>
    <s v="GS"/>
    <s v="GS3"/>
    <n v="0"/>
    <n v="0"/>
    <n v="0"/>
    <n v="2"/>
    <n v="60468016.710090198"/>
  </r>
  <r>
    <x v="28"/>
    <n v="3"/>
    <x v="1"/>
    <s v="GS3"/>
    <n v="54793514.140820503"/>
    <x v="0"/>
    <x v="1"/>
    <n v="2037"/>
    <n v="3"/>
    <n v="1"/>
    <s v="2022BP_Avg"/>
    <s v="LE_GS3"/>
    <s v="LE_GS"/>
    <s v="LE_GS"/>
    <s v="GS"/>
    <s v="GS3"/>
    <n v="0"/>
    <n v="0"/>
    <n v="0"/>
    <n v="2"/>
    <n v="54793514.140820503"/>
  </r>
  <r>
    <x v="28"/>
    <n v="4"/>
    <x v="1"/>
    <s v="GS3"/>
    <n v="57363988.711936399"/>
    <x v="0"/>
    <x v="1"/>
    <n v="2037"/>
    <n v="4"/>
    <n v="2"/>
    <s v="2022BP_Avg"/>
    <s v="LE_GS3"/>
    <s v="LE_GS"/>
    <s v="LE_GS"/>
    <s v="GS"/>
    <s v="GS3"/>
    <n v="0"/>
    <n v="0"/>
    <n v="0"/>
    <n v="2"/>
    <n v="57363988.711936399"/>
  </r>
  <r>
    <x v="28"/>
    <n v="5"/>
    <x v="1"/>
    <s v="GS3"/>
    <n v="60667240.236528002"/>
    <x v="0"/>
    <x v="1"/>
    <n v="2037"/>
    <n v="5"/>
    <n v="2"/>
    <s v="2022BP_Avg"/>
    <s v="LE_GS3"/>
    <s v="LE_GS"/>
    <s v="LE_GS"/>
    <s v="GS"/>
    <s v="GS3"/>
    <n v="0"/>
    <n v="0"/>
    <n v="0"/>
    <n v="2"/>
    <n v="60667240.236528002"/>
  </r>
  <r>
    <x v="28"/>
    <n v="6"/>
    <x v="1"/>
    <s v="GS3"/>
    <n v="76055041.781416193"/>
    <x v="0"/>
    <x v="1"/>
    <n v="2037"/>
    <n v="6"/>
    <n v="2"/>
    <s v="2022BP_Avg"/>
    <s v="LE_GS3"/>
    <s v="LE_GS"/>
    <s v="LE_GS"/>
    <s v="GS"/>
    <s v="GS3"/>
    <n v="0"/>
    <n v="0"/>
    <n v="0"/>
    <n v="2"/>
    <n v="76055041.781416193"/>
  </r>
  <r>
    <x v="28"/>
    <n v="7"/>
    <x v="1"/>
    <s v="GS3"/>
    <n v="87746853.2919451"/>
    <x v="0"/>
    <x v="1"/>
    <n v="2037"/>
    <n v="7"/>
    <n v="3"/>
    <s v="2022BP_Avg"/>
    <s v="LE_GS3"/>
    <s v="LE_GS"/>
    <s v="LE_GS"/>
    <s v="GS"/>
    <s v="GS3"/>
    <n v="0"/>
    <n v="0"/>
    <n v="0"/>
    <n v="2"/>
    <n v="87746853.2919451"/>
  </r>
  <r>
    <x v="28"/>
    <n v="8"/>
    <x v="1"/>
    <s v="GS3"/>
    <n v="84951528.636603594"/>
    <x v="0"/>
    <x v="1"/>
    <n v="2037"/>
    <n v="8"/>
    <n v="3"/>
    <s v="2022BP_Avg"/>
    <s v="LE_GS3"/>
    <s v="LE_GS"/>
    <s v="LE_GS"/>
    <s v="GS"/>
    <s v="GS3"/>
    <n v="0"/>
    <n v="0"/>
    <n v="0"/>
    <n v="2"/>
    <n v="84951528.636603594"/>
  </r>
  <r>
    <x v="28"/>
    <n v="9"/>
    <x v="1"/>
    <s v="GS3"/>
    <n v="83514598.382019997"/>
    <x v="0"/>
    <x v="1"/>
    <n v="2037"/>
    <n v="9"/>
    <n v="3"/>
    <s v="2022BP_Avg"/>
    <s v="LE_GS3"/>
    <s v="LE_GS"/>
    <s v="LE_GS"/>
    <s v="GS"/>
    <s v="GS3"/>
    <n v="0"/>
    <n v="0"/>
    <n v="0"/>
    <n v="2"/>
    <n v="83514598.382019997"/>
  </r>
  <r>
    <x v="28"/>
    <n v="10"/>
    <x v="1"/>
    <s v="GS3"/>
    <n v="61865167.612134203"/>
    <x v="0"/>
    <x v="1"/>
    <n v="2037"/>
    <n v="10"/>
    <n v="4"/>
    <s v="2022BP_Avg"/>
    <s v="LE_GS3"/>
    <s v="LE_GS"/>
    <s v="LE_GS"/>
    <s v="GS"/>
    <s v="GS3"/>
    <n v="0"/>
    <n v="0"/>
    <n v="0"/>
    <n v="2"/>
    <n v="61865167.612134203"/>
  </r>
  <r>
    <x v="28"/>
    <n v="11"/>
    <x v="1"/>
    <s v="GS3"/>
    <n v="54300595.061731897"/>
    <x v="0"/>
    <x v="1"/>
    <n v="2037"/>
    <n v="11"/>
    <n v="4"/>
    <s v="2022BP_Avg"/>
    <s v="LE_GS3"/>
    <s v="LE_GS"/>
    <s v="LE_GS"/>
    <s v="GS"/>
    <s v="GS3"/>
    <n v="0"/>
    <n v="0"/>
    <n v="0"/>
    <n v="2"/>
    <n v="54300595.061731897"/>
  </r>
  <r>
    <x v="28"/>
    <n v="12"/>
    <x v="1"/>
    <s v="GS3"/>
    <n v="57837543.622081697"/>
    <x v="0"/>
    <x v="1"/>
    <n v="2037"/>
    <n v="12"/>
    <n v="4"/>
    <s v="2022BP_Avg"/>
    <s v="LE_GS3"/>
    <s v="LE_GS"/>
    <s v="LE_GS"/>
    <s v="GS"/>
    <s v="GS3"/>
    <n v="0"/>
    <n v="0"/>
    <n v="0"/>
    <n v="2"/>
    <n v="57837543.622081697"/>
  </r>
  <r>
    <x v="29"/>
    <n v="1"/>
    <x v="1"/>
    <s v="GS3"/>
    <n v="62299059.1324232"/>
    <x v="0"/>
    <x v="1"/>
    <n v="2038"/>
    <n v="1"/>
    <n v="1"/>
    <s v="2022BP_Avg"/>
    <s v="LE_GS3"/>
    <s v="LE_GS"/>
    <s v="LE_GS"/>
    <s v="GS"/>
    <s v="GS3"/>
    <n v="0"/>
    <n v="0"/>
    <n v="0"/>
    <n v="2"/>
    <n v="62299059.1324232"/>
  </r>
  <r>
    <x v="29"/>
    <n v="2"/>
    <x v="1"/>
    <s v="GS3"/>
    <n v="60596697.517631397"/>
    <x v="0"/>
    <x v="1"/>
    <n v="2038"/>
    <n v="2"/>
    <n v="1"/>
    <s v="2022BP_Avg"/>
    <s v="LE_GS3"/>
    <s v="LE_GS"/>
    <s v="LE_GS"/>
    <s v="GS"/>
    <s v="GS3"/>
    <n v="0"/>
    <n v="0"/>
    <n v="0"/>
    <n v="2"/>
    <n v="60596697.517631397"/>
  </r>
  <r>
    <x v="29"/>
    <n v="3"/>
    <x v="1"/>
    <s v="GS3"/>
    <n v="54863713.678873003"/>
    <x v="0"/>
    <x v="1"/>
    <n v="2038"/>
    <n v="3"/>
    <n v="1"/>
    <s v="2022BP_Avg"/>
    <s v="LE_GS3"/>
    <s v="LE_GS"/>
    <s v="LE_GS"/>
    <s v="GS"/>
    <s v="GS3"/>
    <n v="0"/>
    <n v="0"/>
    <n v="0"/>
    <n v="2"/>
    <n v="54863713.678873003"/>
  </r>
  <r>
    <x v="29"/>
    <n v="4"/>
    <x v="1"/>
    <s v="GS3"/>
    <n v="56589929.639407396"/>
    <x v="0"/>
    <x v="1"/>
    <n v="2038"/>
    <n v="4"/>
    <n v="2"/>
    <s v="2022BP_Avg"/>
    <s v="LE_GS3"/>
    <s v="LE_GS"/>
    <s v="LE_GS"/>
    <s v="GS"/>
    <s v="GS3"/>
    <n v="0"/>
    <n v="0"/>
    <n v="0"/>
    <n v="2"/>
    <n v="56589929.639407396"/>
  </r>
  <r>
    <x v="29"/>
    <n v="5"/>
    <x v="1"/>
    <s v="GS3"/>
    <n v="58314021.033403099"/>
    <x v="0"/>
    <x v="1"/>
    <n v="2038"/>
    <n v="5"/>
    <n v="2"/>
    <s v="2022BP_Avg"/>
    <s v="LE_GS3"/>
    <s v="LE_GS"/>
    <s v="LE_GS"/>
    <s v="GS"/>
    <s v="GS3"/>
    <n v="0"/>
    <n v="0"/>
    <n v="0"/>
    <n v="2"/>
    <n v="58314021.033403099"/>
  </r>
  <r>
    <x v="29"/>
    <n v="6"/>
    <x v="1"/>
    <s v="GS3"/>
    <n v="74370423.651371002"/>
    <x v="0"/>
    <x v="1"/>
    <n v="2038"/>
    <n v="6"/>
    <n v="2"/>
    <s v="2022BP_Avg"/>
    <s v="LE_GS3"/>
    <s v="LE_GS"/>
    <s v="LE_GS"/>
    <s v="GS"/>
    <s v="GS3"/>
    <n v="0"/>
    <n v="0"/>
    <n v="0"/>
    <n v="2"/>
    <n v="74370423.651371002"/>
  </r>
  <r>
    <x v="29"/>
    <n v="7"/>
    <x v="1"/>
    <s v="GS3"/>
    <n v="86492725.556168199"/>
    <x v="0"/>
    <x v="1"/>
    <n v="2038"/>
    <n v="7"/>
    <n v="3"/>
    <s v="2022BP_Avg"/>
    <s v="LE_GS3"/>
    <s v="LE_GS"/>
    <s v="LE_GS"/>
    <s v="GS"/>
    <s v="GS3"/>
    <n v="0"/>
    <n v="0"/>
    <n v="0"/>
    <n v="2"/>
    <n v="86492725.556168199"/>
  </r>
  <r>
    <x v="29"/>
    <n v="8"/>
    <x v="1"/>
    <s v="GS3"/>
    <n v="83990294.812932"/>
    <x v="0"/>
    <x v="1"/>
    <n v="2038"/>
    <n v="8"/>
    <n v="3"/>
    <s v="2022BP_Avg"/>
    <s v="LE_GS3"/>
    <s v="LE_GS"/>
    <s v="LE_GS"/>
    <s v="GS"/>
    <s v="GS3"/>
    <n v="0"/>
    <n v="0"/>
    <n v="0"/>
    <n v="2"/>
    <n v="83990294.812932"/>
  </r>
  <r>
    <x v="29"/>
    <n v="9"/>
    <x v="1"/>
    <s v="GS3"/>
    <n v="82781387.577895597"/>
    <x v="0"/>
    <x v="1"/>
    <n v="2038"/>
    <n v="9"/>
    <n v="3"/>
    <s v="2022BP_Avg"/>
    <s v="LE_GS3"/>
    <s v="LE_GS"/>
    <s v="LE_GS"/>
    <s v="GS"/>
    <s v="GS3"/>
    <n v="0"/>
    <n v="0"/>
    <n v="0"/>
    <n v="2"/>
    <n v="82781387.577895597"/>
  </r>
  <r>
    <x v="29"/>
    <n v="10"/>
    <x v="1"/>
    <s v="GS3"/>
    <n v="61144084.548216298"/>
    <x v="0"/>
    <x v="1"/>
    <n v="2038"/>
    <n v="10"/>
    <n v="4"/>
    <s v="2022BP_Avg"/>
    <s v="LE_GS3"/>
    <s v="LE_GS"/>
    <s v="LE_GS"/>
    <s v="GS"/>
    <s v="GS3"/>
    <n v="0"/>
    <n v="0"/>
    <n v="0"/>
    <n v="2"/>
    <n v="61144084.548216298"/>
  </r>
  <r>
    <x v="29"/>
    <n v="11"/>
    <x v="1"/>
    <s v="GS3"/>
    <n v="53946838.636506401"/>
    <x v="0"/>
    <x v="1"/>
    <n v="2038"/>
    <n v="11"/>
    <n v="4"/>
    <s v="2022BP_Avg"/>
    <s v="LE_GS3"/>
    <s v="LE_GS"/>
    <s v="LE_GS"/>
    <s v="GS"/>
    <s v="GS3"/>
    <n v="0"/>
    <n v="0"/>
    <n v="0"/>
    <n v="2"/>
    <n v="53946838.636506401"/>
  </r>
  <r>
    <x v="29"/>
    <n v="12"/>
    <x v="1"/>
    <s v="GS3"/>
    <n v="57788354.222231701"/>
    <x v="0"/>
    <x v="1"/>
    <n v="2038"/>
    <n v="12"/>
    <n v="4"/>
    <s v="2022BP_Avg"/>
    <s v="LE_GS3"/>
    <s v="LE_GS"/>
    <s v="LE_GS"/>
    <s v="GS"/>
    <s v="GS3"/>
    <n v="0"/>
    <n v="0"/>
    <n v="0"/>
    <n v="2"/>
    <n v="57788354.222231701"/>
  </r>
  <r>
    <x v="30"/>
    <n v="1"/>
    <x v="1"/>
    <s v="GS3"/>
    <n v="61630032.5328748"/>
    <x v="0"/>
    <x v="1"/>
    <n v="2039"/>
    <n v="1"/>
    <n v="1"/>
    <s v="2022BP_Avg"/>
    <s v="LE_GS3"/>
    <s v="LE_GS"/>
    <s v="LE_GS"/>
    <s v="GS"/>
    <s v="GS3"/>
    <n v="0"/>
    <n v="0"/>
    <n v="0"/>
    <n v="2"/>
    <n v="61630032.5328748"/>
  </r>
  <r>
    <x v="30"/>
    <n v="2"/>
    <x v="1"/>
    <s v="GS3"/>
    <n v="60163461.445902497"/>
    <x v="0"/>
    <x v="1"/>
    <n v="2039"/>
    <n v="2"/>
    <n v="1"/>
    <s v="2022BP_Avg"/>
    <s v="LE_GS3"/>
    <s v="LE_GS"/>
    <s v="LE_GS"/>
    <s v="GS"/>
    <s v="GS3"/>
    <n v="0"/>
    <n v="0"/>
    <n v="0"/>
    <n v="2"/>
    <n v="60163461.445902497"/>
  </r>
  <r>
    <x v="30"/>
    <n v="3"/>
    <x v="1"/>
    <s v="GS3"/>
    <n v="54572038.377256401"/>
    <x v="0"/>
    <x v="1"/>
    <n v="2039"/>
    <n v="3"/>
    <n v="1"/>
    <s v="2022BP_Avg"/>
    <s v="LE_GS3"/>
    <s v="LE_GS"/>
    <s v="LE_GS"/>
    <s v="GS"/>
    <s v="GS3"/>
    <n v="0"/>
    <n v="0"/>
    <n v="0"/>
    <n v="2"/>
    <n v="54572038.377256401"/>
  </r>
  <r>
    <x v="30"/>
    <n v="4"/>
    <x v="1"/>
    <s v="GS3"/>
    <n v="57206448.634778798"/>
    <x v="0"/>
    <x v="1"/>
    <n v="2039"/>
    <n v="4"/>
    <n v="2"/>
    <s v="2022BP_Avg"/>
    <s v="LE_GS3"/>
    <s v="LE_GS"/>
    <s v="LE_GS"/>
    <s v="GS"/>
    <s v="GS3"/>
    <n v="0"/>
    <n v="0"/>
    <n v="0"/>
    <n v="2"/>
    <n v="57206448.634778798"/>
  </r>
  <r>
    <x v="30"/>
    <n v="5"/>
    <x v="1"/>
    <s v="GS3"/>
    <n v="60534578.4223575"/>
    <x v="0"/>
    <x v="1"/>
    <n v="2039"/>
    <n v="5"/>
    <n v="2"/>
    <s v="2022BP_Avg"/>
    <s v="LE_GS3"/>
    <s v="LE_GS"/>
    <s v="LE_GS"/>
    <s v="GS"/>
    <s v="GS3"/>
    <n v="0"/>
    <n v="0"/>
    <n v="0"/>
    <n v="2"/>
    <n v="60534578.4223575"/>
  </r>
  <r>
    <x v="30"/>
    <n v="6"/>
    <x v="1"/>
    <s v="GS3"/>
    <n v="75975846.882367805"/>
    <x v="0"/>
    <x v="1"/>
    <n v="2039"/>
    <n v="6"/>
    <n v="2"/>
    <s v="2022BP_Avg"/>
    <s v="LE_GS3"/>
    <s v="LE_GS"/>
    <s v="LE_GS"/>
    <s v="GS"/>
    <s v="GS3"/>
    <n v="0"/>
    <n v="0"/>
    <n v="0"/>
    <n v="2"/>
    <n v="75975846.882367805"/>
  </r>
  <r>
    <x v="30"/>
    <n v="7"/>
    <x v="1"/>
    <s v="GS3"/>
    <n v="87676335.821684897"/>
    <x v="0"/>
    <x v="1"/>
    <n v="2039"/>
    <n v="7"/>
    <n v="3"/>
    <s v="2022BP_Avg"/>
    <s v="LE_GS3"/>
    <s v="LE_GS"/>
    <s v="LE_GS"/>
    <s v="GS"/>
    <s v="GS3"/>
    <n v="0"/>
    <n v="0"/>
    <n v="0"/>
    <n v="2"/>
    <n v="87676335.821684897"/>
  </r>
  <r>
    <x v="30"/>
    <n v="8"/>
    <x v="1"/>
    <s v="GS3"/>
    <n v="84880570.093760997"/>
    <x v="0"/>
    <x v="1"/>
    <n v="2039"/>
    <n v="8"/>
    <n v="3"/>
    <s v="2022BP_Avg"/>
    <s v="LE_GS3"/>
    <s v="LE_GS"/>
    <s v="LE_GS"/>
    <s v="GS"/>
    <s v="GS3"/>
    <n v="0"/>
    <n v="0"/>
    <n v="0"/>
    <n v="2"/>
    <n v="84880570.093760997"/>
  </r>
  <r>
    <x v="30"/>
    <n v="9"/>
    <x v="1"/>
    <s v="GS3"/>
    <n v="83448517.2260115"/>
    <x v="0"/>
    <x v="1"/>
    <n v="2039"/>
    <n v="9"/>
    <n v="3"/>
    <s v="2022BP_Avg"/>
    <s v="LE_GS3"/>
    <s v="LE_GS"/>
    <s v="LE_GS"/>
    <s v="GS"/>
    <s v="GS3"/>
    <n v="0"/>
    <n v="0"/>
    <n v="0"/>
    <n v="2"/>
    <n v="83448517.2260115"/>
  </r>
  <r>
    <x v="30"/>
    <n v="10"/>
    <x v="1"/>
    <s v="GS3"/>
    <n v="61743549.035181902"/>
    <x v="0"/>
    <x v="1"/>
    <n v="2039"/>
    <n v="10"/>
    <n v="4"/>
    <s v="2022BP_Avg"/>
    <s v="LE_GS3"/>
    <s v="LE_GS"/>
    <s v="LE_GS"/>
    <s v="GS"/>
    <s v="GS3"/>
    <n v="0"/>
    <n v="0"/>
    <n v="0"/>
    <n v="2"/>
    <n v="61743549.035181902"/>
  </r>
  <r>
    <x v="30"/>
    <n v="11"/>
    <x v="1"/>
    <s v="GS3"/>
    <n v="54142654.145656399"/>
    <x v="0"/>
    <x v="1"/>
    <n v="2039"/>
    <n v="11"/>
    <n v="4"/>
    <s v="2022BP_Avg"/>
    <s v="LE_GS3"/>
    <s v="LE_GS"/>
    <s v="LE_GS"/>
    <s v="GS"/>
    <s v="GS3"/>
    <n v="0"/>
    <n v="0"/>
    <n v="0"/>
    <n v="2"/>
    <n v="54142654.145656399"/>
  </r>
  <r>
    <x v="30"/>
    <n v="12"/>
    <x v="1"/>
    <s v="GS3"/>
    <n v="57582995.288150601"/>
    <x v="0"/>
    <x v="1"/>
    <n v="2039"/>
    <n v="12"/>
    <n v="4"/>
    <s v="2022BP_Avg"/>
    <s v="LE_GS3"/>
    <s v="LE_GS"/>
    <s v="LE_GS"/>
    <s v="GS"/>
    <s v="GS3"/>
    <n v="0"/>
    <n v="0"/>
    <n v="0"/>
    <n v="2"/>
    <n v="57582995.288150601"/>
  </r>
  <r>
    <x v="31"/>
    <n v="1"/>
    <x v="1"/>
    <s v="GS3"/>
    <n v="61816467.048900902"/>
    <x v="0"/>
    <x v="1"/>
    <n v="2040"/>
    <n v="1"/>
    <n v="1"/>
    <s v="2022BP_Avg"/>
    <s v="LE_GS3"/>
    <s v="LE_GS"/>
    <s v="LE_GS"/>
    <s v="GS"/>
    <s v="GS3"/>
    <n v="0"/>
    <n v="0"/>
    <n v="0"/>
    <n v="2"/>
    <n v="61816467.048900902"/>
  </r>
  <r>
    <x v="31"/>
    <n v="2"/>
    <x v="1"/>
    <s v="GS3"/>
    <n v="60339272.409962803"/>
    <x v="0"/>
    <x v="1"/>
    <n v="2040"/>
    <n v="2"/>
    <n v="1"/>
    <s v="2022BP_Avg"/>
    <s v="LE_GS3"/>
    <s v="LE_GS"/>
    <s v="LE_GS"/>
    <s v="GS"/>
    <s v="GS3"/>
    <n v="0"/>
    <n v="0"/>
    <n v="0"/>
    <n v="2"/>
    <n v="60339272.409962803"/>
  </r>
  <r>
    <x v="31"/>
    <n v="3"/>
    <x v="1"/>
    <s v="GS3"/>
    <n v="56275059.384012498"/>
    <x v="0"/>
    <x v="1"/>
    <n v="2040"/>
    <n v="3"/>
    <n v="1"/>
    <s v="2022BP_Avg"/>
    <s v="LE_GS3"/>
    <s v="LE_GS"/>
    <s v="LE_GS"/>
    <s v="GS"/>
    <s v="GS3"/>
    <n v="0"/>
    <n v="0"/>
    <n v="0"/>
    <n v="2"/>
    <n v="56275059.384012498"/>
  </r>
  <r>
    <x v="31"/>
    <n v="4"/>
    <x v="1"/>
    <s v="GS3"/>
    <n v="56262602.746901803"/>
    <x v="0"/>
    <x v="1"/>
    <n v="2040"/>
    <n v="4"/>
    <n v="2"/>
    <s v="2022BP_Avg"/>
    <s v="LE_GS3"/>
    <s v="LE_GS"/>
    <s v="LE_GS"/>
    <s v="GS"/>
    <s v="GS3"/>
    <n v="0"/>
    <n v="0"/>
    <n v="0"/>
    <n v="2"/>
    <n v="56262602.746901803"/>
  </r>
  <r>
    <x v="31"/>
    <n v="5"/>
    <x v="1"/>
    <s v="GS3"/>
    <n v="58071082.382564798"/>
    <x v="0"/>
    <x v="1"/>
    <n v="2040"/>
    <n v="5"/>
    <n v="2"/>
    <s v="2022BP_Avg"/>
    <s v="LE_GS3"/>
    <s v="LE_GS"/>
    <s v="LE_GS"/>
    <s v="GS"/>
    <s v="GS3"/>
    <n v="0"/>
    <n v="0"/>
    <n v="0"/>
    <n v="2"/>
    <n v="58071082.382564798"/>
  </r>
  <r>
    <x v="31"/>
    <n v="6"/>
    <x v="1"/>
    <s v="GS3"/>
    <n v="74177201.847845793"/>
    <x v="0"/>
    <x v="1"/>
    <n v="2040"/>
    <n v="6"/>
    <n v="2"/>
    <s v="2022BP_Avg"/>
    <s v="LE_GS3"/>
    <s v="LE_GS"/>
    <s v="LE_GS"/>
    <s v="GS"/>
    <s v="GS3"/>
    <n v="0"/>
    <n v="0"/>
    <n v="0"/>
    <n v="2"/>
    <n v="74177201.847845793"/>
  </r>
  <r>
    <x v="31"/>
    <n v="7"/>
    <x v="1"/>
    <s v="GS3"/>
    <n v="86267280.344861403"/>
    <x v="0"/>
    <x v="1"/>
    <n v="2040"/>
    <n v="7"/>
    <n v="3"/>
    <s v="2022BP_Avg"/>
    <s v="LE_GS3"/>
    <s v="LE_GS"/>
    <s v="LE_GS"/>
    <s v="GS"/>
    <s v="GS3"/>
    <n v="0"/>
    <n v="0"/>
    <n v="0"/>
    <n v="2"/>
    <n v="86267280.344861403"/>
  </r>
  <r>
    <x v="31"/>
    <n v="8"/>
    <x v="1"/>
    <s v="GS3"/>
    <n v="83786567.624403104"/>
    <x v="0"/>
    <x v="1"/>
    <n v="2040"/>
    <n v="8"/>
    <n v="3"/>
    <s v="2022BP_Avg"/>
    <s v="LE_GS3"/>
    <s v="LE_GS"/>
    <s v="LE_GS"/>
    <s v="GS"/>
    <s v="GS3"/>
    <n v="0"/>
    <n v="0"/>
    <n v="0"/>
    <n v="2"/>
    <n v="83786567.624403104"/>
  </r>
  <r>
    <x v="31"/>
    <n v="9"/>
    <x v="1"/>
    <s v="GS3"/>
    <n v="82546082.399473593"/>
    <x v="0"/>
    <x v="1"/>
    <n v="2040"/>
    <n v="9"/>
    <n v="3"/>
    <s v="2022BP_Avg"/>
    <s v="LE_GS3"/>
    <s v="LE_GS"/>
    <s v="LE_GS"/>
    <s v="GS"/>
    <s v="GS3"/>
    <n v="0"/>
    <n v="0"/>
    <n v="0"/>
    <n v="2"/>
    <n v="82546082.399473593"/>
  </r>
  <r>
    <x v="31"/>
    <n v="10"/>
    <x v="1"/>
    <s v="GS3"/>
    <n v="60861597.395072304"/>
    <x v="0"/>
    <x v="1"/>
    <n v="2040"/>
    <n v="10"/>
    <n v="4"/>
    <s v="2022BP_Avg"/>
    <s v="LE_GS3"/>
    <s v="LE_GS"/>
    <s v="LE_GS"/>
    <s v="GS"/>
    <s v="GS3"/>
    <n v="0"/>
    <n v="0"/>
    <n v="0"/>
    <n v="2"/>
    <n v="60861597.395072304"/>
  </r>
  <r>
    <x v="31"/>
    <n v="11"/>
    <x v="1"/>
    <s v="GS3"/>
    <n v="53619603.815171301"/>
    <x v="0"/>
    <x v="1"/>
    <n v="2040"/>
    <n v="11"/>
    <n v="4"/>
    <s v="2022BP_Avg"/>
    <s v="LE_GS3"/>
    <s v="LE_GS"/>
    <s v="LE_GS"/>
    <s v="GS"/>
    <s v="GS3"/>
    <n v="0"/>
    <n v="0"/>
    <n v="0"/>
    <n v="2"/>
    <n v="53619603.815171301"/>
  </r>
  <r>
    <x v="31"/>
    <n v="12"/>
    <x v="1"/>
    <s v="GS3"/>
    <n v="57360825.909219503"/>
    <x v="0"/>
    <x v="1"/>
    <n v="2040"/>
    <n v="12"/>
    <n v="4"/>
    <s v="2022BP_Avg"/>
    <s v="LE_GS3"/>
    <s v="LE_GS"/>
    <s v="LE_GS"/>
    <s v="GS"/>
    <s v="GS3"/>
    <n v="0"/>
    <n v="0"/>
    <n v="0"/>
    <n v="2"/>
    <n v="57360825.909219503"/>
  </r>
  <r>
    <x v="32"/>
    <n v="1"/>
    <x v="1"/>
    <s v="GS3"/>
    <n v="61020039.404095203"/>
    <x v="0"/>
    <x v="1"/>
    <n v="2041"/>
    <n v="1"/>
    <n v="1"/>
    <s v="2022BP_Avg"/>
    <s v="LE_GS3"/>
    <s v="LE_GS"/>
    <s v="LE_GS"/>
    <s v="GS"/>
    <s v="GS3"/>
    <n v="0"/>
    <n v="0"/>
    <n v="0"/>
    <n v="2"/>
    <n v="61020039.404095203"/>
  </r>
  <r>
    <x v="32"/>
    <n v="2"/>
    <x v="1"/>
    <s v="GS3"/>
    <n v="59597648.802244902"/>
    <x v="0"/>
    <x v="1"/>
    <n v="2041"/>
    <n v="2"/>
    <n v="1"/>
    <s v="2022BP_Avg"/>
    <s v="LE_GS3"/>
    <s v="LE_GS"/>
    <s v="LE_GS"/>
    <s v="GS"/>
    <s v="GS3"/>
    <n v="0"/>
    <n v="0"/>
    <n v="0"/>
    <n v="2"/>
    <n v="59597648.802244902"/>
  </r>
  <r>
    <x v="32"/>
    <n v="3"/>
    <x v="1"/>
    <s v="GS3"/>
    <n v="54066024.751464501"/>
    <x v="0"/>
    <x v="1"/>
    <n v="2041"/>
    <n v="3"/>
    <n v="1"/>
    <s v="2022BP_Avg"/>
    <s v="LE_GS3"/>
    <s v="LE_GS"/>
    <s v="LE_GS"/>
    <s v="GS"/>
    <s v="GS3"/>
    <n v="0"/>
    <n v="0"/>
    <n v="0"/>
    <n v="2"/>
    <n v="54066024.751464501"/>
  </r>
  <r>
    <x v="32"/>
    <n v="4"/>
    <x v="1"/>
    <s v="GS3"/>
    <n v="56688580.772994801"/>
    <x v="0"/>
    <x v="1"/>
    <n v="2041"/>
    <n v="4"/>
    <n v="2"/>
    <s v="2022BP_Avg"/>
    <s v="LE_GS3"/>
    <s v="LE_GS"/>
    <s v="LE_GS"/>
    <s v="GS"/>
    <s v="GS3"/>
    <n v="0"/>
    <n v="0"/>
    <n v="0"/>
    <n v="2"/>
    <n v="56688580.772994801"/>
  </r>
  <r>
    <x v="32"/>
    <n v="5"/>
    <x v="1"/>
    <s v="GS3"/>
    <n v="60135714.836298198"/>
    <x v="0"/>
    <x v="1"/>
    <n v="2041"/>
    <n v="5"/>
    <n v="2"/>
    <s v="2022BP_Avg"/>
    <s v="LE_GS3"/>
    <s v="LE_GS"/>
    <s v="LE_GS"/>
    <s v="GS"/>
    <s v="GS3"/>
    <n v="0"/>
    <n v="0"/>
    <n v="0"/>
    <n v="2"/>
    <n v="60135714.836298198"/>
  </r>
  <r>
    <x v="32"/>
    <n v="6"/>
    <x v="1"/>
    <s v="GS3"/>
    <n v="75591422.283271298"/>
    <x v="0"/>
    <x v="1"/>
    <n v="2041"/>
    <n v="6"/>
    <n v="2"/>
    <s v="2022BP_Avg"/>
    <s v="LE_GS3"/>
    <s v="LE_GS"/>
    <s v="LE_GS"/>
    <s v="GS"/>
    <s v="GS3"/>
    <n v="0"/>
    <n v="0"/>
    <n v="0"/>
    <n v="2"/>
    <n v="75591422.283271298"/>
  </r>
  <r>
    <x v="32"/>
    <n v="7"/>
    <x v="1"/>
    <s v="GS3"/>
    <n v="87294440.392994598"/>
    <x v="0"/>
    <x v="1"/>
    <n v="2041"/>
    <n v="7"/>
    <n v="3"/>
    <s v="2022BP_Avg"/>
    <s v="LE_GS3"/>
    <s v="LE_GS"/>
    <s v="LE_GS"/>
    <s v="GS"/>
    <s v="GS3"/>
    <n v="0"/>
    <n v="0"/>
    <n v="0"/>
    <n v="2"/>
    <n v="87294440.392994598"/>
  </r>
  <r>
    <x v="32"/>
    <n v="8"/>
    <x v="1"/>
    <s v="GS3"/>
    <n v="84544710.9574067"/>
    <x v="0"/>
    <x v="1"/>
    <n v="2041"/>
    <n v="8"/>
    <n v="3"/>
    <s v="2022BP_Avg"/>
    <s v="LE_GS3"/>
    <s v="LE_GS"/>
    <s v="LE_GS"/>
    <s v="GS"/>
    <s v="GS3"/>
    <n v="0"/>
    <n v="0"/>
    <n v="0"/>
    <n v="2"/>
    <n v="84544710.9574067"/>
  </r>
  <r>
    <x v="32"/>
    <n v="9"/>
    <x v="1"/>
    <s v="GS3"/>
    <n v="83045486.376866996"/>
    <x v="0"/>
    <x v="1"/>
    <n v="2041"/>
    <n v="9"/>
    <n v="3"/>
    <s v="2022BP_Avg"/>
    <s v="LE_GS3"/>
    <s v="LE_GS"/>
    <s v="LE_GS"/>
    <s v="GS"/>
    <s v="GS3"/>
    <n v="0"/>
    <n v="0"/>
    <n v="0"/>
    <n v="2"/>
    <n v="83045486.376866996"/>
  </r>
  <r>
    <x v="32"/>
    <n v="10"/>
    <x v="1"/>
    <s v="GS3"/>
    <n v="61351138.338511102"/>
    <x v="0"/>
    <x v="1"/>
    <n v="2041"/>
    <n v="10"/>
    <n v="4"/>
    <s v="2022BP_Avg"/>
    <s v="LE_GS3"/>
    <s v="LE_GS"/>
    <s v="LE_GS"/>
    <s v="GS"/>
    <s v="GS3"/>
    <n v="0"/>
    <n v="0"/>
    <n v="0"/>
    <n v="2"/>
    <n v="61351138.338511102"/>
  </r>
  <r>
    <x v="32"/>
    <n v="11"/>
    <x v="1"/>
    <s v="GS3"/>
    <n v="53686311.347689897"/>
    <x v="0"/>
    <x v="1"/>
    <n v="2041"/>
    <n v="11"/>
    <n v="4"/>
    <s v="2022BP_Avg"/>
    <s v="LE_GS3"/>
    <s v="LE_GS"/>
    <s v="LE_GS"/>
    <s v="GS"/>
    <s v="GS3"/>
    <n v="0"/>
    <n v="0"/>
    <n v="0"/>
    <n v="2"/>
    <n v="53686311.347689897"/>
  </r>
  <r>
    <x v="32"/>
    <n v="12"/>
    <x v="1"/>
    <s v="GS3"/>
    <n v="57041911.360322803"/>
    <x v="0"/>
    <x v="1"/>
    <n v="2041"/>
    <n v="12"/>
    <n v="4"/>
    <s v="2022BP_Avg"/>
    <s v="LE_GS3"/>
    <s v="LE_GS"/>
    <s v="LE_GS"/>
    <s v="GS"/>
    <s v="GS3"/>
    <n v="0"/>
    <n v="0"/>
    <n v="0"/>
    <n v="2"/>
    <n v="57041911.360322803"/>
  </r>
  <r>
    <x v="33"/>
    <n v="1"/>
    <x v="1"/>
    <s v="GS3"/>
    <n v="61281384.177981801"/>
    <x v="0"/>
    <x v="1"/>
    <n v="2042"/>
    <n v="1"/>
    <n v="1"/>
    <s v="2022BP_Avg"/>
    <s v="LE_GS3"/>
    <s v="LE_GS"/>
    <s v="LE_GS"/>
    <s v="GS"/>
    <s v="GS3"/>
    <n v="0"/>
    <n v="0"/>
    <n v="0"/>
    <n v="2"/>
    <n v="61281384.177981801"/>
  </r>
  <r>
    <x v="33"/>
    <n v="2"/>
    <x v="1"/>
    <s v="GS3"/>
    <n v="59646526.7623116"/>
    <x v="0"/>
    <x v="1"/>
    <n v="2042"/>
    <n v="2"/>
    <n v="1"/>
    <s v="2022BP_Avg"/>
    <s v="LE_GS3"/>
    <s v="LE_GS"/>
    <s v="LE_GS"/>
    <s v="GS"/>
    <s v="GS3"/>
    <n v="0"/>
    <n v="0"/>
    <n v="0"/>
    <n v="2"/>
    <n v="59646526.7623116"/>
  </r>
  <r>
    <x v="33"/>
    <n v="3"/>
    <x v="1"/>
    <s v="GS3"/>
    <n v="54046890.341589898"/>
    <x v="0"/>
    <x v="1"/>
    <n v="2042"/>
    <n v="3"/>
    <n v="1"/>
    <s v="2022BP_Avg"/>
    <s v="LE_GS3"/>
    <s v="LE_GS"/>
    <s v="LE_GS"/>
    <s v="GS"/>
    <s v="GS3"/>
    <n v="0"/>
    <n v="0"/>
    <n v="0"/>
    <n v="2"/>
    <n v="54046890.341589898"/>
  </r>
  <r>
    <x v="33"/>
    <n v="4"/>
    <x v="1"/>
    <s v="GS3"/>
    <n v="55819973.5321659"/>
    <x v="0"/>
    <x v="1"/>
    <n v="2042"/>
    <n v="4"/>
    <n v="2"/>
    <s v="2022BP_Avg"/>
    <s v="LE_GS3"/>
    <s v="LE_GS"/>
    <s v="LE_GS"/>
    <s v="GS"/>
    <s v="GS3"/>
    <n v="0"/>
    <n v="0"/>
    <n v="0"/>
    <n v="2"/>
    <n v="55819973.5321659"/>
  </r>
  <r>
    <x v="33"/>
    <n v="5"/>
    <x v="1"/>
    <s v="GS3"/>
    <n v="57704167.137034804"/>
    <x v="0"/>
    <x v="1"/>
    <n v="2042"/>
    <n v="5"/>
    <n v="2"/>
    <s v="2022BP_Avg"/>
    <s v="LE_GS3"/>
    <s v="LE_GS"/>
    <s v="LE_GS"/>
    <s v="GS"/>
    <s v="GS3"/>
    <n v="0"/>
    <n v="0"/>
    <n v="0"/>
    <n v="2"/>
    <n v="57704167.137034804"/>
  </r>
  <r>
    <x v="33"/>
    <n v="6"/>
    <x v="1"/>
    <s v="GS3"/>
    <n v="73811669.691135004"/>
    <x v="0"/>
    <x v="1"/>
    <n v="2042"/>
    <n v="6"/>
    <n v="2"/>
    <s v="2022BP_Avg"/>
    <s v="LE_GS3"/>
    <s v="LE_GS"/>
    <s v="LE_GS"/>
    <s v="GS"/>
    <s v="GS3"/>
    <n v="0"/>
    <n v="0"/>
    <n v="0"/>
    <n v="2"/>
    <n v="73811669.691135004"/>
  </r>
  <r>
    <x v="33"/>
    <n v="7"/>
    <x v="1"/>
    <s v="GS3"/>
    <n v="85961768.330605999"/>
    <x v="0"/>
    <x v="1"/>
    <n v="2042"/>
    <n v="7"/>
    <n v="3"/>
    <s v="2022BP_Avg"/>
    <s v="LE_GS3"/>
    <s v="LE_GS"/>
    <s v="LE_GS"/>
    <s v="GS"/>
    <s v="GS3"/>
    <n v="0"/>
    <n v="0"/>
    <n v="0"/>
    <n v="2"/>
    <n v="85961768.330605999"/>
  </r>
  <r>
    <x v="33"/>
    <n v="8"/>
    <x v="1"/>
    <s v="GS3"/>
    <n v="83510888.940753996"/>
    <x v="0"/>
    <x v="1"/>
    <n v="2042"/>
    <n v="8"/>
    <n v="3"/>
    <s v="2022BP_Avg"/>
    <s v="LE_GS3"/>
    <s v="LE_GS"/>
    <s v="LE_GS"/>
    <s v="GS"/>
    <s v="GS3"/>
    <n v="0"/>
    <n v="0"/>
    <n v="0"/>
    <n v="2"/>
    <n v="83510888.940753996"/>
  </r>
  <r>
    <x v="33"/>
    <n v="9"/>
    <x v="1"/>
    <s v="GS3"/>
    <n v="82208513.193823203"/>
    <x v="0"/>
    <x v="1"/>
    <n v="2042"/>
    <n v="9"/>
    <n v="3"/>
    <s v="2022BP_Avg"/>
    <s v="LE_GS3"/>
    <s v="LE_GS"/>
    <s v="LE_GS"/>
    <s v="GS"/>
    <s v="GS3"/>
    <n v="0"/>
    <n v="0"/>
    <n v="0"/>
    <n v="2"/>
    <n v="82208513.193823203"/>
  </r>
  <r>
    <x v="33"/>
    <n v="10"/>
    <x v="1"/>
    <s v="GS3"/>
    <n v="60538950.9556427"/>
    <x v="0"/>
    <x v="1"/>
    <n v="2042"/>
    <n v="10"/>
    <n v="4"/>
    <s v="2022BP_Avg"/>
    <s v="LE_GS3"/>
    <s v="LE_GS"/>
    <s v="LE_GS"/>
    <s v="GS"/>
    <s v="GS3"/>
    <n v="0"/>
    <n v="0"/>
    <n v="0"/>
    <n v="2"/>
    <n v="60538950.9556427"/>
  </r>
  <r>
    <x v="33"/>
    <n v="11"/>
    <x v="1"/>
    <s v="GS3"/>
    <n v="53222756.801488496"/>
    <x v="0"/>
    <x v="1"/>
    <n v="2042"/>
    <n v="11"/>
    <n v="4"/>
    <s v="2022BP_Avg"/>
    <s v="LE_GS3"/>
    <s v="LE_GS"/>
    <s v="LE_GS"/>
    <s v="GS"/>
    <s v="GS3"/>
    <n v="0"/>
    <n v="0"/>
    <n v="0"/>
    <n v="2"/>
    <n v="53222756.801488496"/>
  </r>
  <r>
    <x v="33"/>
    <n v="12"/>
    <x v="1"/>
    <s v="GS3"/>
    <n v="56886198.350381501"/>
    <x v="0"/>
    <x v="1"/>
    <n v="2042"/>
    <n v="12"/>
    <n v="4"/>
    <s v="2022BP_Avg"/>
    <s v="LE_GS3"/>
    <s v="LE_GS"/>
    <s v="LE_GS"/>
    <s v="GS"/>
    <s v="GS3"/>
    <n v="0"/>
    <n v="0"/>
    <n v="0"/>
    <n v="2"/>
    <n v="56886198.350381501"/>
  </r>
  <r>
    <x v="34"/>
    <n v="1"/>
    <x v="1"/>
    <s v="GS3"/>
    <n v="60562509.545216501"/>
    <x v="0"/>
    <x v="1"/>
    <n v="2043"/>
    <n v="1"/>
    <n v="1"/>
    <s v="2022BP_Avg"/>
    <s v="LE_GS3"/>
    <s v="LE_GS"/>
    <s v="LE_GS"/>
    <s v="GS"/>
    <s v="GS3"/>
    <n v="0"/>
    <n v="0"/>
    <n v="0"/>
    <n v="2"/>
    <n v="60562509.545216501"/>
  </r>
  <r>
    <x v="34"/>
    <n v="2"/>
    <x v="1"/>
    <s v="GS3"/>
    <n v="59167265.572198801"/>
    <x v="0"/>
    <x v="1"/>
    <n v="2043"/>
    <n v="2"/>
    <n v="1"/>
    <s v="2022BP_Avg"/>
    <s v="LE_GS3"/>
    <s v="LE_GS"/>
    <s v="LE_GS"/>
    <s v="GS"/>
    <s v="GS3"/>
    <n v="0"/>
    <n v="0"/>
    <n v="0"/>
    <n v="2"/>
    <n v="59167265.572198801"/>
  </r>
  <r>
    <x v="34"/>
    <n v="3"/>
    <x v="1"/>
    <s v="GS3"/>
    <n v="53703891.147401698"/>
    <x v="0"/>
    <x v="1"/>
    <n v="2043"/>
    <n v="3"/>
    <n v="1"/>
    <s v="2022BP_Avg"/>
    <s v="LE_GS3"/>
    <s v="LE_GS"/>
    <s v="LE_GS"/>
    <s v="GS"/>
    <s v="GS3"/>
    <n v="0"/>
    <n v="0"/>
    <n v="0"/>
    <n v="2"/>
    <n v="53703891.147401698"/>
  </r>
  <r>
    <x v="34"/>
    <n v="4"/>
    <x v="1"/>
    <s v="GS3"/>
    <n v="56353477.714871198"/>
    <x v="0"/>
    <x v="1"/>
    <n v="2043"/>
    <n v="4"/>
    <n v="2"/>
    <s v="2022BP_Avg"/>
    <s v="LE_GS3"/>
    <s v="LE_GS"/>
    <s v="LE_GS"/>
    <s v="GS"/>
    <s v="GS3"/>
    <n v="0"/>
    <n v="0"/>
    <n v="0"/>
    <n v="2"/>
    <n v="56353477.714871198"/>
  </r>
  <r>
    <x v="34"/>
    <n v="5"/>
    <x v="1"/>
    <s v="GS3"/>
    <n v="59857395.455819704"/>
    <x v="0"/>
    <x v="1"/>
    <n v="2043"/>
    <n v="5"/>
    <n v="2"/>
    <s v="2022BP_Avg"/>
    <s v="LE_GS3"/>
    <s v="LE_GS"/>
    <s v="LE_GS"/>
    <s v="GS"/>
    <s v="GS3"/>
    <n v="0"/>
    <n v="0"/>
    <n v="0"/>
    <n v="2"/>
    <n v="59857395.455819704"/>
  </r>
  <r>
    <x v="34"/>
    <n v="6"/>
    <x v="1"/>
    <s v="GS3"/>
    <n v="75327226.626929894"/>
    <x v="0"/>
    <x v="1"/>
    <n v="2043"/>
    <n v="6"/>
    <n v="2"/>
    <s v="2022BP_Avg"/>
    <s v="LE_GS3"/>
    <s v="LE_GS"/>
    <s v="LE_GS"/>
    <s v="GS"/>
    <s v="GS3"/>
    <n v="0"/>
    <n v="0"/>
    <n v="0"/>
    <n v="2"/>
    <n v="75327226.626929894"/>
  </r>
  <r>
    <x v="34"/>
    <n v="7"/>
    <x v="1"/>
    <s v="GS3"/>
    <n v="87090621.458967298"/>
    <x v="0"/>
    <x v="1"/>
    <n v="2043"/>
    <n v="7"/>
    <n v="3"/>
    <s v="2022BP_Avg"/>
    <s v="LE_GS3"/>
    <s v="LE_GS"/>
    <s v="LE_GS"/>
    <s v="GS"/>
    <s v="GS3"/>
    <n v="0"/>
    <n v="0"/>
    <n v="0"/>
    <n v="2"/>
    <n v="87090621.458967298"/>
  </r>
  <r>
    <x v="34"/>
    <n v="8"/>
    <x v="1"/>
    <s v="GS3"/>
    <n v="84354450.467472896"/>
    <x v="0"/>
    <x v="1"/>
    <n v="2043"/>
    <n v="8"/>
    <n v="3"/>
    <s v="2022BP_Avg"/>
    <s v="LE_GS3"/>
    <s v="LE_GS"/>
    <s v="LE_GS"/>
    <s v="GS"/>
    <s v="GS3"/>
    <n v="0"/>
    <n v="0"/>
    <n v="0"/>
    <n v="2"/>
    <n v="84354450.467472896"/>
  </r>
  <r>
    <x v="34"/>
    <n v="9"/>
    <x v="1"/>
    <s v="GS3"/>
    <n v="82797391.658132493"/>
    <x v="0"/>
    <x v="1"/>
    <n v="2043"/>
    <n v="9"/>
    <n v="3"/>
    <s v="2022BP_Avg"/>
    <s v="LE_GS3"/>
    <s v="LE_GS"/>
    <s v="LE_GS"/>
    <s v="GS"/>
    <s v="GS3"/>
    <n v="0"/>
    <n v="0"/>
    <n v="0"/>
    <n v="2"/>
    <n v="82797391.658132493"/>
  </r>
  <r>
    <x v="34"/>
    <n v="10"/>
    <x v="1"/>
    <s v="GS3"/>
    <n v="61070597.6225885"/>
    <x v="0"/>
    <x v="1"/>
    <n v="2043"/>
    <n v="10"/>
    <n v="4"/>
    <s v="2022BP_Avg"/>
    <s v="LE_GS3"/>
    <s v="LE_GS"/>
    <s v="LE_GS"/>
    <s v="GS"/>
    <s v="GS3"/>
    <n v="0"/>
    <n v="0"/>
    <n v="0"/>
    <n v="2"/>
    <n v="61070597.6225885"/>
  </r>
  <r>
    <x v="34"/>
    <n v="11"/>
    <x v="1"/>
    <s v="GS3"/>
    <n v="53336268.936639003"/>
    <x v="0"/>
    <x v="1"/>
    <n v="2043"/>
    <n v="11"/>
    <n v="4"/>
    <s v="2022BP_Avg"/>
    <s v="LE_GS3"/>
    <s v="LE_GS"/>
    <s v="LE_GS"/>
    <s v="GS"/>
    <s v="GS3"/>
    <n v="0"/>
    <n v="0"/>
    <n v="0"/>
    <n v="2"/>
    <n v="53336268.936639003"/>
  </r>
  <r>
    <x v="34"/>
    <n v="12"/>
    <x v="1"/>
    <s v="GS3"/>
    <n v="56610258.182226397"/>
    <x v="0"/>
    <x v="1"/>
    <n v="2043"/>
    <n v="12"/>
    <n v="4"/>
    <s v="2022BP_Avg"/>
    <s v="LE_GS3"/>
    <s v="LE_GS"/>
    <s v="LE_GS"/>
    <s v="GS"/>
    <s v="GS3"/>
    <n v="0"/>
    <n v="0"/>
    <n v="0"/>
    <n v="2"/>
    <n v="56610258.182226397"/>
  </r>
  <r>
    <x v="35"/>
    <n v="1"/>
    <x v="1"/>
    <s v="GS3"/>
    <n v="60863188.704357803"/>
    <x v="0"/>
    <x v="1"/>
    <n v="2044"/>
    <n v="1"/>
    <n v="1"/>
    <s v="2022BP_Avg"/>
    <s v="LE_GS3"/>
    <s v="LE_GS"/>
    <s v="LE_GS"/>
    <s v="GS"/>
    <s v="GS3"/>
    <n v="0"/>
    <n v="0"/>
    <n v="0"/>
    <n v="2"/>
    <n v="60863188.704357803"/>
  </r>
  <r>
    <x v="35"/>
    <n v="2"/>
    <x v="1"/>
    <s v="GS3"/>
    <n v="59452441.595969804"/>
    <x v="0"/>
    <x v="1"/>
    <n v="2044"/>
    <n v="2"/>
    <n v="1"/>
    <s v="2022BP_Avg"/>
    <s v="LE_GS3"/>
    <s v="LE_GS"/>
    <s v="LE_GS"/>
    <s v="GS"/>
    <s v="GS3"/>
    <n v="0"/>
    <n v="0"/>
    <n v="0"/>
    <n v="2"/>
    <n v="59452441.595969804"/>
  </r>
  <r>
    <x v="35"/>
    <n v="3"/>
    <x v="1"/>
    <s v="GS3"/>
    <n v="55485081.504419297"/>
    <x v="0"/>
    <x v="1"/>
    <n v="2044"/>
    <n v="3"/>
    <n v="1"/>
    <s v="2022BP_Avg"/>
    <s v="LE_GS3"/>
    <s v="LE_GS"/>
    <s v="LE_GS"/>
    <s v="GS"/>
    <s v="GS3"/>
    <n v="0"/>
    <n v="0"/>
    <n v="0"/>
    <n v="2"/>
    <n v="55485081.504419297"/>
  </r>
  <r>
    <x v="35"/>
    <n v="4"/>
    <x v="1"/>
    <s v="GS3"/>
    <n v="55543161.948408701"/>
    <x v="0"/>
    <x v="1"/>
    <n v="2044"/>
    <n v="4"/>
    <n v="2"/>
    <s v="2022BP_Avg"/>
    <s v="LE_GS3"/>
    <s v="LE_GS"/>
    <s v="LE_GS"/>
    <s v="GS"/>
    <s v="GS3"/>
    <n v="0"/>
    <n v="0"/>
    <n v="0"/>
    <n v="2"/>
    <n v="55543161.948408701"/>
  </r>
  <r>
    <x v="35"/>
    <n v="5"/>
    <x v="1"/>
    <s v="GS3"/>
    <n v="57448704.433662303"/>
    <x v="0"/>
    <x v="1"/>
    <n v="2044"/>
    <n v="5"/>
    <n v="2"/>
    <s v="2022BP_Avg"/>
    <s v="LE_GS3"/>
    <s v="LE_GS"/>
    <s v="LE_GS"/>
    <s v="GS"/>
    <s v="GS3"/>
    <n v="0"/>
    <n v="0"/>
    <n v="0"/>
    <n v="2"/>
    <n v="57448704.433662303"/>
  </r>
  <r>
    <x v="35"/>
    <n v="6"/>
    <x v="1"/>
    <s v="GS3"/>
    <n v="73607197.280514598"/>
    <x v="0"/>
    <x v="1"/>
    <n v="2044"/>
    <n v="6"/>
    <n v="2"/>
    <s v="2022BP_Avg"/>
    <s v="LE_GS3"/>
    <s v="LE_GS"/>
    <s v="LE_GS"/>
    <s v="GS"/>
    <s v="GS3"/>
    <n v="0"/>
    <n v="0"/>
    <n v="0"/>
    <n v="2"/>
    <n v="73607197.280514598"/>
  </r>
  <r>
    <x v="35"/>
    <n v="7"/>
    <x v="1"/>
    <s v="GS3"/>
    <n v="85798768.457485899"/>
    <x v="0"/>
    <x v="1"/>
    <n v="2044"/>
    <n v="7"/>
    <n v="3"/>
    <s v="2022BP_Avg"/>
    <s v="LE_GS3"/>
    <s v="LE_GS"/>
    <s v="LE_GS"/>
    <s v="GS"/>
    <s v="GS3"/>
    <n v="0"/>
    <n v="0"/>
    <n v="0"/>
    <n v="2"/>
    <n v="85798768.457485899"/>
  </r>
  <r>
    <x v="35"/>
    <n v="8"/>
    <x v="1"/>
    <s v="GS3"/>
    <n v="83352428.016609401"/>
    <x v="0"/>
    <x v="1"/>
    <n v="2044"/>
    <n v="8"/>
    <n v="3"/>
    <s v="2022BP_Avg"/>
    <s v="LE_GS3"/>
    <s v="LE_GS"/>
    <s v="LE_GS"/>
    <s v="GS"/>
    <s v="GS3"/>
    <n v="0"/>
    <n v="0"/>
    <n v="0"/>
    <n v="2"/>
    <n v="83352428.016609401"/>
  </r>
  <r>
    <x v="35"/>
    <n v="9"/>
    <x v="1"/>
    <s v="GS3"/>
    <n v="82017078.211049095"/>
    <x v="0"/>
    <x v="1"/>
    <n v="2044"/>
    <n v="9"/>
    <n v="3"/>
    <s v="2022BP_Avg"/>
    <s v="LE_GS3"/>
    <s v="LE_GS"/>
    <s v="LE_GS"/>
    <s v="GS"/>
    <s v="GS3"/>
    <n v="0"/>
    <n v="0"/>
    <n v="0"/>
    <n v="2"/>
    <n v="82017078.211049095"/>
  </r>
  <r>
    <x v="35"/>
    <n v="10"/>
    <x v="1"/>
    <s v="GS3"/>
    <n v="60302408.349875599"/>
    <x v="0"/>
    <x v="1"/>
    <n v="2044"/>
    <n v="10"/>
    <n v="4"/>
    <s v="2022BP_Avg"/>
    <s v="LE_GS3"/>
    <s v="LE_GS"/>
    <s v="LE_GS"/>
    <s v="GS"/>
    <s v="GS3"/>
    <n v="0"/>
    <n v="0"/>
    <n v="0"/>
    <n v="2"/>
    <n v="60302408.349875599"/>
  </r>
  <r>
    <x v="35"/>
    <n v="11"/>
    <x v="1"/>
    <s v="GS3"/>
    <n v="52920687.706040397"/>
    <x v="0"/>
    <x v="1"/>
    <n v="2044"/>
    <n v="11"/>
    <n v="4"/>
    <s v="2022BP_Avg"/>
    <s v="LE_GS3"/>
    <s v="LE_GS"/>
    <s v="LE_GS"/>
    <s v="GS"/>
    <s v="GS3"/>
    <n v="0"/>
    <n v="0"/>
    <n v="0"/>
    <n v="2"/>
    <n v="52920687.706040397"/>
  </r>
  <r>
    <x v="35"/>
    <n v="12"/>
    <x v="1"/>
    <s v="GS3"/>
    <n v="56508995.036672801"/>
    <x v="0"/>
    <x v="1"/>
    <n v="2044"/>
    <n v="12"/>
    <n v="4"/>
    <s v="2022BP_Avg"/>
    <s v="LE_GS3"/>
    <s v="LE_GS"/>
    <s v="LE_GS"/>
    <s v="GS"/>
    <s v="GS3"/>
    <n v="0"/>
    <n v="0"/>
    <n v="0"/>
    <n v="2"/>
    <n v="56508995.036672801"/>
  </r>
  <r>
    <x v="36"/>
    <n v="1"/>
    <x v="1"/>
    <s v="GS3"/>
    <n v="60137433.622285597"/>
    <x v="0"/>
    <x v="1"/>
    <n v="2045"/>
    <n v="1"/>
    <n v="1"/>
    <s v="2022BP_Avg"/>
    <s v="LE_GS3"/>
    <s v="LE_GS"/>
    <s v="LE_GS"/>
    <s v="GS"/>
    <s v="GS3"/>
    <n v="0"/>
    <n v="0"/>
    <n v="0"/>
    <n v="2"/>
    <n v="60137433.622285597"/>
  </r>
  <r>
    <x v="36"/>
    <n v="2"/>
    <x v="1"/>
    <s v="GS3"/>
    <n v="58764152.846219704"/>
    <x v="0"/>
    <x v="1"/>
    <n v="2045"/>
    <n v="2"/>
    <n v="1"/>
    <s v="2022BP_Avg"/>
    <s v="LE_GS3"/>
    <s v="LE_GS"/>
    <s v="LE_GS"/>
    <s v="GS"/>
    <s v="GS3"/>
    <n v="0"/>
    <n v="0"/>
    <n v="0"/>
    <n v="2"/>
    <n v="58764152.846219704"/>
  </r>
  <r>
    <x v="36"/>
    <n v="3"/>
    <x v="1"/>
    <s v="GS3"/>
    <n v="53358428.141149104"/>
    <x v="0"/>
    <x v="1"/>
    <n v="2045"/>
    <n v="3"/>
    <n v="1"/>
    <s v="2022BP_Avg"/>
    <s v="LE_GS3"/>
    <s v="LE_GS"/>
    <s v="LE_GS"/>
    <s v="GS"/>
    <s v="GS3"/>
    <n v="0"/>
    <n v="0"/>
    <n v="0"/>
    <n v="2"/>
    <n v="53358428.141149104"/>
  </r>
  <r>
    <x v="36"/>
    <n v="4"/>
    <x v="1"/>
    <s v="GS3"/>
    <n v="56048722.388304599"/>
    <x v="0"/>
    <x v="1"/>
    <n v="2045"/>
    <n v="4"/>
    <n v="2"/>
    <s v="2022BP_Avg"/>
    <s v="LE_GS3"/>
    <s v="LE_GS"/>
    <s v="LE_GS"/>
    <s v="GS"/>
    <s v="GS3"/>
    <n v="0"/>
    <n v="0"/>
    <n v="0"/>
    <n v="2"/>
    <n v="56048722.388304599"/>
  </r>
  <r>
    <x v="36"/>
    <n v="5"/>
    <x v="1"/>
    <s v="GS3"/>
    <n v="59570108.667952999"/>
    <x v="0"/>
    <x v="1"/>
    <n v="2045"/>
    <n v="5"/>
    <n v="2"/>
    <s v="2022BP_Avg"/>
    <s v="LE_GS3"/>
    <s v="LE_GS"/>
    <s v="LE_GS"/>
    <s v="GS"/>
    <s v="GS3"/>
    <n v="0"/>
    <n v="0"/>
    <n v="0"/>
    <n v="2"/>
    <n v="59570108.667952999"/>
  </r>
  <r>
    <x v="36"/>
    <n v="6"/>
    <x v="1"/>
    <s v="GS3"/>
    <n v="75126377.595614195"/>
    <x v="0"/>
    <x v="1"/>
    <n v="2045"/>
    <n v="6"/>
    <n v="2"/>
    <s v="2022BP_Avg"/>
    <s v="LE_GS3"/>
    <s v="LE_GS"/>
    <s v="LE_GS"/>
    <s v="GS"/>
    <s v="GS3"/>
    <n v="0"/>
    <n v="0"/>
    <n v="0"/>
    <n v="2"/>
    <n v="75126377.595614195"/>
  </r>
  <r>
    <x v="36"/>
    <n v="7"/>
    <x v="1"/>
    <s v="GS3"/>
    <n v="86920095.847195596"/>
    <x v="0"/>
    <x v="1"/>
    <n v="2045"/>
    <n v="7"/>
    <n v="3"/>
    <s v="2022BP_Avg"/>
    <s v="LE_GS3"/>
    <s v="LE_GS"/>
    <s v="LE_GS"/>
    <s v="GS"/>
    <s v="GS3"/>
    <n v="0"/>
    <n v="0"/>
    <n v="0"/>
    <n v="2"/>
    <n v="86920095.847195596"/>
  </r>
  <r>
    <x v="36"/>
    <n v="8"/>
    <x v="1"/>
    <s v="GS3"/>
    <n v="84192732.396834299"/>
    <x v="0"/>
    <x v="1"/>
    <n v="2045"/>
    <n v="8"/>
    <n v="3"/>
    <s v="2022BP_Avg"/>
    <s v="LE_GS3"/>
    <s v="LE_GS"/>
    <s v="LE_GS"/>
    <s v="GS"/>
    <s v="GS3"/>
    <n v="0"/>
    <n v="0"/>
    <n v="0"/>
    <n v="2"/>
    <n v="84192732.396834299"/>
  </r>
  <r>
    <x v="36"/>
    <n v="9"/>
    <x v="1"/>
    <s v="GS3"/>
    <n v="82609186.602594197"/>
    <x v="0"/>
    <x v="1"/>
    <n v="2045"/>
    <n v="9"/>
    <n v="3"/>
    <s v="2022BP_Avg"/>
    <s v="LE_GS3"/>
    <s v="LE_GS"/>
    <s v="LE_GS"/>
    <s v="GS"/>
    <s v="GS3"/>
    <n v="0"/>
    <n v="0"/>
    <n v="0"/>
    <n v="2"/>
    <n v="82609186.602594197"/>
  </r>
  <r>
    <x v="36"/>
    <n v="10"/>
    <x v="1"/>
    <s v="GS3"/>
    <n v="60822221.442601502"/>
    <x v="0"/>
    <x v="1"/>
    <n v="2045"/>
    <n v="10"/>
    <n v="4"/>
    <s v="2022BP_Avg"/>
    <s v="LE_GS3"/>
    <s v="LE_GS"/>
    <s v="LE_GS"/>
    <s v="GS"/>
    <s v="GS3"/>
    <n v="0"/>
    <n v="0"/>
    <n v="0"/>
    <n v="2"/>
    <n v="60822221.442601502"/>
  </r>
  <r>
    <x v="36"/>
    <n v="11"/>
    <x v="1"/>
    <s v="GS3"/>
    <n v="53044415.729163297"/>
    <x v="0"/>
    <x v="1"/>
    <n v="2045"/>
    <n v="11"/>
    <n v="4"/>
    <s v="2022BP_Avg"/>
    <s v="LE_GS3"/>
    <s v="LE_GS"/>
    <s v="LE_GS"/>
    <s v="GS"/>
    <s v="GS3"/>
    <n v="0"/>
    <n v="0"/>
    <n v="0"/>
    <n v="2"/>
    <n v="53044415.729163297"/>
  </r>
  <r>
    <x v="36"/>
    <n v="12"/>
    <x v="1"/>
    <s v="GS3"/>
    <n v="56235117.423776902"/>
    <x v="0"/>
    <x v="1"/>
    <n v="2045"/>
    <n v="12"/>
    <n v="4"/>
    <s v="2022BP_Avg"/>
    <s v="LE_GS3"/>
    <s v="LE_GS"/>
    <s v="LE_GS"/>
    <s v="GS"/>
    <s v="GS3"/>
    <n v="0"/>
    <n v="0"/>
    <n v="0"/>
    <n v="2"/>
    <n v="56235117.423776902"/>
  </r>
  <r>
    <x v="37"/>
    <n v="1"/>
    <x v="1"/>
    <s v="GS3"/>
    <n v="60488338.266792297"/>
    <x v="0"/>
    <x v="1"/>
    <n v="2046"/>
    <n v="1"/>
    <n v="1"/>
    <s v="2022BP_Avg"/>
    <s v="LE_GS3"/>
    <s v="LE_GS"/>
    <s v="LE_GS"/>
    <s v="GS"/>
    <s v="GS3"/>
    <n v="0"/>
    <n v="0"/>
    <n v="0"/>
    <n v="2"/>
    <n v="60488338.266792297"/>
  </r>
  <r>
    <x v="37"/>
    <n v="2"/>
    <x v="1"/>
    <s v="GS3"/>
    <n v="58909158.006871901"/>
    <x v="0"/>
    <x v="1"/>
    <n v="2046"/>
    <n v="2"/>
    <n v="1"/>
    <s v="2022BP_Avg"/>
    <s v="LE_GS3"/>
    <s v="LE_GS"/>
    <s v="LE_GS"/>
    <s v="GS"/>
    <s v="GS3"/>
    <n v="0"/>
    <n v="0"/>
    <n v="0"/>
    <n v="2"/>
    <n v="58909158.006871901"/>
  </r>
  <r>
    <x v="37"/>
    <n v="3"/>
    <x v="1"/>
    <s v="GS3"/>
    <n v="53431756.864006497"/>
    <x v="0"/>
    <x v="1"/>
    <n v="2046"/>
    <n v="3"/>
    <n v="1"/>
    <s v="2022BP_Avg"/>
    <s v="LE_GS3"/>
    <s v="LE_GS"/>
    <s v="LE_GS"/>
    <s v="GS"/>
    <s v="GS3"/>
    <n v="0"/>
    <n v="0"/>
    <n v="0"/>
    <n v="2"/>
    <n v="53431756.864006497"/>
  </r>
  <r>
    <x v="37"/>
    <n v="4"/>
    <x v="1"/>
    <s v="GS3"/>
    <n v="55249671.873589598"/>
    <x v="0"/>
    <x v="1"/>
    <n v="2046"/>
    <n v="4"/>
    <n v="2"/>
    <s v="2022BP_Avg"/>
    <s v="LE_GS3"/>
    <s v="LE_GS"/>
    <s v="LE_GS"/>
    <s v="GS"/>
    <s v="GS3"/>
    <n v="0"/>
    <n v="0"/>
    <n v="0"/>
    <n v="2"/>
    <n v="55249671.873589598"/>
  </r>
  <r>
    <x v="37"/>
    <n v="5"/>
    <x v="1"/>
    <s v="GS3"/>
    <n v="57256159.314655803"/>
    <x v="0"/>
    <x v="1"/>
    <n v="2046"/>
    <n v="5"/>
    <n v="2"/>
    <s v="2022BP_Avg"/>
    <s v="LE_GS3"/>
    <s v="LE_GS"/>
    <s v="LE_GS"/>
    <s v="GS"/>
    <s v="GS3"/>
    <n v="0"/>
    <n v="0"/>
    <n v="0"/>
    <n v="2"/>
    <n v="57256159.314655803"/>
  </r>
  <r>
    <x v="37"/>
    <n v="6"/>
    <x v="1"/>
    <s v="GS3"/>
    <n v="73466593.435675606"/>
    <x v="0"/>
    <x v="1"/>
    <n v="2046"/>
    <n v="6"/>
    <n v="2"/>
    <s v="2022BP_Avg"/>
    <s v="LE_GS3"/>
    <s v="LE_GS"/>
    <s v="LE_GS"/>
    <s v="GS"/>
    <s v="GS3"/>
    <n v="0"/>
    <n v="0"/>
    <n v="0"/>
    <n v="2"/>
    <n v="73466593.435675606"/>
  </r>
  <r>
    <x v="37"/>
    <n v="7"/>
    <x v="1"/>
    <s v="GS3"/>
    <n v="85700558.732163906"/>
    <x v="0"/>
    <x v="1"/>
    <n v="2046"/>
    <n v="7"/>
    <n v="3"/>
    <s v="2022BP_Avg"/>
    <s v="LE_GS3"/>
    <s v="LE_GS"/>
    <s v="LE_GS"/>
    <s v="GS"/>
    <s v="GS3"/>
    <n v="0"/>
    <n v="0"/>
    <n v="0"/>
    <n v="2"/>
    <n v="85700558.732163906"/>
  </r>
  <r>
    <x v="37"/>
    <n v="8"/>
    <x v="1"/>
    <s v="GS3"/>
    <n v="83276228.273017302"/>
    <x v="0"/>
    <x v="1"/>
    <n v="2046"/>
    <n v="8"/>
    <n v="3"/>
    <s v="2022BP_Avg"/>
    <s v="LE_GS3"/>
    <s v="LE_GS"/>
    <s v="LE_GS"/>
    <s v="GS"/>
    <s v="GS3"/>
    <n v="0"/>
    <n v="0"/>
    <n v="0"/>
    <n v="2"/>
    <n v="83276228.273017302"/>
  </r>
  <r>
    <x v="37"/>
    <n v="9"/>
    <x v="1"/>
    <s v="GS3"/>
    <n v="81888288.841301203"/>
    <x v="0"/>
    <x v="1"/>
    <n v="2046"/>
    <n v="9"/>
    <n v="3"/>
    <s v="2022BP_Avg"/>
    <s v="LE_GS3"/>
    <s v="LE_GS"/>
    <s v="LE_GS"/>
    <s v="GS"/>
    <s v="GS3"/>
    <n v="0"/>
    <n v="0"/>
    <n v="0"/>
    <n v="2"/>
    <n v="81888288.841301203"/>
  </r>
  <r>
    <x v="37"/>
    <n v="10"/>
    <x v="1"/>
    <s v="GS3"/>
    <n v="60116283.0192497"/>
    <x v="0"/>
    <x v="1"/>
    <n v="2046"/>
    <n v="10"/>
    <n v="4"/>
    <s v="2022BP_Avg"/>
    <s v="LE_GS3"/>
    <s v="LE_GS"/>
    <s v="LE_GS"/>
    <s v="GS"/>
    <s v="GS3"/>
    <n v="0"/>
    <n v="0"/>
    <n v="0"/>
    <n v="2"/>
    <n v="60116283.0192497"/>
  </r>
  <r>
    <x v="37"/>
    <n v="11"/>
    <x v="1"/>
    <s v="GS3"/>
    <n v="52685150.954245403"/>
    <x v="0"/>
    <x v="1"/>
    <n v="2046"/>
    <n v="11"/>
    <n v="4"/>
    <s v="2022BP_Avg"/>
    <s v="LE_GS3"/>
    <s v="LE_GS"/>
    <s v="LE_GS"/>
    <s v="GS"/>
    <s v="GS3"/>
    <n v="0"/>
    <n v="0"/>
    <n v="0"/>
    <n v="2"/>
    <n v="52685150.954245403"/>
  </r>
  <r>
    <x v="37"/>
    <n v="12"/>
    <x v="1"/>
    <s v="GS3"/>
    <n v="56202271.676447801"/>
    <x v="0"/>
    <x v="1"/>
    <n v="2046"/>
    <n v="12"/>
    <n v="4"/>
    <s v="2022BP_Avg"/>
    <s v="LE_GS3"/>
    <s v="LE_GS"/>
    <s v="LE_GS"/>
    <s v="GS"/>
    <s v="GS3"/>
    <n v="0"/>
    <n v="0"/>
    <n v="0"/>
    <n v="2"/>
    <n v="56202271.676447801"/>
  </r>
  <r>
    <x v="38"/>
    <n v="1"/>
    <x v="1"/>
    <s v="GS3"/>
    <n v="59871405.949505597"/>
    <x v="0"/>
    <x v="1"/>
    <n v="2047"/>
    <n v="1"/>
    <n v="1"/>
    <s v="2022BP_Avg"/>
    <s v="LE_GS3"/>
    <s v="LE_GS"/>
    <s v="LE_GS"/>
    <s v="GS"/>
    <s v="GS3"/>
    <n v="0"/>
    <n v="0"/>
    <n v="0"/>
    <n v="2"/>
    <n v="59871405.949505597"/>
  </r>
  <r>
    <x v="38"/>
    <n v="2"/>
    <x v="1"/>
    <s v="GS3"/>
    <n v="58520862.488486499"/>
    <x v="0"/>
    <x v="1"/>
    <n v="2047"/>
    <n v="2"/>
    <n v="1"/>
    <s v="2022BP_Avg"/>
    <s v="LE_GS3"/>
    <s v="LE_GS"/>
    <s v="LE_GS"/>
    <s v="GS"/>
    <s v="GS3"/>
    <n v="0"/>
    <n v="0"/>
    <n v="0"/>
    <n v="2"/>
    <n v="58520862.488486499"/>
  </r>
  <r>
    <x v="38"/>
    <n v="3"/>
    <x v="1"/>
    <s v="GS3"/>
    <n v="53149456.600483596"/>
    <x v="0"/>
    <x v="1"/>
    <n v="2047"/>
    <n v="3"/>
    <n v="1"/>
    <s v="2022BP_Avg"/>
    <s v="LE_GS3"/>
    <s v="LE_GS"/>
    <s v="LE_GS"/>
    <s v="GS"/>
    <s v="GS3"/>
    <n v="0"/>
    <n v="0"/>
    <n v="0"/>
    <n v="2"/>
    <n v="53149456.600483596"/>
  </r>
  <r>
    <x v="38"/>
    <n v="4"/>
    <x v="1"/>
    <s v="GS3"/>
    <n v="55861717.777644098"/>
    <x v="0"/>
    <x v="1"/>
    <n v="2047"/>
    <n v="4"/>
    <n v="2"/>
    <s v="2022BP_Avg"/>
    <s v="LE_GS3"/>
    <s v="LE_GS"/>
    <s v="LE_GS"/>
    <s v="GS"/>
    <s v="GS3"/>
    <n v="0"/>
    <n v="0"/>
    <n v="0"/>
    <n v="2"/>
    <n v="55861717.777644098"/>
  </r>
  <r>
    <x v="38"/>
    <n v="5"/>
    <x v="1"/>
    <s v="GS3"/>
    <n v="59470376.703281201"/>
    <x v="0"/>
    <x v="1"/>
    <n v="2047"/>
    <n v="5"/>
    <n v="2"/>
    <s v="2022BP_Avg"/>
    <s v="LE_GS3"/>
    <s v="LE_GS"/>
    <s v="LE_GS"/>
    <s v="GS"/>
    <s v="GS3"/>
    <n v="0"/>
    <n v="0"/>
    <n v="0"/>
    <n v="2"/>
    <n v="59470376.703281201"/>
  </r>
  <r>
    <x v="38"/>
    <n v="6"/>
    <x v="1"/>
    <s v="GS3"/>
    <n v="75077910.619816199"/>
    <x v="0"/>
    <x v="1"/>
    <n v="2047"/>
    <n v="6"/>
    <n v="2"/>
    <s v="2022BP_Avg"/>
    <s v="LE_GS3"/>
    <s v="LE_GS"/>
    <s v="LE_GS"/>
    <s v="GS"/>
    <s v="GS3"/>
    <n v="0"/>
    <n v="0"/>
    <n v="0"/>
    <n v="2"/>
    <n v="75077910.619816199"/>
  </r>
  <r>
    <x v="38"/>
    <n v="7"/>
    <x v="1"/>
    <s v="GS3"/>
    <n v="86922525.8347179"/>
    <x v="0"/>
    <x v="1"/>
    <n v="2047"/>
    <n v="7"/>
    <n v="3"/>
    <s v="2022BP_Avg"/>
    <s v="LE_GS3"/>
    <s v="LE_GS"/>
    <s v="LE_GS"/>
    <s v="GS"/>
    <s v="GS3"/>
    <n v="0"/>
    <n v="0"/>
    <n v="0"/>
    <n v="2"/>
    <n v="86922525.8347179"/>
  </r>
  <r>
    <x v="38"/>
    <n v="8"/>
    <x v="1"/>
    <s v="GS3"/>
    <n v="84220765.3991445"/>
    <x v="0"/>
    <x v="1"/>
    <n v="2047"/>
    <n v="8"/>
    <n v="3"/>
    <s v="2022BP_Avg"/>
    <s v="LE_GS3"/>
    <s v="LE_GS"/>
    <s v="LE_GS"/>
    <s v="GS"/>
    <s v="GS3"/>
    <n v="0"/>
    <n v="0"/>
    <n v="0"/>
    <n v="2"/>
    <n v="84220765.3991445"/>
  </r>
  <r>
    <x v="38"/>
    <n v="9"/>
    <x v="1"/>
    <s v="GS3"/>
    <n v="82577719.815022707"/>
    <x v="0"/>
    <x v="1"/>
    <n v="2047"/>
    <n v="9"/>
    <n v="3"/>
    <s v="2022BP_Avg"/>
    <s v="LE_GS3"/>
    <s v="LE_GS"/>
    <s v="LE_GS"/>
    <s v="GS"/>
    <s v="GS3"/>
    <n v="0"/>
    <n v="0"/>
    <n v="0"/>
    <n v="2"/>
    <n v="82577719.815022707"/>
  </r>
  <r>
    <x v="38"/>
    <n v="10"/>
    <x v="1"/>
    <s v="GS3"/>
    <n v="60732742.290600002"/>
    <x v="0"/>
    <x v="1"/>
    <n v="2047"/>
    <n v="10"/>
    <n v="4"/>
    <s v="2022BP_Avg"/>
    <s v="LE_GS3"/>
    <s v="LE_GS"/>
    <s v="LE_GS"/>
    <s v="GS"/>
    <s v="GS3"/>
    <n v="0"/>
    <n v="0"/>
    <n v="0"/>
    <n v="2"/>
    <n v="60732742.290600002"/>
  </r>
  <r>
    <x v="38"/>
    <n v="11"/>
    <x v="1"/>
    <s v="GS3"/>
    <n v="52882485.13662"/>
    <x v="0"/>
    <x v="1"/>
    <n v="2047"/>
    <n v="11"/>
    <n v="4"/>
    <s v="2022BP_Avg"/>
    <s v="LE_GS3"/>
    <s v="LE_GS"/>
    <s v="LE_GS"/>
    <s v="GS"/>
    <s v="GS3"/>
    <n v="0"/>
    <n v="0"/>
    <n v="0"/>
    <n v="2"/>
    <n v="52882485.13662"/>
  </r>
  <r>
    <x v="38"/>
    <n v="12"/>
    <x v="1"/>
    <s v="GS3"/>
    <n v="56040632.601022802"/>
    <x v="0"/>
    <x v="1"/>
    <n v="2047"/>
    <n v="12"/>
    <n v="4"/>
    <s v="2022BP_Avg"/>
    <s v="LE_GS3"/>
    <s v="LE_GS"/>
    <s v="LE_GS"/>
    <s v="GS"/>
    <s v="GS3"/>
    <n v="0"/>
    <n v="0"/>
    <n v="0"/>
    <n v="2"/>
    <n v="56040632.601022802"/>
  </r>
  <r>
    <x v="39"/>
    <n v="1"/>
    <x v="1"/>
    <s v="GS3"/>
    <n v="60269583.822135396"/>
    <x v="0"/>
    <x v="1"/>
    <n v="2048"/>
    <n v="1"/>
    <n v="1"/>
    <s v="2022BP_Avg"/>
    <s v="LE_GS3"/>
    <s v="LE_GS"/>
    <s v="LE_GS"/>
    <s v="GS"/>
    <s v="GS3"/>
    <n v="0"/>
    <n v="0"/>
    <n v="0"/>
    <n v="2"/>
    <n v="60269583.822135396"/>
  </r>
  <r>
    <x v="39"/>
    <n v="2"/>
    <x v="1"/>
    <s v="GS3"/>
    <n v="58895263.663660198"/>
    <x v="0"/>
    <x v="1"/>
    <n v="2048"/>
    <n v="2"/>
    <n v="1"/>
    <s v="2022BP_Avg"/>
    <s v="LE_GS3"/>
    <s v="LE_GS"/>
    <s v="LE_GS"/>
    <s v="GS"/>
    <s v="GS3"/>
    <n v="0"/>
    <n v="0"/>
    <n v="0"/>
    <n v="2"/>
    <n v="58895263.663660198"/>
  </r>
  <r>
    <x v="39"/>
    <n v="3"/>
    <x v="1"/>
    <s v="GS3"/>
    <n v="55002996.132987298"/>
    <x v="0"/>
    <x v="1"/>
    <n v="2048"/>
    <n v="3"/>
    <n v="1"/>
    <s v="2022BP_Avg"/>
    <s v="LE_GS3"/>
    <s v="LE_GS"/>
    <s v="LE_GS"/>
    <s v="GS"/>
    <s v="GS3"/>
    <n v="0"/>
    <n v="0"/>
    <n v="0"/>
    <n v="2"/>
    <n v="55002996.132987298"/>
  </r>
  <r>
    <x v="39"/>
    <n v="4"/>
    <x v="1"/>
    <s v="GS3"/>
    <n v="55145161.586678699"/>
    <x v="0"/>
    <x v="1"/>
    <n v="2048"/>
    <n v="4"/>
    <n v="2"/>
    <s v="2022BP_Avg"/>
    <s v="LE_GS3"/>
    <s v="LE_GS"/>
    <s v="LE_GS"/>
    <s v="GS"/>
    <s v="GS3"/>
    <n v="0"/>
    <n v="0"/>
    <n v="0"/>
    <n v="2"/>
    <n v="55145161.586678699"/>
  </r>
  <r>
    <x v="39"/>
    <n v="5"/>
    <x v="1"/>
    <s v="GS3"/>
    <n v="57186011.521661296"/>
    <x v="0"/>
    <x v="1"/>
    <n v="2048"/>
    <n v="5"/>
    <n v="2"/>
    <s v="2022BP_Avg"/>
    <s v="LE_GS3"/>
    <s v="LE_GS"/>
    <s v="LE_GS"/>
    <s v="GS"/>
    <s v="GS3"/>
    <n v="0"/>
    <n v="0"/>
    <n v="0"/>
    <n v="2"/>
    <n v="57186011.521661296"/>
  </r>
  <r>
    <x v="39"/>
    <n v="6"/>
    <x v="1"/>
    <s v="GS3"/>
    <n v="73442637.505068094"/>
    <x v="0"/>
    <x v="1"/>
    <n v="2048"/>
    <n v="6"/>
    <n v="2"/>
    <s v="2022BP_Avg"/>
    <s v="LE_GS3"/>
    <s v="LE_GS"/>
    <s v="LE_GS"/>
    <s v="GS"/>
    <s v="GS3"/>
    <n v="0"/>
    <n v="0"/>
    <n v="0"/>
    <n v="2"/>
    <n v="73442637.505068094"/>
  </r>
  <r>
    <x v="39"/>
    <n v="7"/>
    <x v="1"/>
    <s v="GS3"/>
    <n v="85767310.256424099"/>
    <x v="0"/>
    <x v="1"/>
    <n v="2048"/>
    <n v="7"/>
    <n v="3"/>
    <s v="2022BP_Avg"/>
    <s v="LE_GS3"/>
    <s v="LE_GS"/>
    <s v="LE_GS"/>
    <s v="GS"/>
    <s v="GS3"/>
    <n v="0"/>
    <n v="0"/>
    <n v="0"/>
    <n v="2"/>
    <n v="85767310.256424099"/>
  </r>
  <r>
    <x v="39"/>
    <n v="8"/>
    <x v="1"/>
    <s v="GS3"/>
    <n v="83350535.679580405"/>
    <x v="0"/>
    <x v="1"/>
    <n v="2048"/>
    <n v="8"/>
    <n v="3"/>
    <s v="2022BP_Avg"/>
    <s v="LE_GS3"/>
    <s v="LE_GS"/>
    <s v="LE_GS"/>
    <s v="GS"/>
    <s v="GS3"/>
    <n v="0"/>
    <n v="0"/>
    <n v="0"/>
    <n v="2"/>
    <n v="83350535.679580405"/>
  </r>
  <r>
    <x v="39"/>
    <n v="9"/>
    <x v="1"/>
    <s v="GS3"/>
    <n v="81900146.376550898"/>
    <x v="0"/>
    <x v="1"/>
    <n v="2048"/>
    <n v="9"/>
    <n v="3"/>
    <s v="2022BP_Avg"/>
    <s v="LE_GS3"/>
    <s v="LE_GS"/>
    <s v="LE_GS"/>
    <s v="GS"/>
    <s v="GS3"/>
    <n v="0"/>
    <n v="0"/>
    <n v="0"/>
    <n v="2"/>
    <n v="81900146.376550898"/>
  </r>
  <r>
    <x v="39"/>
    <n v="10"/>
    <x v="1"/>
    <s v="GS3"/>
    <n v="60066004.8476431"/>
    <x v="0"/>
    <x v="1"/>
    <n v="2048"/>
    <n v="10"/>
    <n v="4"/>
    <s v="2022BP_Avg"/>
    <s v="LE_GS3"/>
    <s v="LE_GS"/>
    <s v="LE_GS"/>
    <s v="GS"/>
    <s v="GS3"/>
    <n v="0"/>
    <n v="0"/>
    <n v="0"/>
    <n v="2"/>
    <n v="60066004.8476431"/>
  </r>
  <r>
    <x v="39"/>
    <n v="11"/>
    <x v="1"/>
    <s v="GS3"/>
    <n v="52550106.328249998"/>
    <x v="0"/>
    <x v="1"/>
    <n v="2048"/>
    <n v="11"/>
    <n v="4"/>
    <s v="2022BP_Avg"/>
    <s v="LE_GS3"/>
    <s v="LE_GS"/>
    <s v="LE_GS"/>
    <s v="GS"/>
    <s v="GS3"/>
    <n v="0"/>
    <n v="0"/>
    <n v="0"/>
    <n v="2"/>
    <n v="52550106.328249998"/>
  </r>
  <r>
    <x v="39"/>
    <n v="12"/>
    <x v="1"/>
    <s v="GS3"/>
    <n v="56028355.351718903"/>
    <x v="0"/>
    <x v="1"/>
    <n v="2048"/>
    <n v="12"/>
    <n v="4"/>
    <s v="2022BP_Avg"/>
    <s v="LE_GS3"/>
    <s v="LE_GS"/>
    <s v="LE_GS"/>
    <s v="GS"/>
    <s v="GS3"/>
    <n v="0"/>
    <n v="0"/>
    <n v="0"/>
    <n v="2"/>
    <n v="56028355.351718903"/>
  </r>
  <r>
    <x v="40"/>
    <n v="1"/>
    <x v="1"/>
    <s v="GS3"/>
    <n v="59685805.888540201"/>
    <x v="0"/>
    <x v="1"/>
    <n v="2049"/>
    <n v="1"/>
    <n v="1"/>
    <s v="2022BP_Avg"/>
    <s v="LE_GS3"/>
    <s v="LE_GS"/>
    <s v="LE_GS"/>
    <s v="GS"/>
    <s v="GS3"/>
    <n v="0"/>
    <n v="0"/>
    <n v="0"/>
    <n v="2"/>
    <n v="59685805.888540201"/>
  </r>
  <r>
    <x v="40"/>
    <n v="2"/>
    <x v="1"/>
    <s v="GS3"/>
    <n v="58343736.016720302"/>
    <x v="0"/>
    <x v="1"/>
    <n v="2049"/>
    <n v="2"/>
    <n v="1"/>
    <s v="2022BP_Avg"/>
    <s v="LE_GS3"/>
    <s v="LE_GS"/>
    <s v="LE_GS"/>
    <s v="GS"/>
    <s v="GS3"/>
    <n v="0"/>
    <n v="0"/>
    <n v="0"/>
    <n v="2"/>
    <n v="58343736.016720302"/>
  </r>
  <r>
    <x v="40"/>
    <n v="3"/>
    <x v="1"/>
    <s v="GS3"/>
    <n v="53014036.032820202"/>
    <x v="0"/>
    <x v="1"/>
    <n v="2049"/>
    <n v="3"/>
    <n v="1"/>
    <s v="2022BP_Avg"/>
    <s v="LE_GS3"/>
    <s v="LE_GS"/>
    <s v="LE_GS"/>
    <s v="GS"/>
    <s v="GS3"/>
    <n v="0"/>
    <n v="0"/>
    <n v="0"/>
    <n v="2"/>
    <n v="53014036.032820202"/>
  </r>
  <r>
    <x v="40"/>
    <n v="4"/>
    <x v="1"/>
    <s v="GS3"/>
    <n v="55798870.931572102"/>
    <x v="0"/>
    <x v="1"/>
    <n v="2049"/>
    <n v="4"/>
    <n v="2"/>
    <s v="2022BP_Avg"/>
    <s v="LE_GS3"/>
    <s v="LE_GS"/>
    <s v="LE_GS"/>
    <s v="GS"/>
    <s v="GS3"/>
    <n v="0"/>
    <n v="0"/>
    <n v="0"/>
    <n v="2"/>
    <n v="55798870.931572102"/>
  </r>
  <r>
    <x v="40"/>
    <n v="5"/>
    <x v="1"/>
    <s v="GS3"/>
    <n v="59427937.008599497"/>
    <x v="0"/>
    <x v="1"/>
    <n v="2049"/>
    <n v="5"/>
    <n v="2"/>
    <s v="2022BP_Avg"/>
    <s v="LE_GS3"/>
    <s v="LE_GS"/>
    <s v="LE_GS"/>
    <s v="GS"/>
    <s v="GS3"/>
    <n v="0"/>
    <n v="0"/>
    <n v="0"/>
    <n v="2"/>
    <n v="59427937.008599497"/>
  </r>
  <r>
    <x v="40"/>
    <n v="6"/>
    <x v="1"/>
    <s v="GS3"/>
    <n v="75107646.6251041"/>
    <x v="0"/>
    <x v="1"/>
    <n v="2049"/>
    <n v="6"/>
    <n v="2"/>
    <s v="2022BP_Avg"/>
    <s v="LE_GS3"/>
    <s v="LE_GS"/>
    <s v="LE_GS"/>
    <s v="GS"/>
    <s v="GS3"/>
    <n v="0"/>
    <n v="0"/>
    <n v="0"/>
    <n v="2"/>
    <n v="75107646.6251041"/>
  </r>
  <r>
    <x v="40"/>
    <n v="7"/>
    <x v="1"/>
    <s v="GS3"/>
    <n v="87066145.538549006"/>
    <x v="0"/>
    <x v="1"/>
    <n v="2049"/>
    <n v="7"/>
    <n v="3"/>
    <s v="2022BP_Avg"/>
    <s v="LE_GS3"/>
    <s v="LE_GS"/>
    <s v="LE_GS"/>
    <s v="GS"/>
    <s v="GS3"/>
    <n v="0"/>
    <n v="0"/>
    <n v="0"/>
    <n v="2"/>
    <n v="87066145.538549006"/>
  </r>
  <r>
    <x v="40"/>
    <n v="8"/>
    <x v="1"/>
    <s v="GS3"/>
    <n v="84356050.874823898"/>
    <x v="0"/>
    <x v="1"/>
    <n v="2049"/>
    <n v="8"/>
    <n v="3"/>
    <s v="2022BP_Avg"/>
    <s v="LE_GS3"/>
    <s v="LE_GS"/>
    <s v="LE_GS"/>
    <s v="GS"/>
    <s v="GS3"/>
    <n v="0"/>
    <n v="0"/>
    <n v="0"/>
    <n v="2"/>
    <n v="84356050.874823898"/>
  </r>
  <r>
    <x v="40"/>
    <n v="9"/>
    <x v="1"/>
    <s v="GS3"/>
    <n v="82660247.880643606"/>
    <x v="0"/>
    <x v="1"/>
    <n v="2049"/>
    <n v="9"/>
    <n v="3"/>
    <s v="2022BP_Avg"/>
    <s v="LE_GS3"/>
    <s v="LE_GS"/>
    <s v="LE_GS"/>
    <s v="GS"/>
    <s v="GS3"/>
    <n v="0"/>
    <n v="0"/>
    <n v="0"/>
    <n v="2"/>
    <n v="82660247.880643606"/>
  </r>
  <r>
    <x v="40"/>
    <n v="10"/>
    <x v="1"/>
    <s v="GS3"/>
    <n v="60718908.1961248"/>
    <x v="0"/>
    <x v="1"/>
    <n v="2049"/>
    <n v="10"/>
    <n v="4"/>
    <s v="2022BP_Avg"/>
    <s v="LE_GS3"/>
    <s v="LE_GS"/>
    <s v="LE_GS"/>
    <s v="GS"/>
    <s v="GS3"/>
    <n v="0"/>
    <n v="0"/>
    <n v="0"/>
    <n v="2"/>
    <n v="60718908.1961248"/>
  </r>
  <r>
    <x v="40"/>
    <n v="11"/>
    <x v="1"/>
    <s v="GS3"/>
    <n v="52783440.343650602"/>
    <x v="0"/>
    <x v="1"/>
    <n v="2049"/>
    <n v="11"/>
    <n v="4"/>
    <s v="2022BP_Avg"/>
    <s v="LE_GS3"/>
    <s v="LE_GS"/>
    <s v="LE_GS"/>
    <s v="GS"/>
    <s v="GS3"/>
    <n v="0"/>
    <n v="0"/>
    <n v="0"/>
    <n v="2"/>
    <n v="52783440.343650602"/>
  </r>
  <r>
    <x v="40"/>
    <n v="12"/>
    <x v="1"/>
    <s v="GS3"/>
    <n v="55894376.133213103"/>
    <x v="0"/>
    <x v="1"/>
    <n v="2049"/>
    <n v="12"/>
    <n v="4"/>
    <s v="2022BP_Avg"/>
    <s v="LE_GS3"/>
    <s v="LE_GS"/>
    <s v="LE_GS"/>
    <s v="GS"/>
    <s v="GS3"/>
    <n v="0"/>
    <n v="0"/>
    <n v="0"/>
    <n v="2"/>
    <n v="55894376.133213103"/>
  </r>
  <r>
    <x v="41"/>
    <n v="1"/>
    <x v="1"/>
    <s v="GS3"/>
    <n v="60133519.963393003"/>
    <x v="0"/>
    <x v="1"/>
    <n v="2050"/>
    <n v="1"/>
    <n v="1"/>
    <s v="2022BP_Avg"/>
    <s v="LE_GS3"/>
    <s v="LE_GS"/>
    <s v="LE_GS"/>
    <s v="GS"/>
    <s v="GS3"/>
    <n v="0"/>
    <n v="0"/>
    <n v="0"/>
    <n v="2"/>
    <n v="60133519.963393003"/>
  </r>
  <r>
    <x v="41"/>
    <n v="2"/>
    <x v="1"/>
    <s v="GS3"/>
    <n v="58571141.289105803"/>
    <x v="0"/>
    <x v="1"/>
    <n v="2050"/>
    <n v="2"/>
    <n v="1"/>
    <s v="2022BP_Avg"/>
    <s v="LE_GS3"/>
    <s v="LE_GS"/>
    <s v="LE_GS"/>
    <s v="GS"/>
    <s v="GS3"/>
    <n v="0"/>
    <n v="0"/>
    <n v="0"/>
    <n v="2"/>
    <n v="58571141.289105803"/>
  </r>
  <r>
    <x v="41"/>
    <n v="3"/>
    <x v="1"/>
    <s v="GS3"/>
    <n v="53163218.970423497"/>
    <x v="0"/>
    <x v="1"/>
    <n v="2050"/>
    <n v="3"/>
    <n v="1"/>
    <s v="2022BP_Avg"/>
    <s v="LE_GS3"/>
    <s v="LE_GS"/>
    <s v="LE_GS"/>
    <s v="GS"/>
    <s v="GS3"/>
    <n v="0"/>
    <n v="0"/>
    <n v="0"/>
    <n v="2"/>
    <n v="53163218.970423497"/>
  </r>
  <r>
    <x v="41"/>
    <n v="4"/>
    <x v="1"/>
    <s v="GS3"/>
    <n v="55104749.4008471"/>
    <x v="0"/>
    <x v="1"/>
    <n v="2050"/>
    <n v="4"/>
    <n v="2"/>
    <s v="2022BP_Avg"/>
    <s v="LE_GS3"/>
    <s v="LE_GS"/>
    <s v="LE_GS"/>
    <s v="GS"/>
    <s v="GS3"/>
    <n v="0"/>
    <n v="0"/>
    <n v="0"/>
    <n v="2"/>
    <n v="55104749.4008471"/>
  </r>
  <r>
    <x v="41"/>
    <n v="5"/>
    <x v="1"/>
    <s v="GS3"/>
    <n v="57177137.4696908"/>
    <x v="0"/>
    <x v="1"/>
    <n v="2050"/>
    <n v="5"/>
    <n v="2"/>
    <s v="2022BP_Avg"/>
    <s v="LE_GS3"/>
    <s v="LE_GS"/>
    <s v="LE_GS"/>
    <s v="GS"/>
    <s v="GS3"/>
    <n v="0"/>
    <n v="0"/>
    <n v="0"/>
    <n v="2"/>
    <n v="57177137.4696908"/>
  </r>
  <r>
    <x v="41"/>
    <n v="6"/>
    <x v="1"/>
    <s v="GS3"/>
    <n v="73563489.622427702"/>
    <x v="0"/>
    <x v="1"/>
    <n v="2050"/>
    <n v="6"/>
    <n v="2"/>
    <s v="2022BP_Avg"/>
    <s v="LE_GS3"/>
    <s v="LE_GS"/>
    <s v="LE_GS"/>
    <s v="GS"/>
    <s v="GS3"/>
    <n v="0"/>
    <n v="0"/>
    <n v="0"/>
    <n v="2"/>
    <n v="73563489.622427702"/>
  </r>
  <r>
    <x v="41"/>
    <n v="7"/>
    <x v="1"/>
    <s v="GS3"/>
    <n v="86000440.295519099"/>
    <x v="0"/>
    <x v="1"/>
    <n v="2050"/>
    <n v="7"/>
    <n v="3"/>
    <s v="2022BP_Avg"/>
    <s v="LE_GS3"/>
    <s v="LE_GS"/>
    <s v="LE_GS"/>
    <s v="GS"/>
    <s v="GS3"/>
    <n v="0"/>
    <n v="0"/>
    <n v="0"/>
    <n v="2"/>
    <n v="86000440.295519099"/>
  </r>
  <r>
    <x v="41"/>
    <n v="8"/>
    <x v="1"/>
    <s v="GS3"/>
    <n v="83575078.623364493"/>
    <x v="0"/>
    <x v="1"/>
    <n v="2050"/>
    <n v="8"/>
    <n v="3"/>
    <s v="2022BP_Avg"/>
    <s v="LE_GS3"/>
    <s v="LE_GS"/>
    <s v="LE_GS"/>
    <s v="GS"/>
    <s v="GS3"/>
    <n v="0"/>
    <n v="0"/>
    <n v="0"/>
    <n v="2"/>
    <n v="83575078.623364493"/>
  </r>
  <r>
    <x v="41"/>
    <n v="9"/>
    <x v="1"/>
    <s v="GS3"/>
    <n v="82090981.621693298"/>
    <x v="0"/>
    <x v="1"/>
    <n v="2050"/>
    <n v="9"/>
    <n v="3"/>
    <s v="2022BP_Avg"/>
    <s v="LE_GS3"/>
    <s v="LE_GS"/>
    <s v="LE_GS"/>
    <s v="GS"/>
    <s v="GS3"/>
    <n v="0"/>
    <n v="0"/>
    <n v="0"/>
    <n v="2"/>
    <n v="82090981.621693298"/>
  </r>
  <r>
    <x v="41"/>
    <n v="10"/>
    <x v="1"/>
    <s v="GS3"/>
    <n v="60088130.962192297"/>
    <x v="0"/>
    <x v="1"/>
    <n v="2050"/>
    <n v="10"/>
    <n v="4"/>
    <s v="2022BP_Avg"/>
    <s v="LE_GS3"/>
    <s v="LE_GS"/>
    <s v="LE_GS"/>
    <s v="GS"/>
    <s v="GS3"/>
    <n v="0"/>
    <n v="0"/>
    <n v="0"/>
    <n v="2"/>
    <n v="60088130.962192297"/>
  </r>
  <r>
    <x v="41"/>
    <n v="11"/>
    <x v="1"/>
    <s v="GS3"/>
    <n v="52506495.026351698"/>
    <x v="0"/>
    <x v="1"/>
    <n v="2050"/>
    <n v="11"/>
    <n v="4"/>
    <s v="2022BP_Avg"/>
    <s v="LE_GS3"/>
    <s v="LE_GS"/>
    <s v="LE_GS"/>
    <s v="GS"/>
    <s v="GS3"/>
    <n v="0"/>
    <n v="0"/>
    <n v="0"/>
    <n v="2"/>
    <n v="52506495.026351698"/>
  </r>
  <r>
    <x v="41"/>
    <n v="12"/>
    <x v="1"/>
    <s v="GS3"/>
    <n v="55937957.329345897"/>
    <x v="0"/>
    <x v="1"/>
    <n v="2050"/>
    <n v="12"/>
    <n v="4"/>
    <s v="2022BP_Avg"/>
    <s v="LE_GS3"/>
    <s v="LE_GS"/>
    <s v="LE_GS"/>
    <s v="GS"/>
    <s v="GS3"/>
    <n v="0"/>
    <n v="0"/>
    <n v="0"/>
    <n v="2"/>
    <n v="55937957.329345897"/>
  </r>
  <r>
    <x v="42"/>
    <n v="1"/>
    <x v="1"/>
    <s v="GS3"/>
    <n v="59587213.362875"/>
    <x v="0"/>
    <x v="1"/>
    <n v="2051"/>
    <n v="1"/>
    <n v="1"/>
    <s v="2022BP_Avg"/>
    <s v="LE_GS3"/>
    <s v="LE_GS"/>
    <s v="LE_GS"/>
    <s v="GS"/>
    <s v="GS3"/>
    <n v="0"/>
    <n v="0"/>
    <n v="0"/>
    <n v="2"/>
    <n v="59587213.362875"/>
  </r>
  <r>
    <x v="42"/>
    <n v="2"/>
    <x v="1"/>
    <s v="GS3"/>
    <n v="58246725.233265601"/>
    <x v="0"/>
    <x v="1"/>
    <n v="2051"/>
    <n v="2"/>
    <n v="1"/>
    <s v="2022BP_Avg"/>
    <s v="LE_GS3"/>
    <s v="LE_GS"/>
    <s v="LE_GS"/>
    <s v="GS"/>
    <s v="GS3"/>
    <n v="0"/>
    <n v="0"/>
    <n v="0"/>
    <n v="2"/>
    <n v="58246725.233265601"/>
  </r>
  <r>
    <x v="42"/>
    <n v="3"/>
    <x v="1"/>
    <s v="GS3"/>
    <n v="52944712.704125702"/>
    <x v="0"/>
    <x v="1"/>
    <n v="2051"/>
    <n v="3"/>
    <n v="1"/>
    <s v="2022BP_Avg"/>
    <s v="LE_GS3"/>
    <s v="LE_GS"/>
    <s v="LE_GS"/>
    <s v="GS"/>
    <s v="GS3"/>
    <n v="0"/>
    <n v="0"/>
    <n v="0"/>
    <n v="2"/>
    <n v="52944712.704125702"/>
  </r>
  <r>
    <x v="42"/>
    <n v="4"/>
    <x v="1"/>
    <s v="GS3"/>
    <n v="55743792.276113503"/>
    <x v="0"/>
    <x v="1"/>
    <n v="2051"/>
    <n v="4"/>
    <n v="2"/>
    <s v="2022BP_Avg"/>
    <s v="LE_GS3"/>
    <s v="LE_GS"/>
    <s v="LE_GS"/>
    <s v="GS"/>
    <s v="GS3"/>
    <n v="0"/>
    <n v="0"/>
    <n v="0"/>
    <n v="2"/>
    <n v="55743792.276113503"/>
  </r>
  <r>
    <x v="42"/>
    <n v="5"/>
    <x v="1"/>
    <s v="GS3"/>
    <n v="59401956.528609201"/>
    <x v="0"/>
    <x v="1"/>
    <n v="2051"/>
    <n v="5"/>
    <n v="2"/>
    <s v="2022BP_Avg"/>
    <s v="LE_GS3"/>
    <s v="LE_GS"/>
    <s v="LE_GS"/>
    <s v="GS"/>
    <s v="GS3"/>
    <n v="0"/>
    <n v="0"/>
    <n v="0"/>
    <n v="2"/>
    <n v="59401956.528609201"/>
  </r>
  <r>
    <x v="42"/>
    <n v="6"/>
    <x v="1"/>
    <s v="GS3"/>
    <n v="75166034.419379607"/>
    <x v="0"/>
    <x v="1"/>
    <n v="2051"/>
    <n v="6"/>
    <n v="2"/>
    <s v="2022BP_Avg"/>
    <s v="LE_GS3"/>
    <s v="LE_GS"/>
    <s v="LE_GS"/>
    <s v="GS"/>
    <s v="GS3"/>
    <n v="0"/>
    <n v="0"/>
    <n v="0"/>
    <n v="2"/>
    <n v="75166034.419379607"/>
  </r>
  <r>
    <x v="42"/>
    <n v="7"/>
    <x v="1"/>
    <s v="GS3"/>
    <n v="87196124.613905102"/>
    <x v="0"/>
    <x v="1"/>
    <n v="2051"/>
    <n v="7"/>
    <n v="3"/>
    <s v="2022BP_Avg"/>
    <s v="LE_GS3"/>
    <s v="LE_GS"/>
    <s v="LE_GS"/>
    <s v="GS"/>
    <s v="GS3"/>
    <n v="0"/>
    <n v="0"/>
    <n v="0"/>
    <n v="2"/>
    <n v="87196124.613905102"/>
  </r>
  <r>
    <x v="42"/>
    <n v="8"/>
    <x v="1"/>
    <s v="GS3"/>
    <n v="84479183.203019097"/>
    <x v="0"/>
    <x v="1"/>
    <n v="2051"/>
    <n v="8"/>
    <n v="3"/>
    <s v="2022BP_Avg"/>
    <s v="LE_GS3"/>
    <s v="LE_GS"/>
    <s v="LE_GS"/>
    <s v="GS"/>
    <s v="GS3"/>
    <n v="0"/>
    <n v="0"/>
    <n v="0"/>
    <n v="2"/>
    <n v="84479183.203019097"/>
  </r>
  <r>
    <x v="42"/>
    <n v="9"/>
    <x v="1"/>
    <s v="GS3"/>
    <n v="82771358.144242495"/>
    <x v="0"/>
    <x v="1"/>
    <n v="2051"/>
    <n v="9"/>
    <n v="3"/>
    <s v="2022BP_Avg"/>
    <s v="LE_GS3"/>
    <s v="LE_GS"/>
    <s v="LE_GS"/>
    <s v="GS"/>
    <s v="GS3"/>
    <n v="0"/>
    <n v="0"/>
    <n v="0"/>
    <n v="2"/>
    <n v="82771358.144242495"/>
  </r>
  <r>
    <x v="42"/>
    <n v="10"/>
    <x v="1"/>
    <s v="GS3"/>
    <n v="60708431.261006199"/>
    <x v="0"/>
    <x v="1"/>
    <n v="2051"/>
    <n v="10"/>
    <n v="4"/>
    <s v="2022BP_Avg"/>
    <s v="LE_GS3"/>
    <s v="LE_GS"/>
    <s v="LE_GS"/>
    <s v="GS"/>
    <s v="GS3"/>
    <n v="0"/>
    <n v="0"/>
    <n v="0"/>
    <n v="2"/>
    <n v="60708431.261006199"/>
  </r>
  <r>
    <x v="42"/>
    <n v="11"/>
    <x v="1"/>
    <s v="GS3"/>
    <n v="52759898.111410297"/>
    <x v="0"/>
    <x v="1"/>
    <n v="2051"/>
    <n v="11"/>
    <n v="4"/>
    <s v="2022BP_Avg"/>
    <s v="LE_GS3"/>
    <s v="LE_GS"/>
    <s v="LE_GS"/>
    <s v="GS"/>
    <s v="GS3"/>
    <n v="0"/>
    <n v="0"/>
    <n v="0"/>
    <n v="2"/>
    <n v="52759898.111410297"/>
  </r>
  <r>
    <x v="42"/>
    <n v="12"/>
    <x v="1"/>
    <s v="GS3"/>
    <n v="55817626.868413098"/>
    <x v="0"/>
    <x v="1"/>
    <n v="2051"/>
    <n v="12"/>
    <n v="4"/>
    <s v="2022BP_Avg"/>
    <s v="LE_GS3"/>
    <s v="LE_GS"/>
    <s v="LE_GS"/>
    <s v="GS"/>
    <s v="GS3"/>
    <n v="0"/>
    <n v="0"/>
    <n v="0"/>
    <n v="2"/>
    <n v="55817626.868413098"/>
  </r>
  <r>
    <x v="12"/>
    <n v="1"/>
    <x v="1"/>
    <s v="GS3_PV"/>
    <n v="-18974.424800000001"/>
    <x v="0"/>
    <x v="1"/>
    <n v="2021"/>
    <n v="1"/>
    <n v="1"/>
    <s v="2022BP_Avg"/>
    <s v="LE_GS3_PV"/>
    <s v="LE_PV"/>
    <s v="LE_GS"/>
    <s v="GS"/>
    <s v="GS3"/>
    <n v="0"/>
    <n v="0"/>
    <n v="0"/>
    <n v="2"/>
    <n v="-18974.424800000001"/>
  </r>
  <r>
    <x v="12"/>
    <n v="2"/>
    <x v="1"/>
    <s v="GS3_PV"/>
    <n v="-21264.987519999999"/>
    <x v="0"/>
    <x v="1"/>
    <n v="2021"/>
    <n v="2"/>
    <n v="1"/>
    <s v="2022BP_Avg"/>
    <s v="LE_GS3_PV"/>
    <s v="LE_PV"/>
    <s v="LE_GS"/>
    <s v="GS"/>
    <s v="GS3"/>
    <n v="0"/>
    <n v="0"/>
    <n v="0"/>
    <n v="2"/>
    <n v="-21264.987519999999"/>
  </r>
  <r>
    <x v="12"/>
    <n v="3"/>
    <x v="1"/>
    <s v="GS3_PV"/>
    <n v="-30676.340749999999"/>
    <x v="0"/>
    <x v="1"/>
    <n v="2021"/>
    <n v="3"/>
    <n v="1"/>
    <s v="2022BP_Avg"/>
    <s v="LE_GS3_PV"/>
    <s v="LE_PV"/>
    <s v="LE_GS"/>
    <s v="GS"/>
    <s v="GS3"/>
    <n v="0"/>
    <n v="0"/>
    <n v="0"/>
    <n v="2"/>
    <n v="-30676.340749999999"/>
  </r>
  <r>
    <x v="12"/>
    <n v="4"/>
    <x v="1"/>
    <s v="GS3_PV"/>
    <n v="-42621.670180000001"/>
    <x v="0"/>
    <x v="1"/>
    <n v="2021"/>
    <n v="4"/>
    <n v="2"/>
    <s v="2022BP_Avg"/>
    <s v="LE_GS3_PV"/>
    <s v="LE_PV"/>
    <s v="LE_GS"/>
    <s v="GS"/>
    <s v="GS3"/>
    <n v="0"/>
    <n v="0"/>
    <n v="0"/>
    <n v="2"/>
    <n v="-42621.670180000001"/>
  </r>
  <r>
    <x v="12"/>
    <n v="5"/>
    <x v="1"/>
    <s v="GS3_PV"/>
    <n v="-51976.084640000001"/>
    <x v="0"/>
    <x v="1"/>
    <n v="2021"/>
    <n v="5"/>
    <n v="2"/>
    <s v="2022BP_Avg"/>
    <s v="LE_GS3_PV"/>
    <s v="LE_PV"/>
    <s v="LE_GS"/>
    <s v="GS"/>
    <s v="GS3"/>
    <n v="0"/>
    <n v="0"/>
    <n v="0"/>
    <n v="2"/>
    <n v="-51976.084640000001"/>
  </r>
  <r>
    <x v="12"/>
    <n v="6"/>
    <x v="1"/>
    <s v="GS3_PV"/>
    <n v="-66500.324670000002"/>
    <x v="0"/>
    <x v="1"/>
    <n v="2021"/>
    <n v="6"/>
    <n v="2"/>
    <s v="2022BP_Avg"/>
    <s v="LE_GS3_PV"/>
    <s v="LE_PV"/>
    <s v="LE_GS"/>
    <s v="GS"/>
    <s v="GS3"/>
    <n v="0"/>
    <n v="0"/>
    <n v="0"/>
    <n v="2"/>
    <n v="-66500.324670000002"/>
  </r>
  <r>
    <x v="12"/>
    <n v="7"/>
    <x v="1"/>
    <s v="GS3_PV"/>
    <n v="-69181.489690000002"/>
    <x v="0"/>
    <x v="1"/>
    <n v="2021"/>
    <n v="7"/>
    <n v="3"/>
    <s v="2022BP_Avg"/>
    <s v="LE_GS3_PV"/>
    <s v="LE_PV"/>
    <s v="LE_GS"/>
    <s v="GS"/>
    <s v="GS3"/>
    <n v="0"/>
    <n v="0"/>
    <n v="0"/>
    <n v="2"/>
    <n v="-69181.489690000002"/>
  </r>
  <r>
    <x v="12"/>
    <n v="8"/>
    <x v="1"/>
    <s v="GS3_PV"/>
    <n v="-63976.805569999997"/>
    <x v="0"/>
    <x v="1"/>
    <n v="2021"/>
    <n v="8"/>
    <n v="3"/>
    <s v="2022BP_Avg"/>
    <s v="LE_GS3_PV"/>
    <s v="LE_PV"/>
    <s v="LE_GS"/>
    <s v="GS"/>
    <s v="GS3"/>
    <n v="0"/>
    <n v="0"/>
    <n v="0"/>
    <n v="2"/>
    <n v="-63976.805569999997"/>
  </r>
  <r>
    <x v="12"/>
    <n v="9"/>
    <x v="1"/>
    <s v="GS3_PV"/>
    <n v="-58259.42942"/>
    <x v="0"/>
    <x v="1"/>
    <n v="2021"/>
    <n v="9"/>
    <n v="3"/>
    <s v="2022BP_Avg"/>
    <s v="LE_GS3_PV"/>
    <s v="LE_PV"/>
    <s v="LE_GS"/>
    <s v="GS"/>
    <s v="GS3"/>
    <n v="0"/>
    <n v="0"/>
    <n v="0"/>
    <n v="2"/>
    <n v="-58259.42942"/>
  </r>
  <r>
    <x v="12"/>
    <n v="10"/>
    <x v="1"/>
    <s v="GS3_PV"/>
    <n v="-41456.782959999997"/>
    <x v="0"/>
    <x v="1"/>
    <n v="2021"/>
    <n v="10"/>
    <n v="4"/>
    <s v="2022BP_Avg"/>
    <s v="LE_GS3_PV"/>
    <s v="LE_PV"/>
    <s v="LE_GS"/>
    <s v="GS"/>
    <s v="GS3"/>
    <n v="0"/>
    <n v="0"/>
    <n v="0"/>
    <n v="2"/>
    <n v="-41456.782959999997"/>
  </r>
  <r>
    <x v="12"/>
    <n v="11"/>
    <x v="1"/>
    <s v="GS3_PV"/>
    <n v="-27787.100299999998"/>
    <x v="0"/>
    <x v="1"/>
    <n v="2021"/>
    <n v="11"/>
    <n v="4"/>
    <s v="2022BP_Avg"/>
    <s v="LE_GS3_PV"/>
    <s v="LE_PV"/>
    <s v="LE_GS"/>
    <s v="GS"/>
    <s v="GS3"/>
    <n v="0"/>
    <n v="0"/>
    <n v="0"/>
    <n v="2"/>
    <n v="-27787.100299999998"/>
  </r>
  <r>
    <x v="12"/>
    <n v="12"/>
    <x v="1"/>
    <s v="GS3_PV"/>
    <n v="-22135.489460000001"/>
    <x v="0"/>
    <x v="1"/>
    <n v="2021"/>
    <n v="12"/>
    <n v="4"/>
    <s v="2022BP_Avg"/>
    <s v="LE_GS3_PV"/>
    <s v="LE_PV"/>
    <s v="LE_GS"/>
    <s v="GS"/>
    <s v="GS3"/>
    <n v="0"/>
    <n v="0"/>
    <n v="0"/>
    <n v="2"/>
    <n v="-22135.489460000001"/>
  </r>
  <r>
    <x v="13"/>
    <n v="1"/>
    <x v="1"/>
    <s v="GS3_PV"/>
    <n v="-22022.76312"/>
    <x v="0"/>
    <x v="1"/>
    <n v="2022"/>
    <n v="1"/>
    <n v="1"/>
    <s v="Ignore"/>
    <s v="LE_GS3_PV"/>
    <s v="LE_PV"/>
    <s v="LE_GS"/>
    <s v="GS"/>
    <s v="GS3"/>
    <n v="0"/>
    <n v="0"/>
    <n v="0"/>
    <n v="2"/>
    <n v="-22022.76312"/>
  </r>
  <r>
    <x v="13"/>
    <n v="2"/>
    <x v="1"/>
    <s v="GS3_PV"/>
    <n v="-24801.338159999999"/>
    <x v="0"/>
    <x v="1"/>
    <n v="2022"/>
    <n v="2"/>
    <n v="1"/>
    <s v="Ignore"/>
    <s v="LE_GS3_PV"/>
    <s v="LE_PV"/>
    <s v="LE_GS"/>
    <s v="GS"/>
    <s v="GS3"/>
    <n v="0"/>
    <n v="0"/>
    <n v="0"/>
    <n v="2"/>
    <n v="-24801.338159999999"/>
  </r>
  <r>
    <x v="13"/>
    <n v="3"/>
    <x v="1"/>
    <s v="GS3_PV"/>
    <n v="-36962.358769999999"/>
    <x v="0"/>
    <x v="1"/>
    <n v="2022"/>
    <n v="3"/>
    <n v="1"/>
    <s v="2022BP_Avg"/>
    <s v="LE_GS3_PV"/>
    <s v="LE_PV"/>
    <s v="LE_GS"/>
    <s v="GS"/>
    <s v="GS3"/>
    <n v="0"/>
    <n v="0"/>
    <n v="0"/>
    <n v="2"/>
    <n v="-36962.358769999999"/>
  </r>
  <r>
    <x v="13"/>
    <n v="4"/>
    <x v="1"/>
    <s v="GS3_PV"/>
    <n v="-49752.343000000001"/>
    <x v="0"/>
    <x v="1"/>
    <n v="2022"/>
    <n v="4"/>
    <n v="2"/>
    <s v="2022BP_Avg"/>
    <s v="LE_GS3_PV"/>
    <s v="LE_PV"/>
    <s v="LE_GS"/>
    <s v="GS"/>
    <s v="GS3"/>
    <n v="0"/>
    <n v="0"/>
    <n v="0"/>
    <n v="2"/>
    <n v="-49752.343000000001"/>
  </r>
  <r>
    <x v="13"/>
    <n v="5"/>
    <x v="1"/>
    <s v="GS3_PV"/>
    <n v="-64533.84087"/>
    <x v="0"/>
    <x v="1"/>
    <n v="2022"/>
    <n v="5"/>
    <n v="2"/>
    <s v="2022BP_Avg"/>
    <s v="LE_GS3_PV"/>
    <s v="LE_PV"/>
    <s v="LE_GS"/>
    <s v="GS"/>
    <s v="GS3"/>
    <n v="0"/>
    <n v="0"/>
    <n v="0"/>
    <n v="2"/>
    <n v="-64533.84087"/>
  </r>
  <r>
    <x v="13"/>
    <n v="6"/>
    <x v="1"/>
    <s v="GS3_PV"/>
    <n v="-80213.298989999996"/>
    <x v="0"/>
    <x v="1"/>
    <n v="2022"/>
    <n v="6"/>
    <n v="2"/>
    <s v="2022BP_Avg"/>
    <s v="LE_GS3_PV"/>
    <s v="LE_PV"/>
    <s v="LE_GS"/>
    <s v="GS"/>
    <s v="GS3"/>
    <n v="0"/>
    <n v="0"/>
    <n v="0"/>
    <n v="2"/>
    <n v="-80213.298989999996"/>
  </r>
  <r>
    <x v="13"/>
    <n v="7"/>
    <x v="1"/>
    <s v="GS3_PV"/>
    <n v="-83117.393129999997"/>
    <x v="0"/>
    <x v="1"/>
    <n v="2022"/>
    <n v="7"/>
    <n v="3"/>
    <s v="2022BP_Avg"/>
    <s v="LE_GS3_PV"/>
    <s v="LE_PV"/>
    <s v="LE_GS"/>
    <s v="GS"/>
    <s v="GS3"/>
    <n v="0"/>
    <n v="0"/>
    <n v="0"/>
    <n v="2"/>
    <n v="-83117.393129999997"/>
  </r>
  <r>
    <x v="13"/>
    <n v="8"/>
    <x v="1"/>
    <s v="GS3_PV"/>
    <n v="-76073.601790000001"/>
    <x v="0"/>
    <x v="1"/>
    <n v="2022"/>
    <n v="8"/>
    <n v="3"/>
    <s v="2022BP_Avg"/>
    <s v="LE_GS3_PV"/>
    <s v="LE_PV"/>
    <s v="LE_GS"/>
    <s v="GS"/>
    <s v="GS3"/>
    <n v="0"/>
    <n v="0"/>
    <n v="0"/>
    <n v="2"/>
    <n v="-76073.601790000001"/>
  </r>
  <r>
    <x v="13"/>
    <n v="9"/>
    <x v="1"/>
    <s v="GS3_PV"/>
    <n v="-70687.766059999994"/>
    <x v="0"/>
    <x v="1"/>
    <n v="2022"/>
    <n v="9"/>
    <n v="3"/>
    <s v="2022BP_Avg"/>
    <s v="LE_GS3_PV"/>
    <s v="LE_PV"/>
    <s v="LE_GS"/>
    <s v="GS"/>
    <s v="GS3"/>
    <n v="0"/>
    <n v="0"/>
    <n v="0"/>
    <n v="2"/>
    <n v="-70687.766059999994"/>
  </r>
  <r>
    <x v="13"/>
    <n v="10"/>
    <x v="1"/>
    <s v="GS3_PV"/>
    <n v="-54066.632949999999"/>
    <x v="0"/>
    <x v="1"/>
    <n v="2022"/>
    <n v="10"/>
    <n v="4"/>
    <s v="2022BP_Avg"/>
    <s v="LE_GS3_PV"/>
    <s v="LE_PV"/>
    <s v="LE_GS"/>
    <s v="GS"/>
    <s v="GS3"/>
    <n v="0"/>
    <n v="0"/>
    <n v="0"/>
    <n v="2"/>
    <n v="-54066.632949999999"/>
  </r>
  <r>
    <x v="13"/>
    <n v="11"/>
    <x v="1"/>
    <s v="GS3_PV"/>
    <n v="-34753.445650000001"/>
    <x v="0"/>
    <x v="1"/>
    <n v="2022"/>
    <n v="11"/>
    <n v="4"/>
    <s v="2022BP_Avg"/>
    <s v="LE_GS3_PV"/>
    <s v="LE_PV"/>
    <s v="LE_GS"/>
    <s v="GS"/>
    <s v="GS3"/>
    <n v="0"/>
    <n v="0"/>
    <n v="0"/>
    <n v="2"/>
    <n v="-34753.445650000001"/>
  </r>
  <r>
    <x v="13"/>
    <n v="12"/>
    <x v="1"/>
    <s v="GS3_PV"/>
    <n v="-27574.602200000001"/>
    <x v="0"/>
    <x v="1"/>
    <n v="2022"/>
    <n v="12"/>
    <n v="4"/>
    <s v="2022BP_Avg"/>
    <s v="LE_GS3_PV"/>
    <s v="LE_PV"/>
    <s v="LE_GS"/>
    <s v="GS"/>
    <s v="GS3"/>
    <n v="0"/>
    <n v="0"/>
    <n v="0"/>
    <n v="2"/>
    <n v="-27574.602200000001"/>
  </r>
  <r>
    <x v="14"/>
    <n v="1"/>
    <x v="1"/>
    <s v="GS3_PV"/>
    <n v="-26564.283070000001"/>
    <x v="0"/>
    <x v="1"/>
    <n v="2023"/>
    <n v="1"/>
    <n v="1"/>
    <s v="2022BP_Avg"/>
    <s v="LE_GS3_PV"/>
    <s v="LE_PV"/>
    <s v="LE_GS"/>
    <s v="GS"/>
    <s v="GS3"/>
    <n v="0"/>
    <n v="0"/>
    <n v="0"/>
    <n v="2"/>
    <n v="-26564.283070000001"/>
  </r>
  <r>
    <x v="14"/>
    <n v="2"/>
    <x v="1"/>
    <s v="GS3_PV"/>
    <n v="-29242.648519999999"/>
    <x v="0"/>
    <x v="1"/>
    <n v="2023"/>
    <n v="2"/>
    <n v="1"/>
    <s v="2022BP_Avg"/>
    <s v="LE_GS3_PV"/>
    <s v="LE_PV"/>
    <s v="LE_GS"/>
    <s v="GS"/>
    <s v="GS3"/>
    <n v="0"/>
    <n v="0"/>
    <n v="0"/>
    <n v="2"/>
    <n v="-29242.648519999999"/>
  </r>
  <r>
    <x v="14"/>
    <n v="3"/>
    <x v="1"/>
    <s v="GS3_PV"/>
    <n v="-40998.202129999998"/>
    <x v="0"/>
    <x v="1"/>
    <n v="2023"/>
    <n v="3"/>
    <n v="1"/>
    <s v="2022BP_Avg"/>
    <s v="LE_GS3_PV"/>
    <s v="LE_PV"/>
    <s v="LE_GS"/>
    <s v="GS"/>
    <s v="GS3"/>
    <n v="0"/>
    <n v="0"/>
    <n v="0"/>
    <n v="2"/>
    <n v="-40998.202129999998"/>
  </r>
  <r>
    <x v="14"/>
    <n v="4"/>
    <x v="1"/>
    <s v="GS3_PV"/>
    <n v="-61031.79638"/>
    <x v="0"/>
    <x v="1"/>
    <n v="2023"/>
    <n v="4"/>
    <n v="2"/>
    <s v="2022BP_Avg"/>
    <s v="LE_GS3_PV"/>
    <s v="LE_PV"/>
    <s v="LE_GS"/>
    <s v="GS"/>
    <s v="GS3"/>
    <n v="0"/>
    <n v="0"/>
    <n v="0"/>
    <n v="2"/>
    <n v="-61031.79638"/>
  </r>
  <r>
    <x v="14"/>
    <n v="5"/>
    <x v="1"/>
    <s v="GS3_PV"/>
    <n v="-68270.695009999996"/>
    <x v="0"/>
    <x v="1"/>
    <n v="2023"/>
    <n v="5"/>
    <n v="2"/>
    <s v="2022BP_Avg"/>
    <s v="LE_GS3_PV"/>
    <s v="LE_PV"/>
    <s v="LE_GS"/>
    <s v="GS"/>
    <s v="GS3"/>
    <n v="0"/>
    <n v="0"/>
    <n v="0"/>
    <n v="2"/>
    <n v="-68270.695009999996"/>
  </r>
  <r>
    <x v="14"/>
    <n v="6"/>
    <x v="1"/>
    <s v="GS3_PV"/>
    <n v="-93149.162419999993"/>
    <x v="0"/>
    <x v="1"/>
    <n v="2023"/>
    <n v="6"/>
    <n v="2"/>
    <s v="2022BP_Avg"/>
    <s v="LE_GS3_PV"/>
    <s v="LE_PV"/>
    <s v="LE_GS"/>
    <s v="GS"/>
    <s v="GS3"/>
    <n v="0"/>
    <n v="0"/>
    <n v="0"/>
    <n v="2"/>
    <n v="-93149.162419999993"/>
  </r>
  <r>
    <x v="14"/>
    <n v="7"/>
    <x v="1"/>
    <s v="GS3_PV"/>
    <n v="-95787.741580000002"/>
    <x v="0"/>
    <x v="1"/>
    <n v="2023"/>
    <n v="7"/>
    <n v="3"/>
    <s v="2022BP_Avg"/>
    <s v="LE_GS3_PV"/>
    <s v="LE_PV"/>
    <s v="LE_GS"/>
    <s v="GS"/>
    <s v="GS3"/>
    <n v="0"/>
    <n v="0"/>
    <n v="0"/>
    <n v="2"/>
    <n v="-95787.741580000002"/>
  </r>
  <r>
    <x v="14"/>
    <n v="8"/>
    <x v="1"/>
    <s v="GS3_PV"/>
    <n v="-77901.149969999999"/>
    <x v="0"/>
    <x v="1"/>
    <n v="2023"/>
    <n v="8"/>
    <n v="3"/>
    <s v="2022BP_Avg"/>
    <s v="LE_GS3_PV"/>
    <s v="LE_PV"/>
    <s v="LE_GS"/>
    <s v="GS"/>
    <s v="GS3"/>
    <n v="0"/>
    <n v="0"/>
    <n v="0"/>
    <n v="2"/>
    <n v="-77901.149969999999"/>
  </r>
  <r>
    <x v="14"/>
    <n v="9"/>
    <x v="1"/>
    <s v="GS3_PV"/>
    <n v="-82019.955919999993"/>
    <x v="0"/>
    <x v="1"/>
    <n v="2023"/>
    <n v="9"/>
    <n v="3"/>
    <s v="2022BP_Avg"/>
    <s v="LE_GS3_PV"/>
    <s v="LE_PV"/>
    <s v="LE_GS"/>
    <s v="GS"/>
    <s v="GS3"/>
    <n v="0"/>
    <n v="0"/>
    <n v="0"/>
    <n v="2"/>
    <n v="-82019.955919999993"/>
  </r>
  <r>
    <x v="14"/>
    <n v="10"/>
    <x v="1"/>
    <s v="GS3_PV"/>
    <n v="-54399.472020000001"/>
    <x v="0"/>
    <x v="1"/>
    <n v="2023"/>
    <n v="10"/>
    <n v="4"/>
    <s v="2022BP_Avg"/>
    <s v="LE_GS3_PV"/>
    <s v="LE_PV"/>
    <s v="LE_GS"/>
    <s v="GS"/>
    <s v="GS3"/>
    <n v="0"/>
    <n v="0"/>
    <n v="0"/>
    <n v="2"/>
    <n v="-54399.472020000001"/>
  </r>
  <r>
    <x v="14"/>
    <n v="11"/>
    <x v="1"/>
    <s v="GS3_PV"/>
    <n v="-37052.029840000003"/>
    <x v="0"/>
    <x v="1"/>
    <n v="2023"/>
    <n v="11"/>
    <n v="4"/>
    <s v="2022BP_Avg"/>
    <s v="LE_GS3_PV"/>
    <s v="LE_PV"/>
    <s v="LE_GS"/>
    <s v="GS"/>
    <s v="GS3"/>
    <n v="0"/>
    <n v="0"/>
    <n v="0"/>
    <n v="2"/>
    <n v="-37052.029840000003"/>
  </r>
  <r>
    <x v="14"/>
    <n v="12"/>
    <x v="1"/>
    <s v="GS3_PV"/>
    <n v="-28761.964919999999"/>
    <x v="0"/>
    <x v="1"/>
    <n v="2023"/>
    <n v="12"/>
    <n v="4"/>
    <s v="2022BP_Avg"/>
    <s v="LE_GS3_PV"/>
    <s v="LE_PV"/>
    <s v="LE_GS"/>
    <s v="GS"/>
    <s v="GS3"/>
    <n v="0"/>
    <n v="0"/>
    <n v="0"/>
    <n v="2"/>
    <n v="-28761.964919999999"/>
  </r>
  <r>
    <x v="15"/>
    <n v="1"/>
    <x v="1"/>
    <s v="GS3_PV"/>
    <n v="-26902.185560000002"/>
    <x v="0"/>
    <x v="1"/>
    <n v="2024"/>
    <n v="1"/>
    <n v="1"/>
    <s v="2022BP_Avg"/>
    <s v="LE_GS3_PV"/>
    <s v="LE_PV"/>
    <s v="LE_GS"/>
    <s v="GS"/>
    <s v="GS3"/>
    <n v="0"/>
    <n v="0"/>
    <n v="0"/>
    <n v="2"/>
    <n v="-26902.185560000002"/>
  </r>
  <r>
    <x v="15"/>
    <n v="2"/>
    <x v="1"/>
    <s v="GS3_PV"/>
    <n v="-32543.972860000002"/>
    <x v="0"/>
    <x v="1"/>
    <n v="2024"/>
    <n v="2"/>
    <n v="1"/>
    <s v="2022BP_Avg"/>
    <s v="LE_GS3_PV"/>
    <s v="LE_PV"/>
    <s v="LE_GS"/>
    <s v="GS"/>
    <s v="GS3"/>
    <n v="0"/>
    <n v="0"/>
    <n v="0"/>
    <n v="2"/>
    <n v="-32543.972860000002"/>
  </r>
  <r>
    <x v="15"/>
    <n v="3"/>
    <x v="1"/>
    <s v="GS3_PV"/>
    <n v="-43984.573700000001"/>
    <x v="0"/>
    <x v="1"/>
    <n v="2024"/>
    <n v="3"/>
    <n v="1"/>
    <s v="2022BP_Avg"/>
    <s v="LE_GS3_PV"/>
    <s v="LE_PV"/>
    <s v="LE_GS"/>
    <s v="GS"/>
    <s v="GS3"/>
    <n v="0"/>
    <n v="0"/>
    <n v="0"/>
    <n v="2"/>
    <n v="-43984.573700000001"/>
  </r>
  <r>
    <x v="15"/>
    <n v="4"/>
    <x v="1"/>
    <s v="GS3_PV"/>
    <n v="-60879.277970000003"/>
    <x v="0"/>
    <x v="1"/>
    <n v="2024"/>
    <n v="4"/>
    <n v="2"/>
    <s v="2022BP_Avg"/>
    <s v="LE_GS3_PV"/>
    <s v="LE_PV"/>
    <s v="LE_GS"/>
    <s v="GS"/>
    <s v="GS3"/>
    <n v="0"/>
    <n v="0"/>
    <n v="0"/>
    <n v="2"/>
    <n v="-60879.277970000003"/>
  </r>
  <r>
    <x v="15"/>
    <n v="5"/>
    <x v="1"/>
    <s v="GS3_PV"/>
    <n v="-83738.070739999996"/>
    <x v="0"/>
    <x v="1"/>
    <n v="2024"/>
    <n v="5"/>
    <n v="2"/>
    <s v="2022BP_Avg"/>
    <s v="LE_GS3_PV"/>
    <s v="LE_PV"/>
    <s v="LE_GS"/>
    <s v="GS"/>
    <s v="GS3"/>
    <n v="0"/>
    <n v="0"/>
    <n v="0"/>
    <n v="2"/>
    <n v="-83738.070739999996"/>
  </r>
  <r>
    <x v="15"/>
    <n v="6"/>
    <x v="1"/>
    <s v="GS3_PV"/>
    <n v="-106004.3124"/>
    <x v="0"/>
    <x v="1"/>
    <n v="2024"/>
    <n v="6"/>
    <n v="2"/>
    <s v="2022BP_Avg"/>
    <s v="LE_GS3_PV"/>
    <s v="LE_PV"/>
    <s v="LE_GS"/>
    <s v="GS"/>
    <s v="GS3"/>
    <n v="0"/>
    <n v="0"/>
    <n v="0"/>
    <n v="2"/>
    <n v="-106004.3124"/>
  </r>
  <r>
    <x v="15"/>
    <n v="7"/>
    <x v="1"/>
    <s v="GS3_PV"/>
    <n v="-101832.53750000001"/>
    <x v="0"/>
    <x v="1"/>
    <n v="2024"/>
    <n v="7"/>
    <n v="3"/>
    <s v="2022BP_Avg"/>
    <s v="LE_GS3_PV"/>
    <s v="LE_PV"/>
    <s v="LE_GS"/>
    <s v="GS"/>
    <s v="GS3"/>
    <n v="0"/>
    <n v="0"/>
    <n v="0"/>
    <n v="2"/>
    <n v="-101832.53750000001"/>
  </r>
  <r>
    <x v="15"/>
    <n v="8"/>
    <x v="1"/>
    <s v="GS3_PV"/>
    <n v="-102320.9019"/>
    <x v="0"/>
    <x v="1"/>
    <n v="2024"/>
    <n v="8"/>
    <n v="3"/>
    <s v="2022BP_Avg"/>
    <s v="LE_GS3_PV"/>
    <s v="LE_PV"/>
    <s v="LE_GS"/>
    <s v="GS"/>
    <s v="GS3"/>
    <n v="0"/>
    <n v="0"/>
    <n v="0"/>
    <n v="2"/>
    <n v="-102320.9019"/>
  </r>
  <r>
    <x v="15"/>
    <n v="9"/>
    <x v="1"/>
    <s v="GS3_PV"/>
    <n v="-95815.549150000006"/>
    <x v="0"/>
    <x v="1"/>
    <n v="2024"/>
    <n v="9"/>
    <n v="3"/>
    <s v="2022BP_Avg"/>
    <s v="LE_GS3_PV"/>
    <s v="LE_PV"/>
    <s v="LE_GS"/>
    <s v="GS"/>
    <s v="GS3"/>
    <n v="0"/>
    <n v="0"/>
    <n v="0"/>
    <n v="2"/>
    <n v="-95815.549150000006"/>
  </r>
  <r>
    <x v="15"/>
    <n v="10"/>
    <x v="1"/>
    <s v="GS3_PV"/>
    <n v="-66203.357300000003"/>
    <x v="0"/>
    <x v="1"/>
    <n v="2024"/>
    <n v="10"/>
    <n v="4"/>
    <s v="2022BP_Avg"/>
    <s v="LE_GS3_PV"/>
    <s v="LE_PV"/>
    <s v="LE_GS"/>
    <s v="GS"/>
    <s v="GS3"/>
    <n v="0"/>
    <n v="0"/>
    <n v="0"/>
    <n v="2"/>
    <n v="-66203.357300000003"/>
  </r>
  <r>
    <x v="15"/>
    <n v="11"/>
    <x v="1"/>
    <s v="GS3_PV"/>
    <n v="-45290.695820000001"/>
    <x v="0"/>
    <x v="1"/>
    <n v="2024"/>
    <n v="11"/>
    <n v="4"/>
    <s v="2022BP_Avg"/>
    <s v="LE_GS3_PV"/>
    <s v="LE_PV"/>
    <s v="LE_GS"/>
    <s v="GS"/>
    <s v="GS3"/>
    <n v="0"/>
    <n v="0"/>
    <n v="0"/>
    <n v="2"/>
    <n v="-45290.695820000001"/>
  </r>
  <r>
    <x v="15"/>
    <n v="12"/>
    <x v="1"/>
    <s v="GS3_PV"/>
    <n v="-36815.755940000003"/>
    <x v="0"/>
    <x v="1"/>
    <n v="2024"/>
    <n v="12"/>
    <n v="4"/>
    <s v="2022BP_Avg"/>
    <s v="LE_GS3_PV"/>
    <s v="LE_PV"/>
    <s v="LE_GS"/>
    <s v="GS"/>
    <s v="GS3"/>
    <n v="0"/>
    <n v="0"/>
    <n v="0"/>
    <n v="2"/>
    <n v="-36815.755940000003"/>
  </r>
  <r>
    <x v="16"/>
    <n v="1"/>
    <x v="1"/>
    <s v="GS3_PV"/>
    <n v="-34262.869059999997"/>
    <x v="0"/>
    <x v="1"/>
    <n v="2025"/>
    <n v="1"/>
    <n v="1"/>
    <s v="2022BP_Avg"/>
    <s v="LE_GS3_PV"/>
    <s v="LE_PV"/>
    <s v="LE_GS"/>
    <s v="GS"/>
    <s v="GS3"/>
    <n v="0"/>
    <n v="0"/>
    <n v="0"/>
    <n v="2"/>
    <n v="-34262.869059999997"/>
  </r>
  <r>
    <x v="16"/>
    <n v="2"/>
    <x v="1"/>
    <s v="GS3_PV"/>
    <n v="-38854.403279999999"/>
    <x v="0"/>
    <x v="1"/>
    <n v="2025"/>
    <n v="2"/>
    <n v="1"/>
    <s v="2022BP_Avg"/>
    <s v="LE_GS3_PV"/>
    <s v="LE_PV"/>
    <s v="LE_GS"/>
    <s v="GS"/>
    <s v="GS3"/>
    <n v="0"/>
    <n v="0"/>
    <n v="0"/>
    <n v="2"/>
    <n v="-38854.403279999999"/>
  </r>
  <r>
    <x v="16"/>
    <n v="3"/>
    <x v="1"/>
    <s v="GS3_PV"/>
    <n v="-54676.471599999997"/>
    <x v="0"/>
    <x v="1"/>
    <n v="2025"/>
    <n v="3"/>
    <n v="1"/>
    <s v="2022BP_Avg"/>
    <s v="LE_GS3_PV"/>
    <s v="LE_PV"/>
    <s v="LE_GS"/>
    <s v="GS"/>
    <s v="GS3"/>
    <n v="0"/>
    <n v="0"/>
    <n v="0"/>
    <n v="2"/>
    <n v="-54676.471599999997"/>
  </r>
  <r>
    <x v="16"/>
    <n v="4"/>
    <x v="1"/>
    <s v="GS3_PV"/>
    <n v="-78915.332769999994"/>
    <x v="0"/>
    <x v="1"/>
    <n v="2025"/>
    <n v="4"/>
    <n v="2"/>
    <s v="2022BP_Avg"/>
    <s v="LE_GS3_PV"/>
    <s v="LE_PV"/>
    <s v="LE_GS"/>
    <s v="GS"/>
    <s v="GS3"/>
    <n v="0"/>
    <n v="0"/>
    <n v="0"/>
    <n v="2"/>
    <n v="-78915.332769999994"/>
  </r>
  <r>
    <x v="16"/>
    <n v="5"/>
    <x v="1"/>
    <s v="GS3_PV"/>
    <n v="-104253.2959"/>
    <x v="0"/>
    <x v="1"/>
    <n v="2025"/>
    <n v="5"/>
    <n v="2"/>
    <s v="2022BP_Avg"/>
    <s v="LE_GS3_PV"/>
    <s v="LE_PV"/>
    <s v="LE_GS"/>
    <s v="GS"/>
    <s v="GS3"/>
    <n v="0"/>
    <n v="0"/>
    <n v="0"/>
    <n v="2"/>
    <n v="-104253.2959"/>
  </r>
  <r>
    <x v="16"/>
    <n v="6"/>
    <x v="1"/>
    <s v="GS3_PV"/>
    <n v="-128242.11719999999"/>
    <x v="0"/>
    <x v="1"/>
    <n v="2025"/>
    <n v="6"/>
    <n v="2"/>
    <s v="2022BP_Avg"/>
    <s v="LE_GS3_PV"/>
    <s v="LE_PV"/>
    <s v="LE_GS"/>
    <s v="GS"/>
    <s v="GS3"/>
    <n v="0"/>
    <n v="0"/>
    <n v="0"/>
    <n v="2"/>
    <n v="-128242.11719999999"/>
  </r>
  <r>
    <x v="16"/>
    <n v="7"/>
    <x v="1"/>
    <s v="GS3_PV"/>
    <n v="-136294.3302"/>
    <x v="0"/>
    <x v="1"/>
    <n v="2025"/>
    <n v="7"/>
    <n v="3"/>
    <s v="2022BP_Avg"/>
    <s v="LE_GS3_PV"/>
    <s v="LE_PV"/>
    <s v="LE_GS"/>
    <s v="GS"/>
    <s v="GS3"/>
    <n v="0"/>
    <n v="0"/>
    <n v="0"/>
    <n v="2"/>
    <n v="-136294.3302"/>
  </r>
  <r>
    <x v="16"/>
    <n v="8"/>
    <x v="1"/>
    <s v="GS3_PV"/>
    <n v="-131568.1593"/>
    <x v="0"/>
    <x v="1"/>
    <n v="2025"/>
    <n v="8"/>
    <n v="3"/>
    <s v="2022BP_Avg"/>
    <s v="LE_GS3_PV"/>
    <s v="LE_PV"/>
    <s v="LE_GS"/>
    <s v="GS"/>
    <s v="GS3"/>
    <n v="0"/>
    <n v="0"/>
    <n v="0"/>
    <n v="2"/>
    <n v="-131568.1593"/>
  </r>
  <r>
    <x v="16"/>
    <n v="9"/>
    <x v="1"/>
    <s v="GS3_PV"/>
    <n v="-118054.5126"/>
    <x v="0"/>
    <x v="1"/>
    <n v="2025"/>
    <n v="9"/>
    <n v="3"/>
    <s v="2022BP_Avg"/>
    <s v="LE_GS3_PV"/>
    <s v="LE_PV"/>
    <s v="LE_GS"/>
    <s v="GS"/>
    <s v="GS3"/>
    <n v="0"/>
    <n v="0"/>
    <n v="0"/>
    <n v="2"/>
    <n v="-118054.5126"/>
  </r>
  <r>
    <x v="16"/>
    <n v="10"/>
    <x v="1"/>
    <s v="GS3_PV"/>
    <n v="-85853.436239999995"/>
    <x v="0"/>
    <x v="1"/>
    <n v="2025"/>
    <n v="10"/>
    <n v="4"/>
    <s v="2022BP_Avg"/>
    <s v="LE_GS3_PV"/>
    <s v="LE_PV"/>
    <s v="LE_GS"/>
    <s v="GS"/>
    <s v="GS3"/>
    <n v="0"/>
    <n v="0"/>
    <n v="0"/>
    <n v="2"/>
    <n v="-85853.436239999995"/>
  </r>
  <r>
    <x v="16"/>
    <n v="11"/>
    <x v="1"/>
    <s v="GS3_PV"/>
    <n v="-58942.200499999999"/>
    <x v="0"/>
    <x v="1"/>
    <n v="2025"/>
    <n v="11"/>
    <n v="4"/>
    <s v="2022BP_Avg"/>
    <s v="LE_GS3_PV"/>
    <s v="LE_PV"/>
    <s v="LE_GS"/>
    <s v="GS"/>
    <s v="GS3"/>
    <n v="0"/>
    <n v="0"/>
    <n v="0"/>
    <n v="2"/>
    <n v="-58942.200499999999"/>
  </r>
  <r>
    <x v="16"/>
    <n v="12"/>
    <x v="1"/>
    <s v="GS3_PV"/>
    <n v="-48098.013749999998"/>
    <x v="0"/>
    <x v="1"/>
    <n v="2025"/>
    <n v="12"/>
    <n v="4"/>
    <s v="2022BP_Avg"/>
    <s v="LE_GS3_PV"/>
    <s v="LE_PV"/>
    <s v="LE_GS"/>
    <s v="GS"/>
    <s v="GS3"/>
    <n v="0"/>
    <n v="0"/>
    <n v="0"/>
    <n v="2"/>
    <n v="-48098.013749999998"/>
  </r>
  <r>
    <x v="17"/>
    <n v="1"/>
    <x v="1"/>
    <s v="GS3_PV"/>
    <n v="-46461.939209999997"/>
    <x v="0"/>
    <x v="1"/>
    <n v="2026"/>
    <n v="1"/>
    <n v="1"/>
    <s v="2022BP_Avg"/>
    <s v="LE_GS3_PV"/>
    <s v="LE_PV"/>
    <s v="LE_GS"/>
    <s v="GS"/>
    <s v="GS3"/>
    <n v="0"/>
    <n v="0"/>
    <n v="0"/>
    <n v="2"/>
    <n v="-46461.939209999997"/>
  </r>
  <r>
    <x v="17"/>
    <n v="2"/>
    <x v="1"/>
    <s v="GS3_PV"/>
    <n v="-53919.450409999998"/>
    <x v="0"/>
    <x v="1"/>
    <n v="2026"/>
    <n v="2"/>
    <n v="1"/>
    <s v="2022BP_Avg"/>
    <s v="LE_GS3_PV"/>
    <s v="LE_PV"/>
    <s v="LE_GS"/>
    <s v="GS"/>
    <s v="GS3"/>
    <n v="0"/>
    <n v="0"/>
    <n v="0"/>
    <n v="2"/>
    <n v="-53919.450409999998"/>
  </r>
  <r>
    <x v="17"/>
    <n v="3"/>
    <x v="1"/>
    <s v="GS3_PV"/>
    <n v="-76350.687000000005"/>
    <x v="0"/>
    <x v="1"/>
    <n v="2026"/>
    <n v="3"/>
    <n v="1"/>
    <s v="2022BP_Avg"/>
    <s v="LE_GS3_PV"/>
    <s v="LE_PV"/>
    <s v="LE_GS"/>
    <s v="GS"/>
    <s v="GS3"/>
    <n v="0"/>
    <n v="0"/>
    <n v="0"/>
    <n v="2"/>
    <n v="-76350.687000000005"/>
  </r>
  <r>
    <x v="17"/>
    <n v="4"/>
    <x v="1"/>
    <s v="GS3_PV"/>
    <n v="-118836.0227"/>
    <x v="0"/>
    <x v="1"/>
    <n v="2026"/>
    <n v="4"/>
    <n v="2"/>
    <s v="2022BP_Avg"/>
    <s v="LE_GS3_PV"/>
    <s v="LE_PV"/>
    <s v="LE_GS"/>
    <s v="GS"/>
    <s v="GS3"/>
    <n v="0"/>
    <n v="0"/>
    <n v="0"/>
    <n v="2"/>
    <n v="-118836.0227"/>
  </r>
  <r>
    <x v="17"/>
    <n v="5"/>
    <x v="1"/>
    <s v="GS3_PV"/>
    <n v="-144078.8731"/>
    <x v="0"/>
    <x v="1"/>
    <n v="2026"/>
    <n v="5"/>
    <n v="2"/>
    <s v="2022BP_Avg"/>
    <s v="LE_GS3_PV"/>
    <s v="LE_PV"/>
    <s v="LE_GS"/>
    <s v="GS"/>
    <s v="GS3"/>
    <n v="0"/>
    <n v="0"/>
    <n v="0"/>
    <n v="2"/>
    <n v="-144078.8731"/>
  </r>
  <r>
    <x v="17"/>
    <n v="6"/>
    <x v="1"/>
    <s v="GS3_PV"/>
    <n v="-173904.8511"/>
    <x v="0"/>
    <x v="1"/>
    <n v="2026"/>
    <n v="6"/>
    <n v="2"/>
    <s v="2022BP_Avg"/>
    <s v="LE_GS3_PV"/>
    <s v="LE_PV"/>
    <s v="LE_GS"/>
    <s v="GS"/>
    <s v="GS3"/>
    <n v="0"/>
    <n v="0"/>
    <n v="0"/>
    <n v="2"/>
    <n v="-173904.8511"/>
  </r>
  <r>
    <x v="17"/>
    <n v="7"/>
    <x v="1"/>
    <s v="GS3_PV"/>
    <n v="-204594.2107"/>
    <x v="0"/>
    <x v="1"/>
    <n v="2026"/>
    <n v="7"/>
    <n v="3"/>
    <s v="2022BP_Avg"/>
    <s v="LE_GS3_PV"/>
    <s v="LE_PV"/>
    <s v="LE_GS"/>
    <s v="GS"/>
    <s v="GS3"/>
    <n v="0"/>
    <n v="0"/>
    <n v="0"/>
    <n v="2"/>
    <n v="-204594.2107"/>
  </r>
  <r>
    <x v="17"/>
    <n v="8"/>
    <x v="1"/>
    <s v="GS3_PV"/>
    <n v="-189296.3187"/>
    <x v="0"/>
    <x v="1"/>
    <n v="2026"/>
    <n v="8"/>
    <n v="3"/>
    <s v="2022BP_Avg"/>
    <s v="LE_GS3_PV"/>
    <s v="LE_PV"/>
    <s v="LE_GS"/>
    <s v="GS"/>
    <s v="GS3"/>
    <n v="0"/>
    <n v="0"/>
    <n v="0"/>
    <n v="2"/>
    <n v="-189296.3187"/>
  </r>
  <r>
    <x v="17"/>
    <n v="9"/>
    <x v="1"/>
    <s v="GS3_PV"/>
    <n v="-162678.5834"/>
    <x v="0"/>
    <x v="1"/>
    <n v="2026"/>
    <n v="9"/>
    <n v="3"/>
    <s v="2022BP_Avg"/>
    <s v="LE_GS3_PV"/>
    <s v="LE_PV"/>
    <s v="LE_GS"/>
    <s v="GS"/>
    <s v="GS3"/>
    <n v="0"/>
    <n v="0"/>
    <n v="0"/>
    <n v="2"/>
    <n v="-162678.5834"/>
  </r>
  <r>
    <x v="17"/>
    <n v="10"/>
    <x v="1"/>
    <s v="GS3_PV"/>
    <n v="-126787.4823"/>
    <x v="0"/>
    <x v="1"/>
    <n v="2026"/>
    <n v="10"/>
    <n v="4"/>
    <s v="2022BP_Avg"/>
    <s v="LE_GS3_PV"/>
    <s v="LE_PV"/>
    <s v="LE_GS"/>
    <s v="GS"/>
    <s v="GS3"/>
    <n v="0"/>
    <n v="0"/>
    <n v="0"/>
    <n v="2"/>
    <n v="-126787.4823"/>
  </r>
  <r>
    <x v="17"/>
    <n v="11"/>
    <x v="1"/>
    <s v="GS3_PV"/>
    <n v="-86785.939719999995"/>
    <x v="0"/>
    <x v="1"/>
    <n v="2026"/>
    <n v="11"/>
    <n v="4"/>
    <s v="2022BP_Avg"/>
    <s v="LE_GS3_PV"/>
    <s v="LE_PV"/>
    <s v="LE_GS"/>
    <s v="GS"/>
    <s v="GS3"/>
    <n v="0"/>
    <n v="0"/>
    <n v="0"/>
    <n v="2"/>
    <n v="-86785.939719999995"/>
  </r>
  <r>
    <x v="17"/>
    <n v="12"/>
    <x v="1"/>
    <s v="GS3_PV"/>
    <n v="-71244.712090000001"/>
    <x v="0"/>
    <x v="1"/>
    <n v="2026"/>
    <n v="12"/>
    <n v="4"/>
    <s v="2022BP_Avg"/>
    <s v="LE_GS3_PV"/>
    <s v="LE_PV"/>
    <s v="LE_GS"/>
    <s v="GS"/>
    <s v="GS3"/>
    <n v="0"/>
    <n v="0"/>
    <n v="0"/>
    <n v="2"/>
    <n v="-71244.712090000001"/>
  </r>
  <r>
    <x v="18"/>
    <n v="1"/>
    <x v="1"/>
    <s v="GS3_PV"/>
    <n v="-69892.11348"/>
    <x v="0"/>
    <x v="1"/>
    <n v="2027"/>
    <n v="1"/>
    <n v="1"/>
    <s v="2022BP_Avg"/>
    <s v="LE_GS3_PV"/>
    <s v="LE_PV"/>
    <s v="LE_GS"/>
    <s v="GS"/>
    <s v="GS3"/>
    <n v="0"/>
    <n v="0"/>
    <n v="0"/>
    <n v="2"/>
    <n v="-69892.11348"/>
  </r>
  <r>
    <x v="18"/>
    <n v="2"/>
    <x v="1"/>
    <s v="GS3_PV"/>
    <n v="-81364.287200000006"/>
    <x v="0"/>
    <x v="1"/>
    <n v="2027"/>
    <n v="2"/>
    <n v="1"/>
    <s v="2022BP_Avg"/>
    <s v="LE_GS3_PV"/>
    <s v="LE_PV"/>
    <s v="LE_GS"/>
    <s v="GS"/>
    <s v="GS3"/>
    <n v="0"/>
    <n v="0"/>
    <n v="0"/>
    <n v="2"/>
    <n v="-81364.287200000006"/>
  </r>
  <r>
    <x v="18"/>
    <n v="3"/>
    <x v="1"/>
    <s v="GS3_PV"/>
    <n v="-117144.5037"/>
    <x v="0"/>
    <x v="1"/>
    <n v="2027"/>
    <n v="3"/>
    <n v="1"/>
    <s v="2022BP_Avg"/>
    <s v="LE_GS3_PV"/>
    <s v="LE_PV"/>
    <s v="LE_GS"/>
    <s v="GS"/>
    <s v="GS3"/>
    <n v="0"/>
    <n v="0"/>
    <n v="0"/>
    <n v="2"/>
    <n v="-117144.5037"/>
  </r>
  <r>
    <x v="18"/>
    <n v="4"/>
    <x v="1"/>
    <s v="GS3_PV"/>
    <n v="-180807.7432"/>
    <x v="0"/>
    <x v="1"/>
    <n v="2027"/>
    <n v="4"/>
    <n v="2"/>
    <s v="2022BP_Avg"/>
    <s v="LE_GS3_PV"/>
    <s v="LE_PV"/>
    <s v="LE_GS"/>
    <s v="GS"/>
    <s v="GS3"/>
    <n v="0"/>
    <n v="0"/>
    <n v="0"/>
    <n v="2"/>
    <n v="-180807.7432"/>
  </r>
  <r>
    <x v="18"/>
    <n v="5"/>
    <x v="1"/>
    <s v="GS3_PV"/>
    <n v="-230986.2599"/>
    <x v="0"/>
    <x v="1"/>
    <n v="2027"/>
    <n v="5"/>
    <n v="2"/>
    <s v="2022BP_Avg"/>
    <s v="LE_GS3_PV"/>
    <s v="LE_PV"/>
    <s v="LE_GS"/>
    <s v="GS"/>
    <s v="GS3"/>
    <n v="0"/>
    <n v="0"/>
    <n v="0"/>
    <n v="2"/>
    <n v="-230986.2599"/>
  </r>
  <r>
    <x v="18"/>
    <n v="6"/>
    <x v="1"/>
    <s v="GS3_PV"/>
    <n v="-273960.5196"/>
    <x v="0"/>
    <x v="1"/>
    <n v="2027"/>
    <n v="6"/>
    <n v="2"/>
    <s v="2022BP_Avg"/>
    <s v="LE_GS3_PV"/>
    <s v="LE_PV"/>
    <s v="LE_GS"/>
    <s v="GS"/>
    <s v="GS3"/>
    <n v="0"/>
    <n v="0"/>
    <n v="0"/>
    <n v="2"/>
    <n v="-273960.5196"/>
  </r>
  <r>
    <x v="18"/>
    <n v="7"/>
    <x v="1"/>
    <s v="GS3_PV"/>
    <n v="-321764.04509999999"/>
    <x v="0"/>
    <x v="1"/>
    <n v="2027"/>
    <n v="7"/>
    <n v="3"/>
    <s v="2022BP_Avg"/>
    <s v="LE_GS3_PV"/>
    <s v="LE_PV"/>
    <s v="LE_GS"/>
    <s v="GS"/>
    <s v="GS3"/>
    <n v="0"/>
    <n v="0"/>
    <n v="0"/>
    <n v="2"/>
    <n v="-321764.04509999999"/>
  </r>
  <r>
    <x v="18"/>
    <n v="8"/>
    <x v="1"/>
    <s v="GS3_PV"/>
    <n v="-274704.30650000001"/>
    <x v="0"/>
    <x v="1"/>
    <n v="2027"/>
    <n v="8"/>
    <n v="3"/>
    <s v="2022BP_Avg"/>
    <s v="LE_GS3_PV"/>
    <s v="LE_PV"/>
    <s v="LE_GS"/>
    <s v="GS"/>
    <s v="GS3"/>
    <n v="0"/>
    <n v="0"/>
    <n v="0"/>
    <n v="2"/>
    <n v="-274704.30650000001"/>
  </r>
  <r>
    <x v="18"/>
    <n v="9"/>
    <x v="1"/>
    <s v="GS3_PV"/>
    <n v="-262691.06569999998"/>
    <x v="0"/>
    <x v="1"/>
    <n v="2027"/>
    <n v="9"/>
    <n v="3"/>
    <s v="2022BP_Avg"/>
    <s v="LE_GS3_PV"/>
    <s v="LE_PV"/>
    <s v="LE_GS"/>
    <s v="GS"/>
    <s v="GS3"/>
    <n v="0"/>
    <n v="0"/>
    <n v="0"/>
    <n v="2"/>
    <n v="-262691.06569999998"/>
  </r>
  <r>
    <x v="18"/>
    <n v="10"/>
    <x v="1"/>
    <s v="GS3_PV"/>
    <n v="-180386.71100000001"/>
    <x v="0"/>
    <x v="1"/>
    <n v="2027"/>
    <n v="10"/>
    <n v="4"/>
    <s v="2022BP_Avg"/>
    <s v="LE_GS3_PV"/>
    <s v="LE_PV"/>
    <s v="LE_GS"/>
    <s v="GS"/>
    <s v="GS3"/>
    <n v="0"/>
    <n v="0"/>
    <n v="0"/>
    <n v="2"/>
    <n v="-180386.71100000001"/>
  </r>
  <r>
    <x v="18"/>
    <n v="11"/>
    <x v="1"/>
    <s v="GS3_PV"/>
    <n v="-119312.42969999999"/>
    <x v="0"/>
    <x v="1"/>
    <n v="2027"/>
    <n v="11"/>
    <n v="4"/>
    <s v="2022BP_Avg"/>
    <s v="LE_GS3_PV"/>
    <s v="LE_PV"/>
    <s v="LE_GS"/>
    <s v="GS"/>
    <s v="GS3"/>
    <n v="0"/>
    <n v="0"/>
    <n v="0"/>
    <n v="2"/>
    <n v="-119312.42969999999"/>
  </r>
  <r>
    <x v="18"/>
    <n v="12"/>
    <x v="1"/>
    <s v="GS3_PV"/>
    <n v="-94401.171010000005"/>
    <x v="0"/>
    <x v="1"/>
    <n v="2027"/>
    <n v="12"/>
    <n v="4"/>
    <s v="2022BP_Avg"/>
    <s v="LE_GS3_PV"/>
    <s v="LE_PV"/>
    <s v="LE_GS"/>
    <s v="GS"/>
    <s v="GS3"/>
    <n v="0"/>
    <n v="0"/>
    <n v="0"/>
    <n v="2"/>
    <n v="-94401.171010000005"/>
  </r>
  <r>
    <x v="19"/>
    <n v="1"/>
    <x v="1"/>
    <s v="GS3_PV"/>
    <n v="-87697.896630000003"/>
    <x v="0"/>
    <x v="1"/>
    <n v="2028"/>
    <n v="1"/>
    <n v="1"/>
    <s v="2022BP_Avg"/>
    <s v="LE_GS3_PV"/>
    <s v="LE_PV"/>
    <s v="LE_GS"/>
    <s v="GS"/>
    <s v="GS3"/>
    <n v="0"/>
    <n v="0"/>
    <n v="0"/>
    <n v="2"/>
    <n v="-87697.896630000003"/>
  </r>
  <r>
    <x v="19"/>
    <n v="2"/>
    <x v="1"/>
    <s v="GS3_PV"/>
    <n v="-98334.342680000002"/>
    <x v="0"/>
    <x v="1"/>
    <n v="2028"/>
    <n v="2"/>
    <n v="1"/>
    <s v="2022BP_Avg"/>
    <s v="LE_GS3_PV"/>
    <s v="LE_PV"/>
    <s v="LE_GS"/>
    <s v="GS"/>
    <s v="GS3"/>
    <n v="0"/>
    <n v="0"/>
    <n v="0"/>
    <n v="2"/>
    <n v="-98334.342680000002"/>
  </r>
  <r>
    <x v="19"/>
    <n v="3"/>
    <x v="1"/>
    <s v="GS3_PV"/>
    <n v="-137837.47140000001"/>
    <x v="0"/>
    <x v="1"/>
    <n v="2028"/>
    <n v="3"/>
    <n v="1"/>
    <s v="2022BP_Avg"/>
    <s v="LE_GS3_PV"/>
    <s v="LE_PV"/>
    <s v="LE_GS"/>
    <s v="GS"/>
    <s v="GS3"/>
    <n v="0"/>
    <n v="0"/>
    <n v="0"/>
    <n v="2"/>
    <n v="-137837.47140000001"/>
  </r>
  <r>
    <x v="19"/>
    <n v="4"/>
    <x v="1"/>
    <s v="GS3_PV"/>
    <n v="-202905.87090000001"/>
    <x v="0"/>
    <x v="1"/>
    <n v="2028"/>
    <n v="4"/>
    <n v="2"/>
    <s v="2022BP_Avg"/>
    <s v="LE_GS3_PV"/>
    <s v="LE_PV"/>
    <s v="LE_GS"/>
    <s v="GS"/>
    <s v="GS3"/>
    <n v="0"/>
    <n v="0"/>
    <n v="0"/>
    <n v="2"/>
    <n v="-202905.87090000001"/>
  </r>
  <r>
    <x v="19"/>
    <n v="5"/>
    <x v="1"/>
    <s v="GS3_PV"/>
    <n v="-232272.0484"/>
    <x v="0"/>
    <x v="1"/>
    <n v="2028"/>
    <n v="5"/>
    <n v="2"/>
    <s v="2022BP_Avg"/>
    <s v="LE_GS3_PV"/>
    <s v="LE_PV"/>
    <s v="LE_GS"/>
    <s v="GS"/>
    <s v="GS3"/>
    <n v="0"/>
    <n v="0"/>
    <n v="0"/>
    <n v="2"/>
    <n v="-232272.0484"/>
  </r>
  <r>
    <x v="19"/>
    <n v="6"/>
    <x v="1"/>
    <s v="GS3_PV"/>
    <n v="-312967.13390000002"/>
    <x v="0"/>
    <x v="1"/>
    <n v="2028"/>
    <n v="6"/>
    <n v="2"/>
    <s v="2022BP_Avg"/>
    <s v="LE_GS3_PV"/>
    <s v="LE_PV"/>
    <s v="LE_GS"/>
    <s v="GS"/>
    <s v="GS3"/>
    <n v="0"/>
    <n v="0"/>
    <n v="0"/>
    <n v="2"/>
    <n v="-312967.13390000002"/>
  </r>
  <r>
    <x v="19"/>
    <n v="7"/>
    <x v="1"/>
    <s v="GS3_PV"/>
    <n v="-321764.04509999999"/>
    <x v="0"/>
    <x v="1"/>
    <n v="2028"/>
    <n v="7"/>
    <n v="3"/>
    <s v="2022BP_Avg"/>
    <s v="LE_GS3_PV"/>
    <s v="LE_PV"/>
    <s v="LE_GS"/>
    <s v="GS"/>
    <s v="GS3"/>
    <n v="0"/>
    <n v="0"/>
    <n v="0"/>
    <n v="2"/>
    <n v="-321764.04509999999"/>
  </r>
  <r>
    <x v="19"/>
    <n v="8"/>
    <x v="1"/>
    <s v="GS3_PV"/>
    <n v="-261623.14910000001"/>
    <x v="0"/>
    <x v="1"/>
    <n v="2028"/>
    <n v="8"/>
    <n v="3"/>
    <s v="2022BP_Avg"/>
    <s v="LE_GS3_PV"/>
    <s v="LE_PV"/>
    <s v="LE_GS"/>
    <s v="GS"/>
    <s v="GS3"/>
    <n v="0"/>
    <n v="0"/>
    <n v="0"/>
    <n v="2"/>
    <n v="-261623.14910000001"/>
  </r>
  <r>
    <x v="19"/>
    <n v="9"/>
    <x v="1"/>
    <s v="GS3_PV"/>
    <n v="-275395.3138"/>
    <x v="0"/>
    <x v="1"/>
    <n v="2028"/>
    <n v="9"/>
    <n v="3"/>
    <s v="2022BP_Avg"/>
    <s v="LE_GS3_PV"/>
    <s v="LE_PV"/>
    <s v="LE_GS"/>
    <s v="GS"/>
    <s v="GS3"/>
    <n v="0"/>
    <n v="0"/>
    <n v="0"/>
    <n v="2"/>
    <n v="-275395.3138"/>
  </r>
  <r>
    <x v="19"/>
    <n v="10"/>
    <x v="1"/>
    <s v="GS3_PV"/>
    <n v="-180077.8297"/>
    <x v="0"/>
    <x v="1"/>
    <n v="2028"/>
    <n v="10"/>
    <n v="4"/>
    <s v="2022BP_Avg"/>
    <s v="LE_GS3_PV"/>
    <s v="LE_PV"/>
    <s v="LE_GS"/>
    <s v="GS"/>
    <s v="GS3"/>
    <n v="0"/>
    <n v="0"/>
    <n v="0"/>
    <n v="2"/>
    <n v="-180077.8297"/>
  </r>
  <r>
    <x v="19"/>
    <n v="11"/>
    <x v="1"/>
    <s v="GS3_PV"/>
    <n v="-120310.02529999999"/>
    <x v="0"/>
    <x v="1"/>
    <n v="2028"/>
    <n v="11"/>
    <n v="4"/>
    <s v="2022BP_Avg"/>
    <s v="LE_GS3_PV"/>
    <s v="LE_PV"/>
    <s v="LE_GS"/>
    <s v="GS"/>
    <s v="GS3"/>
    <n v="0"/>
    <n v="0"/>
    <n v="0"/>
    <n v="2"/>
    <n v="-120310.02529999999"/>
  </r>
  <r>
    <x v="19"/>
    <n v="12"/>
    <x v="1"/>
    <s v="GS3_PV"/>
    <n v="-91576.569050000006"/>
    <x v="0"/>
    <x v="1"/>
    <n v="2028"/>
    <n v="12"/>
    <n v="4"/>
    <s v="2022BP_Avg"/>
    <s v="LE_GS3_PV"/>
    <s v="LE_PV"/>
    <s v="LE_GS"/>
    <s v="GS"/>
    <s v="GS3"/>
    <n v="0"/>
    <n v="0"/>
    <n v="0"/>
    <n v="2"/>
    <n v="-91576.569050000006"/>
  </r>
  <r>
    <x v="20"/>
    <n v="1"/>
    <x v="1"/>
    <s v="GS3_PV"/>
    <n v="-85636.033859999996"/>
    <x v="0"/>
    <x v="1"/>
    <n v="2029"/>
    <n v="1"/>
    <n v="1"/>
    <s v="2022BP_Avg"/>
    <s v="LE_GS3_PV"/>
    <s v="LE_PV"/>
    <s v="LE_GS"/>
    <s v="GS"/>
    <s v="GS3"/>
    <n v="0"/>
    <n v="0"/>
    <n v="0"/>
    <n v="2"/>
    <n v="-85636.033859999996"/>
  </r>
  <r>
    <x v="20"/>
    <n v="2"/>
    <x v="1"/>
    <s v="GS3_PV"/>
    <n v="-98334.342680000002"/>
    <x v="0"/>
    <x v="1"/>
    <n v="2029"/>
    <n v="2"/>
    <n v="1"/>
    <s v="2022BP_Avg"/>
    <s v="LE_GS3_PV"/>
    <s v="LE_PV"/>
    <s v="LE_GS"/>
    <s v="GS"/>
    <s v="GS3"/>
    <n v="0"/>
    <n v="0"/>
    <n v="0"/>
    <n v="2"/>
    <n v="-98334.342680000002"/>
  </r>
  <r>
    <x v="20"/>
    <n v="3"/>
    <x v="1"/>
    <s v="GS3_PV"/>
    <n v="-138314.41769999999"/>
    <x v="0"/>
    <x v="1"/>
    <n v="2029"/>
    <n v="3"/>
    <n v="1"/>
    <s v="2022BP_Avg"/>
    <s v="LE_GS3_PV"/>
    <s v="LE_PV"/>
    <s v="LE_GS"/>
    <s v="GS"/>
    <s v="GS3"/>
    <n v="0"/>
    <n v="0"/>
    <n v="0"/>
    <n v="2"/>
    <n v="-138314.41769999999"/>
  </r>
  <r>
    <x v="20"/>
    <n v="4"/>
    <x v="1"/>
    <s v="GS3_PV"/>
    <n v="-196185.014"/>
    <x v="0"/>
    <x v="1"/>
    <n v="2029"/>
    <n v="4"/>
    <n v="2"/>
    <s v="2022BP_Avg"/>
    <s v="LE_GS3_PV"/>
    <s v="LE_PV"/>
    <s v="LE_GS"/>
    <s v="GS"/>
    <s v="GS3"/>
    <n v="0"/>
    <n v="0"/>
    <n v="0"/>
    <n v="2"/>
    <n v="-196185.014"/>
  </r>
  <r>
    <x v="20"/>
    <n v="5"/>
    <x v="1"/>
    <s v="GS3_PV"/>
    <n v="-239987.3786"/>
    <x v="0"/>
    <x v="1"/>
    <n v="2029"/>
    <n v="5"/>
    <n v="2"/>
    <s v="2022BP_Avg"/>
    <s v="LE_GS3_PV"/>
    <s v="LE_PV"/>
    <s v="LE_GS"/>
    <s v="GS"/>
    <s v="GS3"/>
    <n v="0"/>
    <n v="0"/>
    <n v="0"/>
    <n v="2"/>
    <n v="-239987.3786"/>
  </r>
  <r>
    <x v="20"/>
    <n v="6"/>
    <x v="1"/>
    <s v="GS3_PV"/>
    <n v="-312479.64620000002"/>
    <x v="0"/>
    <x v="1"/>
    <n v="2029"/>
    <n v="6"/>
    <n v="2"/>
    <s v="2022BP_Avg"/>
    <s v="LE_GS3_PV"/>
    <s v="LE_PV"/>
    <s v="LE_GS"/>
    <s v="GS"/>
    <s v="GS3"/>
    <n v="0"/>
    <n v="0"/>
    <n v="0"/>
    <n v="2"/>
    <n v="-312479.64620000002"/>
  </r>
  <r>
    <x v="20"/>
    <n v="7"/>
    <x v="1"/>
    <s v="GS3_PV"/>
    <n v="-307774.304"/>
    <x v="0"/>
    <x v="1"/>
    <n v="2029"/>
    <n v="7"/>
    <n v="3"/>
    <s v="2022BP_Avg"/>
    <s v="LE_GS3_PV"/>
    <s v="LE_PV"/>
    <s v="LE_GS"/>
    <s v="GS"/>
    <s v="GS3"/>
    <n v="0"/>
    <n v="0"/>
    <n v="0"/>
    <n v="2"/>
    <n v="-307774.304"/>
  </r>
  <r>
    <x v="20"/>
    <n v="8"/>
    <x v="1"/>
    <s v="GS3_PV"/>
    <n v="-274704.30650000001"/>
    <x v="0"/>
    <x v="1"/>
    <n v="2029"/>
    <n v="8"/>
    <n v="3"/>
    <s v="2022BP_Avg"/>
    <s v="LE_GS3_PV"/>
    <s v="LE_PV"/>
    <s v="LE_GS"/>
    <s v="GS"/>
    <s v="GS3"/>
    <n v="0"/>
    <n v="0"/>
    <n v="0"/>
    <n v="2"/>
    <n v="-274704.30650000001"/>
  </r>
  <r>
    <x v="20"/>
    <n v="9"/>
    <x v="1"/>
    <s v="GS3_PV"/>
    <n v="-263920.50910000002"/>
    <x v="0"/>
    <x v="1"/>
    <n v="2029"/>
    <n v="9"/>
    <n v="3"/>
    <s v="2022BP_Avg"/>
    <s v="LE_GS3_PV"/>
    <s v="LE_PV"/>
    <s v="LE_GS"/>
    <s v="GS"/>
    <s v="GS3"/>
    <n v="0"/>
    <n v="0"/>
    <n v="0"/>
    <n v="2"/>
    <n v="-263920.50910000002"/>
  </r>
  <r>
    <x v="20"/>
    <n v="10"/>
    <x v="1"/>
    <s v="GS3_PV"/>
    <n v="-180077.8297"/>
    <x v="0"/>
    <x v="1"/>
    <n v="2029"/>
    <n v="10"/>
    <n v="4"/>
    <s v="2022BP_Avg"/>
    <s v="LE_GS3_PV"/>
    <s v="LE_PV"/>
    <s v="LE_GS"/>
    <s v="GS"/>
    <s v="GS3"/>
    <n v="0"/>
    <n v="0"/>
    <n v="0"/>
    <n v="2"/>
    <n v="-180077.8297"/>
  </r>
  <r>
    <x v="20"/>
    <n v="11"/>
    <x v="1"/>
    <s v="GS3_PV"/>
    <n v="-119711.4679"/>
    <x v="0"/>
    <x v="1"/>
    <n v="2029"/>
    <n v="11"/>
    <n v="4"/>
    <s v="2022BP_Avg"/>
    <s v="LE_GS3_PV"/>
    <s v="LE_PV"/>
    <s v="LE_GS"/>
    <s v="GS"/>
    <s v="GS3"/>
    <n v="0"/>
    <n v="0"/>
    <n v="0"/>
    <n v="2"/>
    <n v="-119711.4679"/>
  </r>
  <r>
    <x v="20"/>
    <n v="12"/>
    <x v="1"/>
    <s v="GS3_PV"/>
    <n v="-93211.864920000007"/>
    <x v="0"/>
    <x v="1"/>
    <n v="2029"/>
    <n v="12"/>
    <n v="4"/>
    <s v="2022BP_Avg"/>
    <s v="LE_GS3_PV"/>
    <s v="LE_PV"/>
    <s v="LE_GS"/>
    <s v="GS"/>
    <s v="GS3"/>
    <n v="0"/>
    <n v="0"/>
    <n v="0"/>
    <n v="2"/>
    <n v="-93211.864920000007"/>
  </r>
  <r>
    <x v="21"/>
    <n v="1"/>
    <x v="1"/>
    <s v="GS3_PV"/>
    <n v="-87560.439110000007"/>
    <x v="0"/>
    <x v="1"/>
    <n v="2030"/>
    <n v="1"/>
    <n v="1"/>
    <s v="2022BP_Avg"/>
    <s v="LE_GS3_PV"/>
    <s v="LE_PV"/>
    <s v="LE_GS"/>
    <s v="GS"/>
    <s v="GS3"/>
    <n v="0"/>
    <n v="0"/>
    <n v="0"/>
    <n v="2"/>
    <n v="-87560.439110000007"/>
  </r>
  <r>
    <x v="21"/>
    <n v="2"/>
    <x v="1"/>
    <s v="GS3_PV"/>
    <n v="-99854.976850000006"/>
    <x v="0"/>
    <x v="1"/>
    <n v="2030"/>
    <n v="2"/>
    <n v="1"/>
    <s v="2022BP_Avg"/>
    <s v="LE_GS3_PV"/>
    <s v="LE_PV"/>
    <s v="LE_GS"/>
    <s v="GS"/>
    <s v="GS3"/>
    <n v="0"/>
    <n v="0"/>
    <n v="0"/>
    <n v="2"/>
    <n v="-99854.976850000006"/>
  </r>
  <r>
    <x v="21"/>
    <n v="3"/>
    <x v="1"/>
    <s v="GS3_PV"/>
    <n v="-136883.57889999999"/>
    <x v="0"/>
    <x v="1"/>
    <n v="2030"/>
    <n v="3"/>
    <n v="1"/>
    <s v="2022BP_Avg"/>
    <s v="LE_GS3_PV"/>
    <s v="LE_PV"/>
    <s v="LE_GS"/>
    <s v="GS"/>
    <s v="GS3"/>
    <n v="0"/>
    <n v="0"/>
    <n v="0"/>
    <n v="2"/>
    <n v="-136883.57889999999"/>
  </r>
  <r>
    <x v="21"/>
    <n v="4"/>
    <x v="1"/>
    <s v="GS3_PV"/>
    <n v="-192024.4835"/>
    <x v="0"/>
    <x v="1"/>
    <n v="2030"/>
    <n v="4"/>
    <n v="2"/>
    <s v="2022BP_Avg"/>
    <s v="LE_GS3_PV"/>
    <s v="LE_PV"/>
    <s v="LE_GS"/>
    <s v="GS"/>
    <s v="GS3"/>
    <n v="0"/>
    <n v="0"/>
    <n v="0"/>
    <n v="2"/>
    <n v="-192024.4835"/>
  </r>
  <r>
    <x v="21"/>
    <n v="5"/>
    <x v="1"/>
    <s v="GS3_PV"/>
    <n v="-246890.56890000001"/>
    <x v="0"/>
    <x v="1"/>
    <n v="2030"/>
    <n v="5"/>
    <n v="2"/>
    <s v="2022BP_Avg"/>
    <s v="LE_GS3_PV"/>
    <s v="LE_PV"/>
    <s v="LE_GS"/>
    <s v="GS"/>
    <s v="GS3"/>
    <n v="0"/>
    <n v="0"/>
    <n v="0"/>
    <n v="2"/>
    <n v="-246890.56890000001"/>
  </r>
  <r>
    <x v="21"/>
    <n v="6"/>
    <x v="1"/>
    <s v="GS3_PV"/>
    <n v="-311992.15840000001"/>
    <x v="0"/>
    <x v="1"/>
    <n v="2030"/>
    <n v="6"/>
    <n v="2"/>
    <s v="2022BP_Avg"/>
    <s v="LE_GS3_PV"/>
    <s v="LE_PV"/>
    <s v="LE_GS"/>
    <s v="GS"/>
    <s v="GS3"/>
    <n v="0"/>
    <n v="0"/>
    <n v="0"/>
    <n v="2"/>
    <n v="-311992.15840000001"/>
  </r>
  <r>
    <x v="21"/>
    <n v="7"/>
    <x v="1"/>
    <s v="GS3_PV"/>
    <n v="-293284.92930000002"/>
    <x v="0"/>
    <x v="1"/>
    <n v="2030"/>
    <n v="7"/>
    <n v="3"/>
    <s v="2022BP_Avg"/>
    <s v="LE_GS3_PV"/>
    <s v="LE_PV"/>
    <s v="LE_GS"/>
    <s v="GS"/>
    <s v="GS3"/>
    <n v="0"/>
    <n v="0"/>
    <n v="0"/>
    <n v="2"/>
    <n v="-293284.92930000002"/>
  </r>
  <r>
    <x v="21"/>
    <n v="8"/>
    <x v="1"/>
    <s v="GS3_PV"/>
    <n v="-288252.6482"/>
    <x v="0"/>
    <x v="1"/>
    <n v="2030"/>
    <n v="8"/>
    <n v="3"/>
    <s v="2022BP_Avg"/>
    <s v="LE_GS3_PV"/>
    <s v="LE_PV"/>
    <s v="LE_GS"/>
    <s v="GS"/>
    <s v="GS3"/>
    <n v="0"/>
    <n v="0"/>
    <n v="0"/>
    <n v="2"/>
    <n v="-288252.6482"/>
  </r>
  <r>
    <x v="21"/>
    <n v="9"/>
    <x v="1"/>
    <s v="GS3_PV"/>
    <n v="-263920.50910000002"/>
    <x v="0"/>
    <x v="1"/>
    <n v="2030"/>
    <n v="9"/>
    <n v="3"/>
    <s v="2022BP_Avg"/>
    <s v="LE_GS3_PV"/>
    <s v="LE_PV"/>
    <s v="LE_GS"/>
    <s v="GS"/>
    <s v="GS3"/>
    <n v="0"/>
    <n v="0"/>
    <n v="0"/>
    <n v="2"/>
    <n v="-263920.50910000002"/>
  </r>
  <r>
    <x v="21"/>
    <n v="10"/>
    <x v="1"/>
    <s v="GS3_PV"/>
    <n v="-178224.5416"/>
    <x v="0"/>
    <x v="1"/>
    <n v="2030"/>
    <n v="10"/>
    <n v="4"/>
    <s v="2022BP_Avg"/>
    <s v="LE_GS3_PV"/>
    <s v="LE_PV"/>
    <s v="LE_GS"/>
    <s v="GS"/>
    <s v="GS3"/>
    <n v="0"/>
    <n v="0"/>
    <n v="0"/>
    <n v="2"/>
    <n v="-178224.5416"/>
  </r>
  <r>
    <x v="21"/>
    <n v="11"/>
    <x v="1"/>
    <s v="GS3_PV"/>
    <n v="-119112.9106"/>
    <x v="0"/>
    <x v="1"/>
    <n v="2030"/>
    <n v="11"/>
    <n v="4"/>
    <s v="2022BP_Avg"/>
    <s v="LE_GS3_PV"/>
    <s v="LE_PV"/>
    <s v="LE_GS"/>
    <s v="GS"/>
    <s v="GS3"/>
    <n v="0"/>
    <n v="0"/>
    <n v="0"/>
    <n v="2"/>
    <n v="-119112.9106"/>
  </r>
  <r>
    <x v="21"/>
    <n v="12"/>
    <x v="1"/>
    <s v="GS3_PV"/>
    <n v="-94549.834279999995"/>
    <x v="0"/>
    <x v="1"/>
    <n v="2030"/>
    <n v="12"/>
    <n v="4"/>
    <s v="2022BP_Avg"/>
    <s v="LE_GS3_PV"/>
    <s v="LE_PV"/>
    <s v="LE_GS"/>
    <s v="GS"/>
    <s v="GS3"/>
    <n v="0"/>
    <n v="0"/>
    <n v="0"/>
    <n v="2"/>
    <n v="-94549.834279999995"/>
  </r>
  <r>
    <x v="22"/>
    <n v="1"/>
    <x v="1"/>
    <s v="GS3_PV"/>
    <n v="-87972.811669999996"/>
    <x v="0"/>
    <x v="1"/>
    <n v="2031"/>
    <n v="1"/>
    <n v="1"/>
    <s v="2022BP_Avg"/>
    <s v="LE_GS3_PV"/>
    <s v="LE_PV"/>
    <s v="LE_GS"/>
    <s v="GS"/>
    <s v="GS3"/>
    <n v="0"/>
    <n v="0"/>
    <n v="0"/>
    <n v="2"/>
    <n v="-87972.811669999996"/>
  </r>
  <r>
    <x v="22"/>
    <n v="2"/>
    <x v="1"/>
    <s v="GS3_PV"/>
    <n v="-99517.058139999994"/>
    <x v="0"/>
    <x v="1"/>
    <n v="2031"/>
    <n v="2"/>
    <n v="1"/>
    <s v="2022BP_Avg"/>
    <s v="LE_GS3_PV"/>
    <s v="LE_PV"/>
    <s v="LE_GS"/>
    <s v="GS"/>
    <s v="GS3"/>
    <n v="0"/>
    <n v="0"/>
    <n v="0"/>
    <n v="2"/>
    <n v="-99517.058139999994"/>
  </r>
  <r>
    <x v="22"/>
    <n v="3"/>
    <x v="1"/>
    <s v="GS3_PV"/>
    <n v="-136645.10569999999"/>
    <x v="0"/>
    <x v="1"/>
    <n v="2031"/>
    <n v="3"/>
    <n v="1"/>
    <s v="2022BP_Avg"/>
    <s v="LE_GS3_PV"/>
    <s v="LE_PV"/>
    <s v="LE_GS"/>
    <s v="GS"/>
    <s v="GS3"/>
    <n v="0"/>
    <n v="0"/>
    <n v="0"/>
    <n v="2"/>
    <n v="-136645.10569999999"/>
  </r>
  <r>
    <x v="22"/>
    <n v="4"/>
    <x v="1"/>
    <s v="GS3_PV"/>
    <n v="-194584.80989999999"/>
    <x v="0"/>
    <x v="1"/>
    <n v="2031"/>
    <n v="4"/>
    <n v="2"/>
    <s v="2022BP_Avg"/>
    <s v="LE_GS3_PV"/>
    <s v="LE_PV"/>
    <s v="LE_GS"/>
    <s v="GS"/>
    <s v="GS3"/>
    <n v="0"/>
    <n v="0"/>
    <n v="0"/>
    <n v="2"/>
    <n v="-194584.80989999999"/>
  </r>
  <r>
    <x v="22"/>
    <n v="5"/>
    <x v="1"/>
    <s v="GS3_PV"/>
    <n v="-244860.2188"/>
    <x v="0"/>
    <x v="1"/>
    <n v="2031"/>
    <n v="5"/>
    <n v="2"/>
    <s v="2022BP_Avg"/>
    <s v="LE_GS3_PV"/>
    <s v="LE_PV"/>
    <s v="LE_GS"/>
    <s v="GS"/>
    <s v="GS3"/>
    <n v="0"/>
    <n v="0"/>
    <n v="0"/>
    <n v="2"/>
    <n v="-244860.2188"/>
  </r>
  <r>
    <x v="22"/>
    <n v="6"/>
    <x v="1"/>
    <s v="GS3_PV"/>
    <n v="-296880.03830000001"/>
    <x v="0"/>
    <x v="1"/>
    <n v="2031"/>
    <n v="6"/>
    <n v="2"/>
    <s v="2022BP_Avg"/>
    <s v="LE_GS3_PV"/>
    <s v="LE_PV"/>
    <s v="LE_GS"/>
    <s v="GS"/>
    <s v="GS3"/>
    <n v="0"/>
    <n v="0"/>
    <n v="0"/>
    <n v="2"/>
    <n v="-296880.03830000001"/>
  </r>
  <r>
    <x v="22"/>
    <n v="7"/>
    <x v="1"/>
    <s v="GS3_PV"/>
    <n v="-307274.6704"/>
    <x v="0"/>
    <x v="1"/>
    <n v="2031"/>
    <n v="7"/>
    <n v="3"/>
    <s v="2022BP_Avg"/>
    <s v="LE_GS3_PV"/>
    <s v="LE_PV"/>
    <s v="LE_GS"/>
    <s v="GS"/>
    <s v="GS3"/>
    <n v="0"/>
    <n v="0"/>
    <n v="0"/>
    <n v="2"/>
    <n v="-307274.6704"/>
  </r>
  <r>
    <x v="22"/>
    <n v="8"/>
    <x v="1"/>
    <s v="GS3_PV"/>
    <n v="-288719.83240000001"/>
    <x v="0"/>
    <x v="1"/>
    <n v="2031"/>
    <n v="8"/>
    <n v="3"/>
    <s v="2022BP_Avg"/>
    <s v="LE_GS3_PV"/>
    <s v="LE_PV"/>
    <s v="LE_GS"/>
    <s v="GS"/>
    <s v="GS3"/>
    <n v="0"/>
    <n v="0"/>
    <n v="0"/>
    <n v="2"/>
    <n v="-288719.83240000001"/>
  </r>
  <r>
    <x v="22"/>
    <n v="9"/>
    <x v="1"/>
    <s v="GS3_PV"/>
    <n v="-252035.88990000001"/>
    <x v="0"/>
    <x v="1"/>
    <n v="2031"/>
    <n v="9"/>
    <n v="3"/>
    <s v="2022BP_Avg"/>
    <s v="LE_GS3_PV"/>
    <s v="LE_PV"/>
    <s v="LE_GS"/>
    <s v="GS"/>
    <s v="GS3"/>
    <n v="0"/>
    <n v="0"/>
    <n v="0"/>
    <n v="2"/>
    <n v="-252035.88990000001"/>
  </r>
  <r>
    <x v="22"/>
    <n v="10"/>
    <x v="1"/>
    <s v="GS3_PV"/>
    <n v="-178224.5416"/>
    <x v="0"/>
    <x v="1"/>
    <n v="2031"/>
    <n v="10"/>
    <n v="4"/>
    <s v="2022BP_Avg"/>
    <s v="LE_GS3_PV"/>
    <s v="LE_PV"/>
    <s v="LE_GS"/>
    <s v="GS"/>
    <s v="GS3"/>
    <n v="0"/>
    <n v="0"/>
    <n v="0"/>
    <n v="2"/>
    <n v="-178224.5416"/>
  </r>
  <r>
    <x v="22"/>
    <n v="11"/>
    <x v="1"/>
    <s v="GS3_PV"/>
    <n v="-118913.3915"/>
    <x v="0"/>
    <x v="1"/>
    <n v="2031"/>
    <n v="11"/>
    <n v="4"/>
    <s v="2022BP_Avg"/>
    <s v="LE_GS3_PV"/>
    <s v="LE_PV"/>
    <s v="LE_GS"/>
    <s v="GS"/>
    <s v="GS3"/>
    <n v="0"/>
    <n v="0"/>
    <n v="0"/>
    <n v="2"/>
    <n v="-118913.3915"/>
  </r>
  <r>
    <x v="22"/>
    <n v="12"/>
    <x v="1"/>
    <s v="GS3_PV"/>
    <n v="-94252.507750000004"/>
    <x v="0"/>
    <x v="1"/>
    <n v="2031"/>
    <n v="12"/>
    <n v="4"/>
    <s v="2022BP_Avg"/>
    <s v="LE_GS3_PV"/>
    <s v="LE_PV"/>
    <s v="LE_GS"/>
    <s v="GS"/>
    <s v="GS3"/>
    <n v="0"/>
    <n v="0"/>
    <n v="0"/>
    <n v="2"/>
    <n v="-94252.507750000004"/>
  </r>
  <r>
    <x v="23"/>
    <n v="1"/>
    <x v="1"/>
    <s v="GS3_PV"/>
    <n v="-88385.184219999996"/>
    <x v="0"/>
    <x v="1"/>
    <n v="2032"/>
    <n v="1"/>
    <n v="1"/>
    <s v="2022BP_Avg"/>
    <s v="LE_GS3_PV"/>
    <s v="LE_PV"/>
    <s v="LE_GS"/>
    <s v="GS"/>
    <s v="GS3"/>
    <n v="0"/>
    <n v="0"/>
    <n v="0"/>
    <n v="2"/>
    <n v="-88385.184219999996"/>
  </r>
  <r>
    <x v="23"/>
    <n v="2"/>
    <x v="1"/>
    <s v="GS3_PV"/>
    <n v="-99517.058139999994"/>
    <x v="0"/>
    <x v="1"/>
    <n v="2032"/>
    <n v="2"/>
    <n v="1"/>
    <s v="2022BP_Avg"/>
    <s v="LE_GS3_PV"/>
    <s v="LE_PV"/>
    <s v="LE_GS"/>
    <s v="GS"/>
    <s v="GS3"/>
    <n v="0"/>
    <n v="0"/>
    <n v="0"/>
    <n v="2"/>
    <n v="-99517.058139999994"/>
  </r>
  <r>
    <x v="23"/>
    <n v="3"/>
    <x v="1"/>
    <s v="GS3_PV"/>
    <n v="-137837.47140000001"/>
    <x v="0"/>
    <x v="1"/>
    <n v="2032"/>
    <n v="3"/>
    <n v="1"/>
    <s v="2022BP_Avg"/>
    <s v="LE_GS3_PV"/>
    <s v="LE_PV"/>
    <s v="LE_GS"/>
    <s v="GS"/>
    <s v="GS3"/>
    <n v="0"/>
    <n v="0"/>
    <n v="0"/>
    <n v="2"/>
    <n v="-137837.47140000001"/>
  </r>
  <r>
    <x v="23"/>
    <n v="4"/>
    <x v="1"/>
    <s v="GS3_PV"/>
    <n v="-204506.07490000001"/>
    <x v="0"/>
    <x v="1"/>
    <n v="2032"/>
    <n v="4"/>
    <n v="2"/>
    <s v="2022BP_Avg"/>
    <s v="LE_GS3_PV"/>
    <s v="LE_PV"/>
    <s v="LE_GS"/>
    <s v="GS"/>
    <s v="GS3"/>
    <n v="0"/>
    <n v="0"/>
    <n v="0"/>
    <n v="2"/>
    <n v="-204506.07490000001"/>
  </r>
  <r>
    <x v="23"/>
    <n v="5"/>
    <x v="1"/>
    <s v="GS3_PV"/>
    <n v="-250951.269"/>
    <x v="0"/>
    <x v="1"/>
    <n v="2032"/>
    <n v="5"/>
    <n v="2"/>
    <s v="2022BP_Avg"/>
    <s v="LE_GS3_PV"/>
    <s v="LE_PV"/>
    <s v="LE_GS"/>
    <s v="GS"/>
    <s v="GS3"/>
    <n v="0"/>
    <n v="0"/>
    <n v="0"/>
    <n v="2"/>
    <n v="-250951.269"/>
  </r>
  <r>
    <x v="23"/>
    <n v="6"/>
    <x v="1"/>
    <s v="GS3_PV"/>
    <n v="-285667.82010000001"/>
    <x v="0"/>
    <x v="1"/>
    <n v="2032"/>
    <n v="6"/>
    <n v="2"/>
    <s v="2022BP_Avg"/>
    <s v="LE_GS3_PV"/>
    <s v="LE_PV"/>
    <s v="LE_GS"/>
    <s v="GS"/>
    <s v="GS3"/>
    <n v="0"/>
    <n v="0"/>
    <n v="0"/>
    <n v="2"/>
    <n v="-285667.82010000001"/>
  </r>
  <r>
    <x v="23"/>
    <n v="7"/>
    <x v="1"/>
    <s v="GS3_PV"/>
    <n v="-321764.04509999999"/>
    <x v="0"/>
    <x v="1"/>
    <n v="2032"/>
    <n v="7"/>
    <n v="3"/>
    <s v="2022BP_Avg"/>
    <s v="LE_GS3_PV"/>
    <s v="LE_PV"/>
    <s v="LE_GS"/>
    <s v="GS"/>
    <s v="GS3"/>
    <n v="0"/>
    <n v="0"/>
    <n v="0"/>
    <n v="2"/>
    <n v="-321764.04509999999"/>
  </r>
  <r>
    <x v="23"/>
    <n v="8"/>
    <x v="1"/>
    <s v="GS3_PV"/>
    <n v="-274704.30650000001"/>
    <x v="0"/>
    <x v="1"/>
    <n v="2032"/>
    <n v="8"/>
    <n v="3"/>
    <s v="2022BP_Avg"/>
    <s v="LE_GS3_PV"/>
    <s v="LE_PV"/>
    <s v="LE_GS"/>
    <s v="GS"/>
    <s v="GS3"/>
    <n v="0"/>
    <n v="0"/>
    <n v="0"/>
    <n v="2"/>
    <n v="-274704.30650000001"/>
  </r>
  <r>
    <x v="23"/>
    <n v="9"/>
    <x v="1"/>
    <s v="GS3_PV"/>
    <n v="-250806.44649999999"/>
    <x v="0"/>
    <x v="1"/>
    <n v="2032"/>
    <n v="9"/>
    <n v="3"/>
    <s v="2022BP_Avg"/>
    <s v="LE_GS3_PV"/>
    <s v="LE_PV"/>
    <s v="LE_GS"/>
    <s v="GS"/>
    <s v="GS3"/>
    <n v="0"/>
    <n v="0"/>
    <n v="0"/>
    <n v="2"/>
    <n v="-250806.44649999999"/>
  </r>
  <r>
    <x v="23"/>
    <n v="10"/>
    <x v="1"/>
    <s v="GS3_PV"/>
    <n v="-179768.94829999999"/>
    <x v="0"/>
    <x v="1"/>
    <n v="2032"/>
    <n v="10"/>
    <n v="4"/>
    <s v="2022BP_Avg"/>
    <s v="LE_GS3_PV"/>
    <s v="LE_PV"/>
    <s v="LE_GS"/>
    <s v="GS"/>
    <s v="GS3"/>
    <n v="0"/>
    <n v="0"/>
    <n v="0"/>
    <n v="2"/>
    <n v="-179768.94829999999"/>
  </r>
  <r>
    <x v="23"/>
    <n v="11"/>
    <x v="1"/>
    <s v="GS3_PV"/>
    <n v="-119312.42969999999"/>
    <x v="0"/>
    <x v="1"/>
    <n v="2032"/>
    <n v="11"/>
    <n v="4"/>
    <s v="2022BP_Avg"/>
    <s v="LE_GS3_PV"/>
    <s v="LE_PV"/>
    <s v="LE_GS"/>
    <s v="GS"/>
    <s v="GS3"/>
    <n v="0"/>
    <n v="0"/>
    <n v="0"/>
    <n v="2"/>
    <n v="-119312.42969999999"/>
  </r>
  <r>
    <x v="23"/>
    <n v="12"/>
    <x v="1"/>
    <s v="GS3_PV"/>
    <n v="-94103.844490000003"/>
    <x v="0"/>
    <x v="1"/>
    <n v="2032"/>
    <n v="12"/>
    <n v="4"/>
    <s v="2022BP_Avg"/>
    <s v="LE_GS3_PV"/>
    <s v="LE_PV"/>
    <s v="LE_GS"/>
    <s v="GS"/>
    <s v="GS3"/>
    <n v="0"/>
    <n v="0"/>
    <n v="0"/>
    <n v="2"/>
    <n v="-94103.844490000003"/>
  </r>
  <r>
    <x v="24"/>
    <n v="1"/>
    <x v="1"/>
    <s v="GS3_PV"/>
    <n v="-88247.726710000003"/>
    <x v="0"/>
    <x v="1"/>
    <n v="2033"/>
    <n v="1"/>
    <n v="1"/>
    <s v="2022BP_Avg"/>
    <s v="LE_GS3_PV"/>
    <s v="LE_PV"/>
    <s v="LE_GS"/>
    <s v="GS"/>
    <s v="GS3"/>
    <n v="0"/>
    <n v="0"/>
    <n v="0"/>
    <n v="2"/>
    <n v="-88247.726710000003"/>
  </r>
  <r>
    <x v="24"/>
    <n v="2"/>
    <x v="1"/>
    <s v="GS3_PV"/>
    <n v="-98334.342680000002"/>
    <x v="0"/>
    <x v="1"/>
    <n v="2033"/>
    <n v="2"/>
    <n v="1"/>
    <s v="2022BP_Avg"/>
    <s v="LE_GS3_PV"/>
    <s v="LE_PV"/>
    <s v="LE_GS"/>
    <s v="GS"/>
    <s v="GS3"/>
    <n v="0"/>
    <n v="0"/>
    <n v="0"/>
    <n v="2"/>
    <n v="-98334.342680000002"/>
  </r>
  <r>
    <x v="24"/>
    <n v="3"/>
    <x v="1"/>
    <s v="GS3_PV"/>
    <n v="-138075.94450000001"/>
    <x v="0"/>
    <x v="1"/>
    <n v="2033"/>
    <n v="3"/>
    <n v="1"/>
    <s v="2022BP_Avg"/>
    <s v="LE_GS3_PV"/>
    <s v="LE_PV"/>
    <s v="LE_GS"/>
    <s v="GS"/>
    <s v="GS3"/>
    <n v="0"/>
    <n v="0"/>
    <n v="0"/>
    <n v="2"/>
    <n v="-138075.94450000001"/>
  </r>
  <r>
    <x v="24"/>
    <n v="4"/>
    <x v="1"/>
    <s v="GS3_PV"/>
    <n v="-211867.0134"/>
    <x v="0"/>
    <x v="1"/>
    <n v="2033"/>
    <n v="4"/>
    <n v="2"/>
    <s v="2022BP_Avg"/>
    <s v="LE_GS3_PV"/>
    <s v="LE_PV"/>
    <s v="LE_GS"/>
    <s v="GS"/>
    <s v="GS3"/>
    <n v="0"/>
    <n v="0"/>
    <n v="0"/>
    <n v="2"/>
    <n v="-211867.0134"/>
  </r>
  <r>
    <x v="24"/>
    <n v="5"/>
    <x v="1"/>
    <s v="GS3_PV"/>
    <n v="-232272.0484"/>
    <x v="0"/>
    <x v="1"/>
    <n v="2033"/>
    <n v="5"/>
    <n v="2"/>
    <s v="2022BP_Avg"/>
    <s v="LE_GS3_PV"/>
    <s v="LE_PV"/>
    <s v="LE_GS"/>
    <s v="GS"/>
    <s v="GS3"/>
    <n v="0"/>
    <n v="0"/>
    <n v="0"/>
    <n v="2"/>
    <n v="-232272.0484"/>
  </r>
  <r>
    <x v="24"/>
    <n v="6"/>
    <x v="1"/>
    <s v="GS3_PV"/>
    <n v="-299317.47700000001"/>
    <x v="0"/>
    <x v="1"/>
    <n v="2033"/>
    <n v="6"/>
    <n v="2"/>
    <s v="2022BP_Avg"/>
    <s v="LE_GS3_PV"/>
    <s v="LE_PV"/>
    <s v="LE_GS"/>
    <s v="GS"/>
    <s v="GS3"/>
    <n v="0"/>
    <n v="0"/>
    <n v="0"/>
    <n v="2"/>
    <n v="-299317.47700000001"/>
  </r>
  <r>
    <x v="24"/>
    <n v="7"/>
    <x v="1"/>
    <s v="GS3_PV"/>
    <n v="-321764.04509999999"/>
    <x v="0"/>
    <x v="1"/>
    <n v="2033"/>
    <n v="7"/>
    <n v="3"/>
    <s v="2022BP_Avg"/>
    <s v="LE_GS3_PV"/>
    <s v="LE_PV"/>
    <s v="LE_GS"/>
    <s v="GS"/>
    <s v="GS3"/>
    <n v="0"/>
    <n v="0"/>
    <n v="0"/>
    <n v="2"/>
    <n v="-321764.04509999999"/>
  </r>
  <r>
    <x v="24"/>
    <n v="8"/>
    <x v="1"/>
    <s v="GS3_PV"/>
    <n v="-261623.14910000001"/>
    <x v="0"/>
    <x v="1"/>
    <n v="2033"/>
    <n v="8"/>
    <n v="3"/>
    <s v="2022BP_Avg"/>
    <s v="LE_GS3_PV"/>
    <s v="LE_PV"/>
    <s v="LE_GS"/>
    <s v="GS"/>
    <s v="GS3"/>
    <n v="0"/>
    <n v="0"/>
    <n v="0"/>
    <n v="2"/>
    <n v="-261623.14910000001"/>
  </r>
  <r>
    <x v="24"/>
    <n v="9"/>
    <x v="1"/>
    <s v="GS3_PV"/>
    <n v="-262691.06569999998"/>
    <x v="0"/>
    <x v="1"/>
    <n v="2033"/>
    <n v="9"/>
    <n v="3"/>
    <s v="2022BP_Avg"/>
    <s v="LE_GS3_PV"/>
    <s v="LE_PV"/>
    <s v="LE_GS"/>
    <s v="GS"/>
    <s v="GS3"/>
    <n v="0"/>
    <n v="0"/>
    <n v="0"/>
    <n v="2"/>
    <n v="-262691.06569999998"/>
  </r>
  <r>
    <x v="24"/>
    <n v="10"/>
    <x v="1"/>
    <s v="GS3_PV"/>
    <n v="-180386.71100000001"/>
    <x v="0"/>
    <x v="1"/>
    <n v="2033"/>
    <n v="10"/>
    <n v="4"/>
    <s v="2022BP_Avg"/>
    <s v="LE_GS3_PV"/>
    <s v="LE_PV"/>
    <s v="LE_GS"/>
    <s v="GS"/>
    <s v="GS3"/>
    <n v="0"/>
    <n v="0"/>
    <n v="0"/>
    <n v="2"/>
    <n v="-180386.71100000001"/>
  </r>
  <r>
    <x v="24"/>
    <n v="11"/>
    <x v="1"/>
    <s v="GS3_PV"/>
    <n v="-119112.9106"/>
    <x v="0"/>
    <x v="1"/>
    <n v="2033"/>
    <n v="11"/>
    <n v="4"/>
    <s v="2022BP_Avg"/>
    <s v="LE_GS3_PV"/>
    <s v="LE_PV"/>
    <s v="LE_GS"/>
    <s v="GS"/>
    <s v="GS3"/>
    <n v="0"/>
    <n v="0"/>
    <n v="0"/>
    <n v="2"/>
    <n v="-119112.9106"/>
  </r>
  <r>
    <x v="24"/>
    <n v="12"/>
    <x v="1"/>
    <s v="GS3_PV"/>
    <n v="-93509.191449999998"/>
    <x v="0"/>
    <x v="1"/>
    <n v="2033"/>
    <n v="12"/>
    <n v="4"/>
    <s v="2022BP_Avg"/>
    <s v="LE_GS3_PV"/>
    <s v="LE_PV"/>
    <s v="LE_GS"/>
    <s v="GS"/>
    <s v="GS3"/>
    <n v="0"/>
    <n v="0"/>
    <n v="0"/>
    <n v="2"/>
    <n v="-93509.191449999998"/>
  </r>
  <r>
    <x v="25"/>
    <n v="1"/>
    <x v="1"/>
    <s v="GS3_PV"/>
    <n v="-88660.099260000003"/>
    <x v="0"/>
    <x v="1"/>
    <n v="2034"/>
    <n v="1"/>
    <n v="1"/>
    <s v="2022BP_Avg"/>
    <s v="LE_GS3_PV"/>
    <s v="LE_PV"/>
    <s v="LE_GS"/>
    <s v="GS"/>
    <s v="GS3"/>
    <n v="0"/>
    <n v="0"/>
    <n v="0"/>
    <n v="2"/>
    <n v="-88660.099260000003"/>
  </r>
  <r>
    <x v="25"/>
    <n v="2"/>
    <x v="1"/>
    <s v="GS3_PV"/>
    <n v="-98334.342680000002"/>
    <x v="0"/>
    <x v="1"/>
    <n v="2034"/>
    <n v="2"/>
    <n v="1"/>
    <s v="2022BP_Avg"/>
    <s v="LE_GS3_PV"/>
    <s v="LE_PV"/>
    <s v="LE_GS"/>
    <s v="GS"/>
    <s v="GS3"/>
    <n v="0"/>
    <n v="0"/>
    <n v="0"/>
    <n v="2"/>
    <n v="-98334.342680000002"/>
  </r>
  <r>
    <x v="25"/>
    <n v="3"/>
    <x v="1"/>
    <s v="GS3_PV"/>
    <n v="-137837.47140000001"/>
    <x v="0"/>
    <x v="1"/>
    <n v="2034"/>
    <n v="3"/>
    <n v="1"/>
    <s v="2022BP_Avg"/>
    <s v="LE_GS3_PV"/>
    <s v="LE_PV"/>
    <s v="LE_GS"/>
    <s v="GS"/>
    <s v="GS3"/>
    <n v="0"/>
    <n v="0"/>
    <n v="0"/>
    <n v="2"/>
    <n v="-137837.47140000001"/>
  </r>
  <r>
    <x v="25"/>
    <n v="4"/>
    <x v="1"/>
    <s v="GS3_PV"/>
    <n v="-205146.15650000001"/>
    <x v="0"/>
    <x v="1"/>
    <n v="2034"/>
    <n v="4"/>
    <n v="2"/>
    <s v="2022BP_Avg"/>
    <s v="LE_GS3_PV"/>
    <s v="LE_PV"/>
    <s v="LE_GS"/>
    <s v="GS"/>
    <s v="GS3"/>
    <n v="0"/>
    <n v="0"/>
    <n v="0"/>
    <n v="2"/>
    <n v="-205146.15650000001"/>
  </r>
  <r>
    <x v="25"/>
    <n v="5"/>
    <x v="1"/>
    <s v="GS3_PV"/>
    <n v="-229429.5583"/>
    <x v="0"/>
    <x v="1"/>
    <n v="2034"/>
    <n v="5"/>
    <n v="2"/>
    <s v="2022BP_Avg"/>
    <s v="LE_GS3_PV"/>
    <s v="LE_PV"/>
    <s v="LE_GS"/>
    <s v="GS"/>
    <s v="GS3"/>
    <n v="0"/>
    <n v="0"/>
    <n v="0"/>
    <n v="2"/>
    <n v="-229429.5583"/>
  </r>
  <r>
    <x v="25"/>
    <n v="6"/>
    <x v="1"/>
    <s v="GS3_PV"/>
    <n v="-312967.13390000002"/>
    <x v="0"/>
    <x v="1"/>
    <n v="2034"/>
    <n v="6"/>
    <n v="2"/>
    <s v="2022BP_Avg"/>
    <s v="LE_GS3_PV"/>
    <s v="LE_PV"/>
    <s v="LE_GS"/>
    <s v="GS"/>
    <s v="GS3"/>
    <n v="0"/>
    <n v="0"/>
    <n v="0"/>
    <n v="2"/>
    <n v="-312967.13390000002"/>
  </r>
  <r>
    <x v="25"/>
    <n v="7"/>
    <x v="1"/>
    <s v="GS3_PV"/>
    <n v="-321764.04509999999"/>
    <x v="0"/>
    <x v="1"/>
    <n v="2034"/>
    <n v="7"/>
    <n v="3"/>
    <s v="2022BP_Avg"/>
    <s v="LE_GS3_PV"/>
    <s v="LE_PV"/>
    <s v="LE_GS"/>
    <s v="GS"/>
    <s v="GS3"/>
    <n v="0"/>
    <n v="0"/>
    <n v="0"/>
    <n v="2"/>
    <n v="-321764.04509999999"/>
  </r>
  <r>
    <x v="25"/>
    <n v="8"/>
    <x v="1"/>
    <s v="GS3_PV"/>
    <n v="-261623.14910000001"/>
    <x v="0"/>
    <x v="1"/>
    <n v="2034"/>
    <n v="8"/>
    <n v="3"/>
    <s v="2022BP_Avg"/>
    <s v="LE_GS3_PV"/>
    <s v="LE_PV"/>
    <s v="LE_GS"/>
    <s v="GS"/>
    <s v="GS3"/>
    <n v="0"/>
    <n v="0"/>
    <n v="0"/>
    <n v="2"/>
    <n v="-261623.14910000001"/>
  </r>
  <r>
    <x v="25"/>
    <n v="9"/>
    <x v="1"/>
    <s v="GS3_PV"/>
    <n v="-275395.3138"/>
    <x v="0"/>
    <x v="1"/>
    <n v="2034"/>
    <n v="9"/>
    <n v="3"/>
    <s v="2022BP_Avg"/>
    <s v="LE_GS3_PV"/>
    <s v="LE_PV"/>
    <s v="LE_GS"/>
    <s v="GS"/>
    <s v="GS3"/>
    <n v="0"/>
    <n v="0"/>
    <n v="0"/>
    <n v="2"/>
    <n v="-275395.3138"/>
  </r>
  <r>
    <x v="25"/>
    <n v="10"/>
    <x v="1"/>
    <s v="GS3_PV"/>
    <n v="-180077.8297"/>
    <x v="0"/>
    <x v="1"/>
    <n v="2034"/>
    <n v="10"/>
    <n v="4"/>
    <s v="2022BP_Avg"/>
    <s v="LE_GS3_PV"/>
    <s v="LE_PV"/>
    <s v="LE_GS"/>
    <s v="GS"/>
    <s v="GS3"/>
    <n v="0"/>
    <n v="0"/>
    <n v="0"/>
    <n v="2"/>
    <n v="-180077.8297"/>
  </r>
  <r>
    <x v="25"/>
    <n v="11"/>
    <x v="1"/>
    <s v="GS3_PV"/>
    <n v="-120310.02529999999"/>
    <x v="0"/>
    <x v="1"/>
    <n v="2034"/>
    <n v="11"/>
    <n v="4"/>
    <s v="2022BP_Avg"/>
    <s v="LE_GS3_PV"/>
    <s v="LE_PV"/>
    <s v="LE_GS"/>
    <s v="GS"/>
    <s v="GS3"/>
    <n v="0"/>
    <n v="0"/>
    <n v="0"/>
    <n v="2"/>
    <n v="-120310.02529999999"/>
  </r>
  <r>
    <x v="25"/>
    <n v="12"/>
    <x v="1"/>
    <s v="GS3_PV"/>
    <n v="-91576.569050000006"/>
    <x v="0"/>
    <x v="1"/>
    <n v="2034"/>
    <n v="12"/>
    <n v="4"/>
    <s v="2022BP_Avg"/>
    <s v="LE_GS3_PV"/>
    <s v="LE_PV"/>
    <s v="LE_GS"/>
    <s v="GS"/>
    <s v="GS3"/>
    <n v="0"/>
    <n v="0"/>
    <n v="0"/>
    <n v="2"/>
    <n v="-91576.569050000006"/>
  </r>
  <r>
    <x v="26"/>
    <n v="1"/>
    <x v="1"/>
    <s v="GS3_PV"/>
    <n v="-85636.033859999996"/>
    <x v="0"/>
    <x v="1"/>
    <n v="2035"/>
    <n v="1"/>
    <n v="1"/>
    <s v="2022BP_Avg"/>
    <s v="LE_GS3_PV"/>
    <s v="LE_PV"/>
    <s v="LE_GS"/>
    <s v="GS"/>
    <s v="GS3"/>
    <n v="0"/>
    <n v="0"/>
    <n v="0"/>
    <n v="2"/>
    <n v="-85636.033859999996"/>
  </r>
  <r>
    <x v="26"/>
    <n v="2"/>
    <x v="1"/>
    <s v="GS3_PV"/>
    <n v="-98334.342680000002"/>
    <x v="0"/>
    <x v="1"/>
    <n v="2035"/>
    <n v="2"/>
    <n v="1"/>
    <s v="2022BP_Avg"/>
    <s v="LE_GS3_PV"/>
    <s v="LE_PV"/>
    <s v="LE_GS"/>
    <s v="GS"/>
    <s v="GS3"/>
    <n v="0"/>
    <n v="0"/>
    <n v="0"/>
    <n v="2"/>
    <n v="-98334.342680000002"/>
  </r>
  <r>
    <x v="26"/>
    <n v="3"/>
    <x v="1"/>
    <s v="GS3_PV"/>
    <n v="-139983.72959999999"/>
    <x v="0"/>
    <x v="1"/>
    <n v="2035"/>
    <n v="3"/>
    <n v="1"/>
    <s v="2022BP_Avg"/>
    <s v="LE_GS3_PV"/>
    <s v="LE_PV"/>
    <s v="LE_GS"/>
    <s v="GS"/>
    <s v="GS3"/>
    <n v="0"/>
    <n v="0"/>
    <n v="0"/>
    <n v="2"/>
    <n v="-139983.72959999999"/>
  </r>
  <r>
    <x v="26"/>
    <n v="4"/>
    <x v="1"/>
    <s v="GS3_PV"/>
    <n v="-193944.72829999999"/>
    <x v="0"/>
    <x v="1"/>
    <n v="2035"/>
    <n v="4"/>
    <n v="2"/>
    <s v="2022BP_Avg"/>
    <s v="LE_GS3_PV"/>
    <s v="LE_PV"/>
    <s v="LE_GS"/>
    <s v="GS"/>
    <s v="GS3"/>
    <n v="0"/>
    <n v="0"/>
    <n v="0"/>
    <n v="2"/>
    <n v="-193944.72829999999"/>
  </r>
  <r>
    <x v="26"/>
    <n v="5"/>
    <x v="1"/>
    <s v="GS3_PV"/>
    <n v="-239987.3786"/>
    <x v="0"/>
    <x v="1"/>
    <n v="2035"/>
    <n v="5"/>
    <n v="2"/>
    <s v="2022BP_Avg"/>
    <s v="LE_GS3_PV"/>
    <s v="LE_PV"/>
    <s v="LE_GS"/>
    <s v="GS"/>
    <s v="GS3"/>
    <n v="0"/>
    <n v="0"/>
    <n v="0"/>
    <n v="2"/>
    <n v="-239987.3786"/>
  </r>
  <r>
    <x v="26"/>
    <n v="6"/>
    <x v="1"/>
    <s v="GS3_PV"/>
    <n v="-312479.64620000002"/>
    <x v="0"/>
    <x v="1"/>
    <n v="2035"/>
    <n v="6"/>
    <n v="2"/>
    <s v="2022BP_Avg"/>
    <s v="LE_GS3_PV"/>
    <s v="LE_PV"/>
    <s v="LE_GS"/>
    <s v="GS"/>
    <s v="GS3"/>
    <n v="0"/>
    <n v="0"/>
    <n v="0"/>
    <n v="2"/>
    <n v="-312479.64620000002"/>
  </r>
  <r>
    <x v="26"/>
    <n v="7"/>
    <x v="1"/>
    <s v="GS3_PV"/>
    <n v="-307774.304"/>
    <x v="0"/>
    <x v="1"/>
    <n v="2035"/>
    <n v="7"/>
    <n v="3"/>
    <s v="2022BP_Avg"/>
    <s v="LE_GS3_PV"/>
    <s v="LE_PV"/>
    <s v="LE_GS"/>
    <s v="GS"/>
    <s v="GS3"/>
    <n v="0"/>
    <n v="0"/>
    <n v="0"/>
    <n v="2"/>
    <n v="-307774.304"/>
  </r>
  <r>
    <x v="26"/>
    <n v="8"/>
    <x v="1"/>
    <s v="GS3_PV"/>
    <n v="-274704.30650000001"/>
    <x v="0"/>
    <x v="1"/>
    <n v="2035"/>
    <n v="8"/>
    <n v="3"/>
    <s v="2022BP_Avg"/>
    <s v="LE_GS3_PV"/>
    <s v="LE_PV"/>
    <s v="LE_GS"/>
    <s v="GS"/>
    <s v="GS3"/>
    <n v="0"/>
    <n v="0"/>
    <n v="0"/>
    <n v="2"/>
    <n v="-274704.30650000001"/>
  </r>
  <r>
    <x v="26"/>
    <n v="9"/>
    <x v="1"/>
    <s v="GS3_PV"/>
    <n v="-263920.50910000002"/>
    <x v="0"/>
    <x v="1"/>
    <n v="2035"/>
    <n v="9"/>
    <n v="3"/>
    <s v="2022BP_Avg"/>
    <s v="LE_GS3_PV"/>
    <s v="LE_PV"/>
    <s v="LE_GS"/>
    <s v="GS"/>
    <s v="GS3"/>
    <n v="0"/>
    <n v="0"/>
    <n v="0"/>
    <n v="2"/>
    <n v="-263920.50910000002"/>
  </r>
  <r>
    <x v="26"/>
    <n v="10"/>
    <x v="1"/>
    <s v="GS3_PV"/>
    <n v="-180077.8297"/>
    <x v="0"/>
    <x v="1"/>
    <n v="2035"/>
    <n v="10"/>
    <n v="4"/>
    <s v="2022BP_Avg"/>
    <s v="LE_GS3_PV"/>
    <s v="LE_PV"/>
    <s v="LE_GS"/>
    <s v="GS"/>
    <s v="GS3"/>
    <n v="0"/>
    <n v="0"/>
    <n v="0"/>
    <n v="2"/>
    <n v="-180077.8297"/>
  </r>
  <r>
    <x v="26"/>
    <n v="11"/>
    <x v="1"/>
    <s v="GS3_PV"/>
    <n v="-119711.4679"/>
    <x v="0"/>
    <x v="1"/>
    <n v="2035"/>
    <n v="11"/>
    <n v="4"/>
    <s v="2022BP_Avg"/>
    <s v="LE_GS3_PV"/>
    <s v="LE_PV"/>
    <s v="LE_GS"/>
    <s v="GS"/>
    <s v="GS3"/>
    <n v="0"/>
    <n v="0"/>
    <n v="0"/>
    <n v="2"/>
    <n v="-119711.4679"/>
  </r>
  <r>
    <x v="26"/>
    <n v="12"/>
    <x v="1"/>
    <s v="GS3_PV"/>
    <n v="-93211.864920000007"/>
    <x v="0"/>
    <x v="1"/>
    <n v="2035"/>
    <n v="12"/>
    <n v="4"/>
    <s v="2022BP_Avg"/>
    <s v="LE_GS3_PV"/>
    <s v="LE_PV"/>
    <s v="LE_GS"/>
    <s v="GS"/>
    <s v="GS3"/>
    <n v="0"/>
    <n v="0"/>
    <n v="0"/>
    <n v="2"/>
    <n v="-93211.864920000007"/>
  </r>
  <r>
    <x v="27"/>
    <n v="1"/>
    <x v="1"/>
    <s v="GS3_PV"/>
    <n v="-87560.439110000007"/>
    <x v="0"/>
    <x v="1"/>
    <n v="2036"/>
    <n v="1"/>
    <n v="1"/>
    <s v="2022BP_Avg"/>
    <s v="LE_GS3_PV"/>
    <s v="LE_PV"/>
    <s v="LE_GS"/>
    <s v="GS"/>
    <s v="GS3"/>
    <n v="0"/>
    <n v="0"/>
    <n v="0"/>
    <n v="2"/>
    <n v="-87560.439110000007"/>
  </r>
  <r>
    <x v="27"/>
    <n v="2"/>
    <x v="1"/>
    <s v="GS3_PV"/>
    <n v="-104754.798"/>
    <x v="0"/>
    <x v="1"/>
    <n v="2036"/>
    <n v="2"/>
    <n v="1"/>
    <s v="2022BP_Avg"/>
    <s v="LE_GS3_PV"/>
    <s v="LE_PV"/>
    <s v="LE_GS"/>
    <s v="GS"/>
    <s v="GS3"/>
    <n v="0"/>
    <n v="0"/>
    <n v="0"/>
    <n v="2"/>
    <n v="-104754.798"/>
  </r>
  <r>
    <x v="27"/>
    <n v="3"/>
    <x v="1"/>
    <s v="GS3_PV"/>
    <n v="-136645.10569999999"/>
    <x v="0"/>
    <x v="1"/>
    <n v="2036"/>
    <n v="3"/>
    <n v="1"/>
    <s v="2022BP_Avg"/>
    <s v="LE_GS3_PV"/>
    <s v="LE_PV"/>
    <s v="LE_GS"/>
    <s v="GS"/>
    <s v="GS3"/>
    <n v="0"/>
    <n v="0"/>
    <n v="0"/>
    <n v="2"/>
    <n v="-136645.10569999999"/>
  </r>
  <r>
    <x v="27"/>
    <n v="4"/>
    <x v="1"/>
    <s v="GS3_PV"/>
    <n v="-194584.80989999999"/>
    <x v="0"/>
    <x v="1"/>
    <n v="2036"/>
    <n v="4"/>
    <n v="2"/>
    <s v="2022BP_Avg"/>
    <s v="LE_GS3_PV"/>
    <s v="LE_PV"/>
    <s v="LE_GS"/>
    <s v="GS"/>
    <s v="GS3"/>
    <n v="0"/>
    <n v="0"/>
    <n v="0"/>
    <n v="2"/>
    <n v="-194584.80989999999"/>
  </r>
  <r>
    <x v="27"/>
    <n v="5"/>
    <x v="1"/>
    <s v="GS3_PV"/>
    <n v="-244860.2188"/>
    <x v="0"/>
    <x v="1"/>
    <n v="2036"/>
    <n v="5"/>
    <n v="2"/>
    <s v="2022BP_Avg"/>
    <s v="LE_GS3_PV"/>
    <s v="LE_PV"/>
    <s v="LE_GS"/>
    <s v="GS"/>
    <s v="GS3"/>
    <n v="0"/>
    <n v="0"/>
    <n v="0"/>
    <n v="2"/>
    <n v="-244860.2188"/>
  </r>
  <r>
    <x v="27"/>
    <n v="6"/>
    <x v="1"/>
    <s v="GS3_PV"/>
    <n v="-296880.03830000001"/>
    <x v="0"/>
    <x v="1"/>
    <n v="2036"/>
    <n v="6"/>
    <n v="2"/>
    <s v="2022BP_Avg"/>
    <s v="LE_GS3_PV"/>
    <s v="LE_PV"/>
    <s v="LE_GS"/>
    <s v="GS"/>
    <s v="GS3"/>
    <n v="0"/>
    <n v="0"/>
    <n v="0"/>
    <n v="2"/>
    <n v="-296880.03830000001"/>
  </r>
  <r>
    <x v="27"/>
    <n v="7"/>
    <x v="1"/>
    <s v="GS3_PV"/>
    <n v="-307274.6704"/>
    <x v="0"/>
    <x v="1"/>
    <n v="2036"/>
    <n v="7"/>
    <n v="3"/>
    <s v="2022BP_Avg"/>
    <s v="LE_GS3_PV"/>
    <s v="LE_PV"/>
    <s v="LE_GS"/>
    <s v="GS"/>
    <s v="GS3"/>
    <n v="0"/>
    <n v="0"/>
    <n v="0"/>
    <n v="2"/>
    <n v="-307274.6704"/>
  </r>
  <r>
    <x v="27"/>
    <n v="8"/>
    <x v="1"/>
    <s v="GS3_PV"/>
    <n v="-288719.83240000001"/>
    <x v="0"/>
    <x v="1"/>
    <n v="2036"/>
    <n v="8"/>
    <n v="3"/>
    <s v="2022BP_Avg"/>
    <s v="LE_GS3_PV"/>
    <s v="LE_PV"/>
    <s v="LE_GS"/>
    <s v="GS"/>
    <s v="GS3"/>
    <n v="0"/>
    <n v="0"/>
    <n v="0"/>
    <n v="2"/>
    <n v="-288719.83240000001"/>
  </r>
  <r>
    <x v="27"/>
    <n v="9"/>
    <x v="1"/>
    <s v="GS3_PV"/>
    <n v="-252035.88990000001"/>
    <x v="0"/>
    <x v="1"/>
    <n v="2036"/>
    <n v="9"/>
    <n v="3"/>
    <s v="2022BP_Avg"/>
    <s v="LE_GS3_PV"/>
    <s v="LE_PV"/>
    <s v="LE_GS"/>
    <s v="GS"/>
    <s v="GS3"/>
    <n v="0"/>
    <n v="0"/>
    <n v="0"/>
    <n v="2"/>
    <n v="-252035.88990000001"/>
  </r>
  <r>
    <x v="27"/>
    <n v="10"/>
    <x v="1"/>
    <s v="GS3_PV"/>
    <n v="-178224.5416"/>
    <x v="0"/>
    <x v="1"/>
    <n v="2036"/>
    <n v="10"/>
    <n v="4"/>
    <s v="2022BP_Avg"/>
    <s v="LE_GS3_PV"/>
    <s v="LE_PV"/>
    <s v="LE_GS"/>
    <s v="GS"/>
    <s v="GS3"/>
    <n v="0"/>
    <n v="0"/>
    <n v="0"/>
    <n v="2"/>
    <n v="-178224.5416"/>
  </r>
  <r>
    <x v="27"/>
    <n v="11"/>
    <x v="1"/>
    <s v="GS3_PV"/>
    <n v="-118913.3915"/>
    <x v="0"/>
    <x v="1"/>
    <n v="2036"/>
    <n v="11"/>
    <n v="4"/>
    <s v="2022BP_Avg"/>
    <s v="LE_GS3_PV"/>
    <s v="LE_PV"/>
    <s v="LE_GS"/>
    <s v="GS"/>
    <s v="GS3"/>
    <n v="0"/>
    <n v="0"/>
    <n v="0"/>
    <n v="2"/>
    <n v="-118913.3915"/>
  </r>
  <r>
    <x v="27"/>
    <n v="12"/>
    <x v="1"/>
    <s v="GS3_PV"/>
    <n v="-94252.507750000004"/>
    <x v="0"/>
    <x v="1"/>
    <n v="2036"/>
    <n v="12"/>
    <n v="4"/>
    <s v="2022BP_Avg"/>
    <s v="LE_GS3_PV"/>
    <s v="LE_PV"/>
    <s v="LE_GS"/>
    <s v="GS"/>
    <s v="GS3"/>
    <n v="0"/>
    <n v="0"/>
    <n v="0"/>
    <n v="2"/>
    <n v="-94252.507750000004"/>
  </r>
  <r>
    <x v="28"/>
    <n v="1"/>
    <x v="1"/>
    <s v="GS3_PV"/>
    <n v="-88385.184219999996"/>
    <x v="0"/>
    <x v="1"/>
    <n v="2037"/>
    <n v="1"/>
    <n v="1"/>
    <s v="2022BP_Avg"/>
    <s v="LE_GS3_PV"/>
    <s v="LE_PV"/>
    <s v="LE_GS"/>
    <s v="GS"/>
    <s v="GS3"/>
    <n v="0"/>
    <n v="0"/>
    <n v="0"/>
    <n v="2"/>
    <n v="-88385.184219999996"/>
  </r>
  <r>
    <x v="28"/>
    <n v="2"/>
    <x v="1"/>
    <s v="GS3_PV"/>
    <n v="-99517.058139999994"/>
    <x v="0"/>
    <x v="1"/>
    <n v="2037"/>
    <n v="2"/>
    <n v="1"/>
    <s v="2022BP_Avg"/>
    <s v="LE_GS3_PV"/>
    <s v="LE_PV"/>
    <s v="LE_GS"/>
    <s v="GS"/>
    <s v="GS3"/>
    <n v="0"/>
    <n v="0"/>
    <n v="0"/>
    <n v="2"/>
    <n v="-99517.058139999994"/>
  </r>
  <r>
    <x v="28"/>
    <n v="3"/>
    <x v="1"/>
    <s v="GS3_PV"/>
    <n v="-136645.10569999999"/>
    <x v="0"/>
    <x v="1"/>
    <n v="2037"/>
    <n v="3"/>
    <n v="1"/>
    <s v="2022BP_Avg"/>
    <s v="LE_GS3_PV"/>
    <s v="LE_PV"/>
    <s v="LE_GS"/>
    <s v="GS"/>
    <s v="GS3"/>
    <n v="0"/>
    <n v="0"/>
    <n v="0"/>
    <n v="2"/>
    <n v="-136645.10569999999"/>
  </r>
  <r>
    <x v="28"/>
    <n v="4"/>
    <x v="1"/>
    <s v="GS3_PV"/>
    <n v="-206106.2789"/>
    <x v="0"/>
    <x v="1"/>
    <n v="2037"/>
    <n v="4"/>
    <n v="2"/>
    <s v="2022BP_Avg"/>
    <s v="LE_GS3_PV"/>
    <s v="LE_PV"/>
    <s v="LE_GS"/>
    <s v="GS"/>
    <s v="GS3"/>
    <n v="0"/>
    <n v="0"/>
    <n v="0"/>
    <n v="2"/>
    <n v="-206106.2789"/>
  </r>
  <r>
    <x v="28"/>
    <n v="5"/>
    <x v="1"/>
    <s v="GS3_PV"/>
    <n v="-242017.72870000001"/>
    <x v="0"/>
    <x v="1"/>
    <n v="2037"/>
    <n v="5"/>
    <n v="2"/>
    <s v="2022BP_Avg"/>
    <s v="LE_GS3_PV"/>
    <s v="LE_PV"/>
    <s v="LE_GS"/>
    <s v="GS"/>
    <s v="GS3"/>
    <n v="0"/>
    <n v="0"/>
    <n v="0"/>
    <n v="2"/>
    <n v="-242017.72870000001"/>
  </r>
  <r>
    <x v="28"/>
    <n v="6"/>
    <x v="1"/>
    <s v="GS3_PV"/>
    <n v="-282742.89360000001"/>
    <x v="0"/>
    <x v="1"/>
    <n v="2037"/>
    <n v="6"/>
    <n v="2"/>
    <s v="2022BP_Avg"/>
    <s v="LE_GS3_PV"/>
    <s v="LE_PV"/>
    <s v="LE_GS"/>
    <s v="GS"/>
    <s v="GS3"/>
    <n v="0"/>
    <n v="0"/>
    <n v="0"/>
    <n v="2"/>
    <n v="-282742.89360000001"/>
  </r>
  <r>
    <x v="28"/>
    <n v="7"/>
    <x v="1"/>
    <s v="GS3_PV"/>
    <n v="-321764.04509999999"/>
    <x v="0"/>
    <x v="1"/>
    <n v="2037"/>
    <n v="7"/>
    <n v="3"/>
    <s v="2022BP_Avg"/>
    <s v="LE_GS3_PV"/>
    <s v="LE_PV"/>
    <s v="LE_GS"/>
    <s v="GS"/>
    <s v="GS3"/>
    <n v="0"/>
    <n v="0"/>
    <n v="0"/>
    <n v="2"/>
    <n v="-321764.04509999999"/>
  </r>
  <r>
    <x v="28"/>
    <n v="8"/>
    <x v="1"/>
    <s v="GS3_PV"/>
    <n v="-287785.46399999998"/>
    <x v="0"/>
    <x v="1"/>
    <n v="2037"/>
    <n v="8"/>
    <n v="3"/>
    <s v="2022BP_Avg"/>
    <s v="LE_GS3_PV"/>
    <s v="LE_PV"/>
    <s v="LE_GS"/>
    <s v="GS"/>
    <s v="GS3"/>
    <n v="0"/>
    <n v="0"/>
    <n v="0"/>
    <n v="2"/>
    <n v="-287785.46399999998"/>
  </r>
  <r>
    <x v="28"/>
    <n v="9"/>
    <x v="1"/>
    <s v="GS3_PV"/>
    <n v="-238921.8273"/>
    <x v="0"/>
    <x v="1"/>
    <n v="2037"/>
    <n v="9"/>
    <n v="3"/>
    <s v="2022BP_Avg"/>
    <s v="LE_GS3_PV"/>
    <s v="LE_PV"/>
    <s v="LE_GS"/>
    <s v="GS"/>
    <s v="GS3"/>
    <n v="0"/>
    <n v="0"/>
    <n v="0"/>
    <n v="2"/>
    <n v="-238921.8273"/>
  </r>
  <r>
    <x v="28"/>
    <n v="10"/>
    <x v="1"/>
    <s v="GS3_PV"/>
    <n v="-179768.94829999999"/>
    <x v="0"/>
    <x v="1"/>
    <n v="2037"/>
    <n v="10"/>
    <n v="4"/>
    <s v="2022BP_Avg"/>
    <s v="LE_GS3_PV"/>
    <s v="LE_PV"/>
    <s v="LE_GS"/>
    <s v="GS"/>
    <s v="GS3"/>
    <n v="0"/>
    <n v="0"/>
    <n v="0"/>
    <n v="2"/>
    <n v="-179768.94829999999"/>
  </r>
  <r>
    <x v="28"/>
    <n v="11"/>
    <x v="1"/>
    <s v="GS3_PV"/>
    <n v="-118713.87239999999"/>
    <x v="0"/>
    <x v="1"/>
    <n v="2037"/>
    <n v="11"/>
    <n v="4"/>
    <s v="2022BP_Avg"/>
    <s v="LE_GS3_PV"/>
    <s v="LE_PV"/>
    <s v="LE_GS"/>
    <s v="GS"/>
    <s v="GS3"/>
    <n v="0"/>
    <n v="0"/>
    <n v="0"/>
    <n v="2"/>
    <n v="-118713.87239999999"/>
  </r>
  <r>
    <x v="28"/>
    <n v="12"/>
    <x v="1"/>
    <s v="GS3_PV"/>
    <n v="-93955.181230000002"/>
    <x v="0"/>
    <x v="1"/>
    <n v="2037"/>
    <n v="12"/>
    <n v="4"/>
    <s v="2022BP_Avg"/>
    <s v="LE_GS3_PV"/>
    <s v="LE_PV"/>
    <s v="LE_GS"/>
    <s v="GS"/>
    <s v="GS3"/>
    <n v="0"/>
    <n v="0"/>
    <n v="0"/>
    <n v="2"/>
    <n v="-93955.181230000002"/>
  </r>
  <r>
    <x v="29"/>
    <n v="1"/>
    <x v="1"/>
    <s v="GS3_PV"/>
    <n v="-88797.556779999999"/>
    <x v="0"/>
    <x v="1"/>
    <n v="2038"/>
    <n v="1"/>
    <n v="1"/>
    <s v="2022BP_Avg"/>
    <s v="LE_GS3_PV"/>
    <s v="LE_PV"/>
    <s v="LE_GS"/>
    <s v="GS"/>
    <s v="GS3"/>
    <n v="0"/>
    <n v="0"/>
    <n v="0"/>
    <n v="2"/>
    <n v="-88797.556779999999"/>
  </r>
  <r>
    <x v="29"/>
    <n v="2"/>
    <x v="1"/>
    <s v="GS3_PV"/>
    <n v="-99517.058139999994"/>
    <x v="0"/>
    <x v="1"/>
    <n v="2038"/>
    <n v="2"/>
    <n v="1"/>
    <s v="2022BP_Avg"/>
    <s v="LE_GS3_PV"/>
    <s v="LE_PV"/>
    <s v="LE_GS"/>
    <s v="GS"/>
    <s v="GS3"/>
    <n v="0"/>
    <n v="0"/>
    <n v="0"/>
    <n v="2"/>
    <n v="-99517.058139999994"/>
  </r>
  <r>
    <x v="29"/>
    <n v="3"/>
    <x v="1"/>
    <s v="GS3_PV"/>
    <n v="-136645.10569999999"/>
    <x v="0"/>
    <x v="1"/>
    <n v="2038"/>
    <n v="3"/>
    <n v="1"/>
    <s v="2022BP_Avg"/>
    <s v="LE_GS3_PV"/>
    <s v="LE_PV"/>
    <s v="LE_GS"/>
    <s v="GS"/>
    <s v="GS3"/>
    <n v="0"/>
    <n v="0"/>
    <n v="0"/>
    <n v="2"/>
    <n v="-136645.10569999999"/>
  </r>
  <r>
    <x v="29"/>
    <n v="4"/>
    <x v="1"/>
    <s v="GS3_PV"/>
    <n v="-209306.68700000001"/>
    <x v="0"/>
    <x v="1"/>
    <n v="2038"/>
    <n v="4"/>
    <n v="2"/>
    <s v="2022BP_Avg"/>
    <s v="LE_GS3_PV"/>
    <s v="LE_PV"/>
    <s v="LE_GS"/>
    <s v="GS"/>
    <s v="GS3"/>
    <n v="0"/>
    <n v="0"/>
    <n v="0"/>
    <n v="2"/>
    <n v="-209306.68700000001"/>
  </r>
  <r>
    <x v="29"/>
    <n v="5"/>
    <x v="1"/>
    <s v="GS3_PV"/>
    <n v="-246890.56890000001"/>
    <x v="0"/>
    <x v="1"/>
    <n v="2038"/>
    <n v="5"/>
    <n v="2"/>
    <s v="2022BP_Avg"/>
    <s v="LE_GS3_PV"/>
    <s v="LE_PV"/>
    <s v="LE_GS"/>
    <s v="GS"/>
    <s v="GS3"/>
    <n v="0"/>
    <n v="0"/>
    <n v="0"/>
    <n v="2"/>
    <n v="-246890.56890000001"/>
  </r>
  <r>
    <x v="29"/>
    <n v="6"/>
    <x v="1"/>
    <s v="GS3_PV"/>
    <n v="-285667.82010000001"/>
    <x v="0"/>
    <x v="1"/>
    <n v="2038"/>
    <n v="6"/>
    <n v="2"/>
    <s v="2022BP_Avg"/>
    <s v="LE_GS3_PV"/>
    <s v="LE_PV"/>
    <s v="LE_GS"/>
    <s v="GS"/>
    <s v="GS3"/>
    <n v="0"/>
    <n v="0"/>
    <n v="0"/>
    <n v="2"/>
    <n v="-285667.82010000001"/>
  </r>
  <r>
    <x v="29"/>
    <n v="7"/>
    <x v="1"/>
    <s v="GS3_PV"/>
    <n v="-321764.04509999999"/>
    <x v="0"/>
    <x v="1"/>
    <n v="2038"/>
    <n v="7"/>
    <n v="3"/>
    <s v="2022BP_Avg"/>
    <s v="LE_GS3_PV"/>
    <s v="LE_PV"/>
    <s v="LE_GS"/>
    <s v="GS"/>
    <s v="GS3"/>
    <n v="0"/>
    <n v="0"/>
    <n v="0"/>
    <n v="2"/>
    <n v="-321764.04509999999"/>
  </r>
  <r>
    <x v="29"/>
    <n v="8"/>
    <x v="1"/>
    <s v="GS3_PV"/>
    <n v="-274704.30650000001"/>
    <x v="0"/>
    <x v="1"/>
    <n v="2038"/>
    <n v="8"/>
    <n v="3"/>
    <s v="2022BP_Avg"/>
    <s v="LE_GS3_PV"/>
    <s v="LE_PV"/>
    <s v="LE_GS"/>
    <s v="GS"/>
    <s v="GS3"/>
    <n v="0"/>
    <n v="0"/>
    <n v="0"/>
    <n v="2"/>
    <n v="-274704.30650000001"/>
  </r>
  <r>
    <x v="29"/>
    <n v="9"/>
    <x v="1"/>
    <s v="GS3_PV"/>
    <n v="-250806.44649999999"/>
    <x v="0"/>
    <x v="1"/>
    <n v="2038"/>
    <n v="9"/>
    <n v="3"/>
    <s v="2022BP_Avg"/>
    <s v="LE_GS3_PV"/>
    <s v="LE_PV"/>
    <s v="LE_GS"/>
    <s v="GS"/>
    <s v="GS3"/>
    <n v="0"/>
    <n v="0"/>
    <n v="0"/>
    <n v="2"/>
    <n v="-250806.44649999999"/>
  </r>
  <r>
    <x v="29"/>
    <n v="10"/>
    <x v="1"/>
    <s v="GS3_PV"/>
    <n v="-179768.94829999999"/>
    <x v="0"/>
    <x v="1"/>
    <n v="2038"/>
    <n v="10"/>
    <n v="4"/>
    <s v="2022BP_Avg"/>
    <s v="LE_GS3_PV"/>
    <s v="LE_PV"/>
    <s v="LE_GS"/>
    <s v="GS"/>
    <s v="GS3"/>
    <n v="0"/>
    <n v="0"/>
    <n v="0"/>
    <n v="2"/>
    <n v="-179768.94829999999"/>
  </r>
  <r>
    <x v="29"/>
    <n v="11"/>
    <x v="1"/>
    <s v="GS3_PV"/>
    <n v="-119312.42969999999"/>
    <x v="0"/>
    <x v="1"/>
    <n v="2038"/>
    <n v="11"/>
    <n v="4"/>
    <s v="2022BP_Avg"/>
    <s v="LE_GS3_PV"/>
    <s v="LE_PV"/>
    <s v="LE_GS"/>
    <s v="GS"/>
    <s v="GS3"/>
    <n v="0"/>
    <n v="0"/>
    <n v="0"/>
    <n v="2"/>
    <n v="-119312.42969999999"/>
  </r>
  <r>
    <x v="29"/>
    <n v="12"/>
    <x v="1"/>
    <s v="GS3_PV"/>
    <n v="-94103.844490000003"/>
    <x v="0"/>
    <x v="1"/>
    <n v="2038"/>
    <n v="12"/>
    <n v="4"/>
    <s v="2022BP_Avg"/>
    <s v="LE_GS3_PV"/>
    <s v="LE_PV"/>
    <s v="LE_GS"/>
    <s v="GS"/>
    <s v="GS3"/>
    <n v="0"/>
    <n v="0"/>
    <n v="0"/>
    <n v="2"/>
    <n v="-94103.844490000003"/>
  </r>
  <r>
    <x v="30"/>
    <n v="1"/>
    <x v="1"/>
    <s v="GS3_PV"/>
    <n v="-88247.726710000003"/>
    <x v="0"/>
    <x v="1"/>
    <n v="2039"/>
    <n v="1"/>
    <n v="1"/>
    <s v="2022BP_Avg"/>
    <s v="LE_GS3_PV"/>
    <s v="LE_PV"/>
    <s v="LE_GS"/>
    <s v="GS"/>
    <s v="GS3"/>
    <n v="0"/>
    <n v="0"/>
    <n v="0"/>
    <n v="2"/>
    <n v="-88247.726710000003"/>
  </r>
  <r>
    <x v="30"/>
    <n v="2"/>
    <x v="1"/>
    <s v="GS3_PV"/>
    <n v="-98334.342680000002"/>
    <x v="0"/>
    <x v="1"/>
    <n v="2039"/>
    <n v="2"/>
    <n v="1"/>
    <s v="2022BP_Avg"/>
    <s v="LE_GS3_PV"/>
    <s v="LE_PV"/>
    <s v="LE_GS"/>
    <s v="GS"/>
    <s v="GS3"/>
    <n v="0"/>
    <n v="0"/>
    <n v="0"/>
    <n v="2"/>
    <n v="-98334.342680000002"/>
  </r>
  <r>
    <x v="30"/>
    <n v="3"/>
    <x v="1"/>
    <s v="GS3_PV"/>
    <n v="-138075.94450000001"/>
    <x v="0"/>
    <x v="1"/>
    <n v="2039"/>
    <n v="3"/>
    <n v="1"/>
    <s v="2022BP_Avg"/>
    <s v="LE_GS3_PV"/>
    <s v="LE_PV"/>
    <s v="LE_GS"/>
    <s v="GS"/>
    <s v="GS3"/>
    <n v="0"/>
    <n v="0"/>
    <n v="0"/>
    <n v="2"/>
    <n v="-138075.94450000001"/>
  </r>
  <r>
    <x v="30"/>
    <n v="4"/>
    <x v="1"/>
    <s v="GS3_PV"/>
    <n v="-214107.2991"/>
    <x v="0"/>
    <x v="1"/>
    <n v="2039"/>
    <n v="4"/>
    <n v="2"/>
    <s v="2022BP_Avg"/>
    <s v="LE_GS3_PV"/>
    <s v="LE_PV"/>
    <s v="LE_GS"/>
    <s v="GS"/>
    <s v="GS3"/>
    <n v="0"/>
    <n v="0"/>
    <n v="0"/>
    <n v="2"/>
    <n v="-214107.2991"/>
  </r>
  <r>
    <x v="30"/>
    <n v="5"/>
    <x v="1"/>
    <s v="GS3_PV"/>
    <n v="-229429.5583"/>
    <x v="0"/>
    <x v="1"/>
    <n v="2039"/>
    <n v="5"/>
    <n v="2"/>
    <s v="2022BP_Avg"/>
    <s v="LE_GS3_PV"/>
    <s v="LE_PV"/>
    <s v="LE_GS"/>
    <s v="GS"/>
    <s v="GS3"/>
    <n v="0"/>
    <n v="0"/>
    <n v="0"/>
    <n v="2"/>
    <n v="-229429.5583"/>
  </r>
  <r>
    <x v="30"/>
    <n v="6"/>
    <x v="1"/>
    <s v="GS3_PV"/>
    <n v="-299317.47700000001"/>
    <x v="0"/>
    <x v="1"/>
    <n v="2039"/>
    <n v="6"/>
    <n v="2"/>
    <s v="2022BP_Avg"/>
    <s v="LE_GS3_PV"/>
    <s v="LE_PV"/>
    <s v="LE_GS"/>
    <s v="GS"/>
    <s v="GS3"/>
    <n v="0"/>
    <n v="0"/>
    <n v="0"/>
    <n v="2"/>
    <n v="-299317.47700000001"/>
  </r>
  <r>
    <x v="30"/>
    <n v="7"/>
    <x v="1"/>
    <s v="GS3_PV"/>
    <n v="-321764.04509999999"/>
    <x v="0"/>
    <x v="1"/>
    <n v="2039"/>
    <n v="7"/>
    <n v="3"/>
    <s v="2022BP_Avg"/>
    <s v="LE_GS3_PV"/>
    <s v="LE_PV"/>
    <s v="LE_GS"/>
    <s v="GS"/>
    <s v="GS3"/>
    <n v="0"/>
    <n v="0"/>
    <n v="0"/>
    <n v="2"/>
    <n v="-321764.04509999999"/>
  </r>
  <r>
    <x v="30"/>
    <n v="8"/>
    <x v="1"/>
    <s v="GS3_PV"/>
    <n v="-261623.14910000001"/>
    <x v="0"/>
    <x v="1"/>
    <n v="2039"/>
    <n v="8"/>
    <n v="3"/>
    <s v="2022BP_Avg"/>
    <s v="LE_GS3_PV"/>
    <s v="LE_PV"/>
    <s v="LE_GS"/>
    <s v="GS"/>
    <s v="GS3"/>
    <n v="0"/>
    <n v="0"/>
    <n v="0"/>
    <n v="2"/>
    <n v="-261623.14910000001"/>
  </r>
  <r>
    <x v="30"/>
    <n v="9"/>
    <x v="1"/>
    <s v="GS3_PV"/>
    <n v="-275395.3138"/>
    <x v="0"/>
    <x v="1"/>
    <n v="2039"/>
    <n v="9"/>
    <n v="3"/>
    <s v="2022BP_Avg"/>
    <s v="LE_GS3_PV"/>
    <s v="LE_PV"/>
    <s v="LE_GS"/>
    <s v="GS"/>
    <s v="GS3"/>
    <n v="0"/>
    <n v="0"/>
    <n v="0"/>
    <n v="2"/>
    <n v="-275395.3138"/>
  </r>
  <r>
    <x v="30"/>
    <n v="10"/>
    <x v="1"/>
    <s v="GS3_PV"/>
    <n v="-179768.94829999999"/>
    <x v="0"/>
    <x v="1"/>
    <n v="2039"/>
    <n v="10"/>
    <n v="4"/>
    <s v="2022BP_Avg"/>
    <s v="LE_GS3_PV"/>
    <s v="LE_PV"/>
    <s v="LE_GS"/>
    <s v="GS"/>
    <s v="GS3"/>
    <n v="0"/>
    <n v="0"/>
    <n v="0"/>
    <n v="2"/>
    <n v="-179768.94829999999"/>
  </r>
  <r>
    <x v="30"/>
    <n v="11"/>
    <x v="1"/>
    <s v="GS3_PV"/>
    <n v="-119511.9488"/>
    <x v="0"/>
    <x v="1"/>
    <n v="2039"/>
    <n v="11"/>
    <n v="4"/>
    <s v="2022BP_Avg"/>
    <s v="LE_GS3_PV"/>
    <s v="LE_PV"/>
    <s v="LE_GS"/>
    <s v="GS"/>
    <s v="GS3"/>
    <n v="0"/>
    <n v="0"/>
    <n v="0"/>
    <n v="2"/>
    <n v="-119511.9488"/>
  </r>
  <r>
    <x v="30"/>
    <n v="12"/>
    <x v="1"/>
    <s v="GS3_PV"/>
    <n v="-93806.517970000001"/>
    <x v="0"/>
    <x v="1"/>
    <n v="2039"/>
    <n v="12"/>
    <n v="4"/>
    <s v="2022BP_Avg"/>
    <s v="LE_GS3_PV"/>
    <s v="LE_PV"/>
    <s v="LE_GS"/>
    <s v="GS"/>
    <s v="GS3"/>
    <n v="0"/>
    <n v="0"/>
    <n v="0"/>
    <n v="2"/>
    <n v="-93806.517970000001"/>
  </r>
  <r>
    <x v="31"/>
    <n v="1"/>
    <x v="1"/>
    <s v="GS3_PV"/>
    <n v="-88110.269190000006"/>
    <x v="0"/>
    <x v="1"/>
    <n v="2040"/>
    <n v="1"/>
    <n v="1"/>
    <s v="2022BP_Avg"/>
    <s v="LE_GS3_PV"/>
    <s v="LE_PV"/>
    <s v="LE_GS"/>
    <s v="GS"/>
    <s v="GS3"/>
    <n v="0"/>
    <n v="0"/>
    <n v="0"/>
    <n v="2"/>
    <n v="-88110.269190000006"/>
  </r>
  <r>
    <x v="31"/>
    <n v="2"/>
    <x v="1"/>
    <s v="GS3_PV"/>
    <n v="-98334.342680000002"/>
    <x v="0"/>
    <x v="1"/>
    <n v="2040"/>
    <n v="2"/>
    <n v="1"/>
    <s v="2022BP_Avg"/>
    <s v="LE_GS3_PV"/>
    <s v="LE_PV"/>
    <s v="LE_GS"/>
    <s v="GS"/>
    <s v="GS3"/>
    <n v="0"/>
    <n v="0"/>
    <n v="0"/>
    <n v="2"/>
    <n v="-98334.342680000002"/>
  </r>
  <r>
    <x v="31"/>
    <n v="3"/>
    <x v="1"/>
    <s v="GS3_PV"/>
    <n v="-138314.41769999999"/>
    <x v="0"/>
    <x v="1"/>
    <n v="2040"/>
    <n v="3"/>
    <n v="1"/>
    <s v="2022BP_Avg"/>
    <s v="LE_GS3_PV"/>
    <s v="LE_PV"/>
    <s v="LE_GS"/>
    <s v="GS"/>
    <s v="GS3"/>
    <n v="0"/>
    <n v="0"/>
    <n v="0"/>
    <n v="2"/>
    <n v="-138314.41769999999"/>
  </r>
  <r>
    <x v="31"/>
    <n v="4"/>
    <x v="1"/>
    <s v="GS3_PV"/>
    <n v="-196185.014"/>
    <x v="0"/>
    <x v="1"/>
    <n v="2040"/>
    <n v="4"/>
    <n v="2"/>
    <s v="2022BP_Avg"/>
    <s v="LE_GS3_PV"/>
    <s v="LE_PV"/>
    <s v="LE_GS"/>
    <s v="GS"/>
    <s v="GS3"/>
    <n v="0"/>
    <n v="0"/>
    <n v="0"/>
    <n v="2"/>
    <n v="-196185.014"/>
  </r>
  <r>
    <x v="31"/>
    <n v="5"/>
    <x v="1"/>
    <s v="GS3_PV"/>
    <n v="-239987.3786"/>
    <x v="0"/>
    <x v="1"/>
    <n v="2040"/>
    <n v="5"/>
    <n v="2"/>
    <s v="2022BP_Avg"/>
    <s v="LE_GS3_PV"/>
    <s v="LE_PV"/>
    <s v="LE_GS"/>
    <s v="GS"/>
    <s v="GS3"/>
    <n v="0"/>
    <n v="0"/>
    <n v="0"/>
    <n v="2"/>
    <n v="-239987.3786"/>
  </r>
  <r>
    <x v="31"/>
    <n v="6"/>
    <x v="1"/>
    <s v="GS3_PV"/>
    <n v="-312479.64620000002"/>
    <x v="0"/>
    <x v="1"/>
    <n v="2040"/>
    <n v="6"/>
    <n v="2"/>
    <s v="2022BP_Avg"/>
    <s v="LE_GS3_PV"/>
    <s v="LE_PV"/>
    <s v="LE_GS"/>
    <s v="GS"/>
    <s v="GS3"/>
    <n v="0"/>
    <n v="0"/>
    <n v="0"/>
    <n v="2"/>
    <n v="-312479.64620000002"/>
  </r>
  <r>
    <x v="31"/>
    <n v="7"/>
    <x v="1"/>
    <s v="GS3_PV"/>
    <n v="-307774.304"/>
    <x v="0"/>
    <x v="1"/>
    <n v="2040"/>
    <n v="7"/>
    <n v="3"/>
    <s v="2022BP_Avg"/>
    <s v="LE_GS3_PV"/>
    <s v="LE_PV"/>
    <s v="LE_GS"/>
    <s v="GS"/>
    <s v="GS3"/>
    <n v="0"/>
    <n v="0"/>
    <n v="0"/>
    <n v="2"/>
    <n v="-307774.304"/>
  </r>
  <r>
    <x v="31"/>
    <n v="8"/>
    <x v="1"/>
    <s v="GS3_PV"/>
    <n v="-274704.30650000001"/>
    <x v="0"/>
    <x v="1"/>
    <n v="2040"/>
    <n v="8"/>
    <n v="3"/>
    <s v="2022BP_Avg"/>
    <s v="LE_GS3_PV"/>
    <s v="LE_PV"/>
    <s v="LE_GS"/>
    <s v="GS"/>
    <s v="GS3"/>
    <n v="0"/>
    <n v="0"/>
    <n v="0"/>
    <n v="2"/>
    <n v="-274704.30650000001"/>
  </r>
  <r>
    <x v="31"/>
    <n v="9"/>
    <x v="1"/>
    <s v="GS3_PV"/>
    <n v="-263920.50910000002"/>
    <x v="0"/>
    <x v="1"/>
    <n v="2040"/>
    <n v="9"/>
    <n v="3"/>
    <s v="2022BP_Avg"/>
    <s v="LE_GS3_PV"/>
    <s v="LE_PV"/>
    <s v="LE_GS"/>
    <s v="GS"/>
    <s v="GS3"/>
    <n v="0"/>
    <n v="0"/>
    <n v="0"/>
    <n v="2"/>
    <n v="-263920.50910000002"/>
  </r>
  <r>
    <x v="31"/>
    <n v="10"/>
    <x v="1"/>
    <s v="GS3_PV"/>
    <n v="-180077.8297"/>
    <x v="0"/>
    <x v="1"/>
    <n v="2040"/>
    <n v="10"/>
    <n v="4"/>
    <s v="2022BP_Avg"/>
    <s v="LE_GS3_PV"/>
    <s v="LE_PV"/>
    <s v="LE_GS"/>
    <s v="GS"/>
    <s v="GS3"/>
    <n v="0"/>
    <n v="0"/>
    <n v="0"/>
    <n v="2"/>
    <n v="-180077.8297"/>
  </r>
  <r>
    <x v="31"/>
    <n v="11"/>
    <x v="1"/>
    <s v="GS3_PV"/>
    <n v="-119711.4679"/>
    <x v="0"/>
    <x v="1"/>
    <n v="2040"/>
    <n v="11"/>
    <n v="4"/>
    <s v="2022BP_Avg"/>
    <s v="LE_GS3_PV"/>
    <s v="LE_PV"/>
    <s v="LE_GS"/>
    <s v="GS"/>
    <s v="GS3"/>
    <n v="0"/>
    <n v="0"/>
    <n v="0"/>
    <n v="2"/>
    <n v="-119711.4679"/>
  </r>
  <r>
    <x v="31"/>
    <n v="12"/>
    <x v="1"/>
    <s v="GS3_PV"/>
    <n v="-93211.864920000007"/>
    <x v="0"/>
    <x v="1"/>
    <n v="2040"/>
    <n v="12"/>
    <n v="4"/>
    <s v="2022BP_Avg"/>
    <s v="LE_GS3_PV"/>
    <s v="LE_PV"/>
    <s v="LE_GS"/>
    <s v="GS"/>
    <s v="GS3"/>
    <n v="0"/>
    <n v="0"/>
    <n v="0"/>
    <n v="2"/>
    <n v="-93211.864920000007"/>
  </r>
  <r>
    <x v="32"/>
    <n v="1"/>
    <x v="1"/>
    <s v="GS3_PV"/>
    <n v="-87560.439110000007"/>
    <x v="0"/>
    <x v="1"/>
    <n v="2041"/>
    <n v="1"/>
    <n v="1"/>
    <s v="2022BP_Avg"/>
    <s v="LE_GS3_PV"/>
    <s v="LE_PV"/>
    <s v="LE_GS"/>
    <s v="GS"/>
    <s v="GS3"/>
    <n v="0"/>
    <n v="0"/>
    <n v="0"/>
    <n v="2"/>
    <n v="-87560.439110000007"/>
  </r>
  <r>
    <x v="32"/>
    <n v="2"/>
    <x v="1"/>
    <s v="GS3_PV"/>
    <n v="-99854.976850000006"/>
    <x v="0"/>
    <x v="1"/>
    <n v="2041"/>
    <n v="2"/>
    <n v="1"/>
    <s v="2022BP_Avg"/>
    <s v="LE_GS3_PV"/>
    <s v="LE_PV"/>
    <s v="LE_GS"/>
    <s v="GS"/>
    <s v="GS3"/>
    <n v="0"/>
    <n v="0"/>
    <n v="0"/>
    <n v="2"/>
    <n v="-99854.976850000006"/>
  </r>
  <r>
    <x v="32"/>
    <n v="3"/>
    <x v="1"/>
    <s v="GS3_PV"/>
    <n v="-136883.57889999999"/>
    <x v="0"/>
    <x v="1"/>
    <n v="2041"/>
    <n v="3"/>
    <n v="1"/>
    <s v="2022BP_Avg"/>
    <s v="LE_GS3_PV"/>
    <s v="LE_PV"/>
    <s v="LE_GS"/>
    <s v="GS"/>
    <s v="GS3"/>
    <n v="0"/>
    <n v="0"/>
    <n v="0"/>
    <n v="2"/>
    <n v="-136883.57889999999"/>
  </r>
  <r>
    <x v="32"/>
    <n v="4"/>
    <x v="1"/>
    <s v="GS3_PV"/>
    <n v="-192024.4835"/>
    <x v="0"/>
    <x v="1"/>
    <n v="2041"/>
    <n v="4"/>
    <n v="2"/>
    <s v="2022BP_Avg"/>
    <s v="LE_GS3_PV"/>
    <s v="LE_PV"/>
    <s v="LE_GS"/>
    <s v="GS"/>
    <s v="GS3"/>
    <n v="0"/>
    <n v="0"/>
    <n v="0"/>
    <n v="2"/>
    <n v="-192024.4835"/>
  </r>
  <r>
    <x v="32"/>
    <n v="5"/>
    <x v="1"/>
    <s v="GS3_PV"/>
    <n v="-246890.56890000001"/>
    <x v="0"/>
    <x v="1"/>
    <n v="2041"/>
    <n v="5"/>
    <n v="2"/>
    <s v="2022BP_Avg"/>
    <s v="LE_GS3_PV"/>
    <s v="LE_PV"/>
    <s v="LE_GS"/>
    <s v="GS"/>
    <s v="GS3"/>
    <n v="0"/>
    <n v="0"/>
    <n v="0"/>
    <n v="2"/>
    <n v="-246890.56890000001"/>
  </r>
  <r>
    <x v="32"/>
    <n v="6"/>
    <x v="1"/>
    <s v="GS3_PV"/>
    <n v="-311992.15840000001"/>
    <x v="0"/>
    <x v="1"/>
    <n v="2041"/>
    <n v="6"/>
    <n v="2"/>
    <s v="2022BP_Avg"/>
    <s v="LE_GS3_PV"/>
    <s v="LE_PV"/>
    <s v="LE_GS"/>
    <s v="GS"/>
    <s v="GS3"/>
    <n v="0"/>
    <n v="0"/>
    <n v="0"/>
    <n v="2"/>
    <n v="-311992.15840000001"/>
  </r>
  <r>
    <x v="32"/>
    <n v="7"/>
    <x v="1"/>
    <s v="GS3_PV"/>
    <n v="-293284.92930000002"/>
    <x v="0"/>
    <x v="1"/>
    <n v="2041"/>
    <n v="7"/>
    <n v="3"/>
    <s v="2022BP_Avg"/>
    <s v="LE_GS3_PV"/>
    <s v="LE_PV"/>
    <s v="LE_GS"/>
    <s v="GS"/>
    <s v="GS3"/>
    <n v="0"/>
    <n v="0"/>
    <n v="0"/>
    <n v="2"/>
    <n v="-293284.92930000002"/>
  </r>
  <r>
    <x v="32"/>
    <n v="8"/>
    <x v="1"/>
    <s v="GS3_PV"/>
    <n v="-288252.6482"/>
    <x v="0"/>
    <x v="1"/>
    <n v="2041"/>
    <n v="8"/>
    <n v="3"/>
    <s v="2022BP_Avg"/>
    <s v="LE_GS3_PV"/>
    <s v="LE_PV"/>
    <s v="LE_GS"/>
    <s v="GS"/>
    <s v="GS3"/>
    <n v="0"/>
    <n v="0"/>
    <n v="0"/>
    <n v="2"/>
    <n v="-288252.6482"/>
  </r>
  <r>
    <x v="32"/>
    <n v="9"/>
    <x v="1"/>
    <s v="GS3_PV"/>
    <n v="-263920.50910000002"/>
    <x v="0"/>
    <x v="1"/>
    <n v="2041"/>
    <n v="9"/>
    <n v="3"/>
    <s v="2022BP_Avg"/>
    <s v="LE_GS3_PV"/>
    <s v="LE_PV"/>
    <s v="LE_GS"/>
    <s v="GS"/>
    <s v="GS3"/>
    <n v="0"/>
    <n v="0"/>
    <n v="0"/>
    <n v="2"/>
    <n v="-263920.50910000002"/>
  </r>
  <r>
    <x v="32"/>
    <n v="10"/>
    <x v="1"/>
    <s v="GS3_PV"/>
    <n v="-178224.5416"/>
    <x v="0"/>
    <x v="1"/>
    <n v="2041"/>
    <n v="10"/>
    <n v="4"/>
    <s v="2022BP_Avg"/>
    <s v="LE_GS3_PV"/>
    <s v="LE_PV"/>
    <s v="LE_GS"/>
    <s v="GS"/>
    <s v="GS3"/>
    <n v="0"/>
    <n v="0"/>
    <n v="0"/>
    <n v="2"/>
    <n v="-178224.5416"/>
  </r>
  <r>
    <x v="32"/>
    <n v="11"/>
    <x v="1"/>
    <s v="GS3_PV"/>
    <n v="-119112.9106"/>
    <x v="0"/>
    <x v="1"/>
    <n v="2041"/>
    <n v="11"/>
    <n v="4"/>
    <s v="2022BP_Avg"/>
    <s v="LE_GS3_PV"/>
    <s v="LE_PV"/>
    <s v="LE_GS"/>
    <s v="GS"/>
    <s v="GS3"/>
    <n v="0"/>
    <n v="0"/>
    <n v="0"/>
    <n v="2"/>
    <n v="-119112.9106"/>
  </r>
  <r>
    <x v="32"/>
    <n v="12"/>
    <x v="1"/>
    <s v="GS3_PV"/>
    <n v="-94549.834279999995"/>
    <x v="0"/>
    <x v="1"/>
    <n v="2041"/>
    <n v="12"/>
    <n v="4"/>
    <s v="2022BP_Avg"/>
    <s v="LE_GS3_PV"/>
    <s v="LE_PV"/>
    <s v="LE_GS"/>
    <s v="GS"/>
    <s v="GS3"/>
    <n v="0"/>
    <n v="0"/>
    <n v="0"/>
    <n v="2"/>
    <n v="-94549.834279999995"/>
  </r>
  <r>
    <x v="33"/>
    <n v="1"/>
    <x v="1"/>
    <s v="GS3_PV"/>
    <n v="-87972.811669999996"/>
    <x v="0"/>
    <x v="1"/>
    <n v="2042"/>
    <n v="1"/>
    <n v="1"/>
    <s v="2022BP_Avg"/>
    <s v="LE_GS3_PV"/>
    <s v="LE_PV"/>
    <s v="LE_GS"/>
    <s v="GS"/>
    <s v="GS3"/>
    <n v="0"/>
    <n v="0"/>
    <n v="0"/>
    <n v="2"/>
    <n v="-87972.811669999996"/>
  </r>
  <r>
    <x v="33"/>
    <n v="2"/>
    <x v="1"/>
    <s v="GS3_PV"/>
    <n v="-99517.058139999994"/>
    <x v="0"/>
    <x v="1"/>
    <n v="2042"/>
    <n v="2"/>
    <n v="1"/>
    <s v="2022BP_Avg"/>
    <s v="LE_GS3_PV"/>
    <s v="LE_PV"/>
    <s v="LE_GS"/>
    <s v="GS"/>
    <s v="GS3"/>
    <n v="0"/>
    <n v="0"/>
    <n v="0"/>
    <n v="2"/>
    <n v="-99517.058139999994"/>
  </r>
  <r>
    <x v="33"/>
    <n v="3"/>
    <x v="1"/>
    <s v="GS3_PV"/>
    <n v="-136645.10569999999"/>
    <x v="0"/>
    <x v="1"/>
    <n v="2042"/>
    <n v="3"/>
    <n v="1"/>
    <s v="2022BP_Avg"/>
    <s v="LE_GS3_PV"/>
    <s v="LE_PV"/>
    <s v="LE_GS"/>
    <s v="GS"/>
    <s v="GS3"/>
    <n v="0"/>
    <n v="0"/>
    <n v="0"/>
    <n v="2"/>
    <n v="-136645.10569999999"/>
  </r>
  <r>
    <x v="33"/>
    <n v="4"/>
    <x v="1"/>
    <s v="GS3_PV"/>
    <n v="-196825.0956"/>
    <x v="0"/>
    <x v="1"/>
    <n v="2042"/>
    <n v="4"/>
    <n v="2"/>
    <s v="2022BP_Avg"/>
    <s v="LE_GS3_PV"/>
    <s v="LE_PV"/>
    <s v="LE_GS"/>
    <s v="GS"/>
    <s v="GS3"/>
    <n v="0"/>
    <n v="0"/>
    <n v="0"/>
    <n v="2"/>
    <n v="-196825.0956"/>
  </r>
  <r>
    <x v="33"/>
    <n v="5"/>
    <x v="1"/>
    <s v="GS3_PV"/>
    <n v="-242017.72870000001"/>
    <x v="0"/>
    <x v="1"/>
    <n v="2042"/>
    <n v="5"/>
    <n v="2"/>
    <s v="2022BP_Avg"/>
    <s v="LE_GS3_PV"/>
    <s v="LE_PV"/>
    <s v="LE_GS"/>
    <s v="GS"/>
    <s v="GS3"/>
    <n v="0"/>
    <n v="0"/>
    <n v="0"/>
    <n v="2"/>
    <n v="-242017.72870000001"/>
  </r>
  <r>
    <x v="33"/>
    <n v="6"/>
    <x v="1"/>
    <s v="GS3_PV"/>
    <n v="-296880.03830000001"/>
    <x v="0"/>
    <x v="1"/>
    <n v="2042"/>
    <n v="6"/>
    <n v="2"/>
    <s v="2022BP_Avg"/>
    <s v="LE_GS3_PV"/>
    <s v="LE_PV"/>
    <s v="LE_GS"/>
    <s v="GS"/>
    <s v="GS3"/>
    <n v="0"/>
    <n v="0"/>
    <n v="0"/>
    <n v="2"/>
    <n v="-296880.03830000001"/>
  </r>
  <r>
    <x v="33"/>
    <n v="7"/>
    <x v="1"/>
    <s v="GS3_PV"/>
    <n v="-307274.6704"/>
    <x v="0"/>
    <x v="1"/>
    <n v="2042"/>
    <n v="7"/>
    <n v="3"/>
    <s v="2022BP_Avg"/>
    <s v="LE_GS3_PV"/>
    <s v="LE_PV"/>
    <s v="LE_GS"/>
    <s v="GS"/>
    <s v="GS3"/>
    <n v="0"/>
    <n v="0"/>
    <n v="0"/>
    <n v="2"/>
    <n v="-307274.6704"/>
  </r>
  <r>
    <x v="33"/>
    <n v="8"/>
    <x v="1"/>
    <s v="GS3_PV"/>
    <n v="-288719.83240000001"/>
    <x v="0"/>
    <x v="1"/>
    <n v="2042"/>
    <n v="8"/>
    <n v="3"/>
    <s v="2022BP_Avg"/>
    <s v="LE_GS3_PV"/>
    <s v="LE_PV"/>
    <s v="LE_GS"/>
    <s v="GS"/>
    <s v="GS3"/>
    <n v="0"/>
    <n v="0"/>
    <n v="0"/>
    <n v="2"/>
    <n v="-288719.83240000001"/>
  </r>
  <r>
    <x v="33"/>
    <n v="9"/>
    <x v="1"/>
    <s v="GS3_PV"/>
    <n v="-252035.88990000001"/>
    <x v="0"/>
    <x v="1"/>
    <n v="2042"/>
    <n v="9"/>
    <n v="3"/>
    <s v="2022BP_Avg"/>
    <s v="LE_GS3_PV"/>
    <s v="LE_PV"/>
    <s v="LE_GS"/>
    <s v="GS"/>
    <s v="GS3"/>
    <n v="0"/>
    <n v="0"/>
    <n v="0"/>
    <n v="2"/>
    <n v="-252035.88990000001"/>
  </r>
  <r>
    <x v="33"/>
    <n v="10"/>
    <x v="1"/>
    <s v="GS3_PV"/>
    <n v="-178224.5416"/>
    <x v="0"/>
    <x v="1"/>
    <n v="2042"/>
    <n v="10"/>
    <n v="4"/>
    <s v="2022BP_Avg"/>
    <s v="LE_GS3_PV"/>
    <s v="LE_PV"/>
    <s v="LE_GS"/>
    <s v="GS"/>
    <s v="GS3"/>
    <n v="0"/>
    <n v="0"/>
    <n v="0"/>
    <n v="2"/>
    <n v="-178224.5416"/>
  </r>
  <r>
    <x v="33"/>
    <n v="11"/>
    <x v="1"/>
    <s v="GS3_PV"/>
    <n v="-118913.3915"/>
    <x v="0"/>
    <x v="1"/>
    <n v="2042"/>
    <n v="11"/>
    <n v="4"/>
    <s v="2022BP_Avg"/>
    <s v="LE_GS3_PV"/>
    <s v="LE_PV"/>
    <s v="LE_GS"/>
    <s v="GS"/>
    <s v="GS3"/>
    <n v="0"/>
    <n v="0"/>
    <n v="0"/>
    <n v="2"/>
    <n v="-118913.3915"/>
  </r>
  <r>
    <x v="33"/>
    <n v="12"/>
    <x v="1"/>
    <s v="GS3_PV"/>
    <n v="-94252.507750000004"/>
    <x v="0"/>
    <x v="1"/>
    <n v="2042"/>
    <n v="12"/>
    <n v="4"/>
    <s v="2022BP_Avg"/>
    <s v="LE_GS3_PV"/>
    <s v="LE_PV"/>
    <s v="LE_GS"/>
    <s v="GS"/>
    <s v="GS3"/>
    <n v="0"/>
    <n v="0"/>
    <n v="0"/>
    <n v="2"/>
    <n v="-94252.507750000004"/>
  </r>
  <r>
    <x v="34"/>
    <n v="1"/>
    <x v="1"/>
    <s v="GS3_PV"/>
    <n v="-88385.184219999996"/>
    <x v="0"/>
    <x v="1"/>
    <n v="2043"/>
    <n v="1"/>
    <n v="1"/>
    <s v="2022BP_Avg"/>
    <s v="LE_GS3_PV"/>
    <s v="LE_PV"/>
    <s v="LE_GS"/>
    <s v="GS"/>
    <s v="GS3"/>
    <n v="0"/>
    <n v="0"/>
    <n v="0"/>
    <n v="2"/>
    <n v="-88385.184219999996"/>
  </r>
  <r>
    <x v="34"/>
    <n v="2"/>
    <x v="1"/>
    <s v="GS3_PV"/>
    <n v="-99517.058139999994"/>
    <x v="0"/>
    <x v="1"/>
    <n v="2043"/>
    <n v="2"/>
    <n v="1"/>
    <s v="2022BP_Avg"/>
    <s v="LE_GS3_PV"/>
    <s v="LE_PV"/>
    <s v="LE_GS"/>
    <s v="GS"/>
    <s v="GS3"/>
    <n v="0"/>
    <n v="0"/>
    <n v="0"/>
    <n v="2"/>
    <n v="-99517.058139999994"/>
  </r>
  <r>
    <x v="34"/>
    <n v="3"/>
    <x v="1"/>
    <s v="GS3_PV"/>
    <n v="-137837.47140000001"/>
    <x v="0"/>
    <x v="1"/>
    <n v="2043"/>
    <n v="3"/>
    <n v="1"/>
    <s v="2022BP_Avg"/>
    <s v="LE_GS3_PV"/>
    <s v="LE_PV"/>
    <s v="LE_GS"/>
    <s v="GS"/>
    <s v="GS3"/>
    <n v="0"/>
    <n v="0"/>
    <n v="0"/>
    <n v="2"/>
    <n v="-137837.47140000001"/>
  </r>
  <r>
    <x v="34"/>
    <n v="4"/>
    <x v="1"/>
    <s v="GS3_PV"/>
    <n v="-195544.93229999999"/>
    <x v="0"/>
    <x v="1"/>
    <n v="2043"/>
    <n v="4"/>
    <n v="2"/>
    <s v="2022BP_Avg"/>
    <s v="LE_GS3_PV"/>
    <s v="LE_PV"/>
    <s v="LE_GS"/>
    <s v="GS"/>
    <s v="GS3"/>
    <n v="0"/>
    <n v="0"/>
    <n v="0"/>
    <n v="2"/>
    <n v="-195544.93229999999"/>
  </r>
  <r>
    <x v="34"/>
    <n v="5"/>
    <x v="1"/>
    <s v="GS3_PV"/>
    <n v="-253387.68909999999"/>
    <x v="0"/>
    <x v="1"/>
    <n v="2043"/>
    <n v="5"/>
    <n v="2"/>
    <s v="2022BP_Avg"/>
    <s v="LE_GS3_PV"/>
    <s v="LE_PV"/>
    <s v="LE_GS"/>
    <s v="GS"/>
    <s v="GS3"/>
    <n v="0"/>
    <n v="0"/>
    <n v="0"/>
    <n v="2"/>
    <n v="-253387.68909999999"/>
  </r>
  <r>
    <x v="34"/>
    <n v="6"/>
    <x v="1"/>
    <s v="GS3_PV"/>
    <n v="-282742.89360000001"/>
    <x v="0"/>
    <x v="1"/>
    <n v="2043"/>
    <n v="6"/>
    <n v="2"/>
    <s v="2022BP_Avg"/>
    <s v="LE_GS3_PV"/>
    <s v="LE_PV"/>
    <s v="LE_GS"/>
    <s v="GS"/>
    <s v="GS3"/>
    <n v="0"/>
    <n v="0"/>
    <n v="0"/>
    <n v="2"/>
    <n v="-282742.89360000001"/>
  </r>
  <r>
    <x v="34"/>
    <n v="7"/>
    <x v="1"/>
    <s v="GS3_PV"/>
    <n v="-321764.04509999999"/>
    <x v="0"/>
    <x v="1"/>
    <n v="2043"/>
    <n v="7"/>
    <n v="3"/>
    <s v="2022BP_Avg"/>
    <s v="LE_GS3_PV"/>
    <s v="LE_PV"/>
    <s v="LE_GS"/>
    <s v="GS"/>
    <s v="GS3"/>
    <n v="0"/>
    <n v="0"/>
    <n v="0"/>
    <n v="2"/>
    <n v="-321764.04509999999"/>
  </r>
  <r>
    <x v="34"/>
    <n v="8"/>
    <x v="1"/>
    <s v="GS3_PV"/>
    <n v="-287785.46399999998"/>
    <x v="0"/>
    <x v="1"/>
    <n v="2043"/>
    <n v="8"/>
    <n v="3"/>
    <s v="2022BP_Avg"/>
    <s v="LE_GS3_PV"/>
    <s v="LE_PV"/>
    <s v="LE_GS"/>
    <s v="GS"/>
    <s v="GS3"/>
    <n v="0"/>
    <n v="0"/>
    <n v="0"/>
    <n v="2"/>
    <n v="-287785.46399999998"/>
  </r>
  <r>
    <x v="34"/>
    <n v="9"/>
    <x v="1"/>
    <s v="GS3_PV"/>
    <n v="-250806.44649999999"/>
    <x v="0"/>
    <x v="1"/>
    <n v="2043"/>
    <n v="9"/>
    <n v="3"/>
    <s v="2022BP_Avg"/>
    <s v="LE_GS3_PV"/>
    <s v="LE_PV"/>
    <s v="LE_GS"/>
    <s v="GS"/>
    <s v="GS3"/>
    <n v="0"/>
    <n v="0"/>
    <n v="0"/>
    <n v="2"/>
    <n v="-250806.44649999999"/>
  </r>
  <r>
    <x v="34"/>
    <n v="10"/>
    <x v="1"/>
    <s v="GS3_PV"/>
    <n v="-179768.94829999999"/>
    <x v="0"/>
    <x v="1"/>
    <n v="2043"/>
    <n v="10"/>
    <n v="4"/>
    <s v="2022BP_Avg"/>
    <s v="LE_GS3_PV"/>
    <s v="LE_PV"/>
    <s v="LE_GS"/>
    <s v="GS"/>
    <s v="GS3"/>
    <n v="0"/>
    <n v="0"/>
    <n v="0"/>
    <n v="2"/>
    <n v="-179768.94829999999"/>
  </r>
  <r>
    <x v="34"/>
    <n v="11"/>
    <x v="1"/>
    <s v="GS3_PV"/>
    <n v="-119511.9488"/>
    <x v="0"/>
    <x v="1"/>
    <n v="2043"/>
    <n v="11"/>
    <n v="4"/>
    <s v="2022BP_Avg"/>
    <s v="LE_GS3_PV"/>
    <s v="LE_PV"/>
    <s v="LE_GS"/>
    <s v="GS"/>
    <s v="GS3"/>
    <n v="0"/>
    <n v="0"/>
    <n v="0"/>
    <n v="2"/>
    <n v="-119511.9488"/>
  </r>
  <r>
    <x v="34"/>
    <n v="12"/>
    <x v="1"/>
    <s v="GS3_PV"/>
    <n v="-93955.181230000002"/>
    <x v="0"/>
    <x v="1"/>
    <n v="2043"/>
    <n v="12"/>
    <n v="4"/>
    <s v="2022BP_Avg"/>
    <s v="LE_GS3_PV"/>
    <s v="LE_PV"/>
    <s v="LE_GS"/>
    <s v="GS"/>
    <s v="GS3"/>
    <n v="0"/>
    <n v="0"/>
    <n v="0"/>
    <n v="2"/>
    <n v="-93955.181230000002"/>
  </r>
  <r>
    <x v="35"/>
    <n v="1"/>
    <x v="1"/>
    <s v="GS3_PV"/>
    <n v="-88247.726710000003"/>
    <x v="0"/>
    <x v="1"/>
    <n v="2044"/>
    <n v="1"/>
    <n v="1"/>
    <s v="2022BP_Avg"/>
    <s v="LE_GS3_PV"/>
    <s v="LE_PV"/>
    <s v="LE_GS"/>
    <s v="GS"/>
    <s v="GS3"/>
    <n v="0"/>
    <n v="0"/>
    <n v="0"/>
    <n v="2"/>
    <n v="-88247.726710000003"/>
  </r>
  <r>
    <x v="35"/>
    <n v="2"/>
    <x v="1"/>
    <s v="GS3_PV"/>
    <n v="-99517.058139999994"/>
    <x v="0"/>
    <x v="1"/>
    <n v="2044"/>
    <n v="2"/>
    <n v="1"/>
    <s v="2022BP_Avg"/>
    <s v="LE_GS3_PV"/>
    <s v="LE_PV"/>
    <s v="LE_GS"/>
    <s v="GS"/>
    <s v="GS3"/>
    <n v="0"/>
    <n v="0"/>
    <n v="0"/>
    <n v="2"/>
    <n v="-99517.058139999994"/>
  </r>
  <r>
    <x v="35"/>
    <n v="3"/>
    <x v="1"/>
    <s v="GS3_PV"/>
    <n v="-136406.63260000001"/>
    <x v="0"/>
    <x v="1"/>
    <n v="2044"/>
    <n v="3"/>
    <n v="1"/>
    <s v="2022BP_Avg"/>
    <s v="LE_GS3_PV"/>
    <s v="LE_PV"/>
    <s v="LE_GS"/>
    <s v="GS"/>
    <s v="GS3"/>
    <n v="0"/>
    <n v="0"/>
    <n v="0"/>
    <n v="2"/>
    <n v="-136406.63260000001"/>
  </r>
  <r>
    <x v="35"/>
    <n v="4"/>
    <x v="1"/>
    <s v="GS3_PV"/>
    <n v="-211867.0134"/>
    <x v="0"/>
    <x v="1"/>
    <n v="2044"/>
    <n v="4"/>
    <n v="2"/>
    <s v="2022BP_Avg"/>
    <s v="LE_GS3_PV"/>
    <s v="LE_PV"/>
    <s v="LE_GS"/>
    <s v="GS"/>
    <s v="GS3"/>
    <n v="0"/>
    <n v="0"/>
    <n v="0"/>
    <n v="2"/>
    <n v="-211867.0134"/>
  </r>
  <r>
    <x v="35"/>
    <n v="5"/>
    <x v="1"/>
    <s v="GS3_PV"/>
    <n v="-232272.0484"/>
    <x v="0"/>
    <x v="1"/>
    <n v="2044"/>
    <n v="5"/>
    <n v="2"/>
    <s v="2022BP_Avg"/>
    <s v="LE_GS3_PV"/>
    <s v="LE_PV"/>
    <s v="LE_GS"/>
    <s v="GS"/>
    <s v="GS3"/>
    <n v="0"/>
    <n v="0"/>
    <n v="0"/>
    <n v="2"/>
    <n v="-232272.0484"/>
  </r>
  <r>
    <x v="35"/>
    <n v="6"/>
    <x v="1"/>
    <s v="GS3_PV"/>
    <n v="-299317.47700000001"/>
    <x v="0"/>
    <x v="1"/>
    <n v="2044"/>
    <n v="6"/>
    <n v="2"/>
    <s v="2022BP_Avg"/>
    <s v="LE_GS3_PV"/>
    <s v="LE_PV"/>
    <s v="LE_GS"/>
    <s v="GS"/>
    <s v="GS3"/>
    <n v="0"/>
    <n v="0"/>
    <n v="0"/>
    <n v="2"/>
    <n v="-299317.47700000001"/>
  </r>
  <r>
    <x v="35"/>
    <n v="7"/>
    <x v="1"/>
    <s v="GS3_PV"/>
    <n v="-321764.04509999999"/>
    <x v="0"/>
    <x v="1"/>
    <n v="2044"/>
    <n v="7"/>
    <n v="3"/>
    <s v="2022BP_Avg"/>
    <s v="LE_GS3_PV"/>
    <s v="LE_PV"/>
    <s v="LE_GS"/>
    <s v="GS"/>
    <s v="GS3"/>
    <n v="0"/>
    <n v="0"/>
    <n v="0"/>
    <n v="2"/>
    <n v="-321764.04509999999"/>
  </r>
  <r>
    <x v="35"/>
    <n v="8"/>
    <x v="1"/>
    <s v="GS3_PV"/>
    <n v="-261623.14910000001"/>
    <x v="0"/>
    <x v="1"/>
    <n v="2044"/>
    <n v="8"/>
    <n v="3"/>
    <s v="2022BP_Avg"/>
    <s v="LE_GS3_PV"/>
    <s v="LE_PV"/>
    <s v="LE_GS"/>
    <s v="GS"/>
    <s v="GS3"/>
    <n v="0"/>
    <n v="0"/>
    <n v="0"/>
    <n v="2"/>
    <n v="-261623.14910000001"/>
  </r>
  <r>
    <x v="35"/>
    <n v="9"/>
    <x v="1"/>
    <s v="GS3_PV"/>
    <n v="-262691.06569999998"/>
    <x v="0"/>
    <x v="1"/>
    <n v="2044"/>
    <n v="9"/>
    <n v="3"/>
    <s v="2022BP_Avg"/>
    <s v="LE_GS3_PV"/>
    <s v="LE_PV"/>
    <s v="LE_GS"/>
    <s v="GS"/>
    <s v="GS3"/>
    <n v="0"/>
    <n v="0"/>
    <n v="0"/>
    <n v="2"/>
    <n v="-262691.06569999998"/>
  </r>
  <r>
    <x v="35"/>
    <n v="10"/>
    <x v="1"/>
    <s v="GS3_PV"/>
    <n v="-180386.71100000001"/>
    <x v="0"/>
    <x v="1"/>
    <n v="2044"/>
    <n v="10"/>
    <n v="4"/>
    <s v="2022BP_Avg"/>
    <s v="LE_GS3_PV"/>
    <s v="LE_PV"/>
    <s v="LE_GS"/>
    <s v="GS"/>
    <s v="GS3"/>
    <n v="0"/>
    <n v="0"/>
    <n v="0"/>
    <n v="2"/>
    <n v="-180386.71100000001"/>
  </r>
  <r>
    <x v="35"/>
    <n v="11"/>
    <x v="1"/>
    <s v="GS3_PV"/>
    <n v="-119112.9106"/>
    <x v="0"/>
    <x v="1"/>
    <n v="2044"/>
    <n v="11"/>
    <n v="4"/>
    <s v="2022BP_Avg"/>
    <s v="LE_GS3_PV"/>
    <s v="LE_PV"/>
    <s v="LE_GS"/>
    <s v="GS"/>
    <s v="GS3"/>
    <n v="0"/>
    <n v="0"/>
    <n v="0"/>
    <n v="2"/>
    <n v="-119112.9106"/>
  </r>
  <r>
    <x v="35"/>
    <n v="12"/>
    <x v="1"/>
    <s v="GS3_PV"/>
    <n v="-93509.191449999998"/>
    <x v="0"/>
    <x v="1"/>
    <n v="2044"/>
    <n v="12"/>
    <n v="4"/>
    <s v="2022BP_Avg"/>
    <s v="LE_GS3_PV"/>
    <s v="LE_PV"/>
    <s v="LE_GS"/>
    <s v="GS"/>
    <s v="GS3"/>
    <n v="0"/>
    <n v="0"/>
    <n v="0"/>
    <n v="2"/>
    <n v="-93509.191449999998"/>
  </r>
  <r>
    <x v="36"/>
    <n v="1"/>
    <x v="1"/>
    <s v="GS3_PV"/>
    <n v="-88660.099260000003"/>
    <x v="0"/>
    <x v="1"/>
    <n v="2045"/>
    <n v="1"/>
    <n v="1"/>
    <s v="2022BP_Avg"/>
    <s v="LE_GS3_PV"/>
    <s v="LE_PV"/>
    <s v="LE_GS"/>
    <s v="GS"/>
    <s v="GS3"/>
    <n v="0"/>
    <n v="0"/>
    <n v="0"/>
    <n v="2"/>
    <n v="-88660.099260000003"/>
  </r>
  <r>
    <x v="36"/>
    <n v="2"/>
    <x v="1"/>
    <s v="GS3_PV"/>
    <n v="-98334.342680000002"/>
    <x v="0"/>
    <x v="1"/>
    <n v="2045"/>
    <n v="2"/>
    <n v="1"/>
    <s v="2022BP_Avg"/>
    <s v="LE_GS3_PV"/>
    <s v="LE_PV"/>
    <s v="LE_GS"/>
    <s v="GS"/>
    <s v="GS3"/>
    <n v="0"/>
    <n v="0"/>
    <n v="0"/>
    <n v="2"/>
    <n v="-98334.342680000002"/>
  </r>
  <r>
    <x v="36"/>
    <n v="3"/>
    <x v="1"/>
    <s v="GS3_PV"/>
    <n v="-137837.47140000001"/>
    <x v="0"/>
    <x v="1"/>
    <n v="2045"/>
    <n v="3"/>
    <n v="1"/>
    <s v="2022BP_Avg"/>
    <s v="LE_GS3_PV"/>
    <s v="LE_PV"/>
    <s v="LE_GS"/>
    <s v="GS"/>
    <s v="GS3"/>
    <n v="0"/>
    <n v="0"/>
    <n v="0"/>
    <n v="2"/>
    <n v="-137837.47140000001"/>
  </r>
  <r>
    <x v="36"/>
    <n v="4"/>
    <x v="1"/>
    <s v="GS3_PV"/>
    <n v="-205146.15650000001"/>
    <x v="0"/>
    <x v="1"/>
    <n v="2045"/>
    <n v="4"/>
    <n v="2"/>
    <s v="2022BP_Avg"/>
    <s v="LE_GS3_PV"/>
    <s v="LE_PV"/>
    <s v="LE_GS"/>
    <s v="GS"/>
    <s v="GS3"/>
    <n v="0"/>
    <n v="0"/>
    <n v="0"/>
    <n v="2"/>
    <n v="-205146.15650000001"/>
  </r>
  <r>
    <x v="36"/>
    <n v="5"/>
    <x v="1"/>
    <s v="GS3_PV"/>
    <n v="-229429.5583"/>
    <x v="0"/>
    <x v="1"/>
    <n v="2045"/>
    <n v="5"/>
    <n v="2"/>
    <s v="2022BP_Avg"/>
    <s v="LE_GS3_PV"/>
    <s v="LE_PV"/>
    <s v="LE_GS"/>
    <s v="GS"/>
    <s v="GS3"/>
    <n v="0"/>
    <n v="0"/>
    <n v="0"/>
    <n v="2"/>
    <n v="-229429.5583"/>
  </r>
  <r>
    <x v="36"/>
    <n v="6"/>
    <x v="1"/>
    <s v="GS3_PV"/>
    <n v="-312967.13390000002"/>
    <x v="0"/>
    <x v="1"/>
    <n v="2045"/>
    <n v="6"/>
    <n v="2"/>
    <s v="2022BP_Avg"/>
    <s v="LE_GS3_PV"/>
    <s v="LE_PV"/>
    <s v="LE_GS"/>
    <s v="GS"/>
    <s v="GS3"/>
    <n v="0"/>
    <n v="0"/>
    <n v="0"/>
    <n v="2"/>
    <n v="-312967.13390000002"/>
  </r>
  <r>
    <x v="36"/>
    <n v="7"/>
    <x v="1"/>
    <s v="GS3_PV"/>
    <n v="-321764.04509999999"/>
    <x v="0"/>
    <x v="1"/>
    <n v="2045"/>
    <n v="7"/>
    <n v="3"/>
    <s v="2022BP_Avg"/>
    <s v="LE_GS3_PV"/>
    <s v="LE_PV"/>
    <s v="LE_GS"/>
    <s v="GS"/>
    <s v="GS3"/>
    <n v="0"/>
    <n v="0"/>
    <n v="0"/>
    <n v="2"/>
    <n v="-321764.04509999999"/>
  </r>
  <r>
    <x v="36"/>
    <n v="8"/>
    <x v="1"/>
    <s v="GS3_PV"/>
    <n v="-261623.14910000001"/>
    <x v="0"/>
    <x v="1"/>
    <n v="2045"/>
    <n v="8"/>
    <n v="3"/>
    <s v="2022BP_Avg"/>
    <s v="LE_GS3_PV"/>
    <s v="LE_PV"/>
    <s v="LE_GS"/>
    <s v="GS"/>
    <s v="GS3"/>
    <n v="0"/>
    <n v="0"/>
    <n v="0"/>
    <n v="2"/>
    <n v="-261623.14910000001"/>
  </r>
  <r>
    <x v="36"/>
    <n v="9"/>
    <x v="1"/>
    <s v="GS3_PV"/>
    <n v="-275395.3138"/>
    <x v="0"/>
    <x v="1"/>
    <n v="2045"/>
    <n v="9"/>
    <n v="3"/>
    <s v="2022BP_Avg"/>
    <s v="LE_GS3_PV"/>
    <s v="LE_PV"/>
    <s v="LE_GS"/>
    <s v="GS"/>
    <s v="GS3"/>
    <n v="0"/>
    <n v="0"/>
    <n v="0"/>
    <n v="2"/>
    <n v="-275395.3138"/>
  </r>
  <r>
    <x v="36"/>
    <n v="10"/>
    <x v="1"/>
    <s v="GS3_PV"/>
    <n v="-180077.8297"/>
    <x v="0"/>
    <x v="1"/>
    <n v="2045"/>
    <n v="10"/>
    <n v="4"/>
    <s v="2022BP_Avg"/>
    <s v="LE_GS3_PV"/>
    <s v="LE_PV"/>
    <s v="LE_GS"/>
    <s v="GS"/>
    <s v="GS3"/>
    <n v="0"/>
    <n v="0"/>
    <n v="0"/>
    <n v="2"/>
    <n v="-180077.8297"/>
  </r>
  <r>
    <x v="36"/>
    <n v="11"/>
    <x v="1"/>
    <s v="GS3_PV"/>
    <n v="-120310.02529999999"/>
    <x v="0"/>
    <x v="1"/>
    <n v="2045"/>
    <n v="11"/>
    <n v="4"/>
    <s v="2022BP_Avg"/>
    <s v="LE_GS3_PV"/>
    <s v="LE_PV"/>
    <s v="LE_GS"/>
    <s v="GS"/>
    <s v="GS3"/>
    <n v="0"/>
    <n v="0"/>
    <n v="0"/>
    <n v="2"/>
    <n v="-120310.02529999999"/>
  </r>
  <r>
    <x v="36"/>
    <n v="12"/>
    <x v="1"/>
    <s v="GS3_PV"/>
    <n v="-91576.569050000006"/>
    <x v="0"/>
    <x v="1"/>
    <n v="2045"/>
    <n v="12"/>
    <n v="4"/>
    <s v="2022BP_Avg"/>
    <s v="LE_GS3_PV"/>
    <s v="LE_PV"/>
    <s v="LE_GS"/>
    <s v="GS"/>
    <s v="GS3"/>
    <n v="0"/>
    <n v="0"/>
    <n v="0"/>
    <n v="2"/>
    <n v="-91576.569050000006"/>
  </r>
  <r>
    <x v="37"/>
    <n v="1"/>
    <x v="1"/>
    <s v="GS3_PV"/>
    <n v="-85636.033859999996"/>
    <x v="0"/>
    <x v="1"/>
    <n v="2046"/>
    <n v="1"/>
    <n v="1"/>
    <s v="2022BP_Avg"/>
    <s v="LE_GS3_PV"/>
    <s v="LE_PV"/>
    <s v="LE_GS"/>
    <s v="GS"/>
    <s v="GS3"/>
    <n v="0"/>
    <n v="0"/>
    <n v="0"/>
    <n v="2"/>
    <n v="-85636.033859999996"/>
  </r>
  <r>
    <x v="37"/>
    <n v="2"/>
    <x v="1"/>
    <s v="GS3_PV"/>
    <n v="-98334.342680000002"/>
    <x v="0"/>
    <x v="1"/>
    <n v="2046"/>
    <n v="2"/>
    <n v="1"/>
    <s v="2022BP_Avg"/>
    <s v="LE_GS3_PV"/>
    <s v="LE_PV"/>
    <s v="LE_GS"/>
    <s v="GS"/>
    <s v="GS3"/>
    <n v="0"/>
    <n v="0"/>
    <n v="0"/>
    <n v="2"/>
    <n v="-98334.342680000002"/>
  </r>
  <r>
    <x v="37"/>
    <n v="3"/>
    <x v="1"/>
    <s v="GS3_PV"/>
    <n v="-139983.72959999999"/>
    <x v="0"/>
    <x v="1"/>
    <n v="2046"/>
    <n v="3"/>
    <n v="1"/>
    <s v="2022BP_Avg"/>
    <s v="LE_GS3_PV"/>
    <s v="LE_PV"/>
    <s v="LE_GS"/>
    <s v="GS"/>
    <s v="GS3"/>
    <n v="0"/>
    <n v="0"/>
    <n v="0"/>
    <n v="2"/>
    <n v="-139983.72959999999"/>
  </r>
  <r>
    <x v="37"/>
    <n v="4"/>
    <x v="1"/>
    <s v="GS3_PV"/>
    <n v="-193944.72829999999"/>
    <x v="0"/>
    <x v="1"/>
    <n v="2046"/>
    <n v="4"/>
    <n v="2"/>
    <s v="2022BP_Avg"/>
    <s v="LE_GS3_PV"/>
    <s v="LE_PV"/>
    <s v="LE_GS"/>
    <s v="GS"/>
    <s v="GS3"/>
    <n v="0"/>
    <n v="0"/>
    <n v="0"/>
    <n v="2"/>
    <n v="-193944.72829999999"/>
  </r>
  <r>
    <x v="37"/>
    <n v="5"/>
    <x v="1"/>
    <s v="GS3_PV"/>
    <n v="-239987.3786"/>
    <x v="0"/>
    <x v="1"/>
    <n v="2046"/>
    <n v="5"/>
    <n v="2"/>
    <s v="2022BP_Avg"/>
    <s v="LE_GS3_PV"/>
    <s v="LE_PV"/>
    <s v="LE_GS"/>
    <s v="GS"/>
    <s v="GS3"/>
    <n v="0"/>
    <n v="0"/>
    <n v="0"/>
    <n v="2"/>
    <n v="-239987.3786"/>
  </r>
  <r>
    <x v="37"/>
    <n v="6"/>
    <x v="1"/>
    <s v="GS3_PV"/>
    <n v="-312479.64620000002"/>
    <x v="0"/>
    <x v="1"/>
    <n v="2046"/>
    <n v="6"/>
    <n v="2"/>
    <s v="2022BP_Avg"/>
    <s v="LE_GS3_PV"/>
    <s v="LE_PV"/>
    <s v="LE_GS"/>
    <s v="GS"/>
    <s v="GS3"/>
    <n v="0"/>
    <n v="0"/>
    <n v="0"/>
    <n v="2"/>
    <n v="-312479.64620000002"/>
  </r>
  <r>
    <x v="37"/>
    <n v="7"/>
    <x v="1"/>
    <s v="GS3_PV"/>
    <n v="-307774.304"/>
    <x v="0"/>
    <x v="1"/>
    <n v="2046"/>
    <n v="7"/>
    <n v="3"/>
    <s v="2022BP_Avg"/>
    <s v="LE_GS3_PV"/>
    <s v="LE_PV"/>
    <s v="LE_GS"/>
    <s v="GS"/>
    <s v="GS3"/>
    <n v="0"/>
    <n v="0"/>
    <n v="0"/>
    <n v="2"/>
    <n v="-307774.304"/>
  </r>
  <r>
    <x v="37"/>
    <n v="8"/>
    <x v="1"/>
    <s v="GS3_PV"/>
    <n v="-274704.30650000001"/>
    <x v="0"/>
    <x v="1"/>
    <n v="2046"/>
    <n v="8"/>
    <n v="3"/>
    <s v="2022BP_Avg"/>
    <s v="LE_GS3_PV"/>
    <s v="LE_PV"/>
    <s v="LE_GS"/>
    <s v="GS"/>
    <s v="GS3"/>
    <n v="0"/>
    <n v="0"/>
    <n v="0"/>
    <n v="2"/>
    <n v="-274704.30650000001"/>
  </r>
  <r>
    <x v="37"/>
    <n v="9"/>
    <x v="1"/>
    <s v="GS3_PV"/>
    <n v="-263920.50910000002"/>
    <x v="0"/>
    <x v="1"/>
    <n v="2046"/>
    <n v="9"/>
    <n v="3"/>
    <s v="2022BP_Avg"/>
    <s v="LE_GS3_PV"/>
    <s v="LE_PV"/>
    <s v="LE_GS"/>
    <s v="GS"/>
    <s v="GS3"/>
    <n v="0"/>
    <n v="0"/>
    <n v="0"/>
    <n v="2"/>
    <n v="-263920.50910000002"/>
  </r>
  <r>
    <x v="37"/>
    <n v="10"/>
    <x v="1"/>
    <s v="GS3_PV"/>
    <n v="-180077.8297"/>
    <x v="0"/>
    <x v="1"/>
    <n v="2046"/>
    <n v="10"/>
    <n v="4"/>
    <s v="2022BP_Avg"/>
    <s v="LE_GS3_PV"/>
    <s v="LE_PV"/>
    <s v="LE_GS"/>
    <s v="GS"/>
    <s v="GS3"/>
    <n v="0"/>
    <n v="0"/>
    <n v="0"/>
    <n v="2"/>
    <n v="-180077.8297"/>
  </r>
  <r>
    <x v="37"/>
    <n v="11"/>
    <x v="1"/>
    <s v="GS3_PV"/>
    <n v="-119711.4679"/>
    <x v="0"/>
    <x v="1"/>
    <n v="2046"/>
    <n v="11"/>
    <n v="4"/>
    <s v="2022BP_Avg"/>
    <s v="LE_GS3_PV"/>
    <s v="LE_PV"/>
    <s v="LE_GS"/>
    <s v="GS"/>
    <s v="GS3"/>
    <n v="0"/>
    <n v="0"/>
    <n v="0"/>
    <n v="2"/>
    <n v="-119711.4679"/>
  </r>
  <r>
    <x v="37"/>
    <n v="12"/>
    <x v="1"/>
    <s v="GS3_PV"/>
    <n v="-93211.864920000007"/>
    <x v="0"/>
    <x v="1"/>
    <n v="2046"/>
    <n v="12"/>
    <n v="4"/>
    <s v="2022BP_Avg"/>
    <s v="LE_GS3_PV"/>
    <s v="LE_PV"/>
    <s v="LE_GS"/>
    <s v="GS"/>
    <s v="GS3"/>
    <n v="0"/>
    <n v="0"/>
    <n v="0"/>
    <n v="2"/>
    <n v="-93211.864920000007"/>
  </r>
  <r>
    <x v="38"/>
    <n v="1"/>
    <x v="1"/>
    <s v="GS3_PV"/>
    <n v="-87560.439110000007"/>
    <x v="0"/>
    <x v="1"/>
    <n v="2047"/>
    <n v="1"/>
    <n v="1"/>
    <s v="2022BP_Avg"/>
    <s v="LE_GS3_PV"/>
    <s v="LE_PV"/>
    <s v="LE_GS"/>
    <s v="GS"/>
    <s v="GS3"/>
    <n v="0"/>
    <n v="0"/>
    <n v="0"/>
    <n v="2"/>
    <n v="-87560.439110000007"/>
  </r>
  <r>
    <x v="38"/>
    <n v="2"/>
    <x v="1"/>
    <s v="GS3_PV"/>
    <n v="-99854.976850000006"/>
    <x v="0"/>
    <x v="1"/>
    <n v="2047"/>
    <n v="2"/>
    <n v="1"/>
    <s v="2022BP_Avg"/>
    <s v="LE_GS3_PV"/>
    <s v="LE_PV"/>
    <s v="LE_GS"/>
    <s v="GS"/>
    <s v="GS3"/>
    <n v="0"/>
    <n v="0"/>
    <n v="0"/>
    <n v="2"/>
    <n v="-99854.976850000006"/>
  </r>
  <r>
    <x v="38"/>
    <n v="3"/>
    <x v="1"/>
    <s v="GS3_PV"/>
    <n v="-136883.57889999999"/>
    <x v="0"/>
    <x v="1"/>
    <n v="2047"/>
    <n v="3"/>
    <n v="1"/>
    <s v="2022BP_Avg"/>
    <s v="LE_GS3_PV"/>
    <s v="LE_PV"/>
    <s v="LE_GS"/>
    <s v="GS"/>
    <s v="GS3"/>
    <n v="0"/>
    <n v="0"/>
    <n v="0"/>
    <n v="2"/>
    <n v="-136883.57889999999"/>
  </r>
  <r>
    <x v="38"/>
    <n v="4"/>
    <x v="1"/>
    <s v="GS3_PV"/>
    <n v="-194264.7691"/>
    <x v="0"/>
    <x v="1"/>
    <n v="2047"/>
    <n v="4"/>
    <n v="2"/>
    <s v="2022BP_Avg"/>
    <s v="LE_GS3_PV"/>
    <s v="LE_PV"/>
    <s v="LE_GS"/>
    <s v="GS"/>
    <s v="GS3"/>
    <n v="0"/>
    <n v="0"/>
    <n v="0"/>
    <n v="2"/>
    <n v="-194264.7691"/>
  </r>
  <r>
    <x v="38"/>
    <n v="5"/>
    <x v="1"/>
    <s v="GS3_PV"/>
    <n v="-244048.07879999999"/>
    <x v="0"/>
    <x v="1"/>
    <n v="2047"/>
    <n v="5"/>
    <n v="2"/>
    <s v="2022BP_Avg"/>
    <s v="LE_GS3_PV"/>
    <s v="LE_PV"/>
    <s v="LE_GS"/>
    <s v="GS"/>
    <s v="GS3"/>
    <n v="0"/>
    <n v="0"/>
    <n v="0"/>
    <n v="2"/>
    <n v="-244048.07879999999"/>
  </r>
  <r>
    <x v="38"/>
    <n v="6"/>
    <x v="1"/>
    <s v="GS3_PV"/>
    <n v="-311992.15840000001"/>
    <x v="0"/>
    <x v="1"/>
    <n v="2047"/>
    <n v="6"/>
    <n v="2"/>
    <s v="2022BP_Avg"/>
    <s v="LE_GS3_PV"/>
    <s v="LE_PV"/>
    <s v="LE_GS"/>
    <s v="GS"/>
    <s v="GS3"/>
    <n v="0"/>
    <n v="0"/>
    <n v="0"/>
    <n v="2"/>
    <n v="-311992.15840000001"/>
  </r>
  <r>
    <x v="38"/>
    <n v="7"/>
    <x v="1"/>
    <s v="GS3_PV"/>
    <n v="-293284.92930000002"/>
    <x v="0"/>
    <x v="1"/>
    <n v="2047"/>
    <n v="7"/>
    <n v="3"/>
    <s v="2022BP_Avg"/>
    <s v="LE_GS3_PV"/>
    <s v="LE_PV"/>
    <s v="LE_GS"/>
    <s v="GS"/>
    <s v="GS3"/>
    <n v="0"/>
    <n v="0"/>
    <n v="0"/>
    <n v="2"/>
    <n v="-293284.92930000002"/>
  </r>
  <r>
    <x v="38"/>
    <n v="8"/>
    <x v="1"/>
    <s v="GS3_PV"/>
    <n v="-288252.6482"/>
    <x v="0"/>
    <x v="1"/>
    <n v="2047"/>
    <n v="8"/>
    <n v="3"/>
    <s v="2022BP_Avg"/>
    <s v="LE_GS3_PV"/>
    <s v="LE_PV"/>
    <s v="LE_GS"/>
    <s v="GS"/>
    <s v="GS3"/>
    <n v="0"/>
    <n v="0"/>
    <n v="0"/>
    <n v="2"/>
    <n v="-288252.6482"/>
  </r>
  <r>
    <x v="38"/>
    <n v="9"/>
    <x v="1"/>
    <s v="GS3_PV"/>
    <n v="-263920.50910000002"/>
    <x v="0"/>
    <x v="1"/>
    <n v="2047"/>
    <n v="9"/>
    <n v="3"/>
    <s v="2022BP_Avg"/>
    <s v="LE_GS3_PV"/>
    <s v="LE_PV"/>
    <s v="LE_GS"/>
    <s v="GS"/>
    <s v="GS3"/>
    <n v="0"/>
    <n v="0"/>
    <n v="0"/>
    <n v="2"/>
    <n v="-263920.50910000002"/>
  </r>
  <r>
    <x v="38"/>
    <n v="10"/>
    <x v="1"/>
    <s v="GS3_PV"/>
    <n v="-178224.5416"/>
    <x v="0"/>
    <x v="1"/>
    <n v="2047"/>
    <n v="10"/>
    <n v="4"/>
    <s v="2022BP_Avg"/>
    <s v="LE_GS3_PV"/>
    <s v="LE_PV"/>
    <s v="LE_GS"/>
    <s v="GS"/>
    <s v="GS3"/>
    <n v="0"/>
    <n v="0"/>
    <n v="0"/>
    <n v="2"/>
    <n v="-178224.5416"/>
  </r>
  <r>
    <x v="38"/>
    <n v="11"/>
    <x v="1"/>
    <s v="GS3_PV"/>
    <n v="-119112.9106"/>
    <x v="0"/>
    <x v="1"/>
    <n v="2047"/>
    <n v="11"/>
    <n v="4"/>
    <s v="2022BP_Avg"/>
    <s v="LE_GS3_PV"/>
    <s v="LE_PV"/>
    <s v="LE_GS"/>
    <s v="GS"/>
    <s v="GS3"/>
    <n v="0"/>
    <n v="0"/>
    <n v="0"/>
    <n v="2"/>
    <n v="-119112.9106"/>
  </r>
  <r>
    <x v="38"/>
    <n v="12"/>
    <x v="1"/>
    <s v="GS3_PV"/>
    <n v="-94549.834279999995"/>
    <x v="0"/>
    <x v="1"/>
    <n v="2047"/>
    <n v="12"/>
    <n v="4"/>
    <s v="2022BP_Avg"/>
    <s v="LE_GS3_PV"/>
    <s v="LE_PV"/>
    <s v="LE_GS"/>
    <s v="GS"/>
    <s v="GS3"/>
    <n v="0"/>
    <n v="0"/>
    <n v="0"/>
    <n v="2"/>
    <n v="-94549.834279999995"/>
  </r>
  <r>
    <x v="39"/>
    <n v="1"/>
    <x v="1"/>
    <s v="GS3_PV"/>
    <n v="-87972.811669999996"/>
    <x v="0"/>
    <x v="1"/>
    <n v="2048"/>
    <n v="1"/>
    <n v="1"/>
    <s v="2022BP_Avg"/>
    <s v="LE_GS3_PV"/>
    <s v="LE_PV"/>
    <s v="LE_GS"/>
    <s v="GS"/>
    <s v="GS3"/>
    <n v="0"/>
    <n v="0"/>
    <n v="0"/>
    <n v="2"/>
    <n v="-87972.811669999996"/>
  </r>
  <r>
    <x v="39"/>
    <n v="2"/>
    <x v="1"/>
    <s v="GS3_PV"/>
    <n v="-99517.058139999994"/>
    <x v="0"/>
    <x v="1"/>
    <n v="2048"/>
    <n v="2"/>
    <n v="1"/>
    <s v="2022BP_Avg"/>
    <s v="LE_GS3_PV"/>
    <s v="LE_PV"/>
    <s v="LE_GS"/>
    <s v="GS"/>
    <s v="GS3"/>
    <n v="0"/>
    <n v="0"/>
    <n v="0"/>
    <n v="2"/>
    <n v="-99517.058139999994"/>
  </r>
  <r>
    <x v="39"/>
    <n v="3"/>
    <x v="1"/>
    <s v="GS3_PV"/>
    <n v="-136645.10569999999"/>
    <x v="0"/>
    <x v="1"/>
    <n v="2048"/>
    <n v="3"/>
    <n v="1"/>
    <s v="2022BP_Avg"/>
    <s v="LE_GS3_PV"/>
    <s v="LE_PV"/>
    <s v="LE_GS"/>
    <s v="GS"/>
    <s v="GS3"/>
    <n v="0"/>
    <n v="0"/>
    <n v="0"/>
    <n v="2"/>
    <n v="-136645.10569999999"/>
  </r>
  <r>
    <x v="39"/>
    <n v="4"/>
    <x v="1"/>
    <s v="GS3_PV"/>
    <n v="-206106.2789"/>
    <x v="0"/>
    <x v="1"/>
    <n v="2048"/>
    <n v="4"/>
    <n v="2"/>
    <s v="2022BP_Avg"/>
    <s v="LE_GS3_PV"/>
    <s v="LE_PV"/>
    <s v="LE_GS"/>
    <s v="GS"/>
    <s v="GS3"/>
    <n v="0"/>
    <n v="0"/>
    <n v="0"/>
    <n v="2"/>
    <n v="-206106.2789"/>
  </r>
  <r>
    <x v="39"/>
    <n v="5"/>
    <x v="1"/>
    <s v="GS3_PV"/>
    <n v="-242017.72870000001"/>
    <x v="0"/>
    <x v="1"/>
    <n v="2048"/>
    <n v="5"/>
    <n v="2"/>
    <s v="2022BP_Avg"/>
    <s v="LE_GS3_PV"/>
    <s v="LE_PV"/>
    <s v="LE_GS"/>
    <s v="GS"/>
    <s v="GS3"/>
    <n v="0"/>
    <n v="0"/>
    <n v="0"/>
    <n v="2"/>
    <n v="-242017.72870000001"/>
  </r>
  <r>
    <x v="39"/>
    <n v="6"/>
    <x v="1"/>
    <s v="GS3_PV"/>
    <n v="-282742.89360000001"/>
    <x v="0"/>
    <x v="1"/>
    <n v="2048"/>
    <n v="6"/>
    <n v="2"/>
    <s v="2022BP_Avg"/>
    <s v="LE_GS3_PV"/>
    <s v="LE_PV"/>
    <s v="LE_GS"/>
    <s v="GS"/>
    <s v="GS3"/>
    <n v="0"/>
    <n v="0"/>
    <n v="0"/>
    <n v="2"/>
    <n v="-282742.89360000001"/>
  </r>
  <r>
    <x v="39"/>
    <n v="7"/>
    <x v="1"/>
    <s v="GS3_PV"/>
    <n v="-321764.04509999999"/>
    <x v="0"/>
    <x v="1"/>
    <n v="2048"/>
    <n v="7"/>
    <n v="3"/>
    <s v="2022BP_Avg"/>
    <s v="LE_GS3_PV"/>
    <s v="LE_PV"/>
    <s v="LE_GS"/>
    <s v="GS"/>
    <s v="GS3"/>
    <n v="0"/>
    <n v="0"/>
    <n v="0"/>
    <n v="2"/>
    <n v="-321764.04509999999"/>
  </r>
  <r>
    <x v="39"/>
    <n v="8"/>
    <x v="1"/>
    <s v="GS3_PV"/>
    <n v="-287785.46399999998"/>
    <x v="0"/>
    <x v="1"/>
    <n v="2048"/>
    <n v="8"/>
    <n v="3"/>
    <s v="2022BP_Avg"/>
    <s v="LE_GS3_PV"/>
    <s v="LE_PV"/>
    <s v="LE_GS"/>
    <s v="GS"/>
    <s v="GS3"/>
    <n v="0"/>
    <n v="0"/>
    <n v="0"/>
    <n v="2"/>
    <n v="-287785.46399999998"/>
  </r>
  <r>
    <x v="39"/>
    <n v="9"/>
    <x v="1"/>
    <s v="GS3_PV"/>
    <n v="-238921.8273"/>
    <x v="0"/>
    <x v="1"/>
    <n v="2048"/>
    <n v="9"/>
    <n v="3"/>
    <s v="2022BP_Avg"/>
    <s v="LE_GS3_PV"/>
    <s v="LE_PV"/>
    <s v="LE_GS"/>
    <s v="GS"/>
    <s v="GS3"/>
    <n v="0"/>
    <n v="0"/>
    <n v="0"/>
    <n v="2"/>
    <n v="-238921.8273"/>
  </r>
  <r>
    <x v="39"/>
    <n v="10"/>
    <x v="1"/>
    <s v="GS3_PV"/>
    <n v="-179768.94829999999"/>
    <x v="0"/>
    <x v="1"/>
    <n v="2048"/>
    <n v="10"/>
    <n v="4"/>
    <s v="2022BP_Avg"/>
    <s v="LE_GS3_PV"/>
    <s v="LE_PV"/>
    <s v="LE_GS"/>
    <s v="GS"/>
    <s v="GS3"/>
    <n v="0"/>
    <n v="0"/>
    <n v="0"/>
    <n v="2"/>
    <n v="-179768.94829999999"/>
  </r>
  <r>
    <x v="39"/>
    <n v="11"/>
    <x v="1"/>
    <s v="GS3_PV"/>
    <n v="-118713.87239999999"/>
    <x v="0"/>
    <x v="1"/>
    <n v="2048"/>
    <n v="11"/>
    <n v="4"/>
    <s v="2022BP_Avg"/>
    <s v="LE_GS3_PV"/>
    <s v="LE_PV"/>
    <s v="LE_GS"/>
    <s v="GS"/>
    <s v="GS3"/>
    <n v="0"/>
    <n v="0"/>
    <n v="0"/>
    <n v="2"/>
    <n v="-118713.87239999999"/>
  </r>
  <r>
    <x v="39"/>
    <n v="12"/>
    <x v="1"/>
    <s v="GS3_PV"/>
    <n v="-93955.181230000002"/>
    <x v="0"/>
    <x v="1"/>
    <n v="2048"/>
    <n v="12"/>
    <n v="4"/>
    <s v="2022BP_Avg"/>
    <s v="LE_GS3_PV"/>
    <s v="LE_PV"/>
    <s v="LE_GS"/>
    <s v="GS"/>
    <s v="GS3"/>
    <n v="0"/>
    <n v="0"/>
    <n v="0"/>
    <n v="2"/>
    <n v="-93955.181230000002"/>
  </r>
  <r>
    <x v="40"/>
    <n v="1"/>
    <x v="1"/>
    <s v="GS3_PV"/>
    <n v="-88797.556779999999"/>
    <x v="0"/>
    <x v="1"/>
    <n v="2049"/>
    <n v="1"/>
    <n v="1"/>
    <s v="2022BP_Avg"/>
    <s v="LE_GS3_PV"/>
    <s v="LE_PV"/>
    <s v="LE_GS"/>
    <s v="GS"/>
    <s v="GS3"/>
    <n v="0"/>
    <n v="0"/>
    <n v="0"/>
    <n v="2"/>
    <n v="-88797.556779999999"/>
  </r>
  <r>
    <x v="40"/>
    <n v="2"/>
    <x v="1"/>
    <s v="GS3_PV"/>
    <n v="-99517.058139999994"/>
    <x v="0"/>
    <x v="1"/>
    <n v="2049"/>
    <n v="2"/>
    <n v="1"/>
    <s v="2022BP_Avg"/>
    <s v="LE_GS3_PV"/>
    <s v="LE_PV"/>
    <s v="LE_GS"/>
    <s v="GS"/>
    <s v="GS3"/>
    <n v="0"/>
    <n v="0"/>
    <n v="0"/>
    <n v="2"/>
    <n v="-99517.058139999994"/>
  </r>
  <r>
    <x v="40"/>
    <n v="3"/>
    <x v="1"/>
    <s v="GS3_PV"/>
    <n v="-136645.10569999999"/>
    <x v="0"/>
    <x v="1"/>
    <n v="2049"/>
    <n v="3"/>
    <n v="1"/>
    <s v="2022BP_Avg"/>
    <s v="LE_GS3_PV"/>
    <s v="LE_PV"/>
    <s v="LE_GS"/>
    <s v="GS"/>
    <s v="GS3"/>
    <n v="0"/>
    <n v="0"/>
    <n v="0"/>
    <n v="2"/>
    <n v="-136645.10569999999"/>
  </r>
  <r>
    <x v="40"/>
    <n v="4"/>
    <x v="1"/>
    <s v="GS3_PV"/>
    <n v="-211546.97260000001"/>
    <x v="0"/>
    <x v="1"/>
    <n v="2049"/>
    <n v="4"/>
    <n v="2"/>
    <s v="2022BP_Avg"/>
    <s v="LE_GS3_PV"/>
    <s v="LE_PV"/>
    <s v="LE_GS"/>
    <s v="GS"/>
    <s v="GS3"/>
    <n v="0"/>
    <n v="0"/>
    <n v="0"/>
    <n v="2"/>
    <n v="-211546.97260000001"/>
  </r>
  <r>
    <x v="40"/>
    <n v="5"/>
    <x v="1"/>
    <s v="GS3_PV"/>
    <n v="-244048.07879999999"/>
    <x v="0"/>
    <x v="1"/>
    <n v="2049"/>
    <n v="5"/>
    <n v="2"/>
    <s v="2022BP_Avg"/>
    <s v="LE_GS3_PV"/>
    <s v="LE_PV"/>
    <s v="LE_GS"/>
    <s v="GS"/>
    <s v="GS3"/>
    <n v="0"/>
    <n v="0"/>
    <n v="0"/>
    <n v="2"/>
    <n v="-244048.07879999999"/>
  </r>
  <r>
    <x v="40"/>
    <n v="6"/>
    <x v="1"/>
    <s v="GS3_PV"/>
    <n v="-285667.82010000001"/>
    <x v="0"/>
    <x v="1"/>
    <n v="2049"/>
    <n v="6"/>
    <n v="2"/>
    <s v="2022BP_Avg"/>
    <s v="LE_GS3_PV"/>
    <s v="LE_PV"/>
    <s v="LE_GS"/>
    <s v="GS"/>
    <s v="GS3"/>
    <n v="0"/>
    <n v="0"/>
    <n v="0"/>
    <n v="2"/>
    <n v="-285667.82010000001"/>
  </r>
  <r>
    <x v="40"/>
    <n v="7"/>
    <x v="1"/>
    <s v="GS3_PV"/>
    <n v="-321764.04509999999"/>
    <x v="0"/>
    <x v="1"/>
    <n v="2049"/>
    <n v="7"/>
    <n v="3"/>
    <s v="2022BP_Avg"/>
    <s v="LE_GS3_PV"/>
    <s v="LE_PV"/>
    <s v="LE_GS"/>
    <s v="GS"/>
    <s v="GS3"/>
    <n v="0"/>
    <n v="0"/>
    <n v="0"/>
    <n v="2"/>
    <n v="-321764.04509999999"/>
  </r>
  <r>
    <x v="40"/>
    <n v="8"/>
    <x v="1"/>
    <s v="GS3_PV"/>
    <n v="-274704.30650000001"/>
    <x v="0"/>
    <x v="1"/>
    <n v="2049"/>
    <n v="8"/>
    <n v="3"/>
    <s v="2022BP_Avg"/>
    <s v="LE_GS3_PV"/>
    <s v="LE_PV"/>
    <s v="LE_GS"/>
    <s v="GS"/>
    <s v="GS3"/>
    <n v="0"/>
    <n v="0"/>
    <n v="0"/>
    <n v="2"/>
    <n v="-274704.30650000001"/>
  </r>
  <r>
    <x v="40"/>
    <n v="9"/>
    <x v="1"/>
    <s v="GS3_PV"/>
    <n v="-250806.44649999999"/>
    <x v="0"/>
    <x v="1"/>
    <n v="2049"/>
    <n v="9"/>
    <n v="3"/>
    <s v="2022BP_Avg"/>
    <s v="LE_GS3_PV"/>
    <s v="LE_PV"/>
    <s v="LE_GS"/>
    <s v="GS"/>
    <s v="GS3"/>
    <n v="0"/>
    <n v="0"/>
    <n v="0"/>
    <n v="2"/>
    <n v="-250806.44649999999"/>
  </r>
  <r>
    <x v="40"/>
    <n v="10"/>
    <x v="1"/>
    <s v="GS3_PV"/>
    <n v="-179768.94829999999"/>
    <x v="0"/>
    <x v="1"/>
    <n v="2049"/>
    <n v="10"/>
    <n v="4"/>
    <s v="2022BP_Avg"/>
    <s v="LE_GS3_PV"/>
    <s v="LE_PV"/>
    <s v="LE_GS"/>
    <s v="GS"/>
    <s v="GS3"/>
    <n v="0"/>
    <n v="0"/>
    <n v="0"/>
    <n v="2"/>
    <n v="-179768.94829999999"/>
  </r>
  <r>
    <x v="40"/>
    <n v="11"/>
    <x v="1"/>
    <s v="GS3_PV"/>
    <n v="-119312.42969999999"/>
    <x v="0"/>
    <x v="1"/>
    <n v="2049"/>
    <n v="11"/>
    <n v="4"/>
    <s v="2022BP_Avg"/>
    <s v="LE_GS3_PV"/>
    <s v="LE_PV"/>
    <s v="LE_GS"/>
    <s v="GS"/>
    <s v="GS3"/>
    <n v="0"/>
    <n v="0"/>
    <n v="0"/>
    <n v="2"/>
    <n v="-119312.42969999999"/>
  </r>
  <r>
    <x v="40"/>
    <n v="12"/>
    <x v="1"/>
    <s v="GS3_PV"/>
    <n v="-94103.844490000003"/>
    <x v="0"/>
    <x v="1"/>
    <n v="2049"/>
    <n v="12"/>
    <n v="4"/>
    <s v="2022BP_Avg"/>
    <s v="LE_GS3_PV"/>
    <s v="LE_PV"/>
    <s v="LE_GS"/>
    <s v="GS"/>
    <s v="GS3"/>
    <n v="0"/>
    <n v="0"/>
    <n v="0"/>
    <n v="2"/>
    <n v="-94103.844490000003"/>
  </r>
  <r>
    <x v="41"/>
    <n v="1"/>
    <x v="1"/>
    <s v="GS3_PV"/>
    <n v="-88247.726710000003"/>
    <x v="0"/>
    <x v="1"/>
    <n v="2050"/>
    <n v="1"/>
    <n v="1"/>
    <s v="2022BP_Avg"/>
    <s v="LE_GS3_PV"/>
    <s v="LE_PV"/>
    <s v="LE_GS"/>
    <s v="GS"/>
    <s v="GS3"/>
    <n v="0"/>
    <n v="0"/>
    <n v="0"/>
    <n v="2"/>
    <n v="-88247.726710000003"/>
  </r>
  <r>
    <x v="41"/>
    <n v="2"/>
    <x v="1"/>
    <s v="GS3_PV"/>
    <n v="-98334.342680000002"/>
    <x v="0"/>
    <x v="1"/>
    <n v="2050"/>
    <n v="2"/>
    <n v="1"/>
    <s v="2022BP_Avg"/>
    <s v="LE_GS3_PV"/>
    <s v="LE_PV"/>
    <s v="LE_GS"/>
    <s v="GS"/>
    <s v="GS3"/>
    <n v="0"/>
    <n v="0"/>
    <n v="0"/>
    <n v="2"/>
    <n v="-98334.342680000002"/>
  </r>
  <r>
    <x v="41"/>
    <n v="3"/>
    <x v="1"/>
    <s v="GS3_PV"/>
    <n v="-138075.94450000001"/>
    <x v="0"/>
    <x v="1"/>
    <n v="2050"/>
    <n v="3"/>
    <n v="1"/>
    <s v="2022BP_Avg"/>
    <s v="LE_GS3_PV"/>
    <s v="LE_PV"/>
    <s v="LE_GS"/>
    <s v="GS"/>
    <s v="GS3"/>
    <n v="0"/>
    <n v="0"/>
    <n v="0"/>
    <n v="2"/>
    <n v="-138075.94450000001"/>
  </r>
  <r>
    <x v="41"/>
    <n v="4"/>
    <x v="1"/>
    <s v="GS3_PV"/>
    <n v="-214107.2991"/>
    <x v="0"/>
    <x v="1"/>
    <n v="2050"/>
    <n v="4"/>
    <n v="2"/>
    <s v="2022BP_Avg"/>
    <s v="LE_GS3_PV"/>
    <s v="LE_PV"/>
    <s v="LE_GS"/>
    <s v="GS"/>
    <s v="GS3"/>
    <n v="0"/>
    <n v="0"/>
    <n v="0"/>
    <n v="2"/>
    <n v="-214107.2991"/>
  </r>
  <r>
    <x v="41"/>
    <n v="5"/>
    <x v="1"/>
    <s v="GS3_PV"/>
    <n v="-229429.5583"/>
    <x v="0"/>
    <x v="1"/>
    <n v="2050"/>
    <n v="5"/>
    <n v="2"/>
    <s v="2022BP_Avg"/>
    <s v="LE_GS3_PV"/>
    <s v="LE_PV"/>
    <s v="LE_GS"/>
    <s v="GS"/>
    <s v="GS3"/>
    <n v="0"/>
    <n v="0"/>
    <n v="0"/>
    <n v="2"/>
    <n v="-229429.5583"/>
  </r>
  <r>
    <x v="41"/>
    <n v="6"/>
    <x v="1"/>
    <s v="GS3_PV"/>
    <n v="-299317.47700000001"/>
    <x v="0"/>
    <x v="1"/>
    <n v="2050"/>
    <n v="6"/>
    <n v="2"/>
    <s v="2022BP_Avg"/>
    <s v="LE_GS3_PV"/>
    <s v="LE_PV"/>
    <s v="LE_GS"/>
    <s v="GS"/>
    <s v="GS3"/>
    <n v="0"/>
    <n v="0"/>
    <n v="0"/>
    <n v="2"/>
    <n v="-299317.47700000001"/>
  </r>
  <r>
    <x v="41"/>
    <n v="7"/>
    <x v="1"/>
    <s v="GS3_PV"/>
    <n v="-321764.04509999999"/>
    <x v="0"/>
    <x v="1"/>
    <n v="2050"/>
    <n v="7"/>
    <n v="3"/>
    <s v="2022BP_Avg"/>
    <s v="LE_GS3_PV"/>
    <s v="LE_PV"/>
    <s v="LE_GS"/>
    <s v="GS"/>
    <s v="GS3"/>
    <n v="0"/>
    <n v="0"/>
    <n v="0"/>
    <n v="2"/>
    <n v="-321764.04509999999"/>
  </r>
  <r>
    <x v="41"/>
    <n v="8"/>
    <x v="1"/>
    <s v="GS3_PV"/>
    <n v="-261623.14910000001"/>
    <x v="0"/>
    <x v="1"/>
    <n v="2050"/>
    <n v="8"/>
    <n v="3"/>
    <s v="2022BP_Avg"/>
    <s v="LE_GS3_PV"/>
    <s v="LE_PV"/>
    <s v="LE_GS"/>
    <s v="GS"/>
    <s v="GS3"/>
    <n v="0"/>
    <n v="0"/>
    <n v="0"/>
    <n v="2"/>
    <n v="-261623.14910000001"/>
  </r>
  <r>
    <x v="41"/>
    <n v="9"/>
    <x v="1"/>
    <s v="GS3_PV"/>
    <n v="-262691.06569999998"/>
    <x v="0"/>
    <x v="1"/>
    <n v="2050"/>
    <n v="9"/>
    <n v="3"/>
    <s v="2022BP_Avg"/>
    <s v="LE_GS3_PV"/>
    <s v="LE_PV"/>
    <s v="LE_GS"/>
    <s v="GS"/>
    <s v="GS3"/>
    <n v="0"/>
    <n v="0"/>
    <n v="0"/>
    <n v="2"/>
    <n v="-262691.06569999998"/>
  </r>
  <r>
    <x v="41"/>
    <n v="10"/>
    <x v="1"/>
    <s v="GS3_PV"/>
    <n v="-180386.71100000001"/>
    <x v="0"/>
    <x v="1"/>
    <n v="2050"/>
    <n v="10"/>
    <n v="4"/>
    <s v="2022BP_Avg"/>
    <s v="LE_GS3_PV"/>
    <s v="LE_PV"/>
    <s v="LE_GS"/>
    <s v="GS"/>
    <s v="GS3"/>
    <n v="0"/>
    <n v="0"/>
    <n v="0"/>
    <n v="2"/>
    <n v="-180386.71100000001"/>
  </r>
  <r>
    <x v="41"/>
    <n v="11"/>
    <x v="1"/>
    <s v="GS3_PV"/>
    <n v="-119112.9106"/>
    <x v="0"/>
    <x v="1"/>
    <n v="2050"/>
    <n v="11"/>
    <n v="4"/>
    <s v="2022BP_Avg"/>
    <s v="LE_GS3_PV"/>
    <s v="LE_PV"/>
    <s v="LE_GS"/>
    <s v="GS"/>
    <s v="GS3"/>
    <n v="0"/>
    <n v="0"/>
    <n v="0"/>
    <n v="2"/>
    <n v="-119112.9106"/>
  </r>
  <r>
    <x v="41"/>
    <n v="12"/>
    <x v="1"/>
    <s v="GS3_PV"/>
    <n v="-93509.191449999998"/>
    <x v="0"/>
    <x v="1"/>
    <n v="2050"/>
    <n v="12"/>
    <n v="4"/>
    <s v="2022BP_Avg"/>
    <s v="LE_GS3_PV"/>
    <s v="LE_PV"/>
    <s v="LE_GS"/>
    <s v="GS"/>
    <s v="GS3"/>
    <n v="0"/>
    <n v="0"/>
    <n v="0"/>
    <n v="2"/>
    <n v="-93509.191449999998"/>
  </r>
  <r>
    <x v="42"/>
    <n v="1"/>
    <x v="1"/>
    <s v="GS3_PV"/>
    <n v="-88660.099260000003"/>
    <x v="0"/>
    <x v="1"/>
    <n v="2051"/>
    <n v="1"/>
    <n v="1"/>
    <s v="2022BP_Avg"/>
    <s v="LE_GS3_PV"/>
    <s v="LE_PV"/>
    <s v="LE_GS"/>
    <s v="GS"/>
    <s v="GS3"/>
    <n v="0"/>
    <n v="0"/>
    <n v="0"/>
    <n v="2"/>
    <n v="-88660.099260000003"/>
  </r>
  <r>
    <x v="42"/>
    <n v="2"/>
    <x v="1"/>
    <s v="GS3_PV"/>
    <n v="-98334.342680000002"/>
    <x v="0"/>
    <x v="1"/>
    <n v="2051"/>
    <n v="2"/>
    <n v="1"/>
    <s v="2022BP_Avg"/>
    <s v="LE_GS3_PV"/>
    <s v="LE_PV"/>
    <s v="LE_GS"/>
    <s v="GS"/>
    <s v="GS3"/>
    <n v="0"/>
    <n v="0"/>
    <n v="0"/>
    <n v="2"/>
    <n v="-98334.342680000002"/>
  </r>
  <r>
    <x v="42"/>
    <n v="3"/>
    <x v="1"/>
    <s v="GS3_PV"/>
    <n v="-137837.47140000001"/>
    <x v="0"/>
    <x v="1"/>
    <n v="2051"/>
    <n v="3"/>
    <n v="1"/>
    <s v="2022BP_Avg"/>
    <s v="LE_GS3_PV"/>
    <s v="LE_PV"/>
    <s v="LE_GS"/>
    <s v="GS"/>
    <s v="GS3"/>
    <n v="0"/>
    <n v="0"/>
    <n v="0"/>
    <n v="2"/>
    <n v="-137837.47140000001"/>
  </r>
  <r>
    <x v="42"/>
    <n v="4"/>
    <x v="1"/>
    <s v="GS3_PV"/>
    <n v="-206106.2789"/>
    <x v="0"/>
    <x v="1"/>
    <n v="2051"/>
    <n v="4"/>
    <n v="2"/>
    <s v="2022BP_Avg"/>
    <s v="LE_GS3_PV"/>
    <s v="LE_PV"/>
    <s v="LE_GS"/>
    <s v="GS"/>
    <s v="GS3"/>
    <n v="0"/>
    <n v="0"/>
    <n v="0"/>
    <n v="2"/>
    <n v="-206106.2789"/>
  </r>
  <r>
    <x v="42"/>
    <n v="5"/>
    <x v="1"/>
    <s v="GS3_PV"/>
    <n v="-228211.34820000001"/>
    <x v="0"/>
    <x v="1"/>
    <n v="2051"/>
    <n v="5"/>
    <n v="2"/>
    <s v="2022BP_Avg"/>
    <s v="LE_GS3_PV"/>
    <s v="LE_PV"/>
    <s v="LE_GS"/>
    <s v="GS"/>
    <s v="GS3"/>
    <n v="0"/>
    <n v="0"/>
    <n v="0"/>
    <n v="2"/>
    <n v="-228211.34820000001"/>
  </r>
  <r>
    <x v="42"/>
    <n v="6"/>
    <x v="1"/>
    <s v="GS3_PV"/>
    <n v="-312967.13390000002"/>
    <x v="0"/>
    <x v="1"/>
    <n v="2051"/>
    <n v="6"/>
    <n v="2"/>
    <s v="2022BP_Avg"/>
    <s v="LE_GS3_PV"/>
    <s v="LE_PV"/>
    <s v="LE_GS"/>
    <s v="GS"/>
    <s v="GS3"/>
    <n v="0"/>
    <n v="0"/>
    <n v="0"/>
    <n v="2"/>
    <n v="-312967.13390000002"/>
  </r>
  <r>
    <x v="42"/>
    <n v="7"/>
    <x v="1"/>
    <s v="GS3_PV"/>
    <n v="-321764.04509999999"/>
    <x v="0"/>
    <x v="1"/>
    <n v="2051"/>
    <n v="7"/>
    <n v="3"/>
    <s v="2022BP_Avg"/>
    <s v="LE_GS3_PV"/>
    <s v="LE_PV"/>
    <s v="LE_GS"/>
    <s v="GS"/>
    <s v="GS3"/>
    <n v="0"/>
    <n v="0"/>
    <n v="0"/>
    <n v="2"/>
    <n v="-321764.04509999999"/>
  </r>
  <r>
    <x v="42"/>
    <n v="8"/>
    <x v="1"/>
    <s v="GS3_PV"/>
    <n v="-261623.14910000001"/>
    <x v="0"/>
    <x v="1"/>
    <n v="2051"/>
    <n v="8"/>
    <n v="3"/>
    <s v="2022BP_Avg"/>
    <s v="LE_GS3_PV"/>
    <s v="LE_PV"/>
    <s v="LE_GS"/>
    <s v="GS"/>
    <s v="GS3"/>
    <n v="0"/>
    <n v="0"/>
    <n v="0"/>
    <n v="2"/>
    <n v="-261623.14910000001"/>
  </r>
  <r>
    <x v="42"/>
    <n v="9"/>
    <x v="1"/>
    <s v="GS3_PV"/>
    <n v="-275395.3138"/>
    <x v="0"/>
    <x v="1"/>
    <n v="2051"/>
    <n v="9"/>
    <n v="3"/>
    <s v="2022BP_Avg"/>
    <s v="LE_GS3_PV"/>
    <s v="LE_PV"/>
    <s v="LE_GS"/>
    <s v="GS"/>
    <s v="GS3"/>
    <n v="0"/>
    <n v="0"/>
    <n v="0"/>
    <n v="2"/>
    <n v="-275395.3138"/>
  </r>
  <r>
    <x v="42"/>
    <n v="10"/>
    <x v="1"/>
    <s v="GS3_PV"/>
    <n v="-180077.8297"/>
    <x v="0"/>
    <x v="1"/>
    <n v="2051"/>
    <n v="10"/>
    <n v="4"/>
    <s v="2022BP_Avg"/>
    <s v="LE_GS3_PV"/>
    <s v="LE_PV"/>
    <s v="LE_GS"/>
    <s v="GS"/>
    <s v="GS3"/>
    <n v="0"/>
    <n v="0"/>
    <n v="0"/>
    <n v="2"/>
    <n v="-180077.8297"/>
  </r>
  <r>
    <x v="42"/>
    <n v="11"/>
    <x v="1"/>
    <s v="GS3_PV"/>
    <n v="-120310.02529999999"/>
    <x v="0"/>
    <x v="1"/>
    <n v="2051"/>
    <n v="11"/>
    <n v="4"/>
    <s v="2022BP_Avg"/>
    <s v="LE_GS3_PV"/>
    <s v="LE_PV"/>
    <s v="LE_GS"/>
    <s v="GS"/>
    <s v="GS3"/>
    <n v="0"/>
    <n v="0"/>
    <n v="0"/>
    <n v="2"/>
    <n v="-120310.02529999999"/>
  </r>
  <r>
    <x v="42"/>
    <n v="12"/>
    <x v="1"/>
    <s v="GS3_PV"/>
    <n v="-91576.569050000006"/>
    <x v="0"/>
    <x v="1"/>
    <n v="2051"/>
    <n v="12"/>
    <n v="4"/>
    <s v="2022BP_Avg"/>
    <s v="LE_GS3_PV"/>
    <s v="LE_PV"/>
    <s v="LE_GS"/>
    <s v="GS"/>
    <s v="GS3"/>
    <n v="0"/>
    <n v="0"/>
    <n v="0"/>
    <n v="2"/>
    <n v="-91576.569050000006"/>
  </r>
  <r>
    <x v="12"/>
    <n v="1"/>
    <x v="0"/>
    <s v="GS1"/>
    <n v="64409"/>
    <x v="1"/>
    <x v="1"/>
    <n v="2021"/>
    <n v="1"/>
    <n v="1"/>
    <s v="2022BP_Avg"/>
    <s v="KU_GS1"/>
    <s v="KU_GS"/>
    <s v="KU_GS"/>
    <s v="GS"/>
    <s v="GS1"/>
    <n v="0"/>
    <n v="0"/>
    <n v="0"/>
    <n v="4"/>
    <n v="64409"/>
  </r>
  <r>
    <x v="12"/>
    <n v="2"/>
    <x v="0"/>
    <s v="GS1"/>
    <n v="64380"/>
    <x v="1"/>
    <x v="1"/>
    <n v="2021"/>
    <n v="2"/>
    <n v="1"/>
    <s v="2022BP_Avg"/>
    <s v="KU_GS1"/>
    <s v="KU_GS"/>
    <s v="KU_GS"/>
    <s v="GS"/>
    <s v="GS1"/>
    <n v="0"/>
    <n v="0"/>
    <n v="0"/>
    <n v="4"/>
    <n v="64380"/>
  </r>
  <r>
    <x v="12"/>
    <n v="3"/>
    <x v="0"/>
    <s v="GS1"/>
    <n v="64433"/>
    <x v="1"/>
    <x v="1"/>
    <n v="2021"/>
    <n v="3"/>
    <n v="1"/>
    <s v="2022BP_Avg"/>
    <s v="KU_GS1"/>
    <s v="KU_GS"/>
    <s v="KU_GS"/>
    <s v="GS"/>
    <s v="GS1"/>
    <n v="0"/>
    <n v="0"/>
    <n v="0"/>
    <n v="4"/>
    <n v="64433"/>
  </r>
  <r>
    <x v="12"/>
    <n v="4"/>
    <x v="0"/>
    <s v="GS1"/>
    <n v="64492"/>
    <x v="1"/>
    <x v="1"/>
    <n v="2021"/>
    <n v="4"/>
    <n v="2"/>
    <s v="2022BP_Avg"/>
    <s v="KU_GS1"/>
    <s v="KU_GS"/>
    <s v="KU_GS"/>
    <s v="GS"/>
    <s v="GS1"/>
    <n v="0"/>
    <n v="0"/>
    <n v="0"/>
    <n v="4"/>
    <n v="64492"/>
  </r>
  <r>
    <x v="12"/>
    <n v="5"/>
    <x v="0"/>
    <s v="GS1"/>
    <n v="64627"/>
    <x v="1"/>
    <x v="1"/>
    <n v="2021"/>
    <n v="5"/>
    <n v="2"/>
    <s v="2022BP_Avg"/>
    <s v="KU_GS1"/>
    <s v="KU_GS"/>
    <s v="KU_GS"/>
    <s v="GS"/>
    <s v="GS1"/>
    <n v="0"/>
    <n v="0"/>
    <n v="0"/>
    <n v="4"/>
    <n v="64627"/>
  </r>
  <r>
    <x v="12"/>
    <n v="6"/>
    <x v="0"/>
    <s v="GS1"/>
    <n v="64635"/>
    <x v="1"/>
    <x v="1"/>
    <n v="2021"/>
    <n v="6"/>
    <n v="2"/>
    <s v="2022BP_Avg"/>
    <s v="KU_GS1"/>
    <s v="KU_GS"/>
    <s v="KU_GS"/>
    <s v="GS"/>
    <s v="GS1"/>
    <n v="0"/>
    <n v="0"/>
    <n v="0"/>
    <n v="4"/>
    <n v="64635"/>
  </r>
  <r>
    <x v="12"/>
    <n v="7"/>
    <x v="0"/>
    <s v="GS1"/>
    <n v="64645"/>
    <x v="1"/>
    <x v="1"/>
    <n v="2021"/>
    <n v="7"/>
    <n v="3"/>
    <s v="2022BP_Avg"/>
    <s v="KU_GS1"/>
    <s v="KU_GS"/>
    <s v="KU_GS"/>
    <s v="GS"/>
    <s v="GS1"/>
    <n v="0"/>
    <n v="0"/>
    <n v="0"/>
    <n v="4"/>
    <n v="64645"/>
  </r>
  <r>
    <x v="12"/>
    <n v="8"/>
    <x v="0"/>
    <s v="GS1"/>
    <n v="64655"/>
    <x v="1"/>
    <x v="1"/>
    <n v="2021"/>
    <n v="8"/>
    <n v="3"/>
    <s v="2022BP_Avg"/>
    <s v="KU_GS1"/>
    <s v="KU_GS"/>
    <s v="KU_GS"/>
    <s v="GS"/>
    <s v="GS1"/>
    <n v="0"/>
    <n v="0"/>
    <n v="0"/>
    <n v="4"/>
    <n v="64655"/>
  </r>
  <r>
    <x v="12"/>
    <n v="9"/>
    <x v="0"/>
    <s v="GS1"/>
    <n v="64665"/>
    <x v="1"/>
    <x v="1"/>
    <n v="2021"/>
    <n v="9"/>
    <n v="3"/>
    <s v="2022BP_Avg"/>
    <s v="KU_GS1"/>
    <s v="KU_GS"/>
    <s v="KU_GS"/>
    <s v="GS"/>
    <s v="GS1"/>
    <n v="0"/>
    <n v="0"/>
    <n v="0"/>
    <n v="4"/>
    <n v="64665"/>
  </r>
  <r>
    <x v="12"/>
    <n v="10"/>
    <x v="0"/>
    <s v="GS1"/>
    <n v="64676"/>
    <x v="1"/>
    <x v="1"/>
    <n v="2021"/>
    <n v="10"/>
    <n v="4"/>
    <s v="2022BP_Avg"/>
    <s v="KU_GS1"/>
    <s v="KU_GS"/>
    <s v="KU_GS"/>
    <s v="GS"/>
    <s v="GS1"/>
    <n v="0"/>
    <n v="0"/>
    <n v="0"/>
    <n v="4"/>
    <n v="64676"/>
  </r>
  <r>
    <x v="12"/>
    <n v="11"/>
    <x v="0"/>
    <s v="GS1"/>
    <n v="64686"/>
    <x v="1"/>
    <x v="1"/>
    <n v="2021"/>
    <n v="11"/>
    <n v="4"/>
    <s v="2022BP_Avg"/>
    <s v="KU_GS1"/>
    <s v="KU_GS"/>
    <s v="KU_GS"/>
    <s v="GS"/>
    <s v="GS1"/>
    <n v="0"/>
    <n v="0"/>
    <n v="0"/>
    <n v="4"/>
    <n v="64686"/>
  </r>
  <r>
    <x v="12"/>
    <n v="12"/>
    <x v="0"/>
    <s v="GS1"/>
    <n v="64697"/>
    <x v="1"/>
    <x v="1"/>
    <n v="2021"/>
    <n v="12"/>
    <n v="4"/>
    <s v="2022BP_Avg"/>
    <s v="KU_GS1"/>
    <s v="KU_GS"/>
    <s v="KU_GS"/>
    <s v="GS"/>
    <s v="GS1"/>
    <n v="0"/>
    <n v="0"/>
    <n v="0"/>
    <n v="4"/>
    <n v="64697"/>
  </r>
  <r>
    <x v="13"/>
    <n v="1"/>
    <x v="0"/>
    <s v="GS1"/>
    <n v="64705"/>
    <x v="1"/>
    <x v="1"/>
    <n v="2022"/>
    <n v="1"/>
    <n v="1"/>
    <s v="Ignore"/>
    <s v="KU_GS1"/>
    <s v="KU_GS"/>
    <s v="KU_GS"/>
    <s v="GS"/>
    <s v="GS1"/>
    <n v="0"/>
    <n v="0"/>
    <n v="0"/>
    <n v="4"/>
    <n v="64705"/>
  </r>
  <r>
    <x v="13"/>
    <n v="2"/>
    <x v="0"/>
    <s v="GS1"/>
    <n v="64712"/>
    <x v="1"/>
    <x v="1"/>
    <n v="2022"/>
    <n v="2"/>
    <n v="1"/>
    <s v="Ignore"/>
    <s v="KU_GS1"/>
    <s v="KU_GS"/>
    <s v="KU_GS"/>
    <s v="GS"/>
    <s v="GS1"/>
    <n v="0"/>
    <n v="0"/>
    <n v="0"/>
    <n v="4"/>
    <n v="64712"/>
  </r>
  <r>
    <x v="13"/>
    <n v="3"/>
    <x v="0"/>
    <s v="GS1"/>
    <n v="64719"/>
    <x v="1"/>
    <x v="1"/>
    <n v="2022"/>
    <n v="3"/>
    <n v="1"/>
    <s v="2022BP_Avg"/>
    <s v="KU_GS1"/>
    <s v="KU_GS"/>
    <s v="KU_GS"/>
    <s v="GS"/>
    <s v="GS1"/>
    <n v="0"/>
    <n v="0"/>
    <n v="0"/>
    <n v="4"/>
    <n v="64719"/>
  </r>
  <r>
    <x v="13"/>
    <n v="4"/>
    <x v="0"/>
    <s v="GS1"/>
    <n v="64726"/>
    <x v="1"/>
    <x v="1"/>
    <n v="2022"/>
    <n v="4"/>
    <n v="2"/>
    <s v="2022BP_Avg"/>
    <s v="KU_GS1"/>
    <s v="KU_GS"/>
    <s v="KU_GS"/>
    <s v="GS"/>
    <s v="GS1"/>
    <n v="0"/>
    <n v="0"/>
    <n v="0"/>
    <n v="4"/>
    <n v="64726"/>
  </r>
  <r>
    <x v="13"/>
    <n v="5"/>
    <x v="0"/>
    <s v="GS1"/>
    <n v="64733"/>
    <x v="1"/>
    <x v="1"/>
    <n v="2022"/>
    <n v="5"/>
    <n v="2"/>
    <s v="2022BP_Avg"/>
    <s v="KU_GS1"/>
    <s v="KU_GS"/>
    <s v="KU_GS"/>
    <s v="GS"/>
    <s v="GS1"/>
    <n v="0"/>
    <n v="0"/>
    <n v="0"/>
    <n v="4"/>
    <n v="64733"/>
  </r>
  <r>
    <x v="13"/>
    <n v="6"/>
    <x v="0"/>
    <s v="GS1"/>
    <n v="64740"/>
    <x v="1"/>
    <x v="1"/>
    <n v="2022"/>
    <n v="6"/>
    <n v="2"/>
    <s v="2022BP_Avg"/>
    <s v="KU_GS1"/>
    <s v="KU_GS"/>
    <s v="KU_GS"/>
    <s v="GS"/>
    <s v="GS1"/>
    <n v="0"/>
    <n v="0"/>
    <n v="0"/>
    <n v="4"/>
    <n v="64740"/>
  </r>
  <r>
    <x v="13"/>
    <n v="7"/>
    <x v="0"/>
    <s v="GS1"/>
    <n v="64747"/>
    <x v="1"/>
    <x v="1"/>
    <n v="2022"/>
    <n v="7"/>
    <n v="3"/>
    <s v="2022BP_Avg"/>
    <s v="KU_GS1"/>
    <s v="KU_GS"/>
    <s v="KU_GS"/>
    <s v="GS"/>
    <s v="GS1"/>
    <n v="0"/>
    <n v="0"/>
    <n v="0"/>
    <n v="4"/>
    <n v="64747"/>
  </r>
  <r>
    <x v="13"/>
    <n v="8"/>
    <x v="0"/>
    <s v="GS1"/>
    <n v="64755"/>
    <x v="1"/>
    <x v="1"/>
    <n v="2022"/>
    <n v="8"/>
    <n v="3"/>
    <s v="2022BP_Avg"/>
    <s v="KU_GS1"/>
    <s v="KU_GS"/>
    <s v="KU_GS"/>
    <s v="GS"/>
    <s v="GS1"/>
    <n v="0"/>
    <n v="0"/>
    <n v="0"/>
    <n v="4"/>
    <n v="64755"/>
  </r>
  <r>
    <x v="13"/>
    <n v="9"/>
    <x v="0"/>
    <s v="GS1"/>
    <n v="64762"/>
    <x v="1"/>
    <x v="1"/>
    <n v="2022"/>
    <n v="9"/>
    <n v="3"/>
    <s v="2022BP_Avg"/>
    <s v="KU_GS1"/>
    <s v="KU_GS"/>
    <s v="KU_GS"/>
    <s v="GS"/>
    <s v="GS1"/>
    <n v="0"/>
    <n v="0"/>
    <n v="0"/>
    <n v="4"/>
    <n v="64762"/>
  </r>
  <r>
    <x v="13"/>
    <n v="10"/>
    <x v="0"/>
    <s v="GS1"/>
    <n v="64769"/>
    <x v="1"/>
    <x v="1"/>
    <n v="2022"/>
    <n v="10"/>
    <n v="4"/>
    <s v="2022BP_Avg"/>
    <s v="KU_GS1"/>
    <s v="KU_GS"/>
    <s v="KU_GS"/>
    <s v="GS"/>
    <s v="GS1"/>
    <n v="0"/>
    <n v="0"/>
    <n v="0"/>
    <n v="4"/>
    <n v="64769"/>
  </r>
  <r>
    <x v="13"/>
    <n v="11"/>
    <x v="0"/>
    <s v="GS1"/>
    <n v="64777"/>
    <x v="1"/>
    <x v="1"/>
    <n v="2022"/>
    <n v="11"/>
    <n v="4"/>
    <s v="2022BP_Avg"/>
    <s v="KU_GS1"/>
    <s v="KU_GS"/>
    <s v="KU_GS"/>
    <s v="GS"/>
    <s v="GS1"/>
    <n v="0"/>
    <n v="0"/>
    <n v="0"/>
    <n v="4"/>
    <n v="64777"/>
  </r>
  <r>
    <x v="13"/>
    <n v="12"/>
    <x v="0"/>
    <s v="GS1"/>
    <n v="64784"/>
    <x v="1"/>
    <x v="1"/>
    <n v="2022"/>
    <n v="12"/>
    <n v="4"/>
    <s v="2022BP_Avg"/>
    <s v="KU_GS1"/>
    <s v="KU_GS"/>
    <s v="KU_GS"/>
    <s v="GS"/>
    <s v="GS1"/>
    <n v="0"/>
    <n v="0"/>
    <n v="0"/>
    <n v="4"/>
    <n v="64784"/>
  </r>
  <r>
    <x v="14"/>
    <n v="1"/>
    <x v="0"/>
    <s v="GS1"/>
    <n v="64786"/>
    <x v="1"/>
    <x v="1"/>
    <n v="2023"/>
    <n v="1"/>
    <n v="1"/>
    <s v="2022BP_Avg"/>
    <s v="KU_GS1"/>
    <s v="KU_GS"/>
    <s v="KU_GS"/>
    <s v="GS"/>
    <s v="GS1"/>
    <n v="0"/>
    <n v="0"/>
    <n v="0"/>
    <n v="4"/>
    <n v="64786"/>
  </r>
  <r>
    <x v="14"/>
    <n v="2"/>
    <x v="0"/>
    <s v="GS1"/>
    <n v="64789"/>
    <x v="1"/>
    <x v="1"/>
    <n v="2023"/>
    <n v="2"/>
    <n v="1"/>
    <s v="2022BP_Avg"/>
    <s v="KU_GS1"/>
    <s v="KU_GS"/>
    <s v="KU_GS"/>
    <s v="GS"/>
    <s v="GS1"/>
    <n v="0"/>
    <n v="0"/>
    <n v="0"/>
    <n v="4"/>
    <n v="64789"/>
  </r>
  <r>
    <x v="14"/>
    <n v="3"/>
    <x v="0"/>
    <s v="GS1"/>
    <n v="64791"/>
    <x v="1"/>
    <x v="1"/>
    <n v="2023"/>
    <n v="3"/>
    <n v="1"/>
    <s v="2022BP_Avg"/>
    <s v="KU_GS1"/>
    <s v="KU_GS"/>
    <s v="KU_GS"/>
    <s v="GS"/>
    <s v="GS1"/>
    <n v="0"/>
    <n v="0"/>
    <n v="0"/>
    <n v="4"/>
    <n v="64791"/>
  </r>
  <r>
    <x v="14"/>
    <n v="4"/>
    <x v="0"/>
    <s v="GS1"/>
    <n v="64793"/>
    <x v="1"/>
    <x v="1"/>
    <n v="2023"/>
    <n v="4"/>
    <n v="2"/>
    <s v="2022BP_Avg"/>
    <s v="KU_GS1"/>
    <s v="KU_GS"/>
    <s v="KU_GS"/>
    <s v="GS"/>
    <s v="GS1"/>
    <n v="0"/>
    <n v="0"/>
    <n v="0"/>
    <n v="4"/>
    <n v="64793"/>
  </r>
  <r>
    <x v="14"/>
    <n v="5"/>
    <x v="0"/>
    <s v="GS1"/>
    <n v="64795"/>
    <x v="1"/>
    <x v="1"/>
    <n v="2023"/>
    <n v="5"/>
    <n v="2"/>
    <s v="2022BP_Avg"/>
    <s v="KU_GS1"/>
    <s v="KU_GS"/>
    <s v="KU_GS"/>
    <s v="GS"/>
    <s v="GS1"/>
    <n v="0"/>
    <n v="0"/>
    <n v="0"/>
    <n v="4"/>
    <n v="64795"/>
  </r>
  <r>
    <x v="14"/>
    <n v="6"/>
    <x v="0"/>
    <s v="GS1"/>
    <n v="64797"/>
    <x v="1"/>
    <x v="1"/>
    <n v="2023"/>
    <n v="6"/>
    <n v="2"/>
    <s v="2022BP_Avg"/>
    <s v="KU_GS1"/>
    <s v="KU_GS"/>
    <s v="KU_GS"/>
    <s v="GS"/>
    <s v="GS1"/>
    <n v="0"/>
    <n v="0"/>
    <n v="0"/>
    <n v="4"/>
    <n v="64797"/>
  </r>
  <r>
    <x v="14"/>
    <n v="7"/>
    <x v="0"/>
    <s v="GS1"/>
    <n v="64800"/>
    <x v="1"/>
    <x v="1"/>
    <n v="2023"/>
    <n v="7"/>
    <n v="3"/>
    <s v="2022BP_Avg"/>
    <s v="KU_GS1"/>
    <s v="KU_GS"/>
    <s v="KU_GS"/>
    <s v="GS"/>
    <s v="GS1"/>
    <n v="0"/>
    <n v="0"/>
    <n v="0"/>
    <n v="4"/>
    <n v="64800"/>
  </r>
  <r>
    <x v="14"/>
    <n v="8"/>
    <x v="0"/>
    <s v="GS1"/>
    <n v="64802"/>
    <x v="1"/>
    <x v="1"/>
    <n v="2023"/>
    <n v="8"/>
    <n v="3"/>
    <s v="2022BP_Avg"/>
    <s v="KU_GS1"/>
    <s v="KU_GS"/>
    <s v="KU_GS"/>
    <s v="GS"/>
    <s v="GS1"/>
    <n v="0"/>
    <n v="0"/>
    <n v="0"/>
    <n v="4"/>
    <n v="64802"/>
  </r>
  <r>
    <x v="14"/>
    <n v="9"/>
    <x v="0"/>
    <s v="GS1"/>
    <n v="64804"/>
    <x v="1"/>
    <x v="1"/>
    <n v="2023"/>
    <n v="9"/>
    <n v="3"/>
    <s v="2022BP_Avg"/>
    <s v="KU_GS1"/>
    <s v="KU_GS"/>
    <s v="KU_GS"/>
    <s v="GS"/>
    <s v="GS1"/>
    <n v="0"/>
    <n v="0"/>
    <n v="0"/>
    <n v="4"/>
    <n v="64804"/>
  </r>
  <r>
    <x v="14"/>
    <n v="10"/>
    <x v="0"/>
    <s v="GS1"/>
    <n v="64806"/>
    <x v="1"/>
    <x v="1"/>
    <n v="2023"/>
    <n v="10"/>
    <n v="4"/>
    <s v="2022BP_Avg"/>
    <s v="KU_GS1"/>
    <s v="KU_GS"/>
    <s v="KU_GS"/>
    <s v="GS"/>
    <s v="GS1"/>
    <n v="0"/>
    <n v="0"/>
    <n v="0"/>
    <n v="4"/>
    <n v="64806"/>
  </r>
  <r>
    <x v="14"/>
    <n v="11"/>
    <x v="0"/>
    <s v="GS1"/>
    <n v="64808"/>
    <x v="1"/>
    <x v="1"/>
    <n v="2023"/>
    <n v="11"/>
    <n v="4"/>
    <s v="2022BP_Avg"/>
    <s v="KU_GS1"/>
    <s v="KU_GS"/>
    <s v="KU_GS"/>
    <s v="GS"/>
    <s v="GS1"/>
    <n v="0"/>
    <n v="0"/>
    <n v="0"/>
    <n v="4"/>
    <n v="64808"/>
  </r>
  <r>
    <x v="14"/>
    <n v="12"/>
    <x v="0"/>
    <s v="GS1"/>
    <n v="64810"/>
    <x v="1"/>
    <x v="1"/>
    <n v="2023"/>
    <n v="12"/>
    <n v="4"/>
    <s v="2022BP_Avg"/>
    <s v="KU_GS1"/>
    <s v="KU_GS"/>
    <s v="KU_GS"/>
    <s v="GS"/>
    <s v="GS1"/>
    <n v="0"/>
    <n v="0"/>
    <n v="0"/>
    <n v="4"/>
    <n v="64810"/>
  </r>
  <r>
    <x v="15"/>
    <n v="1"/>
    <x v="0"/>
    <s v="GS1"/>
    <n v="64813"/>
    <x v="1"/>
    <x v="1"/>
    <n v="2024"/>
    <n v="1"/>
    <n v="1"/>
    <s v="2022BP_Avg"/>
    <s v="KU_GS1"/>
    <s v="KU_GS"/>
    <s v="KU_GS"/>
    <s v="GS"/>
    <s v="GS1"/>
    <n v="0"/>
    <n v="0"/>
    <n v="0"/>
    <n v="4"/>
    <n v="64813"/>
  </r>
  <r>
    <x v="15"/>
    <n v="2"/>
    <x v="0"/>
    <s v="GS1"/>
    <n v="64815"/>
    <x v="1"/>
    <x v="1"/>
    <n v="2024"/>
    <n v="2"/>
    <n v="1"/>
    <s v="2022BP_Avg"/>
    <s v="KU_GS1"/>
    <s v="KU_GS"/>
    <s v="KU_GS"/>
    <s v="GS"/>
    <s v="GS1"/>
    <n v="0"/>
    <n v="0"/>
    <n v="0"/>
    <n v="4"/>
    <n v="64815"/>
  </r>
  <r>
    <x v="15"/>
    <n v="3"/>
    <x v="0"/>
    <s v="GS1"/>
    <n v="64817"/>
    <x v="1"/>
    <x v="1"/>
    <n v="2024"/>
    <n v="3"/>
    <n v="1"/>
    <s v="2022BP_Avg"/>
    <s v="KU_GS1"/>
    <s v="KU_GS"/>
    <s v="KU_GS"/>
    <s v="GS"/>
    <s v="GS1"/>
    <n v="0"/>
    <n v="0"/>
    <n v="0"/>
    <n v="4"/>
    <n v="64817"/>
  </r>
  <r>
    <x v="15"/>
    <n v="4"/>
    <x v="0"/>
    <s v="GS1"/>
    <n v="64819"/>
    <x v="1"/>
    <x v="1"/>
    <n v="2024"/>
    <n v="4"/>
    <n v="2"/>
    <s v="2022BP_Avg"/>
    <s v="KU_GS1"/>
    <s v="KU_GS"/>
    <s v="KU_GS"/>
    <s v="GS"/>
    <s v="GS1"/>
    <n v="0"/>
    <n v="0"/>
    <n v="0"/>
    <n v="4"/>
    <n v="64819"/>
  </r>
  <r>
    <x v="15"/>
    <n v="5"/>
    <x v="0"/>
    <s v="GS1"/>
    <n v="64821"/>
    <x v="1"/>
    <x v="1"/>
    <n v="2024"/>
    <n v="5"/>
    <n v="2"/>
    <s v="2022BP_Avg"/>
    <s v="KU_GS1"/>
    <s v="KU_GS"/>
    <s v="KU_GS"/>
    <s v="GS"/>
    <s v="GS1"/>
    <n v="0"/>
    <n v="0"/>
    <n v="0"/>
    <n v="4"/>
    <n v="64821"/>
  </r>
  <r>
    <x v="15"/>
    <n v="6"/>
    <x v="0"/>
    <s v="GS1"/>
    <n v="64823"/>
    <x v="1"/>
    <x v="1"/>
    <n v="2024"/>
    <n v="6"/>
    <n v="2"/>
    <s v="2022BP_Avg"/>
    <s v="KU_GS1"/>
    <s v="KU_GS"/>
    <s v="KU_GS"/>
    <s v="GS"/>
    <s v="GS1"/>
    <n v="0"/>
    <n v="0"/>
    <n v="0"/>
    <n v="4"/>
    <n v="64823"/>
  </r>
  <r>
    <x v="15"/>
    <n v="7"/>
    <x v="0"/>
    <s v="GS1"/>
    <n v="64826"/>
    <x v="1"/>
    <x v="1"/>
    <n v="2024"/>
    <n v="7"/>
    <n v="3"/>
    <s v="2022BP_Avg"/>
    <s v="KU_GS1"/>
    <s v="KU_GS"/>
    <s v="KU_GS"/>
    <s v="GS"/>
    <s v="GS1"/>
    <n v="0"/>
    <n v="0"/>
    <n v="0"/>
    <n v="4"/>
    <n v="64826"/>
  </r>
  <r>
    <x v="15"/>
    <n v="8"/>
    <x v="0"/>
    <s v="GS1"/>
    <n v="64828"/>
    <x v="1"/>
    <x v="1"/>
    <n v="2024"/>
    <n v="8"/>
    <n v="3"/>
    <s v="2022BP_Avg"/>
    <s v="KU_GS1"/>
    <s v="KU_GS"/>
    <s v="KU_GS"/>
    <s v="GS"/>
    <s v="GS1"/>
    <n v="0"/>
    <n v="0"/>
    <n v="0"/>
    <n v="4"/>
    <n v="64828"/>
  </r>
  <r>
    <x v="15"/>
    <n v="9"/>
    <x v="0"/>
    <s v="GS1"/>
    <n v="64830"/>
    <x v="1"/>
    <x v="1"/>
    <n v="2024"/>
    <n v="9"/>
    <n v="3"/>
    <s v="2022BP_Avg"/>
    <s v="KU_GS1"/>
    <s v="KU_GS"/>
    <s v="KU_GS"/>
    <s v="GS"/>
    <s v="GS1"/>
    <n v="0"/>
    <n v="0"/>
    <n v="0"/>
    <n v="4"/>
    <n v="64830"/>
  </r>
  <r>
    <x v="15"/>
    <n v="10"/>
    <x v="0"/>
    <s v="GS1"/>
    <n v="64832"/>
    <x v="1"/>
    <x v="1"/>
    <n v="2024"/>
    <n v="10"/>
    <n v="4"/>
    <s v="2022BP_Avg"/>
    <s v="KU_GS1"/>
    <s v="KU_GS"/>
    <s v="KU_GS"/>
    <s v="GS"/>
    <s v="GS1"/>
    <n v="0"/>
    <n v="0"/>
    <n v="0"/>
    <n v="4"/>
    <n v="64832"/>
  </r>
  <r>
    <x v="15"/>
    <n v="11"/>
    <x v="0"/>
    <s v="GS1"/>
    <n v="64834"/>
    <x v="1"/>
    <x v="1"/>
    <n v="2024"/>
    <n v="11"/>
    <n v="4"/>
    <s v="2022BP_Avg"/>
    <s v="KU_GS1"/>
    <s v="KU_GS"/>
    <s v="KU_GS"/>
    <s v="GS"/>
    <s v="GS1"/>
    <n v="0"/>
    <n v="0"/>
    <n v="0"/>
    <n v="4"/>
    <n v="64834"/>
  </r>
  <r>
    <x v="15"/>
    <n v="12"/>
    <x v="0"/>
    <s v="GS1"/>
    <n v="64837"/>
    <x v="1"/>
    <x v="1"/>
    <n v="2024"/>
    <n v="12"/>
    <n v="4"/>
    <s v="2022BP_Avg"/>
    <s v="KU_GS1"/>
    <s v="KU_GS"/>
    <s v="KU_GS"/>
    <s v="GS"/>
    <s v="GS1"/>
    <n v="0"/>
    <n v="0"/>
    <n v="0"/>
    <n v="4"/>
    <n v="64837"/>
  </r>
  <r>
    <x v="16"/>
    <n v="1"/>
    <x v="0"/>
    <s v="GS1"/>
    <n v="64839"/>
    <x v="1"/>
    <x v="1"/>
    <n v="2025"/>
    <n v="1"/>
    <n v="1"/>
    <s v="2022BP_Avg"/>
    <s v="KU_GS1"/>
    <s v="KU_GS"/>
    <s v="KU_GS"/>
    <s v="GS"/>
    <s v="GS1"/>
    <n v="0"/>
    <n v="0"/>
    <n v="0"/>
    <n v="4"/>
    <n v="64839"/>
  </r>
  <r>
    <x v="16"/>
    <n v="2"/>
    <x v="0"/>
    <s v="GS1"/>
    <n v="64841"/>
    <x v="1"/>
    <x v="1"/>
    <n v="2025"/>
    <n v="2"/>
    <n v="1"/>
    <s v="2022BP_Avg"/>
    <s v="KU_GS1"/>
    <s v="KU_GS"/>
    <s v="KU_GS"/>
    <s v="GS"/>
    <s v="GS1"/>
    <n v="0"/>
    <n v="0"/>
    <n v="0"/>
    <n v="4"/>
    <n v="64841"/>
  </r>
  <r>
    <x v="16"/>
    <n v="3"/>
    <x v="0"/>
    <s v="GS1"/>
    <n v="64843"/>
    <x v="1"/>
    <x v="1"/>
    <n v="2025"/>
    <n v="3"/>
    <n v="1"/>
    <s v="2022BP_Avg"/>
    <s v="KU_GS1"/>
    <s v="KU_GS"/>
    <s v="KU_GS"/>
    <s v="GS"/>
    <s v="GS1"/>
    <n v="0"/>
    <n v="0"/>
    <n v="0"/>
    <n v="4"/>
    <n v="64843"/>
  </r>
  <r>
    <x v="16"/>
    <n v="4"/>
    <x v="0"/>
    <s v="GS1"/>
    <n v="64845"/>
    <x v="1"/>
    <x v="1"/>
    <n v="2025"/>
    <n v="4"/>
    <n v="2"/>
    <s v="2022BP_Avg"/>
    <s v="KU_GS1"/>
    <s v="KU_GS"/>
    <s v="KU_GS"/>
    <s v="GS"/>
    <s v="GS1"/>
    <n v="0"/>
    <n v="0"/>
    <n v="0"/>
    <n v="4"/>
    <n v="64845"/>
  </r>
  <r>
    <x v="16"/>
    <n v="5"/>
    <x v="0"/>
    <s v="GS1"/>
    <n v="64847"/>
    <x v="1"/>
    <x v="1"/>
    <n v="2025"/>
    <n v="5"/>
    <n v="2"/>
    <s v="2022BP_Avg"/>
    <s v="KU_GS1"/>
    <s v="KU_GS"/>
    <s v="KU_GS"/>
    <s v="GS"/>
    <s v="GS1"/>
    <n v="0"/>
    <n v="0"/>
    <n v="0"/>
    <n v="4"/>
    <n v="64847"/>
  </r>
  <r>
    <x v="16"/>
    <n v="6"/>
    <x v="0"/>
    <s v="GS1"/>
    <n v="64850"/>
    <x v="1"/>
    <x v="1"/>
    <n v="2025"/>
    <n v="6"/>
    <n v="2"/>
    <s v="2022BP_Avg"/>
    <s v="KU_GS1"/>
    <s v="KU_GS"/>
    <s v="KU_GS"/>
    <s v="GS"/>
    <s v="GS1"/>
    <n v="0"/>
    <n v="0"/>
    <n v="0"/>
    <n v="4"/>
    <n v="64850"/>
  </r>
  <r>
    <x v="16"/>
    <n v="7"/>
    <x v="0"/>
    <s v="GS1"/>
    <n v="64852"/>
    <x v="1"/>
    <x v="1"/>
    <n v="2025"/>
    <n v="7"/>
    <n v="3"/>
    <s v="2022BP_Avg"/>
    <s v="KU_GS1"/>
    <s v="KU_GS"/>
    <s v="KU_GS"/>
    <s v="GS"/>
    <s v="GS1"/>
    <n v="0"/>
    <n v="0"/>
    <n v="0"/>
    <n v="4"/>
    <n v="64852"/>
  </r>
  <r>
    <x v="16"/>
    <n v="8"/>
    <x v="0"/>
    <s v="GS1"/>
    <n v="64854"/>
    <x v="1"/>
    <x v="1"/>
    <n v="2025"/>
    <n v="8"/>
    <n v="3"/>
    <s v="2022BP_Avg"/>
    <s v="KU_GS1"/>
    <s v="KU_GS"/>
    <s v="KU_GS"/>
    <s v="GS"/>
    <s v="GS1"/>
    <n v="0"/>
    <n v="0"/>
    <n v="0"/>
    <n v="4"/>
    <n v="64854"/>
  </r>
  <r>
    <x v="16"/>
    <n v="9"/>
    <x v="0"/>
    <s v="GS1"/>
    <n v="64856"/>
    <x v="1"/>
    <x v="1"/>
    <n v="2025"/>
    <n v="9"/>
    <n v="3"/>
    <s v="2022BP_Avg"/>
    <s v="KU_GS1"/>
    <s v="KU_GS"/>
    <s v="KU_GS"/>
    <s v="GS"/>
    <s v="GS1"/>
    <n v="0"/>
    <n v="0"/>
    <n v="0"/>
    <n v="4"/>
    <n v="64856"/>
  </r>
  <r>
    <x v="16"/>
    <n v="10"/>
    <x v="0"/>
    <s v="GS1"/>
    <n v="64858"/>
    <x v="1"/>
    <x v="1"/>
    <n v="2025"/>
    <n v="10"/>
    <n v="4"/>
    <s v="2022BP_Avg"/>
    <s v="KU_GS1"/>
    <s v="KU_GS"/>
    <s v="KU_GS"/>
    <s v="GS"/>
    <s v="GS1"/>
    <n v="0"/>
    <n v="0"/>
    <n v="0"/>
    <n v="4"/>
    <n v="64858"/>
  </r>
  <r>
    <x v="16"/>
    <n v="11"/>
    <x v="0"/>
    <s v="GS1"/>
    <n v="64860"/>
    <x v="1"/>
    <x v="1"/>
    <n v="2025"/>
    <n v="11"/>
    <n v="4"/>
    <s v="2022BP_Avg"/>
    <s v="KU_GS1"/>
    <s v="KU_GS"/>
    <s v="KU_GS"/>
    <s v="GS"/>
    <s v="GS1"/>
    <n v="0"/>
    <n v="0"/>
    <n v="0"/>
    <n v="4"/>
    <n v="64860"/>
  </r>
  <r>
    <x v="16"/>
    <n v="12"/>
    <x v="0"/>
    <s v="GS1"/>
    <n v="64863"/>
    <x v="1"/>
    <x v="1"/>
    <n v="2025"/>
    <n v="12"/>
    <n v="4"/>
    <s v="2022BP_Avg"/>
    <s v="KU_GS1"/>
    <s v="KU_GS"/>
    <s v="KU_GS"/>
    <s v="GS"/>
    <s v="GS1"/>
    <n v="0"/>
    <n v="0"/>
    <n v="0"/>
    <n v="4"/>
    <n v="64863"/>
  </r>
  <r>
    <x v="17"/>
    <n v="1"/>
    <x v="0"/>
    <s v="GS1"/>
    <n v="64865"/>
    <x v="1"/>
    <x v="1"/>
    <n v="2026"/>
    <n v="1"/>
    <n v="1"/>
    <s v="2022BP_Avg"/>
    <s v="KU_GS1"/>
    <s v="KU_GS"/>
    <s v="KU_GS"/>
    <s v="GS"/>
    <s v="GS1"/>
    <n v="0"/>
    <n v="0"/>
    <n v="0"/>
    <n v="4"/>
    <n v="64865"/>
  </r>
  <r>
    <x v="17"/>
    <n v="2"/>
    <x v="0"/>
    <s v="GS1"/>
    <n v="64870"/>
    <x v="1"/>
    <x v="1"/>
    <n v="2026"/>
    <n v="2"/>
    <n v="1"/>
    <s v="2022BP_Avg"/>
    <s v="KU_GS1"/>
    <s v="KU_GS"/>
    <s v="KU_GS"/>
    <s v="GS"/>
    <s v="GS1"/>
    <n v="0"/>
    <n v="0"/>
    <n v="0"/>
    <n v="4"/>
    <n v="64870"/>
  </r>
  <r>
    <x v="17"/>
    <n v="3"/>
    <x v="0"/>
    <s v="GS1"/>
    <n v="64876"/>
    <x v="1"/>
    <x v="1"/>
    <n v="2026"/>
    <n v="3"/>
    <n v="1"/>
    <s v="2022BP_Avg"/>
    <s v="KU_GS1"/>
    <s v="KU_GS"/>
    <s v="KU_GS"/>
    <s v="GS"/>
    <s v="GS1"/>
    <n v="0"/>
    <n v="0"/>
    <n v="0"/>
    <n v="4"/>
    <n v="64876"/>
  </r>
  <r>
    <x v="17"/>
    <n v="4"/>
    <x v="0"/>
    <s v="GS1"/>
    <n v="64881"/>
    <x v="1"/>
    <x v="1"/>
    <n v="2026"/>
    <n v="4"/>
    <n v="2"/>
    <s v="2022BP_Avg"/>
    <s v="KU_GS1"/>
    <s v="KU_GS"/>
    <s v="KU_GS"/>
    <s v="GS"/>
    <s v="GS1"/>
    <n v="0"/>
    <n v="0"/>
    <n v="0"/>
    <n v="4"/>
    <n v="64881"/>
  </r>
  <r>
    <x v="17"/>
    <n v="5"/>
    <x v="0"/>
    <s v="GS1"/>
    <n v="64887"/>
    <x v="1"/>
    <x v="1"/>
    <n v="2026"/>
    <n v="5"/>
    <n v="2"/>
    <s v="2022BP_Avg"/>
    <s v="KU_GS1"/>
    <s v="KU_GS"/>
    <s v="KU_GS"/>
    <s v="GS"/>
    <s v="GS1"/>
    <n v="0"/>
    <n v="0"/>
    <n v="0"/>
    <n v="4"/>
    <n v="64887"/>
  </r>
  <r>
    <x v="17"/>
    <n v="6"/>
    <x v="0"/>
    <s v="GS1"/>
    <n v="64892"/>
    <x v="1"/>
    <x v="1"/>
    <n v="2026"/>
    <n v="6"/>
    <n v="2"/>
    <s v="2022BP_Avg"/>
    <s v="KU_GS1"/>
    <s v="KU_GS"/>
    <s v="KU_GS"/>
    <s v="GS"/>
    <s v="GS1"/>
    <n v="0"/>
    <n v="0"/>
    <n v="0"/>
    <n v="4"/>
    <n v="64892"/>
  </r>
  <r>
    <x v="17"/>
    <n v="7"/>
    <x v="0"/>
    <s v="GS1"/>
    <n v="64902"/>
    <x v="1"/>
    <x v="1"/>
    <n v="2026"/>
    <n v="7"/>
    <n v="3"/>
    <s v="2022BP_Avg"/>
    <s v="KU_GS1"/>
    <s v="KU_GS"/>
    <s v="KU_GS"/>
    <s v="GS"/>
    <s v="GS1"/>
    <n v="0"/>
    <n v="0"/>
    <n v="0"/>
    <n v="4"/>
    <n v="64902"/>
  </r>
  <r>
    <x v="17"/>
    <n v="8"/>
    <x v="0"/>
    <s v="GS1"/>
    <n v="64913"/>
    <x v="1"/>
    <x v="1"/>
    <n v="2026"/>
    <n v="8"/>
    <n v="3"/>
    <s v="2022BP_Avg"/>
    <s v="KU_GS1"/>
    <s v="KU_GS"/>
    <s v="KU_GS"/>
    <s v="GS"/>
    <s v="GS1"/>
    <n v="0"/>
    <n v="0"/>
    <n v="0"/>
    <n v="4"/>
    <n v="64913"/>
  </r>
  <r>
    <x v="17"/>
    <n v="9"/>
    <x v="0"/>
    <s v="GS1"/>
    <n v="64923"/>
    <x v="1"/>
    <x v="1"/>
    <n v="2026"/>
    <n v="9"/>
    <n v="3"/>
    <s v="2022BP_Avg"/>
    <s v="KU_GS1"/>
    <s v="KU_GS"/>
    <s v="KU_GS"/>
    <s v="GS"/>
    <s v="GS1"/>
    <n v="0"/>
    <n v="0"/>
    <n v="0"/>
    <n v="4"/>
    <n v="64923"/>
  </r>
  <r>
    <x v="17"/>
    <n v="10"/>
    <x v="0"/>
    <s v="GS1"/>
    <n v="64933"/>
    <x v="1"/>
    <x v="1"/>
    <n v="2026"/>
    <n v="10"/>
    <n v="4"/>
    <s v="2022BP_Avg"/>
    <s v="KU_GS1"/>
    <s v="KU_GS"/>
    <s v="KU_GS"/>
    <s v="GS"/>
    <s v="GS1"/>
    <n v="0"/>
    <n v="0"/>
    <n v="0"/>
    <n v="4"/>
    <n v="64933"/>
  </r>
  <r>
    <x v="17"/>
    <n v="11"/>
    <x v="0"/>
    <s v="GS1"/>
    <n v="64943"/>
    <x v="1"/>
    <x v="1"/>
    <n v="2026"/>
    <n v="11"/>
    <n v="4"/>
    <s v="2022BP_Avg"/>
    <s v="KU_GS1"/>
    <s v="KU_GS"/>
    <s v="KU_GS"/>
    <s v="GS"/>
    <s v="GS1"/>
    <n v="0"/>
    <n v="0"/>
    <n v="0"/>
    <n v="4"/>
    <n v="64943"/>
  </r>
  <r>
    <x v="17"/>
    <n v="12"/>
    <x v="0"/>
    <s v="GS1"/>
    <n v="64952"/>
    <x v="1"/>
    <x v="1"/>
    <n v="2026"/>
    <n v="12"/>
    <n v="4"/>
    <s v="2022BP_Avg"/>
    <s v="KU_GS1"/>
    <s v="KU_GS"/>
    <s v="KU_GS"/>
    <s v="GS"/>
    <s v="GS1"/>
    <n v="0"/>
    <n v="0"/>
    <n v="0"/>
    <n v="4"/>
    <n v="64952"/>
  </r>
  <r>
    <x v="18"/>
    <n v="1"/>
    <x v="0"/>
    <s v="GS1"/>
    <n v="64952"/>
    <x v="1"/>
    <x v="1"/>
    <n v="2027"/>
    <n v="1"/>
    <n v="1"/>
    <s v="2022BP_Avg"/>
    <s v="KU_GS1"/>
    <s v="KU_GS"/>
    <s v="KU_GS"/>
    <s v="GS"/>
    <s v="GS1"/>
    <n v="0"/>
    <n v="0"/>
    <n v="0"/>
    <n v="4"/>
    <n v="64952"/>
  </r>
  <r>
    <x v="18"/>
    <n v="2"/>
    <x v="0"/>
    <s v="GS1"/>
    <n v="64952"/>
    <x v="1"/>
    <x v="1"/>
    <n v="2027"/>
    <n v="2"/>
    <n v="1"/>
    <s v="2022BP_Avg"/>
    <s v="KU_GS1"/>
    <s v="KU_GS"/>
    <s v="KU_GS"/>
    <s v="GS"/>
    <s v="GS1"/>
    <n v="0"/>
    <n v="0"/>
    <n v="0"/>
    <n v="4"/>
    <n v="64952"/>
  </r>
  <r>
    <x v="18"/>
    <n v="3"/>
    <x v="0"/>
    <s v="GS1"/>
    <n v="64952"/>
    <x v="1"/>
    <x v="1"/>
    <n v="2027"/>
    <n v="3"/>
    <n v="1"/>
    <s v="2022BP_Avg"/>
    <s v="KU_GS1"/>
    <s v="KU_GS"/>
    <s v="KU_GS"/>
    <s v="GS"/>
    <s v="GS1"/>
    <n v="0"/>
    <n v="0"/>
    <n v="0"/>
    <n v="4"/>
    <n v="64952"/>
  </r>
  <r>
    <x v="18"/>
    <n v="4"/>
    <x v="0"/>
    <s v="GS1"/>
    <n v="64952"/>
    <x v="1"/>
    <x v="1"/>
    <n v="2027"/>
    <n v="4"/>
    <n v="2"/>
    <s v="2022BP_Avg"/>
    <s v="KU_GS1"/>
    <s v="KU_GS"/>
    <s v="KU_GS"/>
    <s v="GS"/>
    <s v="GS1"/>
    <n v="0"/>
    <n v="0"/>
    <n v="0"/>
    <n v="4"/>
    <n v="64952"/>
  </r>
  <r>
    <x v="18"/>
    <n v="5"/>
    <x v="0"/>
    <s v="GS1"/>
    <n v="64952"/>
    <x v="1"/>
    <x v="1"/>
    <n v="2027"/>
    <n v="5"/>
    <n v="2"/>
    <s v="2022BP_Avg"/>
    <s v="KU_GS1"/>
    <s v="KU_GS"/>
    <s v="KU_GS"/>
    <s v="GS"/>
    <s v="GS1"/>
    <n v="0"/>
    <n v="0"/>
    <n v="0"/>
    <n v="4"/>
    <n v="64952"/>
  </r>
  <r>
    <x v="18"/>
    <n v="6"/>
    <x v="0"/>
    <s v="GS1"/>
    <n v="64952"/>
    <x v="1"/>
    <x v="1"/>
    <n v="2027"/>
    <n v="6"/>
    <n v="2"/>
    <s v="2022BP_Avg"/>
    <s v="KU_GS1"/>
    <s v="KU_GS"/>
    <s v="KU_GS"/>
    <s v="GS"/>
    <s v="GS1"/>
    <n v="0"/>
    <n v="0"/>
    <n v="0"/>
    <n v="4"/>
    <n v="64952"/>
  </r>
  <r>
    <x v="18"/>
    <n v="7"/>
    <x v="0"/>
    <s v="GS1"/>
    <n v="64952"/>
    <x v="1"/>
    <x v="1"/>
    <n v="2027"/>
    <n v="7"/>
    <n v="3"/>
    <s v="2022BP_Avg"/>
    <s v="KU_GS1"/>
    <s v="KU_GS"/>
    <s v="KU_GS"/>
    <s v="GS"/>
    <s v="GS1"/>
    <n v="0"/>
    <n v="0"/>
    <n v="0"/>
    <n v="4"/>
    <n v="64952"/>
  </r>
  <r>
    <x v="18"/>
    <n v="8"/>
    <x v="0"/>
    <s v="GS1"/>
    <n v="64952"/>
    <x v="1"/>
    <x v="1"/>
    <n v="2027"/>
    <n v="8"/>
    <n v="3"/>
    <s v="2022BP_Avg"/>
    <s v="KU_GS1"/>
    <s v="KU_GS"/>
    <s v="KU_GS"/>
    <s v="GS"/>
    <s v="GS1"/>
    <n v="0"/>
    <n v="0"/>
    <n v="0"/>
    <n v="4"/>
    <n v="64952"/>
  </r>
  <r>
    <x v="18"/>
    <n v="9"/>
    <x v="0"/>
    <s v="GS1"/>
    <n v="64952"/>
    <x v="1"/>
    <x v="1"/>
    <n v="2027"/>
    <n v="9"/>
    <n v="3"/>
    <s v="2022BP_Avg"/>
    <s v="KU_GS1"/>
    <s v="KU_GS"/>
    <s v="KU_GS"/>
    <s v="GS"/>
    <s v="GS1"/>
    <n v="0"/>
    <n v="0"/>
    <n v="0"/>
    <n v="4"/>
    <n v="64952"/>
  </r>
  <r>
    <x v="18"/>
    <n v="10"/>
    <x v="0"/>
    <s v="GS1"/>
    <n v="64952"/>
    <x v="1"/>
    <x v="1"/>
    <n v="2027"/>
    <n v="10"/>
    <n v="4"/>
    <s v="2022BP_Avg"/>
    <s v="KU_GS1"/>
    <s v="KU_GS"/>
    <s v="KU_GS"/>
    <s v="GS"/>
    <s v="GS1"/>
    <n v="0"/>
    <n v="0"/>
    <n v="0"/>
    <n v="4"/>
    <n v="64952"/>
  </r>
  <r>
    <x v="18"/>
    <n v="11"/>
    <x v="0"/>
    <s v="GS1"/>
    <n v="64952"/>
    <x v="1"/>
    <x v="1"/>
    <n v="2027"/>
    <n v="11"/>
    <n v="4"/>
    <s v="2022BP_Avg"/>
    <s v="KU_GS1"/>
    <s v="KU_GS"/>
    <s v="KU_GS"/>
    <s v="GS"/>
    <s v="GS1"/>
    <n v="0"/>
    <n v="0"/>
    <n v="0"/>
    <n v="4"/>
    <n v="64952"/>
  </r>
  <r>
    <x v="18"/>
    <n v="12"/>
    <x v="0"/>
    <s v="GS1"/>
    <n v="64952"/>
    <x v="1"/>
    <x v="1"/>
    <n v="2027"/>
    <n v="12"/>
    <n v="4"/>
    <s v="2022BP_Avg"/>
    <s v="KU_GS1"/>
    <s v="KU_GS"/>
    <s v="KU_GS"/>
    <s v="GS"/>
    <s v="GS1"/>
    <n v="0"/>
    <n v="0"/>
    <n v="0"/>
    <n v="4"/>
    <n v="64952"/>
  </r>
  <r>
    <x v="19"/>
    <n v="1"/>
    <x v="0"/>
    <s v="GS1"/>
    <n v="64953"/>
    <x v="1"/>
    <x v="1"/>
    <n v="2028"/>
    <n v="1"/>
    <n v="1"/>
    <s v="2022BP_Avg"/>
    <s v="KU_GS1"/>
    <s v="KU_GS"/>
    <s v="KU_GS"/>
    <s v="GS"/>
    <s v="GS1"/>
    <n v="0"/>
    <n v="0"/>
    <n v="0"/>
    <n v="4"/>
    <n v="64953"/>
  </r>
  <r>
    <x v="19"/>
    <n v="2"/>
    <x v="0"/>
    <s v="GS1"/>
    <n v="64953"/>
    <x v="1"/>
    <x v="1"/>
    <n v="2028"/>
    <n v="2"/>
    <n v="1"/>
    <s v="2022BP_Avg"/>
    <s v="KU_GS1"/>
    <s v="KU_GS"/>
    <s v="KU_GS"/>
    <s v="GS"/>
    <s v="GS1"/>
    <n v="0"/>
    <n v="0"/>
    <n v="0"/>
    <n v="4"/>
    <n v="64953"/>
  </r>
  <r>
    <x v="19"/>
    <n v="3"/>
    <x v="0"/>
    <s v="GS1"/>
    <n v="64953"/>
    <x v="1"/>
    <x v="1"/>
    <n v="2028"/>
    <n v="3"/>
    <n v="1"/>
    <s v="2022BP_Avg"/>
    <s v="KU_GS1"/>
    <s v="KU_GS"/>
    <s v="KU_GS"/>
    <s v="GS"/>
    <s v="GS1"/>
    <n v="0"/>
    <n v="0"/>
    <n v="0"/>
    <n v="4"/>
    <n v="64953"/>
  </r>
  <r>
    <x v="19"/>
    <n v="4"/>
    <x v="0"/>
    <s v="GS1"/>
    <n v="64953"/>
    <x v="1"/>
    <x v="1"/>
    <n v="2028"/>
    <n v="4"/>
    <n v="2"/>
    <s v="2022BP_Avg"/>
    <s v="KU_GS1"/>
    <s v="KU_GS"/>
    <s v="KU_GS"/>
    <s v="GS"/>
    <s v="GS1"/>
    <n v="0"/>
    <n v="0"/>
    <n v="0"/>
    <n v="4"/>
    <n v="64953"/>
  </r>
  <r>
    <x v="19"/>
    <n v="5"/>
    <x v="0"/>
    <s v="GS1"/>
    <n v="64953"/>
    <x v="1"/>
    <x v="1"/>
    <n v="2028"/>
    <n v="5"/>
    <n v="2"/>
    <s v="2022BP_Avg"/>
    <s v="KU_GS1"/>
    <s v="KU_GS"/>
    <s v="KU_GS"/>
    <s v="GS"/>
    <s v="GS1"/>
    <n v="0"/>
    <n v="0"/>
    <n v="0"/>
    <n v="4"/>
    <n v="64953"/>
  </r>
  <r>
    <x v="19"/>
    <n v="6"/>
    <x v="0"/>
    <s v="GS1"/>
    <n v="64953"/>
    <x v="1"/>
    <x v="1"/>
    <n v="2028"/>
    <n v="6"/>
    <n v="2"/>
    <s v="2022BP_Avg"/>
    <s v="KU_GS1"/>
    <s v="KU_GS"/>
    <s v="KU_GS"/>
    <s v="GS"/>
    <s v="GS1"/>
    <n v="0"/>
    <n v="0"/>
    <n v="0"/>
    <n v="4"/>
    <n v="64953"/>
  </r>
  <r>
    <x v="19"/>
    <n v="7"/>
    <x v="0"/>
    <s v="GS1"/>
    <n v="64953"/>
    <x v="1"/>
    <x v="1"/>
    <n v="2028"/>
    <n v="7"/>
    <n v="3"/>
    <s v="2022BP_Avg"/>
    <s v="KU_GS1"/>
    <s v="KU_GS"/>
    <s v="KU_GS"/>
    <s v="GS"/>
    <s v="GS1"/>
    <n v="0"/>
    <n v="0"/>
    <n v="0"/>
    <n v="4"/>
    <n v="64953"/>
  </r>
  <r>
    <x v="19"/>
    <n v="8"/>
    <x v="0"/>
    <s v="GS1"/>
    <n v="64953"/>
    <x v="1"/>
    <x v="1"/>
    <n v="2028"/>
    <n v="8"/>
    <n v="3"/>
    <s v="2022BP_Avg"/>
    <s v="KU_GS1"/>
    <s v="KU_GS"/>
    <s v="KU_GS"/>
    <s v="GS"/>
    <s v="GS1"/>
    <n v="0"/>
    <n v="0"/>
    <n v="0"/>
    <n v="4"/>
    <n v="64953"/>
  </r>
  <r>
    <x v="19"/>
    <n v="9"/>
    <x v="0"/>
    <s v="GS1"/>
    <n v="64953"/>
    <x v="1"/>
    <x v="1"/>
    <n v="2028"/>
    <n v="9"/>
    <n v="3"/>
    <s v="2022BP_Avg"/>
    <s v="KU_GS1"/>
    <s v="KU_GS"/>
    <s v="KU_GS"/>
    <s v="GS"/>
    <s v="GS1"/>
    <n v="0"/>
    <n v="0"/>
    <n v="0"/>
    <n v="4"/>
    <n v="64953"/>
  </r>
  <r>
    <x v="19"/>
    <n v="10"/>
    <x v="0"/>
    <s v="GS1"/>
    <n v="64953"/>
    <x v="1"/>
    <x v="1"/>
    <n v="2028"/>
    <n v="10"/>
    <n v="4"/>
    <s v="2022BP_Avg"/>
    <s v="KU_GS1"/>
    <s v="KU_GS"/>
    <s v="KU_GS"/>
    <s v="GS"/>
    <s v="GS1"/>
    <n v="0"/>
    <n v="0"/>
    <n v="0"/>
    <n v="4"/>
    <n v="64953"/>
  </r>
  <r>
    <x v="19"/>
    <n v="11"/>
    <x v="0"/>
    <s v="GS1"/>
    <n v="64953"/>
    <x v="1"/>
    <x v="1"/>
    <n v="2028"/>
    <n v="11"/>
    <n v="4"/>
    <s v="2022BP_Avg"/>
    <s v="KU_GS1"/>
    <s v="KU_GS"/>
    <s v="KU_GS"/>
    <s v="GS"/>
    <s v="GS1"/>
    <n v="0"/>
    <n v="0"/>
    <n v="0"/>
    <n v="4"/>
    <n v="64953"/>
  </r>
  <r>
    <x v="19"/>
    <n v="12"/>
    <x v="0"/>
    <s v="GS1"/>
    <n v="64953"/>
    <x v="1"/>
    <x v="1"/>
    <n v="2028"/>
    <n v="12"/>
    <n v="4"/>
    <s v="2022BP_Avg"/>
    <s v="KU_GS1"/>
    <s v="KU_GS"/>
    <s v="KU_GS"/>
    <s v="GS"/>
    <s v="GS1"/>
    <n v="0"/>
    <n v="0"/>
    <n v="0"/>
    <n v="4"/>
    <n v="64953"/>
  </r>
  <r>
    <x v="20"/>
    <n v="1"/>
    <x v="0"/>
    <s v="GS1"/>
    <n v="64953"/>
    <x v="1"/>
    <x v="1"/>
    <n v="2029"/>
    <n v="1"/>
    <n v="1"/>
    <s v="2022BP_Avg"/>
    <s v="KU_GS1"/>
    <s v="KU_GS"/>
    <s v="KU_GS"/>
    <s v="GS"/>
    <s v="GS1"/>
    <n v="0"/>
    <n v="0"/>
    <n v="0"/>
    <n v="4"/>
    <n v="64953"/>
  </r>
  <r>
    <x v="20"/>
    <n v="2"/>
    <x v="0"/>
    <s v="GS1"/>
    <n v="64953"/>
    <x v="1"/>
    <x v="1"/>
    <n v="2029"/>
    <n v="2"/>
    <n v="1"/>
    <s v="2022BP_Avg"/>
    <s v="KU_GS1"/>
    <s v="KU_GS"/>
    <s v="KU_GS"/>
    <s v="GS"/>
    <s v="GS1"/>
    <n v="0"/>
    <n v="0"/>
    <n v="0"/>
    <n v="4"/>
    <n v="64953"/>
  </r>
  <r>
    <x v="20"/>
    <n v="3"/>
    <x v="0"/>
    <s v="GS1"/>
    <n v="64953"/>
    <x v="1"/>
    <x v="1"/>
    <n v="2029"/>
    <n v="3"/>
    <n v="1"/>
    <s v="2022BP_Avg"/>
    <s v="KU_GS1"/>
    <s v="KU_GS"/>
    <s v="KU_GS"/>
    <s v="GS"/>
    <s v="GS1"/>
    <n v="0"/>
    <n v="0"/>
    <n v="0"/>
    <n v="4"/>
    <n v="64953"/>
  </r>
  <r>
    <x v="20"/>
    <n v="4"/>
    <x v="0"/>
    <s v="GS1"/>
    <n v="64953"/>
    <x v="1"/>
    <x v="1"/>
    <n v="2029"/>
    <n v="4"/>
    <n v="2"/>
    <s v="2022BP_Avg"/>
    <s v="KU_GS1"/>
    <s v="KU_GS"/>
    <s v="KU_GS"/>
    <s v="GS"/>
    <s v="GS1"/>
    <n v="0"/>
    <n v="0"/>
    <n v="0"/>
    <n v="4"/>
    <n v="64953"/>
  </r>
  <r>
    <x v="20"/>
    <n v="5"/>
    <x v="0"/>
    <s v="GS1"/>
    <n v="64953"/>
    <x v="1"/>
    <x v="1"/>
    <n v="2029"/>
    <n v="5"/>
    <n v="2"/>
    <s v="2022BP_Avg"/>
    <s v="KU_GS1"/>
    <s v="KU_GS"/>
    <s v="KU_GS"/>
    <s v="GS"/>
    <s v="GS1"/>
    <n v="0"/>
    <n v="0"/>
    <n v="0"/>
    <n v="4"/>
    <n v="64953"/>
  </r>
  <r>
    <x v="20"/>
    <n v="6"/>
    <x v="0"/>
    <s v="GS1"/>
    <n v="64953"/>
    <x v="1"/>
    <x v="1"/>
    <n v="2029"/>
    <n v="6"/>
    <n v="2"/>
    <s v="2022BP_Avg"/>
    <s v="KU_GS1"/>
    <s v="KU_GS"/>
    <s v="KU_GS"/>
    <s v="GS"/>
    <s v="GS1"/>
    <n v="0"/>
    <n v="0"/>
    <n v="0"/>
    <n v="4"/>
    <n v="64953"/>
  </r>
  <r>
    <x v="20"/>
    <n v="7"/>
    <x v="0"/>
    <s v="GS1"/>
    <n v="64953"/>
    <x v="1"/>
    <x v="1"/>
    <n v="2029"/>
    <n v="7"/>
    <n v="3"/>
    <s v="2022BP_Avg"/>
    <s v="KU_GS1"/>
    <s v="KU_GS"/>
    <s v="KU_GS"/>
    <s v="GS"/>
    <s v="GS1"/>
    <n v="0"/>
    <n v="0"/>
    <n v="0"/>
    <n v="4"/>
    <n v="64953"/>
  </r>
  <r>
    <x v="20"/>
    <n v="8"/>
    <x v="0"/>
    <s v="GS1"/>
    <n v="64953"/>
    <x v="1"/>
    <x v="1"/>
    <n v="2029"/>
    <n v="8"/>
    <n v="3"/>
    <s v="2022BP_Avg"/>
    <s v="KU_GS1"/>
    <s v="KU_GS"/>
    <s v="KU_GS"/>
    <s v="GS"/>
    <s v="GS1"/>
    <n v="0"/>
    <n v="0"/>
    <n v="0"/>
    <n v="4"/>
    <n v="64953"/>
  </r>
  <r>
    <x v="20"/>
    <n v="9"/>
    <x v="0"/>
    <s v="GS1"/>
    <n v="64953"/>
    <x v="1"/>
    <x v="1"/>
    <n v="2029"/>
    <n v="9"/>
    <n v="3"/>
    <s v="2022BP_Avg"/>
    <s v="KU_GS1"/>
    <s v="KU_GS"/>
    <s v="KU_GS"/>
    <s v="GS"/>
    <s v="GS1"/>
    <n v="0"/>
    <n v="0"/>
    <n v="0"/>
    <n v="4"/>
    <n v="64953"/>
  </r>
  <r>
    <x v="20"/>
    <n v="10"/>
    <x v="0"/>
    <s v="GS1"/>
    <n v="64953"/>
    <x v="1"/>
    <x v="1"/>
    <n v="2029"/>
    <n v="10"/>
    <n v="4"/>
    <s v="2022BP_Avg"/>
    <s v="KU_GS1"/>
    <s v="KU_GS"/>
    <s v="KU_GS"/>
    <s v="GS"/>
    <s v="GS1"/>
    <n v="0"/>
    <n v="0"/>
    <n v="0"/>
    <n v="4"/>
    <n v="64953"/>
  </r>
  <r>
    <x v="20"/>
    <n v="11"/>
    <x v="0"/>
    <s v="GS1"/>
    <n v="64953"/>
    <x v="1"/>
    <x v="1"/>
    <n v="2029"/>
    <n v="11"/>
    <n v="4"/>
    <s v="2022BP_Avg"/>
    <s v="KU_GS1"/>
    <s v="KU_GS"/>
    <s v="KU_GS"/>
    <s v="GS"/>
    <s v="GS1"/>
    <n v="0"/>
    <n v="0"/>
    <n v="0"/>
    <n v="4"/>
    <n v="64953"/>
  </r>
  <r>
    <x v="20"/>
    <n v="12"/>
    <x v="0"/>
    <s v="GS1"/>
    <n v="64953"/>
    <x v="1"/>
    <x v="1"/>
    <n v="2029"/>
    <n v="12"/>
    <n v="4"/>
    <s v="2022BP_Avg"/>
    <s v="KU_GS1"/>
    <s v="KU_GS"/>
    <s v="KU_GS"/>
    <s v="GS"/>
    <s v="GS1"/>
    <n v="0"/>
    <n v="0"/>
    <n v="0"/>
    <n v="4"/>
    <n v="64953"/>
  </r>
  <r>
    <x v="21"/>
    <n v="1"/>
    <x v="0"/>
    <s v="GS1"/>
    <n v="64953"/>
    <x v="1"/>
    <x v="1"/>
    <n v="2030"/>
    <n v="1"/>
    <n v="1"/>
    <s v="2022BP_Avg"/>
    <s v="KU_GS1"/>
    <s v="KU_GS"/>
    <s v="KU_GS"/>
    <s v="GS"/>
    <s v="GS1"/>
    <n v="0"/>
    <n v="0"/>
    <n v="0"/>
    <n v="4"/>
    <n v="64953"/>
  </r>
  <r>
    <x v="21"/>
    <n v="2"/>
    <x v="0"/>
    <s v="GS1"/>
    <n v="64953"/>
    <x v="1"/>
    <x v="1"/>
    <n v="2030"/>
    <n v="2"/>
    <n v="1"/>
    <s v="2022BP_Avg"/>
    <s v="KU_GS1"/>
    <s v="KU_GS"/>
    <s v="KU_GS"/>
    <s v="GS"/>
    <s v="GS1"/>
    <n v="0"/>
    <n v="0"/>
    <n v="0"/>
    <n v="4"/>
    <n v="64953"/>
  </r>
  <r>
    <x v="21"/>
    <n v="3"/>
    <x v="0"/>
    <s v="GS1"/>
    <n v="64953"/>
    <x v="1"/>
    <x v="1"/>
    <n v="2030"/>
    <n v="3"/>
    <n v="1"/>
    <s v="2022BP_Avg"/>
    <s v="KU_GS1"/>
    <s v="KU_GS"/>
    <s v="KU_GS"/>
    <s v="GS"/>
    <s v="GS1"/>
    <n v="0"/>
    <n v="0"/>
    <n v="0"/>
    <n v="4"/>
    <n v="64953"/>
  </r>
  <r>
    <x v="21"/>
    <n v="4"/>
    <x v="0"/>
    <s v="GS1"/>
    <n v="64953"/>
    <x v="1"/>
    <x v="1"/>
    <n v="2030"/>
    <n v="4"/>
    <n v="2"/>
    <s v="2022BP_Avg"/>
    <s v="KU_GS1"/>
    <s v="KU_GS"/>
    <s v="KU_GS"/>
    <s v="GS"/>
    <s v="GS1"/>
    <n v="0"/>
    <n v="0"/>
    <n v="0"/>
    <n v="4"/>
    <n v="64953"/>
  </r>
  <r>
    <x v="21"/>
    <n v="5"/>
    <x v="0"/>
    <s v="GS1"/>
    <n v="64953"/>
    <x v="1"/>
    <x v="1"/>
    <n v="2030"/>
    <n v="5"/>
    <n v="2"/>
    <s v="2022BP_Avg"/>
    <s v="KU_GS1"/>
    <s v="KU_GS"/>
    <s v="KU_GS"/>
    <s v="GS"/>
    <s v="GS1"/>
    <n v="0"/>
    <n v="0"/>
    <n v="0"/>
    <n v="4"/>
    <n v="64953"/>
  </r>
  <r>
    <x v="21"/>
    <n v="6"/>
    <x v="0"/>
    <s v="GS1"/>
    <n v="64953"/>
    <x v="1"/>
    <x v="1"/>
    <n v="2030"/>
    <n v="6"/>
    <n v="2"/>
    <s v="2022BP_Avg"/>
    <s v="KU_GS1"/>
    <s v="KU_GS"/>
    <s v="KU_GS"/>
    <s v="GS"/>
    <s v="GS1"/>
    <n v="0"/>
    <n v="0"/>
    <n v="0"/>
    <n v="4"/>
    <n v="64953"/>
  </r>
  <r>
    <x v="21"/>
    <n v="7"/>
    <x v="0"/>
    <s v="GS1"/>
    <n v="64953"/>
    <x v="1"/>
    <x v="1"/>
    <n v="2030"/>
    <n v="7"/>
    <n v="3"/>
    <s v="2022BP_Avg"/>
    <s v="KU_GS1"/>
    <s v="KU_GS"/>
    <s v="KU_GS"/>
    <s v="GS"/>
    <s v="GS1"/>
    <n v="0"/>
    <n v="0"/>
    <n v="0"/>
    <n v="4"/>
    <n v="64953"/>
  </r>
  <r>
    <x v="21"/>
    <n v="8"/>
    <x v="0"/>
    <s v="GS1"/>
    <n v="64953"/>
    <x v="1"/>
    <x v="1"/>
    <n v="2030"/>
    <n v="8"/>
    <n v="3"/>
    <s v="2022BP_Avg"/>
    <s v="KU_GS1"/>
    <s v="KU_GS"/>
    <s v="KU_GS"/>
    <s v="GS"/>
    <s v="GS1"/>
    <n v="0"/>
    <n v="0"/>
    <n v="0"/>
    <n v="4"/>
    <n v="64953"/>
  </r>
  <r>
    <x v="21"/>
    <n v="9"/>
    <x v="0"/>
    <s v="GS1"/>
    <n v="64953"/>
    <x v="1"/>
    <x v="1"/>
    <n v="2030"/>
    <n v="9"/>
    <n v="3"/>
    <s v="2022BP_Avg"/>
    <s v="KU_GS1"/>
    <s v="KU_GS"/>
    <s v="KU_GS"/>
    <s v="GS"/>
    <s v="GS1"/>
    <n v="0"/>
    <n v="0"/>
    <n v="0"/>
    <n v="4"/>
    <n v="64953"/>
  </r>
  <r>
    <x v="21"/>
    <n v="10"/>
    <x v="0"/>
    <s v="GS1"/>
    <n v="64953"/>
    <x v="1"/>
    <x v="1"/>
    <n v="2030"/>
    <n v="10"/>
    <n v="4"/>
    <s v="2022BP_Avg"/>
    <s v="KU_GS1"/>
    <s v="KU_GS"/>
    <s v="KU_GS"/>
    <s v="GS"/>
    <s v="GS1"/>
    <n v="0"/>
    <n v="0"/>
    <n v="0"/>
    <n v="4"/>
    <n v="64953"/>
  </r>
  <r>
    <x v="21"/>
    <n v="11"/>
    <x v="0"/>
    <s v="GS1"/>
    <n v="64953"/>
    <x v="1"/>
    <x v="1"/>
    <n v="2030"/>
    <n v="11"/>
    <n v="4"/>
    <s v="2022BP_Avg"/>
    <s v="KU_GS1"/>
    <s v="KU_GS"/>
    <s v="KU_GS"/>
    <s v="GS"/>
    <s v="GS1"/>
    <n v="0"/>
    <n v="0"/>
    <n v="0"/>
    <n v="4"/>
    <n v="64953"/>
  </r>
  <r>
    <x v="21"/>
    <n v="12"/>
    <x v="0"/>
    <s v="GS1"/>
    <n v="64953"/>
    <x v="1"/>
    <x v="1"/>
    <n v="2030"/>
    <n v="12"/>
    <n v="4"/>
    <s v="2022BP_Avg"/>
    <s v="KU_GS1"/>
    <s v="KU_GS"/>
    <s v="KU_GS"/>
    <s v="GS"/>
    <s v="GS1"/>
    <n v="0"/>
    <n v="0"/>
    <n v="0"/>
    <n v="4"/>
    <n v="64953"/>
  </r>
  <r>
    <x v="22"/>
    <n v="1"/>
    <x v="0"/>
    <s v="GS1"/>
    <n v="64953"/>
    <x v="1"/>
    <x v="1"/>
    <n v="2031"/>
    <n v="1"/>
    <n v="1"/>
    <s v="2022BP_Avg"/>
    <s v="KU_GS1"/>
    <s v="KU_GS"/>
    <s v="KU_GS"/>
    <s v="GS"/>
    <s v="GS1"/>
    <n v="0"/>
    <n v="0"/>
    <n v="0"/>
    <n v="4"/>
    <n v="64953"/>
  </r>
  <r>
    <x v="22"/>
    <n v="2"/>
    <x v="0"/>
    <s v="GS1"/>
    <n v="64953"/>
    <x v="1"/>
    <x v="1"/>
    <n v="2031"/>
    <n v="2"/>
    <n v="1"/>
    <s v="2022BP_Avg"/>
    <s v="KU_GS1"/>
    <s v="KU_GS"/>
    <s v="KU_GS"/>
    <s v="GS"/>
    <s v="GS1"/>
    <n v="0"/>
    <n v="0"/>
    <n v="0"/>
    <n v="4"/>
    <n v="64953"/>
  </r>
  <r>
    <x v="22"/>
    <n v="3"/>
    <x v="0"/>
    <s v="GS1"/>
    <n v="64953"/>
    <x v="1"/>
    <x v="1"/>
    <n v="2031"/>
    <n v="3"/>
    <n v="1"/>
    <s v="2022BP_Avg"/>
    <s v="KU_GS1"/>
    <s v="KU_GS"/>
    <s v="KU_GS"/>
    <s v="GS"/>
    <s v="GS1"/>
    <n v="0"/>
    <n v="0"/>
    <n v="0"/>
    <n v="4"/>
    <n v="64953"/>
  </r>
  <r>
    <x v="22"/>
    <n v="4"/>
    <x v="0"/>
    <s v="GS1"/>
    <n v="64953"/>
    <x v="1"/>
    <x v="1"/>
    <n v="2031"/>
    <n v="4"/>
    <n v="2"/>
    <s v="2022BP_Avg"/>
    <s v="KU_GS1"/>
    <s v="KU_GS"/>
    <s v="KU_GS"/>
    <s v="GS"/>
    <s v="GS1"/>
    <n v="0"/>
    <n v="0"/>
    <n v="0"/>
    <n v="4"/>
    <n v="64953"/>
  </r>
  <r>
    <x v="22"/>
    <n v="5"/>
    <x v="0"/>
    <s v="GS1"/>
    <n v="64953"/>
    <x v="1"/>
    <x v="1"/>
    <n v="2031"/>
    <n v="5"/>
    <n v="2"/>
    <s v="2022BP_Avg"/>
    <s v="KU_GS1"/>
    <s v="KU_GS"/>
    <s v="KU_GS"/>
    <s v="GS"/>
    <s v="GS1"/>
    <n v="0"/>
    <n v="0"/>
    <n v="0"/>
    <n v="4"/>
    <n v="64953"/>
  </r>
  <r>
    <x v="22"/>
    <n v="6"/>
    <x v="0"/>
    <s v="GS1"/>
    <n v="64953"/>
    <x v="1"/>
    <x v="1"/>
    <n v="2031"/>
    <n v="6"/>
    <n v="2"/>
    <s v="2022BP_Avg"/>
    <s v="KU_GS1"/>
    <s v="KU_GS"/>
    <s v="KU_GS"/>
    <s v="GS"/>
    <s v="GS1"/>
    <n v="0"/>
    <n v="0"/>
    <n v="0"/>
    <n v="4"/>
    <n v="64953"/>
  </r>
  <r>
    <x v="22"/>
    <n v="7"/>
    <x v="0"/>
    <s v="GS1"/>
    <n v="64953"/>
    <x v="1"/>
    <x v="1"/>
    <n v="2031"/>
    <n v="7"/>
    <n v="3"/>
    <s v="2022BP_Avg"/>
    <s v="KU_GS1"/>
    <s v="KU_GS"/>
    <s v="KU_GS"/>
    <s v="GS"/>
    <s v="GS1"/>
    <n v="0"/>
    <n v="0"/>
    <n v="0"/>
    <n v="4"/>
    <n v="64953"/>
  </r>
  <r>
    <x v="22"/>
    <n v="8"/>
    <x v="0"/>
    <s v="GS1"/>
    <n v="64953"/>
    <x v="1"/>
    <x v="1"/>
    <n v="2031"/>
    <n v="8"/>
    <n v="3"/>
    <s v="2022BP_Avg"/>
    <s v="KU_GS1"/>
    <s v="KU_GS"/>
    <s v="KU_GS"/>
    <s v="GS"/>
    <s v="GS1"/>
    <n v="0"/>
    <n v="0"/>
    <n v="0"/>
    <n v="4"/>
    <n v="64953"/>
  </r>
  <r>
    <x v="22"/>
    <n v="9"/>
    <x v="0"/>
    <s v="GS1"/>
    <n v="64953"/>
    <x v="1"/>
    <x v="1"/>
    <n v="2031"/>
    <n v="9"/>
    <n v="3"/>
    <s v="2022BP_Avg"/>
    <s v="KU_GS1"/>
    <s v="KU_GS"/>
    <s v="KU_GS"/>
    <s v="GS"/>
    <s v="GS1"/>
    <n v="0"/>
    <n v="0"/>
    <n v="0"/>
    <n v="4"/>
    <n v="64953"/>
  </r>
  <r>
    <x v="22"/>
    <n v="10"/>
    <x v="0"/>
    <s v="GS1"/>
    <n v="64953"/>
    <x v="1"/>
    <x v="1"/>
    <n v="2031"/>
    <n v="10"/>
    <n v="4"/>
    <s v="2022BP_Avg"/>
    <s v="KU_GS1"/>
    <s v="KU_GS"/>
    <s v="KU_GS"/>
    <s v="GS"/>
    <s v="GS1"/>
    <n v="0"/>
    <n v="0"/>
    <n v="0"/>
    <n v="4"/>
    <n v="64953"/>
  </r>
  <r>
    <x v="22"/>
    <n v="11"/>
    <x v="0"/>
    <s v="GS1"/>
    <n v="64953"/>
    <x v="1"/>
    <x v="1"/>
    <n v="2031"/>
    <n v="11"/>
    <n v="4"/>
    <s v="2022BP_Avg"/>
    <s v="KU_GS1"/>
    <s v="KU_GS"/>
    <s v="KU_GS"/>
    <s v="GS"/>
    <s v="GS1"/>
    <n v="0"/>
    <n v="0"/>
    <n v="0"/>
    <n v="4"/>
    <n v="64953"/>
  </r>
  <r>
    <x v="22"/>
    <n v="12"/>
    <x v="0"/>
    <s v="GS1"/>
    <n v="64953"/>
    <x v="1"/>
    <x v="1"/>
    <n v="2031"/>
    <n v="12"/>
    <n v="4"/>
    <s v="2022BP_Avg"/>
    <s v="KU_GS1"/>
    <s v="KU_GS"/>
    <s v="KU_GS"/>
    <s v="GS"/>
    <s v="GS1"/>
    <n v="0"/>
    <n v="0"/>
    <n v="0"/>
    <n v="4"/>
    <n v="64953"/>
  </r>
  <r>
    <x v="23"/>
    <n v="1"/>
    <x v="0"/>
    <s v="GS1"/>
    <n v="64954"/>
    <x v="1"/>
    <x v="1"/>
    <n v="2032"/>
    <n v="1"/>
    <n v="1"/>
    <s v="2022BP_Avg"/>
    <s v="KU_GS1"/>
    <s v="KU_GS"/>
    <s v="KU_GS"/>
    <s v="GS"/>
    <s v="GS1"/>
    <n v="0"/>
    <n v="0"/>
    <n v="0"/>
    <n v="4"/>
    <n v="64954"/>
  </r>
  <r>
    <x v="23"/>
    <n v="2"/>
    <x v="0"/>
    <s v="GS1"/>
    <n v="64954"/>
    <x v="1"/>
    <x v="1"/>
    <n v="2032"/>
    <n v="2"/>
    <n v="1"/>
    <s v="2022BP_Avg"/>
    <s v="KU_GS1"/>
    <s v="KU_GS"/>
    <s v="KU_GS"/>
    <s v="GS"/>
    <s v="GS1"/>
    <n v="0"/>
    <n v="0"/>
    <n v="0"/>
    <n v="4"/>
    <n v="64954"/>
  </r>
  <r>
    <x v="23"/>
    <n v="3"/>
    <x v="0"/>
    <s v="GS1"/>
    <n v="64954"/>
    <x v="1"/>
    <x v="1"/>
    <n v="2032"/>
    <n v="3"/>
    <n v="1"/>
    <s v="2022BP_Avg"/>
    <s v="KU_GS1"/>
    <s v="KU_GS"/>
    <s v="KU_GS"/>
    <s v="GS"/>
    <s v="GS1"/>
    <n v="0"/>
    <n v="0"/>
    <n v="0"/>
    <n v="4"/>
    <n v="64954"/>
  </r>
  <r>
    <x v="23"/>
    <n v="4"/>
    <x v="0"/>
    <s v="GS1"/>
    <n v="64954"/>
    <x v="1"/>
    <x v="1"/>
    <n v="2032"/>
    <n v="4"/>
    <n v="2"/>
    <s v="2022BP_Avg"/>
    <s v="KU_GS1"/>
    <s v="KU_GS"/>
    <s v="KU_GS"/>
    <s v="GS"/>
    <s v="GS1"/>
    <n v="0"/>
    <n v="0"/>
    <n v="0"/>
    <n v="4"/>
    <n v="64954"/>
  </r>
  <r>
    <x v="23"/>
    <n v="5"/>
    <x v="0"/>
    <s v="GS1"/>
    <n v="64954"/>
    <x v="1"/>
    <x v="1"/>
    <n v="2032"/>
    <n v="5"/>
    <n v="2"/>
    <s v="2022BP_Avg"/>
    <s v="KU_GS1"/>
    <s v="KU_GS"/>
    <s v="KU_GS"/>
    <s v="GS"/>
    <s v="GS1"/>
    <n v="0"/>
    <n v="0"/>
    <n v="0"/>
    <n v="4"/>
    <n v="64954"/>
  </r>
  <r>
    <x v="23"/>
    <n v="6"/>
    <x v="0"/>
    <s v="GS1"/>
    <n v="64954"/>
    <x v="1"/>
    <x v="1"/>
    <n v="2032"/>
    <n v="6"/>
    <n v="2"/>
    <s v="2022BP_Avg"/>
    <s v="KU_GS1"/>
    <s v="KU_GS"/>
    <s v="KU_GS"/>
    <s v="GS"/>
    <s v="GS1"/>
    <n v="0"/>
    <n v="0"/>
    <n v="0"/>
    <n v="4"/>
    <n v="64954"/>
  </r>
  <r>
    <x v="23"/>
    <n v="7"/>
    <x v="0"/>
    <s v="GS1"/>
    <n v="64954"/>
    <x v="1"/>
    <x v="1"/>
    <n v="2032"/>
    <n v="7"/>
    <n v="3"/>
    <s v="2022BP_Avg"/>
    <s v="KU_GS1"/>
    <s v="KU_GS"/>
    <s v="KU_GS"/>
    <s v="GS"/>
    <s v="GS1"/>
    <n v="0"/>
    <n v="0"/>
    <n v="0"/>
    <n v="4"/>
    <n v="64954"/>
  </r>
  <r>
    <x v="23"/>
    <n v="8"/>
    <x v="0"/>
    <s v="GS1"/>
    <n v="64954"/>
    <x v="1"/>
    <x v="1"/>
    <n v="2032"/>
    <n v="8"/>
    <n v="3"/>
    <s v="2022BP_Avg"/>
    <s v="KU_GS1"/>
    <s v="KU_GS"/>
    <s v="KU_GS"/>
    <s v="GS"/>
    <s v="GS1"/>
    <n v="0"/>
    <n v="0"/>
    <n v="0"/>
    <n v="4"/>
    <n v="64954"/>
  </r>
  <r>
    <x v="23"/>
    <n v="9"/>
    <x v="0"/>
    <s v="GS1"/>
    <n v="64954"/>
    <x v="1"/>
    <x v="1"/>
    <n v="2032"/>
    <n v="9"/>
    <n v="3"/>
    <s v="2022BP_Avg"/>
    <s v="KU_GS1"/>
    <s v="KU_GS"/>
    <s v="KU_GS"/>
    <s v="GS"/>
    <s v="GS1"/>
    <n v="0"/>
    <n v="0"/>
    <n v="0"/>
    <n v="4"/>
    <n v="64954"/>
  </r>
  <r>
    <x v="23"/>
    <n v="10"/>
    <x v="0"/>
    <s v="GS1"/>
    <n v="64954"/>
    <x v="1"/>
    <x v="1"/>
    <n v="2032"/>
    <n v="10"/>
    <n v="4"/>
    <s v="2022BP_Avg"/>
    <s v="KU_GS1"/>
    <s v="KU_GS"/>
    <s v="KU_GS"/>
    <s v="GS"/>
    <s v="GS1"/>
    <n v="0"/>
    <n v="0"/>
    <n v="0"/>
    <n v="4"/>
    <n v="64954"/>
  </r>
  <r>
    <x v="23"/>
    <n v="11"/>
    <x v="0"/>
    <s v="GS1"/>
    <n v="64954"/>
    <x v="1"/>
    <x v="1"/>
    <n v="2032"/>
    <n v="11"/>
    <n v="4"/>
    <s v="2022BP_Avg"/>
    <s v="KU_GS1"/>
    <s v="KU_GS"/>
    <s v="KU_GS"/>
    <s v="GS"/>
    <s v="GS1"/>
    <n v="0"/>
    <n v="0"/>
    <n v="0"/>
    <n v="4"/>
    <n v="64954"/>
  </r>
  <r>
    <x v="23"/>
    <n v="12"/>
    <x v="0"/>
    <s v="GS1"/>
    <n v="64954"/>
    <x v="1"/>
    <x v="1"/>
    <n v="2032"/>
    <n v="12"/>
    <n v="4"/>
    <s v="2022BP_Avg"/>
    <s v="KU_GS1"/>
    <s v="KU_GS"/>
    <s v="KU_GS"/>
    <s v="GS"/>
    <s v="GS1"/>
    <n v="0"/>
    <n v="0"/>
    <n v="0"/>
    <n v="4"/>
    <n v="64954"/>
  </r>
  <r>
    <x v="24"/>
    <n v="1"/>
    <x v="0"/>
    <s v="GS1"/>
    <n v="64954"/>
    <x v="1"/>
    <x v="1"/>
    <n v="2033"/>
    <n v="1"/>
    <n v="1"/>
    <s v="2022BP_Avg"/>
    <s v="KU_GS1"/>
    <s v="KU_GS"/>
    <s v="KU_GS"/>
    <s v="GS"/>
    <s v="GS1"/>
    <n v="0"/>
    <n v="0"/>
    <n v="0"/>
    <n v="4"/>
    <n v="64954"/>
  </r>
  <r>
    <x v="24"/>
    <n v="2"/>
    <x v="0"/>
    <s v="GS1"/>
    <n v="64954"/>
    <x v="1"/>
    <x v="1"/>
    <n v="2033"/>
    <n v="2"/>
    <n v="1"/>
    <s v="2022BP_Avg"/>
    <s v="KU_GS1"/>
    <s v="KU_GS"/>
    <s v="KU_GS"/>
    <s v="GS"/>
    <s v="GS1"/>
    <n v="0"/>
    <n v="0"/>
    <n v="0"/>
    <n v="4"/>
    <n v="64954"/>
  </r>
  <r>
    <x v="24"/>
    <n v="3"/>
    <x v="0"/>
    <s v="GS1"/>
    <n v="64954"/>
    <x v="1"/>
    <x v="1"/>
    <n v="2033"/>
    <n v="3"/>
    <n v="1"/>
    <s v="2022BP_Avg"/>
    <s v="KU_GS1"/>
    <s v="KU_GS"/>
    <s v="KU_GS"/>
    <s v="GS"/>
    <s v="GS1"/>
    <n v="0"/>
    <n v="0"/>
    <n v="0"/>
    <n v="4"/>
    <n v="64954"/>
  </r>
  <r>
    <x v="24"/>
    <n v="4"/>
    <x v="0"/>
    <s v="GS1"/>
    <n v="64954"/>
    <x v="1"/>
    <x v="1"/>
    <n v="2033"/>
    <n v="4"/>
    <n v="2"/>
    <s v="2022BP_Avg"/>
    <s v="KU_GS1"/>
    <s v="KU_GS"/>
    <s v="KU_GS"/>
    <s v="GS"/>
    <s v="GS1"/>
    <n v="0"/>
    <n v="0"/>
    <n v="0"/>
    <n v="4"/>
    <n v="64954"/>
  </r>
  <r>
    <x v="24"/>
    <n v="5"/>
    <x v="0"/>
    <s v="GS1"/>
    <n v="64954"/>
    <x v="1"/>
    <x v="1"/>
    <n v="2033"/>
    <n v="5"/>
    <n v="2"/>
    <s v="2022BP_Avg"/>
    <s v="KU_GS1"/>
    <s v="KU_GS"/>
    <s v="KU_GS"/>
    <s v="GS"/>
    <s v="GS1"/>
    <n v="0"/>
    <n v="0"/>
    <n v="0"/>
    <n v="4"/>
    <n v="64954"/>
  </r>
  <r>
    <x v="24"/>
    <n v="6"/>
    <x v="0"/>
    <s v="GS1"/>
    <n v="64954"/>
    <x v="1"/>
    <x v="1"/>
    <n v="2033"/>
    <n v="6"/>
    <n v="2"/>
    <s v="2022BP_Avg"/>
    <s v="KU_GS1"/>
    <s v="KU_GS"/>
    <s v="KU_GS"/>
    <s v="GS"/>
    <s v="GS1"/>
    <n v="0"/>
    <n v="0"/>
    <n v="0"/>
    <n v="4"/>
    <n v="64954"/>
  </r>
  <r>
    <x v="24"/>
    <n v="7"/>
    <x v="0"/>
    <s v="GS1"/>
    <n v="64954"/>
    <x v="1"/>
    <x v="1"/>
    <n v="2033"/>
    <n v="7"/>
    <n v="3"/>
    <s v="2022BP_Avg"/>
    <s v="KU_GS1"/>
    <s v="KU_GS"/>
    <s v="KU_GS"/>
    <s v="GS"/>
    <s v="GS1"/>
    <n v="0"/>
    <n v="0"/>
    <n v="0"/>
    <n v="4"/>
    <n v="64954"/>
  </r>
  <r>
    <x v="24"/>
    <n v="8"/>
    <x v="0"/>
    <s v="GS1"/>
    <n v="64954"/>
    <x v="1"/>
    <x v="1"/>
    <n v="2033"/>
    <n v="8"/>
    <n v="3"/>
    <s v="2022BP_Avg"/>
    <s v="KU_GS1"/>
    <s v="KU_GS"/>
    <s v="KU_GS"/>
    <s v="GS"/>
    <s v="GS1"/>
    <n v="0"/>
    <n v="0"/>
    <n v="0"/>
    <n v="4"/>
    <n v="64954"/>
  </r>
  <r>
    <x v="24"/>
    <n v="9"/>
    <x v="0"/>
    <s v="GS1"/>
    <n v="64954"/>
    <x v="1"/>
    <x v="1"/>
    <n v="2033"/>
    <n v="9"/>
    <n v="3"/>
    <s v="2022BP_Avg"/>
    <s v="KU_GS1"/>
    <s v="KU_GS"/>
    <s v="KU_GS"/>
    <s v="GS"/>
    <s v="GS1"/>
    <n v="0"/>
    <n v="0"/>
    <n v="0"/>
    <n v="4"/>
    <n v="64954"/>
  </r>
  <r>
    <x v="24"/>
    <n v="10"/>
    <x v="0"/>
    <s v="GS1"/>
    <n v="64954"/>
    <x v="1"/>
    <x v="1"/>
    <n v="2033"/>
    <n v="10"/>
    <n v="4"/>
    <s v="2022BP_Avg"/>
    <s v="KU_GS1"/>
    <s v="KU_GS"/>
    <s v="KU_GS"/>
    <s v="GS"/>
    <s v="GS1"/>
    <n v="0"/>
    <n v="0"/>
    <n v="0"/>
    <n v="4"/>
    <n v="64954"/>
  </r>
  <r>
    <x v="24"/>
    <n v="11"/>
    <x v="0"/>
    <s v="GS1"/>
    <n v="64954"/>
    <x v="1"/>
    <x v="1"/>
    <n v="2033"/>
    <n v="11"/>
    <n v="4"/>
    <s v="2022BP_Avg"/>
    <s v="KU_GS1"/>
    <s v="KU_GS"/>
    <s v="KU_GS"/>
    <s v="GS"/>
    <s v="GS1"/>
    <n v="0"/>
    <n v="0"/>
    <n v="0"/>
    <n v="4"/>
    <n v="64954"/>
  </r>
  <r>
    <x v="24"/>
    <n v="12"/>
    <x v="0"/>
    <s v="GS1"/>
    <n v="64954"/>
    <x v="1"/>
    <x v="1"/>
    <n v="2033"/>
    <n v="12"/>
    <n v="4"/>
    <s v="2022BP_Avg"/>
    <s v="KU_GS1"/>
    <s v="KU_GS"/>
    <s v="KU_GS"/>
    <s v="GS"/>
    <s v="GS1"/>
    <n v="0"/>
    <n v="0"/>
    <n v="0"/>
    <n v="4"/>
    <n v="64954"/>
  </r>
  <r>
    <x v="25"/>
    <n v="1"/>
    <x v="0"/>
    <s v="GS1"/>
    <n v="64954"/>
    <x v="1"/>
    <x v="1"/>
    <n v="2034"/>
    <n v="1"/>
    <n v="1"/>
    <s v="2022BP_Avg"/>
    <s v="KU_GS1"/>
    <s v="KU_GS"/>
    <s v="KU_GS"/>
    <s v="GS"/>
    <s v="GS1"/>
    <n v="0"/>
    <n v="0"/>
    <n v="0"/>
    <n v="4"/>
    <n v="64954"/>
  </r>
  <r>
    <x v="25"/>
    <n v="2"/>
    <x v="0"/>
    <s v="GS1"/>
    <n v="64954"/>
    <x v="1"/>
    <x v="1"/>
    <n v="2034"/>
    <n v="2"/>
    <n v="1"/>
    <s v="2022BP_Avg"/>
    <s v="KU_GS1"/>
    <s v="KU_GS"/>
    <s v="KU_GS"/>
    <s v="GS"/>
    <s v="GS1"/>
    <n v="0"/>
    <n v="0"/>
    <n v="0"/>
    <n v="4"/>
    <n v="64954"/>
  </r>
  <r>
    <x v="25"/>
    <n v="3"/>
    <x v="0"/>
    <s v="GS1"/>
    <n v="64954"/>
    <x v="1"/>
    <x v="1"/>
    <n v="2034"/>
    <n v="3"/>
    <n v="1"/>
    <s v="2022BP_Avg"/>
    <s v="KU_GS1"/>
    <s v="KU_GS"/>
    <s v="KU_GS"/>
    <s v="GS"/>
    <s v="GS1"/>
    <n v="0"/>
    <n v="0"/>
    <n v="0"/>
    <n v="4"/>
    <n v="64954"/>
  </r>
  <r>
    <x v="25"/>
    <n v="4"/>
    <x v="0"/>
    <s v="GS1"/>
    <n v="64954"/>
    <x v="1"/>
    <x v="1"/>
    <n v="2034"/>
    <n v="4"/>
    <n v="2"/>
    <s v="2022BP_Avg"/>
    <s v="KU_GS1"/>
    <s v="KU_GS"/>
    <s v="KU_GS"/>
    <s v="GS"/>
    <s v="GS1"/>
    <n v="0"/>
    <n v="0"/>
    <n v="0"/>
    <n v="4"/>
    <n v="64954"/>
  </r>
  <r>
    <x v="25"/>
    <n v="5"/>
    <x v="0"/>
    <s v="GS1"/>
    <n v="64954"/>
    <x v="1"/>
    <x v="1"/>
    <n v="2034"/>
    <n v="5"/>
    <n v="2"/>
    <s v="2022BP_Avg"/>
    <s v="KU_GS1"/>
    <s v="KU_GS"/>
    <s v="KU_GS"/>
    <s v="GS"/>
    <s v="GS1"/>
    <n v="0"/>
    <n v="0"/>
    <n v="0"/>
    <n v="4"/>
    <n v="64954"/>
  </r>
  <r>
    <x v="25"/>
    <n v="6"/>
    <x v="0"/>
    <s v="GS1"/>
    <n v="64954"/>
    <x v="1"/>
    <x v="1"/>
    <n v="2034"/>
    <n v="6"/>
    <n v="2"/>
    <s v="2022BP_Avg"/>
    <s v="KU_GS1"/>
    <s v="KU_GS"/>
    <s v="KU_GS"/>
    <s v="GS"/>
    <s v="GS1"/>
    <n v="0"/>
    <n v="0"/>
    <n v="0"/>
    <n v="4"/>
    <n v="64954"/>
  </r>
  <r>
    <x v="25"/>
    <n v="7"/>
    <x v="0"/>
    <s v="GS1"/>
    <n v="64954"/>
    <x v="1"/>
    <x v="1"/>
    <n v="2034"/>
    <n v="7"/>
    <n v="3"/>
    <s v="2022BP_Avg"/>
    <s v="KU_GS1"/>
    <s v="KU_GS"/>
    <s v="KU_GS"/>
    <s v="GS"/>
    <s v="GS1"/>
    <n v="0"/>
    <n v="0"/>
    <n v="0"/>
    <n v="4"/>
    <n v="64954"/>
  </r>
  <r>
    <x v="25"/>
    <n v="8"/>
    <x v="0"/>
    <s v="GS1"/>
    <n v="64954"/>
    <x v="1"/>
    <x v="1"/>
    <n v="2034"/>
    <n v="8"/>
    <n v="3"/>
    <s v="2022BP_Avg"/>
    <s v="KU_GS1"/>
    <s v="KU_GS"/>
    <s v="KU_GS"/>
    <s v="GS"/>
    <s v="GS1"/>
    <n v="0"/>
    <n v="0"/>
    <n v="0"/>
    <n v="4"/>
    <n v="64954"/>
  </r>
  <r>
    <x v="25"/>
    <n v="9"/>
    <x v="0"/>
    <s v="GS1"/>
    <n v="64954"/>
    <x v="1"/>
    <x v="1"/>
    <n v="2034"/>
    <n v="9"/>
    <n v="3"/>
    <s v="2022BP_Avg"/>
    <s v="KU_GS1"/>
    <s v="KU_GS"/>
    <s v="KU_GS"/>
    <s v="GS"/>
    <s v="GS1"/>
    <n v="0"/>
    <n v="0"/>
    <n v="0"/>
    <n v="4"/>
    <n v="64954"/>
  </r>
  <r>
    <x v="25"/>
    <n v="10"/>
    <x v="0"/>
    <s v="GS1"/>
    <n v="64954"/>
    <x v="1"/>
    <x v="1"/>
    <n v="2034"/>
    <n v="10"/>
    <n v="4"/>
    <s v="2022BP_Avg"/>
    <s v="KU_GS1"/>
    <s v="KU_GS"/>
    <s v="KU_GS"/>
    <s v="GS"/>
    <s v="GS1"/>
    <n v="0"/>
    <n v="0"/>
    <n v="0"/>
    <n v="4"/>
    <n v="64954"/>
  </r>
  <r>
    <x v="25"/>
    <n v="11"/>
    <x v="0"/>
    <s v="GS1"/>
    <n v="64954"/>
    <x v="1"/>
    <x v="1"/>
    <n v="2034"/>
    <n v="11"/>
    <n v="4"/>
    <s v="2022BP_Avg"/>
    <s v="KU_GS1"/>
    <s v="KU_GS"/>
    <s v="KU_GS"/>
    <s v="GS"/>
    <s v="GS1"/>
    <n v="0"/>
    <n v="0"/>
    <n v="0"/>
    <n v="4"/>
    <n v="64954"/>
  </r>
  <r>
    <x v="25"/>
    <n v="12"/>
    <x v="0"/>
    <s v="GS1"/>
    <n v="64954"/>
    <x v="1"/>
    <x v="1"/>
    <n v="2034"/>
    <n v="12"/>
    <n v="4"/>
    <s v="2022BP_Avg"/>
    <s v="KU_GS1"/>
    <s v="KU_GS"/>
    <s v="KU_GS"/>
    <s v="GS"/>
    <s v="GS1"/>
    <n v="0"/>
    <n v="0"/>
    <n v="0"/>
    <n v="4"/>
    <n v="64954"/>
  </r>
  <r>
    <x v="26"/>
    <n v="1"/>
    <x v="0"/>
    <s v="GS1"/>
    <n v="64954"/>
    <x v="1"/>
    <x v="1"/>
    <n v="2035"/>
    <n v="1"/>
    <n v="1"/>
    <s v="2022BP_Avg"/>
    <s v="KU_GS1"/>
    <s v="KU_GS"/>
    <s v="KU_GS"/>
    <s v="GS"/>
    <s v="GS1"/>
    <n v="0"/>
    <n v="0"/>
    <n v="0"/>
    <n v="4"/>
    <n v="64954"/>
  </r>
  <r>
    <x v="26"/>
    <n v="2"/>
    <x v="0"/>
    <s v="GS1"/>
    <n v="64954"/>
    <x v="1"/>
    <x v="1"/>
    <n v="2035"/>
    <n v="2"/>
    <n v="1"/>
    <s v="2022BP_Avg"/>
    <s v="KU_GS1"/>
    <s v="KU_GS"/>
    <s v="KU_GS"/>
    <s v="GS"/>
    <s v="GS1"/>
    <n v="0"/>
    <n v="0"/>
    <n v="0"/>
    <n v="4"/>
    <n v="64954"/>
  </r>
  <r>
    <x v="26"/>
    <n v="3"/>
    <x v="0"/>
    <s v="GS1"/>
    <n v="64954"/>
    <x v="1"/>
    <x v="1"/>
    <n v="2035"/>
    <n v="3"/>
    <n v="1"/>
    <s v="2022BP_Avg"/>
    <s v="KU_GS1"/>
    <s v="KU_GS"/>
    <s v="KU_GS"/>
    <s v="GS"/>
    <s v="GS1"/>
    <n v="0"/>
    <n v="0"/>
    <n v="0"/>
    <n v="4"/>
    <n v="64954"/>
  </r>
  <r>
    <x v="26"/>
    <n v="4"/>
    <x v="0"/>
    <s v="GS1"/>
    <n v="64954"/>
    <x v="1"/>
    <x v="1"/>
    <n v="2035"/>
    <n v="4"/>
    <n v="2"/>
    <s v="2022BP_Avg"/>
    <s v="KU_GS1"/>
    <s v="KU_GS"/>
    <s v="KU_GS"/>
    <s v="GS"/>
    <s v="GS1"/>
    <n v="0"/>
    <n v="0"/>
    <n v="0"/>
    <n v="4"/>
    <n v="64954"/>
  </r>
  <r>
    <x v="26"/>
    <n v="5"/>
    <x v="0"/>
    <s v="GS1"/>
    <n v="64954"/>
    <x v="1"/>
    <x v="1"/>
    <n v="2035"/>
    <n v="5"/>
    <n v="2"/>
    <s v="2022BP_Avg"/>
    <s v="KU_GS1"/>
    <s v="KU_GS"/>
    <s v="KU_GS"/>
    <s v="GS"/>
    <s v="GS1"/>
    <n v="0"/>
    <n v="0"/>
    <n v="0"/>
    <n v="4"/>
    <n v="64954"/>
  </r>
  <r>
    <x v="26"/>
    <n v="6"/>
    <x v="0"/>
    <s v="GS1"/>
    <n v="64954"/>
    <x v="1"/>
    <x v="1"/>
    <n v="2035"/>
    <n v="6"/>
    <n v="2"/>
    <s v="2022BP_Avg"/>
    <s v="KU_GS1"/>
    <s v="KU_GS"/>
    <s v="KU_GS"/>
    <s v="GS"/>
    <s v="GS1"/>
    <n v="0"/>
    <n v="0"/>
    <n v="0"/>
    <n v="4"/>
    <n v="64954"/>
  </r>
  <r>
    <x v="26"/>
    <n v="7"/>
    <x v="0"/>
    <s v="GS1"/>
    <n v="64954"/>
    <x v="1"/>
    <x v="1"/>
    <n v="2035"/>
    <n v="7"/>
    <n v="3"/>
    <s v="2022BP_Avg"/>
    <s v="KU_GS1"/>
    <s v="KU_GS"/>
    <s v="KU_GS"/>
    <s v="GS"/>
    <s v="GS1"/>
    <n v="0"/>
    <n v="0"/>
    <n v="0"/>
    <n v="4"/>
    <n v="64954"/>
  </r>
  <r>
    <x v="26"/>
    <n v="8"/>
    <x v="0"/>
    <s v="GS1"/>
    <n v="64954"/>
    <x v="1"/>
    <x v="1"/>
    <n v="2035"/>
    <n v="8"/>
    <n v="3"/>
    <s v="2022BP_Avg"/>
    <s v="KU_GS1"/>
    <s v="KU_GS"/>
    <s v="KU_GS"/>
    <s v="GS"/>
    <s v="GS1"/>
    <n v="0"/>
    <n v="0"/>
    <n v="0"/>
    <n v="4"/>
    <n v="64954"/>
  </r>
  <r>
    <x v="26"/>
    <n v="9"/>
    <x v="0"/>
    <s v="GS1"/>
    <n v="64954"/>
    <x v="1"/>
    <x v="1"/>
    <n v="2035"/>
    <n v="9"/>
    <n v="3"/>
    <s v="2022BP_Avg"/>
    <s v="KU_GS1"/>
    <s v="KU_GS"/>
    <s v="KU_GS"/>
    <s v="GS"/>
    <s v="GS1"/>
    <n v="0"/>
    <n v="0"/>
    <n v="0"/>
    <n v="4"/>
    <n v="64954"/>
  </r>
  <r>
    <x v="26"/>
    <n v="10"/>
    <x v="0"/>
    <s v="GS1"/>
    <n v="64954"/>
    <x v="1"/>
    <x v="1"/>
    <n v="2035"/>
    <n v="10"/>
    <n v="4"/>
    <s v="2022BP_Avg"/>
    <s v="KU_GS1"/>
    <s v="KU_GS"/>
    <s v="KU_GS"/>
    <s v="GS"/>
    <s v="GS1"/>
    <n v="0"/>
    <n v="0"/>
    <n v="0"/>
    <n v="4"/>
    <n v="64954"/>
  </r>
  <r>
    <x v="26"/>
    <n v="11"/>
    <x v="0"/>
    <s v="GS1"/>
    <n v="64954"/>
    <x v="1"/>
    <x v="1"/>
    <n v="2035"/>
    <n v="11"/>
    <n v="4"/>
    <s v="2022BP_Avg"/>
    <s v="KU_GS1"/>
    <s v="KU_GS"/>
    <s v="KU_GS"/>
    <s v="GS"/>
    <s v="GS1"/>
    <n v="0"/>
    <n v="0"/>
    <n v="0"/>
    <n v="4"/>
    <n v="64954"/>
  </r>
  <r>
    <x v="26"/>
    <n v="12"/>
    <x v="0"/>
    <s v="GS1"/>
    <n v="64954"/>
    <x v="1"/>
    <x v="1"/>
    <n v="2035"/>
    <n v="12"/>
    <n v="4"/>
    <s v="2022BP_Avg"/>
    <s v="KU_GS1"/>
    <s v="KU_GS"/>
    <s v="KU_GS"/>
    <s v="GS"/>
    <s v="GS1"/>
    <n v="0"/>
    <n v="0"/>
    <n v="0"/>
    <n v="4"/>
    <n v="64954"/>
  </r>
  <r>
    <x v="27"/>
    <n v="1"/>
    <x v="0"/>
    <s v="GS1"/>
    <n v="64955"/>
    <x v="1"/>
    <x v="1"/>
    <n v="2036"/>
    <n v="1"/>
    <n v="1"/>
    <s v="2022BP_Avg"/>
    <s v="KU_GS1"/>
    <s v="KU_GS"/>
    <s v="KU_GS"/>
    <s v="GS"/>
    <s v="GS1"/>
    <n v="0"/>
    <n v="0"/>
    <n v="0"/>
    <n v="4"/>
    <n v="64955"/>
  </r>
  <r>
    <x v="27"/>
    <n v="2"/>
    <x v="0"/>
    <s v="GS1"/>
    <n v="64955"/>
    <x v="1"/>
    <x v="1"/>
    <n v="2036"/>
    <n v="2"/>
    <n v="1"/>
    <s v="2022BP_Avg"/>
    <s v="KU_GS1"/>
    <s v="KU_GS"/>
    <s v="KU_GS"/>
    <s v="GS"/>
    <s v="GS1"/>
    <n v="0"/>
    <n v="0"/>
    <n v="0"/>
    <n v="4"/>
    <n v="64955"/>
  </r>
  <r>
    <x v="27"/>
    <n v="3"/>
    <x v="0"/>
    <s v="GS1"/>
    <n v="64955"/>
    <x v="1"/>
    <x v="1"/>
    <n v="2036"/>
    <n v="3"/>
    <n v="1"/>
    <s v="2022BP_Avg"/>
    <s v="KU_GS1"/>
    <s v="KU_GS"/>
    <s v="KU_GS"/>
    <s v="GS"/>
    <s v="GS1"/>
    <n v="0"/>
    <n v="0"/>
    <n v="0"/>
    <n v="4"/>
    <n v="64955"/>
  </r>
  <r>
    <x v="27"/>
    <n v="4"/>
    <x v="0"/>
    <s v="GS1"/>
    <n v="64955"/>
    <x v="1"/>
    <x v="1"/>
    <n v="2036"/>
    <n v="4"/>
    <n v="2"/>
    <s v="2022BP_Avg"/>
    <s v="KU_GS1"/>
    <s v="KU_GS"/>
    <s v="KU_GS"/>
    <s v="GS"/>
    <s v="GS1"/>
    <n v="0"/>
    <n v="0"/>
    <n v="0"/>
    <n v="4"/>
    <n v="64955"/>
  </r>
  <r>
    <x v="27"/>
    <n v="5"/>
    <x v="0"/>
    <s v="GS1"/>
    <n v="64955"/>
    <x v="1"/>
    <x v="1"/>
    <n v="2036"/>
    <n v="5"/>
    <n v="2"/>
    <s v="2022BP_Avg"/>
    <s v="KU_GS1"/>
    <s v="KU_GS"/>
    <s v="KU_GS"/>
    <s v="GS"/>
    <s v="GS1"/>
    <n v="0"/>
    <n v="0"/>
    <n v="0"/>
    <n v="4"/>
    <n v="64955"/>
  </r>
  <r>
    <x v="27"/>
    <n v="6"/>
    <x v="0"/>
    <s v="GS1"/>
    <n v="64955"/>
    <x v="1"/>
    <x v="1"/>
    <n v="2036"/>
    <n v="6"/>
    <n v="2"/>
    <s v="2022BP_Avg"/>
    <s v="KU_GS1"/>
    <s v="KU_GS"/>
    <s v="KU_GS"/>
    <s v="GS"/>
    <s v="GS1"/>
    <n v="0"/>
    <n v="0"/>
    <n v="0"/>
    <n v="4"/>
    <n v="64955"/>
  </r>
  <r>
    <x v="27"/>
    <n v="7"/>
    <x v="0"/>
    <s v="GS1"/>
    <n v="64955"/>
    <x v="1"/>
    <x v="1"/>
    <n v="2036"/>
    <n v="7"/>
    <n v="3"/>
    <s v="2022BP_Avg"/>
    <s v="KU_GS1"/>
    <s v="KU_GS"/>
    <s v="KU_GS"/>
    <s v="GS"/>
    <s v="GS1"/>
    <n v="0"/>
    <n v="0"/>
    <n v="0"/>
    <n v="4"/>
    <n v="64955"/>
  </r>
  <r>
    <x v="27"/>
    <n v="8"/>
    <x v="0"/>
    <s v="GS1"/>
    <n v="64955"/>
    <x v="1"/>
    <x v="1"/>
    <n v="2036"/>
    <n v="8"/>
    <n v="3"/>
    <s v="2022BP_Avg"/>
    <s v="KU_GS1"/>
    <s v="KU_GS"/>
    <s v="KU_GS"/>
    <s v="GS"/>
    <s v="GS1"/>
    <n v="0"/>
    <n v="0"/>
    <n v="0"/>
    <n v="4"/>
    <n v="64955"/>
  </r>
  <r>
    <x v="27"/>
    <n v="9"/>
    <x v="0"/>
    <s v="GS1"/>
    <n v="64955"/>
    <x v="1"/>
    <x v="1"/>
    <n v="2036"/>
    <n v="9"/>
    <n v="3"/>
    <s v="2022BP_Avg"/>
    <s v="KU_GS1"/>
    <s v="KU_GS"/>
    <s v="KU_GS"/>
    <s v="GS"/>
    <s v="GS1"/>
    <n v="0"/>
    <n v="0"/>
    <n v="0"/>
    <n v="4"/>
    <n v="64955"/>
  </r>
  <r>
    <x v="27"/>
    <n v="10"/>
    <x v="0"/>
    <s v="GS1"/>
    <n v="64955"/>
    <x v="1"/>
    <x v="1"/>
    <n v="2036"/>
    <n v="10"/>
    <n v="4"/>
    <s v="2022BP_Avg"/>
    <s v="KU_GS1"/>
    <s v="KU_GS"/>
    <s v="KU_GS"/>
    <s v="GS"/>
    <s v="GS1"/>
    <n v="0"/>
    <n v="0"/>
    <n v="0"/>
    <n v="4"/>
    <n v="64955"/>
  </r>
  <r>
    <x v="27"/>
    <n v="11"/>
    <x v="0"/>
    <s v="GS1"/>
    <n v="64955"/>
    <x v="1"/>
    <x v="1"/>
    <n v="2036"/>
    <n v="11"/>
    <n v="4"/>
    <s v="2022BP_Avg"/>
    <s v="KU_GS1"/>
    <s v="KU_GS"/>
    <s v="KU_GS"/>
    <s v="GS"/>
    <s v="GS1"/>
    <n v="0"/>
    <n v="0"/>
    <n v="0"/>
    <n v="4"/>
    <n v="64955"/>
  </r>
  <r>
    <x v="27"/>
    <n v="12"/>
    <x v="0"/>
    <s v="GS1"/>
    <n v="64955"/>
    <x v="1"/>
    <x v="1"/>
    <n v="2036"/>
    <n v="12"/>
    <n v="4"/>
    <s v="2022BP_Avg"/>
    <s v="KU_GS1"/>
    <s v="KU_GS"/>
    <s v="KU_GS"/>
    <s v="GS"/>
    <s v="GS1"/>
    <n v="0"/>
    <n v="0"/>
    <n v="0"/>
    <n v="4"/>
    <n v="64955"/>
  </r>
  <r>
    <x v="28"/>
    <n v="1"/>
    <x v="0"/>
    <s v="GS1"/>
    <n v="64955"/>
    <x v="1"/>
    <x v="1"/>
    <n v="2037"/>
    <n v="1"/>
    <n v="1"/>
    <s v="2022BP_Avg"/>
    <s v="KU_GS1"/>
    <s v="KU_GS"/>
    <s v="KU_GS"/>
    <s v="GS"/>
    <s v="GS1"/>
    <n v="0"/>
    <n v="0"/>
    <n v="0"/>
    <n v="4"/>
    <n v="64955"/>
  </r>
  <r>
    <x v="28"/>
    <n v="2"/>
    <x v="0"/>
    <s v="GS1"/>
    <n v="64955"/>
    <x v="1"/>
    <x v="1"/>
    <n v="2037"/>
    <n v="2"/>
    <n v="1"/>
    <s v="2022BP_Avg"/>
    <s v="KU_GS1"/>
    <s v="KU_GS"/>
    <s v="KU_GS"/>
    <s v="GS"/>
    <s v="GS1"/>
    <n v="0"/>
    <n v="0"/>
    <n v="0"/>
    <n v="4"/>
    <n v="64955"/>
  </r>
  <r>
    <x v="28"/>
    <n v="3"/>
    <x v="0"/>
    <s v="GS1"/>
    <n v="64955"/>
    <x v="1"/>
    <x v="1"/>
    <n v="2037"/>
    <n v="3"/>
    <n v="1"/>
    <s v="2022BP_Avg"/>
    <s v="KU_GS1"/>
    <s v="KU_GS"/>
    <s v="KU_GS"/>
    <s v="GS"/>
    <s v="GS1"/>
    <n v="0"/>
    <n v="0"/>
    <n v="0"/>
    <n v="4"/>
    <n v="64955"/>
  </r>
  <r>
    <x v="28"/>
    <n v="4"/>
    <x v="0"/>
    <s v="GS1"/>
    <n v="64955"/>
    <x v="1"/>
    <x v="1"/>
    <n v="2037"/>
    <n v="4"/>
    <n v="2"/>
    <s v="2022BP_Avg"/>
    <s v="KU_GS1"/>
    <s v="KU_GS"/>
    <s v="KU_GS"/>
    <s v="GS"/>
    <s v="GS1"/>
    <n v="0"/>
    <n v="0"/>
    <n v="0"/>
    <n v="4"/>
    <n v="64955"/>
  </r>
  <r>
    <x v="28"/>
    <n v="5"/>
    <x v="0"/>
    <s v="GS1"/>
    <n v="64955"/>
    <x v="1"/>
    <x v="1"/>
    <n v="2037"/>
    <n v="5"/>
    <n v="2"/>
    <s v="2022BP_Avg"/>
    <s v="KU_GS1"/>
    <s v="KU_GS"/>
    <s v="KU_GS"/>
    <s v="GS"/>
    <s v="GS1"/>
    <n v="0"/>
    <n v="0"/>
    <n v="0"/>
    <n v="4"/>
    <n v="64955"/>
  </r>
  <r>
    <x v="28"/>
    <n v="6"/>
    <x v="0"/>
    <s v="GS1"/>
    <n v="64955"/>
    <x v="1"/>
    <x v="1"/>
    <n v="2037"/>
    <n v="6"/>
    <n v="2"/>
    <s v="2022BP_Avg"/>
    <s v="KU_GS1"/>
    <s v="KU_GS"/>
    <s v="KU_GS"/>
    <s v="GS"/>
    <s v="GS1"/>
    <n v="0"/>
    <n v="0"/>
    <n v="0"/>
    <n v="4"/>
    <n v="64955"/>
  </r>
  <r>
    <x v="28"/>
    <n v="7"/>
    <x v="0"/>
    <s v="GS1"/>
    <n v="64955"/>
    <x v="1"/>
    <x v="1"/>
    <n v="2037"/>
    <n v="7"/>
    <n v="3"/>
    <s v="2022BP_Avg"/>
    <s v="KU_GS1"/>
    <s v="KU_GS"/>
    <s v="KU_GS"/>
    <s v="GS"/>
    <s v="GS1"/>
    <n v="0"/>
    <n v="0"/>
    <n v="0"/>
    <n v="4"/>
    <n v="64955"/>
  </r>
  <r>
    <x v="28"/>
    <n v="8"/>
    <x v="0"/>
    <s v="GS1"/>
    <n v="64955"/>
    <x v="1"/>
    <x v="1"/>
    <n v="2037"/>
    <n v="8"/>
    <n v="3"/>
    <s v="2022BP_Avg"/>
    <s v="KU_GS1"/>
    <s v="KU_GS"/>
    <s v="KU_GS"/>
    <s v="GS"/>
    <s v="GS1"/>
    <n v="0"/>
    <n v="0"/>
    <n v="0"/>
    <n v="4"/>
    <n v="64955"/>
  </r>
  <r>
    <x v="28"/>
    <n v="9"/>
    <x v="0"/>
    <s v="GS1"/>
    <n v="64955"/>
    <x v="1"/>
    <x v="1"/>
    <n v="2037"/>
    <n v="9"/>
    <n v="3"/>
    <s v="2022BP_Avg"/>
    <s v="KU_GS1"/>
    <s v="KU_GS"/>
    <s v="KU_GS"/>
    <s v="GS"/>
    <s v="GS1"/>
    <n v="0"/>
    <n v="0"/>
    <n v="0"/>
    <n v="4"/>
    <n v="64955"/>
  </r>
  <r>
    <x v="28"/>
    <n v="10"/>
    <x v="0"/>
    <s v="GS1"/>
    <n v="64955"/>
    <x v="1"/>
    <x v="1"/>
    <n v="2037"/>
    <n v="10"/>
    <n v="4"/>
    <s v="2022BP_Avg"/>
    <s v="KU_GS1"/>
    <s v="KU_GS"/>
    <s v="KU_GS"/>
    <s v="GS"/>
    <s v="GS1"/>
    <n v="0"/>
    <n v="0"/>
    <n v="0"/>
    <n v="4"/>
    <n v="64955"/>
  </r>
  <r>
    <x v="28"/>
    <n v="11"/>
    <x v="0"/>
    <s v="GS1"/>
    <n v="64955"/>
    <x v="1"/>
    <x v="1"/>
    <n v="2037"/>
    <n v="11"/>
    <n v="4"/>
    <s v="2022BP_Avg"/>
    <s v="KU_GS1"/>
    <s v="KU_GS"/>
    <s v="KU_GS"/>
    <s v="GS"/>
    <s v="GS1"/>
    <n v="0"/>
    <n v="0"/>
    <n v="0"/>
    <n v="4"/>
    <n v="64955"/>
  </r>
  <r>
    <x v="28"/>
    <n v="12"/>
    <x v="0"/>
    <s v="GS1"/>
    <n v="64955"/>
    <x v="1"/>
    <x v="1"/>
    <n v="2037"/>
    <n v="12"/>
    <n v="4"/>
    <s v="2022BP_Avg"/>
    <s v="KU_GS1"/>
    <s v="KU_GS"/>
    <s v="KU_GS"/>
    <s v="GS"/>
    <s v="GS1"/>
    <n v="0"/>
    <n v="0"/>
    <n v="0"/>
    <n v="4"/>
    <n v="64955"/>
  </r>
  <r>
    <x v="29"/>
    <n v="1"/>
    <x v="0"/>
    <s v="GS1"/>
    <n v="64955"/>
    <x v="1"/>
    <x v="1"/>
    <n v="2038"/>
    <n v="1"/>
    <n v="1"/>
    <s v="2022BP_Avg"/>
    <s v="KU_GS1"/>
    <s v="KU_GS"/>
    <s v="KU_GS"/>
    <s v="GS"/>
    <s v="GS1"/>
    <n v="0"/>
    <n v="0"/>
    <n v="0"/>
    <n v="4"/>
    <n v="64955"/>
  </r>
  <r>
    <x v="29"/>
    <n v="2"/>
    <x v="0"/>
    <s v="GS1"/>
    <n v="64955"/>
    <x v="1"/>
    <x v="1"/>
    <n v="2038"/>
    <n v="2"/>
    <n v="1"/>
    <s v="2022BP_Avg"/>
    <s v="KU_GS1"/>
    <s v="KU_GS"/>
    <s v="KU_GS"/>
    <s v="GS"/>
    <s v="GS1"/>
    <n v="0"/>
    <n v="0"/>
    <n v="0"/>
    <n v="4"/>
    <n v="64955"/>
  </r>
  <r>
    <x v="29"/>
    <n v="3"/>
    <x v="0"/>
    <s v="GS1"/>
    <n v="64955"/>
    <x v="1"/>
    <x v="1"/>
    <n v="2038"/>
    <n v="3"/>
    <n v="1"/>
    <s v="2022BP_Avg"/>
    <s v="KU_GS1"/>
    <s v="KU_GS"/>
    <s v="KU_GS"/>
    <s v="GS"/>
    <s v="GS1"/>
    <n v="0"/>
    <n v="0"/>
    <n v="0"/>
    <n v="4"/>
    <n v="64955"/>
  </r>
  <r>
    <x v="29"/>
    <n v="4"/>
    <x v="0"/>
    <s v="GS1"/>
    <n v="64955"/>
    <x v="1"/>
    <x v="1"/>
    <n v="2038"/>
    <n v="4"/>
    <n v="2"/>
    <s v="2022BP_Avg"/>
    <s v="KU_GS1"/>
    <s v="KU_GS"/>
    <s v="KU_GS"/>
    <s v="GS"/>
    <s v="GS1"/>
    <n v="0"/>
    <n v="0"/>
    <n v="0"/>
    <n v="4"/>
    <n v="64955"/>
  </r>
  <r>
    <x v="29"/>
    <n v="5"/>
    <x v="0"/>
    <s v="GS1"/>
    <n v="64955"/>
    <x v="1"/>
    <x v="1"/>
    <n v="2038"/>
    <n v="5"/>
    <n v="2"/>
    <s v="2022BP_Avg"/>
    <s v="KU_GS1"/>
    <s v="KU_GS"/>
    <s v="KU_GS"/>
    <s v="GS"/>
    <s v="GS1"/>
    <n v="0"/>
    <n v="0"/>
    <n v="0"/>
    <n v="4"/>
    <n v="64955"/>
  </r>
  <r>
    <x v="29"/>
    <n v="6"/>
    <x v="0"/>
    <s v="GS1"/>
    <n v="64955"/>
    <x v="1"/>
    <x v="1"/>
    <n v="2038"/>
    <n v="6"/>
    <n v="2"/>
    <s v="2022BP_Avg"/>
    <s v="KU_GS1"/>
    <s v="KU_GS"/>
    <s v="KU_GS"/>
    <s v="GS"/>
    <s v="GS1"/>
    <n v="0"/>
    <n v="0"/>
    <n v="0"/>
    <n v="4"/>
    <n v="64955"/>
  </r>
  <r>
    <x v="29"/>
    <n v="7"/>
    <x v="0"/>
    <s v="GS1"/>
    <n v="64955"/>
    <x v="1"/>
    <x v="1"/>
    <n v="2038"/>
    <n v="7"/>
    <n v="3"/>
    <s v="2022BP_Avg"/>
    <s v="KU_GS1"/>
    <s v="KU_GS"/>
    <s v="KU_GS"/>
    <s v="GS"/>
    <s v="GS1"/>
    <n v="0"/>
    <n v="0"/>
    <n v="0"/>
    <n v="4"/>
    <n v="64955"/>
  </r>
  <r>
    <x v="29"/>
    <n v="8"/>
    <x v="0"/>
    <s v="GS1"/>
    <n v="64955"/>
    <x v="1"/>
    <x v="1"/>
    <n v="2038"/>
    <n v="8"/>
    <n v="3"/>
    <s v="2022BP_Avg"/>
    <s v="KU_GS1"/>
    <s v="KU_GS"/>
    <s v="KU_GS"/>
    <s v="GS"/>
    <s v="GS1"/>
    <n v="0"/>
    <n v="0"/>
    <n v="0"/>
    <n v="4"/>
    <n v="64955"/>
  </r>
  <r>
    <x v="29"/>
    <n v="9"/>
    <x v="0"/>
    <s v="GS1"/>
    <n v="64955"/>
    <x v="1"/>
    <x v="1"/>
    <n v="2038"/>
    <n v="9"/>
    <n v="3"/>
    <s v="2022BP_Avg"/>
    <s v="KU_GS1"/>
    <s v="KU_GS"/>
    <s v="KU_GS"/>
    <s v="GS"/>
    <s v="GS1"/>
    <n v="0"/>
    <n v="0"/>
    <n v="0"/>
    <n v="4"/>
    <n v="64955"/>
  </r>
  <r>
    <x v="29"/>
    <n v="10"/>
    <x v="0"/>
    <s v="GS1"/>
    <n v="64955"/>
    <x v="1"/>
    <x v="1"/>
    <n v="2038"/>
    <n v="10"/>
    <n v="4"/>
    <s v="2022BP_Avg"/>
    <s v="KU_GS1"/>
    <s v="KU_GS"/>
    <s v="KU_GS"/>
    <s v="GS"/>
    <s v="GS1"/>
    <n v="0"/>
    <n v="0"/>
    <n v="0"/>
    <n v="4"/>
    <n v="64955"/>
  </r>
  <r>
    <x v="29"/>
    <n v="11"/>
    <x v="0"/>
    <s v="GS1"/>
    <n v="64955"/>
    <x v="1"/>
    <x v="1"/>
    <n v="2038"/>
    <n v="11"/>
    <n v="4"/>
    <s v="2022BP_Avg"/>
    <s v="KU_GS1"/>
    <s v="KU_GS"/>
    <s v="KU_GS"/>
    <s v="GS"/>
    <s v="GS1"/>
    <n v="0"/>
    <n v="0"/>
    <n v="0"/>
    <n v="4"/>
    <n v="64955"/>
  </r>
  <r>
    <x v="29"/>
    <n v="12"/>
    <x v="0"/>
    <s v="GS1"/>
    <n v="64955"/>
    <x v="1"/>
    <x v="1"/>
    <n v="2038"/>
    <n v="12"/>
    <n v="4"/>
    <s v="2022BP_Avg"/>
    <s v="KU_GS1"/>
    <s v="KU_GS"/>
    <s v="KU_GS"/>
    <s v="GS"/>
    <s v="GS1"/>
    <n v="0"/>
    <n v="0"/>
    <n v="0"/>
    <n v="4"/>
    <n v="64955"/>
  </r>
  <r>
    <x v="30"/>
    <n v="1"/>
    <x v="0"/>
    <s v="GS1"/>
    <n v="64955"/>
    <x v="1"/>
    <x v="1"/>
    <n v="2039"/>
    <n v="1"/>
    <n v="1"/>
    <s v="2022BP_Avg"/>
    <s v="KU_GS1"/>
    <s v="KU_GS"/>
    <s v="KU_GS"/>
    <s v="GS"/>
    <s v="GS1"/>
    <n v="0"/>
    <n v="0"/>
    <n v="0"/>
    <n v="4"/>
    <n v="64955"/>
  </r>
  <r>
    <x v="30"/>
    <n v="2"/>
    <x v="0"/>
    <s v="GS1"/>
    <n v="64955"/>
    <x v="1"/>
    <x v="1"/>
    <n v="2039"/>
    <n v="2"/>
    <n v="1"/>
    <s v="2022BP_Avg"/>
    <s v="KU_GS1"/>
    <s v="KU_GS"/>
    <s v="KU_GS"/>
    <s v="GS"/>
    <s v="GS1"/>
    <n v="0"/>
    <n v="0"/>
    <n v="0"/>
    <n v="4"/>
    <n v="64955"/>
  </r>
  <r>
    <x v="30"/>
    <n v="3"/>
    <x v="0"/>
    <s v="GS1"/>
    <n v="64955"/>
    <x v="1"/>
    <x v="1"/>
    <n v="2039"/>
    <n v="3"/>
    <n v="1"/>
    <s v="2022BP_Avg"/>
    <s v="KU_GS1"/>
    <s v="KU_GS"/>
    <s v="KU_GS"/>
    <s v="GS"/>
    <s v="GS1"/>
    <n v="0"/>
    <n v="0"/>
    <n v="0"/>
    <n v="4"/>
    <n v="64955"/>
  </r>
  <r>
    <x v="30"/>
    <n v="4"/>
    <x v="0"/>
    <s v="GS1"/>
    <n v="64955"/>
    <x v="1"/>
    <x v="1"/>
    <n v="2039"/>
    <n v="4"/>
    <n v="2"/>
    <s v="2022BP_Avg"/>
    <s v="KU_GS1"/>
    <s v="KU_GS"/>
    <s v="KU_GS"/>
    <s v="GS"/>
    <s v="GS1"/>
    <n v="0"/>
    <n v="0"/>
    <n v="0"/>
    <n v="4"/>
    <n v="64955"/>
  </r>
  <r>
    <x v="30"/>
    <n v="5"/>
    <x v="0"/>
    <s v="GS1"/>
    <n v="64955"/>
    <x v="1"/>
    <x v="1"/>
    <n v="2039"/>
    <n v="5"/>
    <n v="2"/>
    <s v="2022BP_Avg"/>
    <s v="KU_GS1"/>
    <s v="KU_GS"/>
    <s v="KU_GS"/>
    <s v="GS"/>
    <s v="GS1"/>
    <n v="0"/>
    <n v="0"/>
    <n v="0"/>
    <n v="4"/>
    <n v="64955"/>
  </r>
  <r>
    <x v="30"/>
    <n v="6"/>
    <x v="0"/>
    <s v="GS1"/>
    <n v="64955"/>
    <x v="1"/>
    <x v="1"/>
    <n v="2039"/>
    <n v="6"/>
    <n v="2"/>
    <s v="2022BP_Avg"/>
    <s v="KU_GS1"/>
    <s v="KU_GS"/>
    <s v="KU_GS"/>
    <s v="GS"/>
    <s v="GS1"/>
    <n v="0"/>
    <n v="0"/>
    <n v="0"/>
    <n v="4"/>
    <n v="64955"/>
  </r>
  <r>
    <x v="30"/>
    <n v="7"/>
    <x v="0"/>
    <s v="GS1"/>
    <n v="64955"/>
    <x v="1"/>
    <x v="1"/>
    <n v="2039"/>
    <n v="7"/>
    <n v="3"/>
    <s v="2022BP_Avg"/>
    <s v="KU_GS1"/>
    <s v="KU_GS"/>
    <s v="KU_GS"/>
    <s v="GS"/>
    <s v="GS1"/>
    <n v="0"/>
    <n v="0"/>
    <n v="0"/>
    <n v="4"/>
    <n v="64955"/>
  </r>
  <r>
    <x v="30"/>
    <n v="8"/>
    <x v="0"/>
    <s v="GS1"/>
    <n v="64955"/>
    <x v="1"/>
    <x v="1"/>
    <n v="2039"/>
    <n v="8"/>
    <n v="3"/>
    <s v="2022BP_Avg"/>
    <s v="KU_GS1"/>
    <s v="KU_GS"/>
    <s v="KU_GS"/>
    <s v="GS"/>
    <s v="GS1"/>
    <n v="0"/>
    <n v="0"/>
    <n v="0"/>
    <n v="4"/>
    <n v="64955"/>
  </r>
  <r>
    <x v="30"/>
    <n v="9"/>
    <x v="0"/>
    <s v="GS1"/>
    <n v="64955"/>
    <x v="1"/>
    <x v="1"/>
    <n v="2039"/>
    <n v="9"/>
    <n v="3"/>
    <s v="2022BP_Avg"/>
    <s v="KU_GS1"/>
    <s v="KU_GS"/>
    <s v="KU_GS"/>
    <s v="GS"/>
    <s v="GS1"/>
    <n v="0"/>
    <n v="0"/>
    <n v="0"/>
    <n v="4"/>
    <n v="64955"/>
  </r>
  <r>
    <x v="30"/>
    <n v="10"/>
    <x v="0"/>
    <s v="GS1"/>
    <n v="64955"/>
    <x v="1"/>
    <x v="1"/>
    <n v="2039"/>
    <n v="10"/>
    <n v="4"/>
    <s v="2022BP_Avg"/>
    <s v="KU_GS1"/>
    <s v="KU_GS"/>
    <s v="KU_GS"/>
    <s v="GS"/>
    <s v="GS1"/>
    <n v="0"/>
    <n v="0"/>
    <n v="0"/>
    <n v="4"/>
    <n v="64955"/>
  </r>
  <r>
    <x v="30"/>
    <n v="11"/>
    <x v="0"/>
    <s v="GS1"/>
    <n v="64955"/>
    <x v="1"/>
    <x v="1"/>
    <n v="2039"/>
    <n v="11"/>
    <n v="4"/>
    <s v="2022BP_Avg"/>
    <s v="KU_GS1"/>
    <s v="KU_GS"/>
    <s v="KU_GS"/>
    <s v="GS"/>
    <s v="GS1"/>
    <n v="0"/>
    <n v="0"/>
    <n v="0"/>
    <n v="4"/>
    <n v="64955"/>
  </r>
  <r>
    <x v="30"/>
    <n v="12"/>
    <x v="0"/>
    <s v="GS1"/>
    <n v="64955"/>
    <x v="1"/>
    <x v="1"/>
    <n v="2039"/>
    <n v="12"/>
    <n v="4"/>
    <s v="2022BP_Avg"/>
    <s v="KU_GS1"/>
    <s v="KU_GS"/>
    <s v="KU_GS"/>
    <s v="GS"/>
    <s v="GS1"/>
    <n v="0"/>
    <n v="0"/>
    <n v="0"/>
    <n v="4"/>
    <n v="64955"/>
  </r>
  <r>
    <x v="31"/>
    <n v="1"/>
    <x v="0"/>
    <s v="GS1"/>
    <n v="64956"/>
    <x v="1"/>
    <x v="1"/>
    <n v="2040"/>
    <n v="1"/>
    <n v="1"/>
    <s v="2022BP_Avg"/>
    <s v="KU_GS1"/>
    <s v="KU_GS"/>
    <s v="KU_GS"/>
    <s v="GS"/>
    <s v="GS1"/>
    <n v="0"/>
    <n v="0"/>
    <n v="0"/>
    <n v="4"/>
    <n v="64956"/>
  </r>
  <r>
    <x v="31"/>
    <n v="2"/>
    <x v="0"/>
    <s v="GS1"/>
    <n v="64956"/>
    <x v="1"/>
    <x v="1"/>
    <n v="2040"/>
    <n v="2"/>
    <n v="1"/>
    <s v="2022BP_Avg"/>
    <s v="KU_GS1"/>
    <s v="KU_GS"/>
    <s v="KU_GS"/>
    <s v="GS"/>
    <s v="GS1"/>
    <n v="0"/>
    <n v="0"/>
    <n v="0"/>
    <n v="4"/>
    <n v="64956"/>
  </r>
  <r>
    <x v="31"/>
    <n v="3"/>
    <x v="0"/>
    <s v="GS1"/>
    <n v="64956"/>
    <x v="1"/>
    <x v="1"/>
    <n v="2040"/>
    <n v="3"/>
    <n v="1"/>
    <s v="2022BP_Avg"/>
    <s v="KU_GS1"/>
    <s v="KU_GS"/>
    <s v="KU_GS"/>
    <s v="GS"/>
    <s v="GS1"/>
    <n v="0"/>
    <n v="0"/>
    <n v="0"/>
    <n v="4"/>
    <n v="64956"/>
  </r>
  <r>
    <x v="31"/>
    <n v="4"/>
    <x v="0"/>
    <s v="GS1"/>
    <n v="64956"/>
    <x v="1"/>
    <x v="1"/>
    <n v="2040"/>
    <n v="4"/>
    <n v="2"/>
    <s v="2022BP_Avg"/>
    <s v="KU_GS1"/>
    <s v="KU_GS"/>
    <s v="KU_GS"/>
    <s v="GS"/>
    <s v="GS1"/>
    <n v="0"/>
    <n v="0"/>
    <n v="0"/>
    <n v="4"/>
    <n v="64956"/>
  </r>
  <r>
    <x v="31"/>
    <n v="5"/>
    <x v="0"/>
    <s v="GS1"/>
    <n v="64956"/>
    <x v="1"/>
    <x v="1"/>
    <n v="2040"/>
    <n v="5"/>
    <n v="2"/>
    <s v="2022BP_Avg"/>
    <s v="KU_GS1"/>
    <s v="KU_GS"/>
    <s v="KU_GS"/>
    <s v="GS"/>
    <s v="GS1"/>
    <n v="0"/>
    <n v="0"/>
    <n v="0"/>
    <n v="4"/>
    <n v="64956"/>
  </r>
  <r>
    <x v="31"/>
    <n v="6"/>
    <x v="0"/>
    <s v="GS1"/>
    <n v="64956"/>
    <x v="1"/>
    <x v="1"/>
    <n v="2040"/>
    <n v="6"/>
    <n v="2"/>
    <s v="2022BP_Avg"/>
    <s v="KU_GS1"/>
    <s v="KU_GS"/>
    <s v="KU_GS"/>
    <s v="GS"/>
    <s v="GS1"/>
    <n v="0"/>
    <n v="0"/>
    <n v="0"/>
    <n v="4"/>
    <n v="64956"/>
  </r>
  <r>
    <x v="31"/>
    <n v="7"/>
    <x v="0"/>
    <s v="GS1"/>
    <n v="64956"/>
    <x v="1"/>
    <x v="1"/>
    <n v="2040"/>
    <n v="7"/>
    <n v="3"/>
    <s v="2022BP_Avg"/>
    <s v="KU_GS1"/>
    <s v="KU_GS"/>
    <s v="KU_GS"/>
    <s v="GS"/>
    <s v="GS1"/>
    <n v="0"/>
    <n v="0"/>
    <n v="0"/>
    <n v="4"/>
    <n v="64956"/>
  </r>
  <r>
    <x v="31"/>
    <n v="8"/>
    <x v="0"/>
    <s v="GS1"/>
    <n v="64956"/>
    <x v="1"/>
    <x v="1"/>
    <n v="2040"/>
    <n v="8"/>
    <n v="3"/>
    <s v="2022BP_Avg"/>
    <s v="KU_GS1"/>
    <s v="KU_GS"/>
    <s v="KU_GS"/>
    <s v="GS"/>
    <s v="GS1"/>
    <n v="0"/>
    <n v="0"/>
    <n v="0"/>
    <n v="4"/>
    <n v="64956"/>
  </r>
  <r>
    <x v="31"/>
    <n v="9"/>
    <x v="0"/>
    <s v="GS1"/>
    <n v="64956"/>
    <x v="1"/>
    <x v="1"/>
    <n v="2040"/>
    <n v="9"/>
    <n v="3"/>
    <s v="2022BP_Avg"/>
    <s v="KU_GS1"/>
    <s v="KU_GS"/>
    <s v="KU_GS"/>
    <s v="GS"/>
    <s v="GS1"/>
    <n v="0"/>
    <n v="0"/>
    <n v="0"/>
    <n v="4"/>
    <n v="64956"/>
  </r>
  <r>
    <x v="31"/>
    <n v="10"/>
    <x v="0"/>
    <s v="GS1"/>
    <n v="64956"/>
    <x v="1"/>
    <x v="1"/>
    <n v="2040"/>
    <n v="10"/>
    <n v="4"/>
    <s v="2022BP_Avg"/>
    <s v="KU_GS1"/>
    <s v="KU_GS"/>
    <s v="KU_GS"/>
    <s v="GS"/>
    <s v="GS1"/>
    <n v="0"/>
    <n v="0"/>
    <n v="0"/>
    <n v="4"/>
    <n v="64956"/>
  </r>
  <r>
    <x v="31"/>
    <n v="11"/>
    <x v="0"/>
    <s v="GS1"/>
    <n v="64956"/>
    <x v="1"/>
    <x v="1"/>
    <n v="2040"/>
    <n v="11"/>
    <n v="4"/>
    <s v="2022BP_Avg"/>
    <s v="KU_GS1"/>
    <s v="KU_GS"/>
    <s v="KU_GS"/>
    <s v="GS"/>
    <s v="GS1"/>
    <n v="0"/>
    <n v="0"/>
    <n v="0"/>
    <n v="4"/>
    <n v="64956"/>
  </r>
  <r>
    <x v="31"/>
    <n v="12"/>
    <x v="0"/>
    <s v="GS1"/>
    <n v="64956"/>
    <x v="1"/>
    <x v="1"/>
    <n v="2040"/>
    <n v="12"/>
    <n v="4"/>
    <s v="2022BP_Avg"/>
    <s v="KU_GS1"/>
    <s v="KU_GS"/>
    <s v="KU_GS"/>
    <s v="GS"/>
    <s v="GS1"/>
    <n v="0"/>
    <n v="0"/>
    <n v="0"/>
    <n v="4"/>
    <n v="64956"/>
  </r>
  <r>
    <x v="32"/>
    <n v="1"/>
    <x v="0"/>
    <s v="GS1"/>
    <n v="64956"/>
    <x v="1"/>
    <x v="1"/>
    <n v="2041"/>
    <n v="1"/>
    <n v="1"/>
    <s v="2022BP_Avg"/>
    <s v="KU_GS1"/>
    <s v="KU_GS"/>
    <s v="KU_GS"/>
    <s v="GS"/>
    <s v="GS1"/>
    <n v="0"/>
    <n v="0"/>
    <n v="0"/>
    <n v="4"/>
    <n v="64956"/>
  </r>
  <r>
    <x v="32"/>
    <n v="2"/>
    <x v="0"/>
    <s v="GS1"/>
    <n v="64956"/>
    <x v="1"/>
    <x v="1"/>
    <n v="2041"/>
    <n v="2"/>
    <n v="1"/>
    <s v="2022BP_Avg"/>
    <s v="KU_GS1"/>
    <s v="KU_GS"/>
    <s v="KU_GS"/>
    <s v="GS"/>
    <s v="GS1"/>
    <n v="0"/>
    <n v="0"/>
    <n v="0"/>
    <n v="4"/>
    <n v="64956"/>
  </r>
  <r>
    <x v="32"/>
    <n v="3"/>
    <x v="0"/>
    <s v="GS1"/>
    <n v="64956"/>
    <x v="1"/>
    <x v="1"/>
    <n v="2041"/>
    <n v="3"/>
    <n v="1"/>
    <s v="2022BP_Avg"/>
    <s v="KU_GS1"/>
    <s v="KU_GS"/>
    <s v="KU_GS"/>
    <s v="GS"/>
    <s v="GS1"/>
    <n v="0"/>
    <n v="0"/>
    <n v="0"/>
    <n v="4"/>
    <n v="64956"/>
  </r>
  <r>
    <x v="32"/>
    <n v="4"/>
    <x v="0"/>
    <s v="GS1"/>
    <n v="64956"/>
    <x v="1"/>
    <x v="1"/>
    <n v="2041"/>
    <n v="4"/>
    <n v="2"/>
    <s v="2022BP_Avg"/>
    <s v="KU_GS1"/>
    <s v="KU_GS"/>
    <s v="KU_GS"/>
    <s v="GS"/>
    <s v="GS1"/>
    <n v="0"/>
    <n v="0"/>
    <n v="0"/>
    <n v="4"/>
    <n v="64956"/>
  </r>
  <r>
    <x v="32"/>
    <n v="5"/>
    <x v="0"/>
    <s v="GS1"/>
    <n v="64956"/>
    <x v="1"/>
    <x v="1"/>
    <n v="2041"/>
    <n v="5"/>
    <n v="2"/>
    <s v="2022BP_Avg"/>
    <s v="KU_GS1"/>
    <s v="KU_GS"/>
    <s v="KU_GS"/>
    <s v="GS"/>
    <s v="GS1"/>
    <n v="0"/>
    <n v="0"/>
    <n v="0"/>
    <n v="4"/>
    <n v="64956"/>
  </r>
  <r>
    <x v="32"/>
    <n v="6"/>
    <x v="0"/>
    <s v="GS1"/>
    <n v="64956"/>
    <x v="1"/>
    <x v="1"/>
    <n v="2041"/>
    <n v="6"/>
    <n v="2"/>
    <s v="2022BP_Avg"/>
    <s v="KU_GS1"/>
    <s v="KU_GS"/>
    <s v="KU_GS"/>
    <s v="GS"/>
    <s v="GS1"/>
    <n v="0"/>
    <n v="0"/>
    <n v="0"/>
    <n v="4"/>
    <n v="64956"/>
  </r>
  <r>
    <x v="32"/>
    <n v="7"/>
    <x v="0"/>
    <s v="GS1"/>
    <n v="64956"/>
    <x v="1"/>
    <x v="1"/>
    <n v="2041"/>
    <n v="7"/>
    <n v="3"/>
    <s v="2022BP_Avg"/>
    <s v="KU_GS1"/>
    <s v="KU_GS"/>
    <s v="KU_GS"/>
    <s v="GS"/>
    <s v="GS1"/>
    <n v="0"/>
    <n v="0"/>
    <n v="0"/>
    <n v="4"/>
    <n v="64956"/>
  </r>
  <r>
    <x v="32"/>
    <n v="8"/>
    <x v="0"/>
    <s v="GS1"/>
    <n v="64956"/>
    <x v="1"/>
    <x v="1"/>
    <n v="2041"/>
    <n v="8"/>
    <n v="3"/>
    <s v="2022BP_Avg"/>
    <s v="KU_GS1"/>
    <s v="KU_GS"/>
    <s v="KU_GS"/>
    <s v="GS"/>
    <s v="GS1"/>
    <n v="0"/>
    <n v="0"/>
    <n v="0"/>
    <n v="4"/>
    <n v="64956"/>
  </r>
  <r>
    <x v="32"/>
    <n v="9"/>
    <x v="0"/>
    <s v="GS1"/>
    <n v="64956"/>
    <x v="1"/>
    <x v="1"/>
    <n v="2041"/>
    <n v="9"/>
    <n v="3"/>
    <s v="2022BP_Avg"/>
    <s v="KU_GS1"/>
    <s v="KU_GS"/>
    <s v="KU_GS"/>
    <s v="GS"/>
    <s v="GS1"/>
    <n v="0"/>
    <n v="0"/>
    <n v="0"/>
    <n v="4"/>
    <n v="64956"/>
  </r>
  <r>
    <x v="32"/>
    <n v="10"/>
    <x v="0"/>
    <s v="GS1"/>
    <n v="64956"/>
    <x v="1"/>
    <x v="1"/>
    <n v="2041"/>
    <n v="10"/>
    <n v="4"/>
    <s v="2022BP_Avg"/>
    <s v="KU_GS1"/>
    <s v="KU_GS"/>
    <s v="KU_GS"/>
    <s v="GS"/>
    <s v="GS1"/>
    <n v="0"/>
    <n v="0"/>
    <n v="0"/>
    <n v="4"/>
    <n v="64956"/>
  </r>
  <r>
    <x v="32"/>
    <n v="11"/>
    <x v="0"/>
    <s v="GS1"/>
    <n v="64956"/>
    <x v="1"/>
    <x v="1"/>
    <n v="2041"/>
    <n v="11"/>
    <n v="4"/>
    <s v="2022BP_Avg"/>
    <s v="KU_GS1"/>
    <s v="KU_GS"/>
    <s v="KU_GS"/>
    <s v="GS"/>
    <s v="GS1"/>
    <n v="0"/>
    <n v="0"/>
    <n v="0"/>
    <n v="4"/>
    <n v="64956"/>
  </r>
  <r>
    <x v="32"/>
    <n v="12"/>
    <x v="0"/>
    <s v="GS1"/>
    <n v="64956"/>
    <x v="1"/>
    <x v="1"/>
    <n v="2041"/>
    <n v="12"/>
    <n v="4"/>
    <s v="2022BP_Avg"/>
    <s v="KU_GS1"/>
    <s v="KU_GS"/>
    <s v="KU_GS"/>
    <s v="GS"/>
    <s v="GS1"/>
    <n v="0"/>
    <n v="0"/>
    <n v="0"/>
    <n v="4"/>
    <n v="64956"/>
  </r>
  <r>
    <x v="33"/>
    <n v="1"/>
    <x v="0"/>
    <s v="GS1"/>
    <n v="64956"/>
    <x v="1"/>
    <x v="1"/>
    <n v="2042"/>
    <n v="1"/>
    <n v="1"/>
    <s v="2022BP_Avg"/>
    <s v="KU_GS1"/>
    <s v="KU_GS"/>
    <s v="KU_GS"/>
    <s v="GS"/>
    <s v="GS1"/>
    <n v="0"/>
    <n v="0"/>
    <n v="0"/>
    <n v="4"/>
    <n v="64956"/>
  </r>
  <r>
    <x v="33"/>
    <n v="2"/>
    <x v="0"/>
    <s v="GS1"/>
    <n v="64956"/>
    <x v="1"/>
    <x v="1"/>
    <n v="2042"/>
    <n v="2"/>
    <n v="1"/>
    <s v="2022BP_Avg"/>
    <s v="KU_GS1"/>
    <s v="KU_GS"/>
    <s v="KU_GS"/>
    <s v="GS"/>
    <s v="GS1"/>
    <n v="0"/>
    <n v="0"/>
    <n v="0"/>
    <n v="4"/>
    <n v="64956"/>
  </r>
  <r>
    <x v="33"/>
    <n v="3"/>
    <x v="0"/>
    <s v="GS1"/>
    <n v="64956"/>
    <x v="1"/>
    <x v="1"/>
    <n v="2042"/>
    <n v="3"/>
    <n v="1"/>
    <s v="2022BP_Avg"/>
    <s v="KU_GS1"/>
    <s v="KU_GS"/>
    <s v="KU_GS"/>
    <s v="GS"/>
    <s v="GS1"/>
    <n v="0"/>
    <n v="0"/>
    <n v="0"/>
    <n v="4"/>
    <n v="64956"/>
  </r>
  <r>
    <x v="33"/>
    <n v="4"/>
    <x v="0"/>
    <s v="GS1"/>
    <n v="64956"/>
    <x v="1"/>
    <x v="1"/>
    <n v="2042"/>
    <n v="4"/>
    <n v="2"/>
    <s v="2022BP_Avg"/>
    <s v="KU_GS1"/>
    <s v="KU_GS"/>
    <s v="KU_GS"/>
    <s v="GS"/>
    <s v="GS1"/>
    <n v="0"/>
    <n v="0"/>
    <n v="0"/>
    <n v="4"/>
    <n v="64956"/>
  </r>
  <r>
    <x v="33"/>
    <n v="5"/>
    <x v="0"/>
    <s v="GS1"/>
    <n v="64956"/>
    <x v="1"/>
    <x v="1"/>
    <n v="2042"/>
    <n v="5"/>
    <n v="2"/>
    <s v="2022BP_Avg"/>
    <s v="KU_GS1"/>
    <s v="KU_GS"/>
    <s v="KU_GS"/>
    <s v="GS"/>
    <s v="GS1"/>
    <n v="0"/>
    <n v="0"/>
    <n v="0"/>
    <n v="4"/>
    <n v="64956"/>
  </r>
  <r>
    <x v="33"/>
    <n v="6"/>
    <x v="0"/>
    <s v="GS1"/>
    <n v="64956"/>
    <x v="1"/>
    <x v="1"/>
    <n v="2042"/>
    <n v="6"/>
    <n v="2"/>
    <s v="2022BP_Avg"/>
    <s v="KU_GS1"/>
    <s v="KU_GS"/>
    <s v="KU_GS"/>
    <s v="GS"/>
    <s v="GS1"/>
    <n v="0"/>
    <n v="0"/>
    <n v="0"/>
    <n v="4"/>
    <n v="64956"/>
  </r>
  <r>
    <x v="33"/>
    <n v="7"/>
    <x v="0"/>
    <s v="GS1"/>
    <n v="64956"/>
    <x v="1"/>
    <x v="1"/>
    <n v="2042"/>
    <n v="7"/>
    <n v="3"/>
    <s v="2022BP_Avg"/>
    <s v="KU_GS1"/>
    <s v="KU_GS"/>
    <s v="KU_GS"/>
    <s v="GS"/>
    <s v="GS1"/>
    <n v="0"/>
    <n v="0"/>
    <n v="0"/>
    <n v="4"/>
    <n v="64956"/>
  </r>
  <r>
    <x v="33"/>
    <n v="8"/>
    <x v="0"/>
    <s v="GS1"/>
    <n v="64956"/>
    <x v="1"/>
    <x v="1"/>
    <n v="2042"/>
    <n v="8"/>
    <n v="3"/>
    <s v="2022BP_Avg"/>
    <s v="KU_GS1"/>
    <s v="KU_GS"/>
    <s v="KU_GS"/>
    <s v="GS"/>
    <s v="GS1"/>
    <n v="0"/>
    <n v="0"/>
    <n v="0"/>
    <n v="4"/>
    <n v="64956"/>
  </r>
  <r>
    <x v="33"/>
    <n v="9"/>
    <x v="0"/>
    <s v="GS1"/>
    <n v="64956"/>
    <x v="1"/>
    <x v="1"/>
    <n v="2042"/>
    <n v="9"/>
    <n v="3"/>
    <s v="2022BP_Avg"/>
    <s v="KU_GS1"/>
    <s v="KU_GS"/>
    <s v="KU_GS"/>
    <s v="GS"/>
    <s v="GS1"/>
    <n v="0"/>
    <n v="0"/>
    <n v="0"/>
    <n v="4"/>
    <n v="64956"/>
  </r>
  <r>
    <x v="33"/>
    <n v="10"/>
    <x v="0"/>
    <s v="GS1"/>
    <n v="64956"/>
    <x v="1"/>
    <x v="1"/>
    <n v="2042"/>
    <n v="10"/>
    <n v="4"/>
    <s v="2022BP_Avg"/>
    <s v="KU_GS1"/>
    <s v="KU_GS"/>
    <s v="KU_GS"/>
    <s v="GS"/>
    <s v="GS1"/>
    <n v="0"/>
    <n v="0"/>
    <n v="0"/>
    <n v="4"/>
    <n v="64956"/>
  </r>
  <r>
    <x v="33"/>
    <n v="11"/>
    <x v="0"/>
    <s v="GS1"/>
    <n v="64956"/>
    <x v="1"/>
    <x v="1"/>
    <n v="2042"/>
    <n v="11"/>
    <n v="4"/>
    <s v="2022BP_Avg"/>
    <s v="KU_GS1"/>
    <s v="KU_GS"/>
    <s v="KU_GS"/>
    <s v="GS"/>
    <s v="GS1"/>
    <n v="0"/>
    <n v="0"/>
    <n v="0"/>
    <n v="4"/>
    <n v="64956"/>
  </r>
  <r>
    <x v="33"/>
    <n v="12"/>
    <x v="0"/>
    <s v="GS1"/>
    <n v="64956"/>
    <x v="1"/>
    <x v="1"/>
    <n v="2042"/>
    <n v="12"/>
    <n v="4"/>
    <s v="2022BP_Avg"/>
    <s v="KU_GS1"/>
    <s v="KU_GS"/>
    <s v="KU_GS"/>
    <s v="GS"/>
    <s v="GS1"/>
    <n v="0"/>
    <n v="0"/>
    <n v="0"/>
    <n v="4"/>
    <n v="64956"/>
  </r>
  <r>
    <x v="34"/>
    <n v="1"/>
    <x v="0"/>
    <s v="GS1"/>
    <n v="64956"/>
    <x v="1"/>
    <x v="1"/>
    <n v="2043"/>
    <n v="1"/>
    <n v="1"/>
    <s v="2022BP_Avg"/>
    <s v="KU_GS1"/>
    <s v="KU_GS"/>
    <s v="KU_GS"/>
    <s v="GS"/>
    <s v="GS1"/>
    <n v="0"/>
    <n v="0"/>
    <n v="0"/>
    <n v="4"/>
    <n v="64956"/>
  </r>
  <r>
    <x v="34"/>
    <n v="2"/>
    <x v="0"/>
    <s v="GS1"/>
    <n v="64956"/>
    <x v="1"/>
    <x v="1"/>
    <n v="2043"/>
    <n v="2"/>
    <n v="1"/>
    <s v="2022BP_Avg"/>
    <s v="KU_GS1"/>
    <s v="KU_GS"/>
    <s v="KU_GS"/>
    <s v="GS"/>
    <s v="GS1"/>
    <n v="0"/>
    <n v="0"/>
    <n v="0"/>
    <n v="4"/>
    <n v="64956"/>
  </r>
  <r>
    <x v="34"/>
    <n v="3"/>
    <x v="0"/>
    <s v="GS1"/>
    <n v="64956"/>
    <x v="1"/>
    <x v="1"/>
    <n v="2043"/>
    <n v="3"/>
    <n v="1"/>
    <s v="2022BP_Avg"/>
    <s v="KU_GS1"/>
    <s v="KU_GS"/>
    <s v="KU_GS"/>
    <s v="GS"/>
    <s v="GS1"/>
    <n v="0"/>
    <n v="0"/>
    <n v="0"/>
    <n v="4"/>
    <n v="64956"/>
  </r>
  <r>
    <x v="34"/>
    <n v="4"/>
    <x v="0"/>
    <s v="GS1"/>
    <n v="64956"/>
    <x v="1"/>
    <x v="1"/>
    <n v="2043"/>
    <n v="4"/>
    <n v="2"/>
    <s v="2022BP_Avg"/>
    <s v="KU_GS1"/>
    <s v="KU_GS"/>
    <s v="KU_GS"/>
    <s v="GS"/>
    <s v="GS1"/>
    <n v="0"/>
    <n v="0"/>
    <n v="0"/>
    <n v="4"/>
    <n v="64956"/>
  </r>
  <r>
    <x v="34"/>
    <n v="5"/>
    <x v="0"/>
    <s v="GS1"/>
    <n v="64956"/>
    <x v="1"/>
    <x v="1"/>
    <n v="2043"/>
    <n v="5"/>
    <n v="2"/>
    <s v="2022BP_Avg"/>
    <s v="KU_GS1"/>
    <s v="KU_GS"/>
    <s v="KU_GS"/>
    <s v="GS"/>
    <s v="GS1"/>
    <n v="0"/>
    <n v="0"/>
    <n v="0"/>
    <n v="4"/>
    <n v="64956"/>
  </r>
  <r>
    <x v="34"/>
    <n v="6"/>
    <x v="0"/>
    <s v="GS1"/>
    <n v="64956"/>
    <x v="1"/>
    <x v="1"/>
    <n v="2043"/>
    <n v="6"/>
    <n v="2"/>
    <s v="2022BP_Avg"/>
    <s v="KU_GS1"/>
    <s v="KU_GS"/>
    <s v="KU_GS"/>
    <s v="GS"/>
    <s v="GS1"/>
    <n v="0"/>
    <n v="0"/>
    <n v="0"/>
    <n v="4"/>
    <n v="64956"/>
  </r>
  <r>
    <x v="34"/>
    <n v="7"/>
    <x v="0"/>
    <s v="GS1"/>
    <n v="64956"/>
    <x v="1"/>
    <x v="1"/>
    <n v="2043"/>
    <n v="7"/>
    <n v="3"/>
    <s v="2022BP_Avg"/>
    <s v="KU_GS1"/>
    <s v="KU_GS"/>
    <s v="KU_GS"/>
    <s v="GS"/>
    <s v="GS1"/>
    <n v="0"/>
    <n v="0"/>
    <n v="0"/>
    <n v="4"/>
    <n v="64956"/>
  </r>
  <r>
    <x v="34"/>
    <n v="8"/>
    <x v="0"/>
    <s v="GS1"/>
    <n v="64956"/>
    <x v="1"/>
    <x v="1"/>
    <n v="2043"/>
    <n v="8"/>
    <n v="3"/>
    <s v="2022BP_Avg"/>
    <s v="KU_GS1"/>
    <s v="KU_GS"/>
    <s v="KU_GS"/>
    <s v="GS"/>
    <s v="GS1"/>
    <n v="0"/>
    <n v="0"/>
    <n v="0"/>
    <n v="4"/>
    <n v="64956"/>
  </r>
  <r>
    <x v="34"/>
    <n v="9"/>
    <x v="0"/>
    <s v="GS1"/>
    <n v="64956"/>
    <x v="1"/>
    <x v="1"/>
    <n v="2043"/>
    <n v="9"/>
    <n v="3"/>
    <s v="2022BP_Avg"/>
    <s v="KU_GS1"/>
    <s v="KU_GS"/>
    <s v="KU_GS"/>
    <s v="GS"/>
    <s v="GS1"/>
    <n v="0"/>
    <n v="0"/>
    <n v="0"/>
    <n v="4"/>
    <n v="64956"/>
  </r>
  <r>
    <x v="34"/>
    <n v="10"/>
    <x v="0"/>
    <s v="GS1"/>
    <n v="64956"/>
    <x v="1"/>
    <x v="1"/>
    <n v="2043"/>
    <n v="10"/>
    <n v="4"/>
    <s v="2022BP_Avg"/>
    <s v="KU_GS1"/>
    <s v="KU_GS"/>
    <s v="KU_GS"/>
    <s v="GS"/>
    <s v="GS1"/>
    <n v="0"/>
    <n v="0"/>
    <n v="0"/>
    <n v="4"/>
    <n v="64956"/>
  </r>
  <r>
    <x v="34"/>
    <n v="11"/>
    <x v="0"/>
    <s v="GS1"/>
    <n v="64956"/>
    <x v="1"/>
    <x v="1"/>
    <n v="2043"/>
    <n v="11"/>
    <n v="4"/>
    <s v="2022BP_Avg"/>
    <s v="KU_GS1"/>
    <s v="KU_GS"/>
    <s v="KU_GS"/>
    <s v="GS"/>
    <s v="GS1"/>
    <n v="0"/>
    <n v="0"/>
    <n v="0"/>
    <n v="4"/>
    <n v="64956"/>
  </r>
  <r>
    <x v="34"/>
    <n v="12"/>
    <x v="0"/>
    <s v="GS1"/>
    <n v="64956"/>
    <x v="1"/>
    <x v="1"/>
    <n v="2043"/>
    <n v="12"/>
    <n v="4"/>
    <s v="2022BP_Avg"/>
    <s v="KU_GS1"/>
    <s v="KU_GS"/>
    <s v="KU_GS"/>
    <s v="GS"/>
    <s v="GS1"/>
    <n v="0"/>
    <n v="0"/>
    <n v="0"/>
    <n v="4"/>
    <n v="64956"/>
  </r>
  <r>
    <x v="35"/>
    <n v="1"/>
    <x v="0"/>
    <s v="GS1"/>
    <n v="64957"/>
    <x v="1"/>
    <x v="1"/>
    <n v="2044"/>
    <n v="1"/>
    <n v="1"/>
    <s v="2022BP_Avg"/>
    <s v="KU_GS1"/>
    <s v="KU_GS"/>
    <s v="KU_GS"/>
    <s v="GS"/>
    <s v="GS1"/>
    <n v="0"/>
    <n v="0"/>
    <n v="0"/>
    <n v="4"/>
    <n v="64957"/>
  </r>
  <r>
    <x v="35"/>
    <n v="2"/>
    <x v="0"/>
    <s v="GS1"/>
    <n v="64957"/>
    <x v="1"/>
    <x v="1"/>
    <n v="2044"/>
    <n v="2"/>
    <n v="1"/>
    <s v="2022BP_Avg"/>
    <s v="KU_GS1"/>
    <s v="KU_GS"/>
    <s v="KU_GS"/>
    <s v="GS"/>
    <s v="GS1"/>
    <n v="0"/>
    <n v="0"/>
    <n v="0"/>
    <n v="4"/>
    <n v="64957"/>
  </r>
  <r>
    <x v="35"/>
    <n v="3"/>
    <x v="0"/>
    <s v="GS1"/>
    <n v="64957"/>
    <x v="1"/>
    <x v="1"/>
    <n v="2044"/>
    <n v="3"/>
    <n v="1"/>
    <s v="2022BP_Avg"/>
    <s v="KU_GS1"/>
    <s v="KU_GS"/>
    <s v="KU_GS"/>
    <s v="GS"/>
    <s v="GS1"/>
    <n v="0"/>
    <n v="0"/>
    <n v="0"/>
    <n v="4"/>
    <n v="64957"/>
  </r>
  <r>
    <x v="35"/>
    <n v="4"/>
    <x v="0"/>
    <s v="GS1"/>
    <n v="64957"/>
    <x v="1"/>
    <x v="1"/>
    <n v="2044"/>
    <n v="4"/>
    <n v="2"/>
    <s v="2022BP_Avg"/>
    <s v="KU_GS1"/>
    <s v="KU_GS"/>
    <s v="KU_GS"/>
    <s v="GS"/>
    <s v="GS1"/>
    <n v="0"/>
    <n v="0"/>
    <n v="0"/>
    <n v="4"/>
    <n v="64957"/>
  </r>
  <r>
    <x v="35"/>
    <n v="5"/>
    <x v="0"/>
    <s v="GS1"/>
    <n v="64957"/>
    <x v="1"/>
    <x v="1"/>
    <n v="2044"/>
    <n v="5"/>
    <n v="2"/>
    <s v="2022BP_Avg"/>
    <s v="KU_GS1"/>
    <s v="KU_GS"/>
    <s v="KU_GS"/>
    <s v="GS"/>
    <s v="GS1"/>
    <n v="0"/>
    <n v="0"/>
    <n v="0"/>
    <n v="4"/>
    <n v="64957"/>
  </r>
  <r>
    <x v="35"/>
    <n v="6"/>
    <x v="0"/>
    <s v="GS1"/>
    <n v="64957"/>
    <x v="1"/>
    <x v="1"/>
    <n v="2044"/>
    <n v="6"/>
    <n v="2"/>
    <s v="2022BP_Avg"/>
    <s v="KU_GS1"/>
    <s v="KU_GS"/>
    <s v="KU_GS"/>
    <s v="GS"/>
    <s v="GS1"/>
    <n v="0"/>
    <n v="0"/>
    <n v="0"/>
    <n v="4"/>
    <n v="64957"/>
  </r>
  <r>
    <x v="35"/>
    <n v="7"/>
    <x v="0"/>
    <s v="GS1"/>
    <n v="64957"/>
    <x v="1"/>
    <x v="1"/>
    <n v="2044"/>
    <n v="7"/>
    <n v="3"/>
    <s v="2022BP_Avg"/>
    <s v="KU_GS1"/>
    <s v="KU_GS"/>
    <s v="KU_GS"/>
    <s v="GS"/>
    <s v="GS1"/>
    <n v="0"/>
    <n v="0"/>
    <n v="0"/>
    <n v="4"/>
    <n v="64957"/>
  </r>
  <r>
    <x v="35"/>
    <n v="8"/>
    <x v="0"/>
    <s v="GS1"/>
    <n v="64957"/>
    <x v="1"/>
    <x v="1"/>
    <n v="2044"/>
    <n v="8"/>
    <n v="3"/>
    <s v="2022BP_Avg"/>
    <s v="KU_GS1"/>
    <s v="KU_GS"/>
    <s v="KU_GS"/>
    <s v="GS"/>
    <s v="GS1"/>
    <n v="0"/>
    <n v="0"/>
    <n v="0"/>
    <n v="4"/>
    <n v="64957"/>
  </r>
  <r>
    <x v="35"/>
    <n v="9"/>
    <x v="0"/>
    <s v="GS1"/>
    <n v="64957"/>
    <x v="1"/>
    <x v="1"/>
    <n v="2044"/>
    <n v="9"/>
    <n v="3"/>
    <s v="2022BP_Avg"/>
    <s v="KU_GS1"/>
    <s v="KU_GS"/>
    <s v="KU_GS"/>
    <s v="GS"/>
    <s v="GS1"/>
    <n v="0"/>
    <n v="0"/>
    <n v="0"/>
    <n v="4"/>
    <n v="64957"/>
  </r>
  <r>
    <x v="35"/>
    <n v="10"/>
    <x v="0"/>
    <s v="GS1"/>
    <n v="64957"/>
    <x v="1"/>
    <x v="1"/>
    <n v="2044"/>
    <n v="10"/>
    <n v="4"/>
    <s v="2022BP_Avg"/>
    <s v="KU_GS1"/>
    <s v="KU_GS"/>
    <s v="KU_GS"/>
    <s v="GS"/>
    <s v="GS1"/>
    <n v="0"/>
    <n v="0"/>
    <n v="0"/>
    <n v="4"/>
    <n v="64957"/>
  </r>
  <r>
    <x v="35"/>
    <n v="11"/>
    <x v="0"/>
    <s v="GS1"/>
    <n v="64957"/>
    <x v="1"/>
    <x v="1"/>
    <n v="2044"/>
    <n v="11"/>
    <n v="4"/>
    <s v="2022BP_Avg"/>
    <s v="KU_GS1"/>
    <s v="KU_GS"/>
    <s v="KU_GS"/>
    <s v="GS"/>
    <s v="GS1"/>
    <n v="0"/>
    <n v="0"/>
    <n v="0"/>
    <n v="4"/>
    <n v="64957"/>
  </r>
  <r>
    <x v="35"/>
    <n v="12"/>
    <x v="0"/>
    <s v="GS1"/>
    <n v="64957"/>
    <x v="1"/>
    <x v="1"/>
    <n v="2044"/>
    <n v="12"/>
    <n v="4"/>
    <s v="2022BP_Avg"/>
    <s v="KU_GS1"/>
    <s v="KU_GS"/>
    <s v="KU_GS"/>
    <s v="GS"/>
    <s v="GS1"/>
    <n v="0"/>
    <n v="0"/>
    <n v="0"/>
    <n v="4"/>
    <n v="64957"/>
  </r>
  <r>
    <x v="36"/>
    <n v="1"/>
    <x v="0"/>
    <s v="GS1"/>
    <n v="64957"/>
    <x v="1"/>
    <x v="1"/>
    <n v="2045"/>
    <n v="1"/>
    <n v="1"/>
    <s v="2022BP_Avg"/>
    <s v="KU_GS1"/>
    <s v="KU_GS"/>
    <s v="KU_GS"/>
    <s v="GS"/>
    <s v="GS1"/>
    <n v="0"/>
    <n v="0"/>
    <n v="0"/>
    <n v="4"/>
    <n v="64957"/>
  </r>
  <r>
    <x v="36"/>
    <n v="2"/>
    <x v="0"/>
    <s v="GS1"/>
    <n v="64957"/>
    <x v="1"/>
    <x v="1"/>
    <n v="2045"/>
    <n v="2"/>
    <n v="1"/>
    <s v="2022BP_Avg"/>
    <s v="KU_GS1"/>
    <s v="KU_GS"/>
    <s v="KU_GS"/>
    <s v="GS"/>
    <s v="GS1"/>
    <n v="0"/>
    <n v="0"/>
    <n v="0"/>
    <n v="4"/>
    <n v="64957"/>
  </r>
  <r>
    <x v="36"/>
    <n v="3"/>
    <x v="0"/>
    <s v="GS1"/>
    <n v="64957"/>
    <x v="1"/>
    <x v="1"/>
    <n v="2045"/>
    <n v="3"/>
    <n v="1"/>
    <s v="2022BP_Avg"/>
    <s v="KU_GS1"/>
    <s v="KU_GS"/>
    <s v="KU_GS"/>
    <s v="GS"/>
    <s v="GS1"/>
    <n v="0"/>
    <n v="0"/>
    <n v="0"/>
    <n v="4"/>
    <n v="64957"/>
  </r>
  <r>
    <x v="36"/>
    <n v="4"/>
    <x v="0"/>
    <s v="GS1"/>
    <n v="64957"/>
    <x v="1"/>
    <x v="1"/>
    <n v="2045"/>
    <n v="4"/>
    <n v="2"/>
    <s v="2022BP_Avg"/>
    <s v="KU_GS1"/>
    <s v="KU_GS"/>
    <s v="KU_GS"/>
    <s v="GS"/>
    <s v="GS1"/>
    <n v="0"/>
    <n v="0"/>
    <n v="0"/>
    <n v="4"/>
    <n v="64957"/>
  </r>
  <r>
    <x v="36"/>
    <n v="5"/>
    <x v="0"/>
    <s v="GS1"/>
    <n v="64957"/>
    <x v="1"/>
    <x v="1"/>
    <n v="2045"/>
    <n v="5"/>
    <n v="2"/>
    <s v="2022BP_Avg"/>
    <s v="KU_GS1"/>
    <s v="KU_GS"/>
    <s v="KU_GS"/>
    <s v="GS"/>
    <s v="GS1"/>
    <n v="0"/>
    <n v="0"/>
    <n v="0"/>
    <n v="4"/>
    <n v="64957"/>
  </r>
  <r>
    <x v="36"/>
    <n v="6"/>
    <x v="0"/>
    <s v="GS1"/>
    <n v="64957"/>
    <x v="1"/>
    <x v="1"/>
    <n v="2045"/>
    <n v="6"/>
    <n v="2"/>
    <s v="2022BP_Avg"/>
    <s v="KU_GS1"/>
    <s v="KU_GS"/>
    <s v="KU_GS"/>
    <s v="GS"/>
    <s v="GS1"/>
    <n v="0"/>
    <n v="0"/>
    <n v="0"/>
    <n v="4"/>
    <n v="64957"/>
  </r>
  <r>
    <x v="36"/>
    <n v="7"/>
    <x v="0"/>
    <s v="GS1"/>
    <n v="64957"/>
    <x v="1"/>
    <x v="1"/>
    <n v="2045"/>
    <n v="7"/>
    <n v="3"/>
    <s v="2022BP_Avg"/>
    <s v="KU_GS1"/>
    <s v="KU_GS"/>
    <s v="KU_GS"/>
    <s v="GS"/>
    <s v="GS1"/>
    <n v="0"/>
    <n v="0"/>
    <n v="0"/>
    <n v="4"/>
    <n v="64957"/>
  </r>
  <r>
    <x v="36"/>
    <n v="8"/>
    <x v="0"/>
    <s v="GS1"/>
    <n v="64957"/>
    <x v="1"/>
    <x v="1"/>
    <n v="2045"/>
    <n v="8"/>
    <n v="3"/>
    <s v="2022BP_Avg"/>
    <s v="KU_GS1"/>
    <s v="KU_GS"/>
    <s v="KU_GS"/>
    <s v="GS"/>
    <s v="GS1"/>
    <n v="0"/>
    <n v="0"/>
    <n v="0"/>
    <n v="4"/>
    <n v="64957"/>
  </r>
  <r>
    <x v="36"/>
    <n v="9"/>
    <x v="0"/>
    <s v="GS1"/>
    <n v="64957"/>
    <x v="1"/>
    <x v="1"/>
    <n v="2045"/>
    <n v="9"/>
    <n v="3"/>
    <s v="2022BP_Avg"/>
    <s v="KU_GS1"/>
    <s v="KU_GS"/>
    <s v="KU_GS"/>
    <s v="GS"/>
    <s v="GS1"/>
    <n v="0"/>
    <n v="0"/>
    <n v="0"/>
    <n v="4"/>
    <n v="64957"/>
  </r>
  <r>
    <x v="36"/>
    <n v="10"/>
    <x v="0"/>
    <s v="GS1"/>
    <n v="64957"/>
    <x v="1"/>
    <x v="1"/>
    <n v="2045"/>
    <n v="10"/>
    <n v="4"/>
    <s v="2022BP_Avg"/>
    <s v="KU_GS1"/>
    <s v="KU_GS"/>
    <s v="KU_GS"/>
    <s v="GS"/>
    <s v="GS1"/>
    <n v="0"/>
    <n v="0"/>
    <n v="0"/>
    <n v="4"/>
    <n v="64957"/>
  </r>
  <r>
    <x v="36"/>
    <n v="11"/>
    <x v="0"/>
    <s v="GS1"/>
    <n v="64957"/>
    <x v="1"/>
    <x v="1"/>
    <n v="2045"/>
    <n v="11"/>
    <n v="4"/>
    <s v="2022BP_Avg"/>
    <s v="KU_GS1"/>
    <s v="KU_GS"/>
    <s v="KU_GS"/>
    <s v="GS"/>
    <s v="GS1"/>
    <n v="0"/>
    <n v="0"/>
    <n v="0"/>
    <n v="4"/>
    <n v="64957"/>
  </r>
  <r>
    <x v="36"/>
    <n v="12"/>
    <x v="0"/>
    <s v="GS1"/>
    <n v="64957"/>
    <x v="1"/>
    <x v="1"/>
    <n v="2045"/>
    <n v="12"/>
    <n v="4"/>
    <s v="2022BP_Avg"/>
    <s v="KU_GS1"/>
    <s v="KU_GS"/>
    <s v="KU_GS"/>
    <s v="GS"/>
    <s v="GS1"/>
    <n v="0"/>
    <n v="0"/>
    <n v="0"/>
    <n v="4"/>
    <n v="64957"/>
  </r>
  <r>
    <x v="37"/>
    <n v="1"/>
    <x v="0"/>
    <s v="GS1"/>
    <n v="64957"/>
    <x v="1"/>
    <x v="1"/>
    <n v="2046"/>
    <n v="1"/>
    <n v="1"/>
    <s v="2022BP_Avg"/>
    <s v="KU_GS1"/>
    <s v="KU_GS"/>
    <s v="KU_GS"/>
    <s v="GS"/>
    <s v="GS1"/>
    <n v="0"/>
    <n v="0"/>
    <n v="0"/>
    <n v="4"/>
    <n v="64957"/>
  </r>
  <r>
    <x v="37"/>
    <n v="2"/>
    <x v="0"/>
    <s v="GS1"/>
    <n v="64957"/>
    <x v="1"/>
    <x v="1"/>
    <n v="2046"/>
    <n v="2"/>
    <n v="1"/>
    <s v="2022BP_Avg"/>
    <s v="KU_GS1"/>
    <s v="KU_GS"/>
    <s v="KU_GS"/>
    <s v="GS"/>
    <s v="GS1"/>
    <n v="0"/>
    <n v="0"/>
    <n v="0"/>
    <n v="4"/>
    <n v="64957"/>
  </r>
  <r>
    <x v="37"/>
    <n v="3"/>
    <x v="0"/>
    <s v="GS1"/>
    <n v="64957"/>
    <x v="1"/>
    <x v="1"/>
    <n v="2046"/>
    <n v="3"/>
    <n v="1"/>
    <s v="2022BP_Avg"/>
    <s v="KU_GS1"/>
    <s v="KU_GS"/>
    <s v="KU_GS"/>
    <s v="GS"/>
    <s v="GS1"/>
    <n v="0"/>
    <n v="0"/>
    <n v="0"/>
    <n v="4"/>
    <n v="64957"/>
  </r>
  <r>
    <x v="37"/>
    <n v="4"/>
    <x v="0"/>
    <s v="GS1"/>
    <n v="64957"/>
    <x v="1"/>
    <x v="1"/>
    <n v="2046"/>
    <n v="4"/>
    <n v="2"/>
    <s v="2022BP_Avg"/>
    <s v="KU_GS1"/>
    <s v="KU_GS"/>
    <s v="KU_GS"/>
    <s v="GS"/>
    <s v="GS1"/>
    <n v="0"/>
    <n v="0"/>
    <n v="0"/>
    <n v="4"/>
    <n v="64957"/>
  </r>
  <r>
    <x v="37"/>
    <n v="5"/>
    <x v="0"/>
    <s v="GS1"/>
    <n v="64957"/>
    <x v="1"/>
    <x v="1"/>
    <n v="2046"/>
    <n v="5"/>
    <n v="2"/>
    <s v="2022BP_Avg"/>
    <s v="KU_GS1"/>
    <s v="KU_GS"/>
    <s v="KU_GS"/>
    <s v="GS"/>
    <s v="GS1"/>
    <n v="0"/>
    <n v="0"/>
    <n v="0"/>
    <n v="4"/>
    <n v="64957"/>
  </r>
  <r>
    <x v="37"/>
    <n v="6"/>
    <x v="0"/>
    <s v="GS1"/>
    <n v="64957"/>
    <x v="1"/>
    <x v="1"/>
    <n v="2046"/>
    <n v="6"/>
    <n v="2"/>
    <s v="2022BP_Avg"/>
    <s v="KU_GS1"/>
    <s v="KU_GS"/>
    <s v="KU_GS"/>
    <s v="GS"/>
    <s v="GS1"/>
    <n v="0"/>
    <n v="0"/>
    <n v="0"/>
    <n v="4"/>
    <n v="64957"/>
  </r>
  <r>
    <x v="37"/>
    <n v="7"/>
    <x v="0"/>
    <s v="GS1"/>
    <n v="64957"/>
    <x v="1"/>
    <x v="1"/>
    <n v="2046"/>
    <n v="7"/>
    <n v="3"/>
    <s v="2022BP_Avg"/>
    <s v="KU_GS1"/>
    <s v="KU_GS"/>
    <s v="KU_GS"/>
    <s v="GS"/>
    <s v="GS1"/>
    <n v="0"/>
    <n v="0"/>
    <n v="0"/>
    <n v="4"/>
    <n v="64957"/>
  </r>
  <r>
    <x v="37"/>
    <n v="8"/>
    <x v="0"/>
    <s v="GS1"/>
    <n v="64957"/>
    <x v="1"/>
    <x v="1"/>
    <n v="2046"/>
    <n v="8"/>
    <n v="3"/>
    <s v="2022BP_Avg"/>
    <s v="KU_GS1"/>
    <s v="KU_GS"/>
    <s v="KU_GS"/>
    <s v="GS"/>
    <s v="GS1"/>
    <n v="0"/>
    <n v="0"/>
    <n v="0"/>
    <n v="4"/>
    <n v="64957"/>
  </r>
  <r>
    <x v="37"/>
    <n v="9"/>
    <x v="0"/>
    <s v="GS1"/>
    <n v="64957"/>
    <x v="1"/>
    <x v="1"/>
    <n v="2046"/>
    <n v="9"/>
    <n v="3"/>
    <s v="2022BP_Avg"/>
    <s v="KU_GS1"/>
    <s v="KU_GS"/>
    <s v="KU_GS"/>
    <s v="GS"/>
    <s v="GS1"/>
    <n v="0"/>
    <n v="0"/>
    <n v="0"/>
    <n v="4"/>
    <n v="64957"/>
  </r>
  <r>
    <x v="37"/>
    <n v="10"/>
    <x v="0"/>
    <s v="GS1"/>
    <n v="64957"/>
    <x v="1"/>
    <x v="1"/>
    <n v="2046"/>
    <n v="10"/>
    <n v="4"/>
    <s v="2022BP_Avg"/>
    <s v="KU_GS1"/>
    <s v="KU_GS"/>
    <s v="KU_GS"/>
    <s v="GS"/>
    <s v="GS1"/>
    <n v="0"/>
    <n v="0"/>
    <n v="0"/>
    <n v="4"/>
    <n v="64957"/>
  </r>
  <r>
    <x v="37"/>
    <n v="11"/>
    <x v="0"/>
    <s v="GS1"/>
    <n v="64957"/>
    <x v="1"/>
    <x v="1"/>
    <n v="2046"/>
    <n v="11"/>
    <n v="4"/>
    <s v="2022BP_Avg"/>
    <s v="KU_GS1"/>
    <s v="KU_GS"/>
    <s v="KU_GS"/>
    <s v="GS"/>
    <s v="GS1"/>
    <n v="0"/>
    <n v="0"/>
    <n v="0"/>
    <n v="4"/>
    <n v="64957"/>
  </r>
  <r>
    <x v="37"/>
    <n v="12"/>
    <x v="0"/>
    <s v="GS1"/>
    <n v="64957"/>
    <x v="1"/>
    <x v="1"/>
    <n v="2046"/>
    <n v="12"/>
    <n v="4"/>
    <s v="2022BP_Avg"/>
    <s v="KU_GS1"/>
    <s v="KU_GS"/>
    <s v="KU_GS"/>
    <s v="GS"/>
    <s v="GS1"/>
    <n v="0"/>
    <n v="0"/>
    <n v="0"/>
    <n v="4"/>
    <n v="64957"/>
  </r>
  <r>
    <x v="38"/>
    <n v="1"/>
    <x v="0"/>
    <s v="GS1"/>
    <n v="64957"/>
    <x v="1"/>
    <x v="1"/>
    <n v="2047"/>
    <n v="1"/>
    <n v="1"/>
    <s v="2022BP_Avg"/>
    <s v="KU_GS1"/>
    <s v="KU_GS"/>
    <s v="KU_GS"/>
    <s v="GS"/>
    <s v="GS1"/>
    <n v="0"/>
    <n v="0"/>
    <n v="0"/>
    <n v="4"/>
    <n v="64957"/>
  </r>
  <r>
    <x v="38"/>
    <n v="2"/>
    <x v="0"/>
    <s v="GS1"/>
    <n v="64957"/>
    <x v="1"/>
    <x v="1"/>
    <n v="2047"/>
    <n v="2"/>
    <n v="1"/>
    <s v="2022BP_Avg"/>
    <s v="KU_GS1"/>
    <s v="KU_GS"/>
    <s v="KU_GS"/>
    <s v="GS"/>
    <s v="GS1"/>
    <n v="0"/>
    <n v="0"/>
    <n v="0"/>
    <n v="4"/>
    <n v="64957"/>
  </r>
  <r>
    <x v="38"/>
    <n v="3"/>
    <x v="0"/>
    <s v="GS1"/>
    <n v="64957"/>
    <x v="1"/>
    <x v="1"/>
    <n v="2047"/>
    <n v="3"/>
    <n v="1"/>
    <s v="2022BP_Avg"/>
    <s v="KU_GS1"/>
    <s v="KU_GS"/>
    <s v="KU_GS"/>
    <s v="GS"/>
    <s v="GS1"/>
    <n v="0"/>
    <n v="0"/>
    <n v="0"/>
    <n v="4"/>
    <n v="64957"/>
  </r>
  <r>
    <x v="38"/>
    <n v="4"/>
    <x v="0"/>
    <s v="GS1"/>
    <n v="64957"/>
    <x v="1"/>
    <x v="1"/>
    <n v="2047"/>
    <n v="4"/>
    <n v="2"/>
    <s v="2022BP_Avg"/>
    <s v="KU_GS1"/>
    <s v="KU_GS"/>
    <s v="KU_GS"/>
    <s v="GS"/>
    <s v="GS1"/>
    <n v="0"/>
    <n v="0"/>
    <n v="0"/>
    <n v="4"/>
    <n v="64957"/>
  </r>
  <r>
    <x v="38"/>
    <n v="5"/>
    <x v="0"/>
    <s v="GS1"/>
    <n v="64957"/>
    <x v="1"/>
    <x v="1"/>
    <n v="2047"/>
    <n v="5"/>
    <n v="2"/>
    <s v="2022BP_Avg"/>
    <s v="KU_GS1"/>
    <s v="KU_GS"/>
    <s v="KU_GS"/>
    <s v="GS"/>
    <s v="GS1"/>
    <n v="0"/>
    <n v="0"/>
    <n v="0"/>
    <n v="4"/>
    <n v="64957"/>
  </r>
  <r>
    <x v="38"/>
    <n v="6"/>
    <x v="0"/>
    <s v="GS1"/>
    <n v="64957"/>
    <x v="1"/>
    <x v="1"/>
    <n v="2047"/>
    <n v="6"/>
    <n v="2"/>
    <s v="2022BP_Avg"/>
    <s v="KU_GS1"/>
    <s v="KU_GS"/>
    <s v="KU_GS"/>
    <s v="GS"/>
    <s v="GS1"/>
    <n v="0"/>
    <n v="0"/>
    <n v="0"/>
    <n v="4"/>
    <n v="64957"/>
  </r>
  <r>
    <x v="38"/>
    <n v="7"/>
    <x v="0"/>
    <s v="GS1"/>
    <n v="64957"/>
    <x v="1"/>
    <x v="1"/>
    <n v="2047"/>
    <n v="7"/>
    <n v="3"/>
    <s v="2022BP_Avg"/>
    <s v="KU_GS1"/>
    <s v="KU_GS"/>
    <s v="KU_GS"/>
    <s v="GS"/>
    <s v="GS1"/>
    <n v="0"/>
    <n v="0"/>
    <n v="0"/>
    <n v="4"/>
    <n v="64957"/>
  </r>
  <r>
    <x v="38"/>
    <n v="8"/>
    <x v="0"/>
    <s v="GS1"/>
    <n v="64957"/>
    <x v="1"/>
    <x v="1"/>
    <n v="2047"/>
    <n v="8"/>
    <n v="3"/>
    <s v="2022BP_Avg"/>
    <s v="KU_GS1"/>
    <s v="KU_GS"/>
    <s v="KU_GS"/>
    <s v="GS"/>
    <s v="GS1"/>
    <n v="0"/>
    <n v="0"/>
    <n v="0"/>
    <n v="4"/>
    <n v="64957"/>
  </r>
  <r>
    <x v="38"/>
    <n v="9"/>
    <x v="0"/>
    <s v="GS1"/>
    <n v="64957"/>
    <x v="1"/>
    <x v="1"/>
    <n v="2047"/>
    <n v="9"/>
    <n v="3"/>
    <s v="2022BP_Avg"/>
    <s v="KU_GS1"/>
    <s v="KU_GS"/>
    <s v="KU_GS"/>
    <s v="GS"/>
    <s v="GS1"/>
    <n v="0"/>
    <n v="0"/>
    <n v="0"/>
    <n v="4"/>
    <n v="64957"/>
  </r>
  <r>
    <x v="38"/>
    <n v="10"/>
    <x v="0"/>
    <s v="GS1"/>
    <n v="64957"/>
    <x v="1"/>
    <x v="1"/>
    <n v="2047"/>
    <n v="10"/>
    <n v="4"/>
    <s v="2022BP_Avg"/>
    <s v="KU_GS1"/>
    <s v="KU_GS"/>
    <s v="KU_GS"/>
    <s v="GS"/>
    <s v="GS1"/>
    <n v="0"/>
    <n v="0"/>
    <n v="0"/>
    <n v="4"/>
    <n v="64957"/>
  </r>
  <r>
    <x v="38"/>
    <n v="11"/>
    <x v="0"/>
    <s v="GS1"/>
    <n v="64957"/>
    <x v="1"/>
    <x v="1"/>
    <n v="2047"/>
    <n v="11"/>
    <n v="4"/>
    <s v="2022BP_Avg"/>
    <s v="KU_GS1"/>
    <s v="KU_GS"/>
    <s v="KU_GS"/>
    <s v="GS"/>
    <s v="GS1"/>
    <n v="0"/>
    <n v="0"/>
    <n v="0"/>
    <n v="4"/>
    <n v="64957"/>
  </r>
  <r>
    <x v="38"/>
    <n v="12"/>
    <x v="0"/>
    <s v="GS1"/>
    <n v="64957"/>
    <x v="1"/>
    <x v="1"/>
    <n v="2047"/>
    <n v="12"/>
    <n v="4"/>
    <s v="2022BP_Avg"/>
    <s v="KU_GS1"/>
    <s v="KU_GS"/>
    <s v="KU_GS"/>
    <s v="GS"/>
    <s v="GS1"/>
    <n v="0"/>
    <n v="0"/>
    <n v="0"/>
    <n v="4"/>
    <n v="64957"/>
  </r>
  <r>
    <x v="39"/>
    <n v="1"/>
    <x v="0"/>
    <s v="GS1"/>
    <n v="64958"/>
    <x v="1"/>
    <x v="1"/>
    <n v="2048"/>
    <n v="1"/>
    <n v="1"/>
    <s v="2022BP_Avg"/>
    <s v="KU_GS1"/>
    <s v="KU_GS"/>
    <s v="KU_GS"/>
    <s v="GS"/>
    <s v="GS1"/>
    <n v="0"/>
    <n v="0"/>
    <n v="0"/>
    <n v="4"/>
    <n v="64958"/>
  </r>
  <r>
    <x v="39"/>
    <n v="2"/>
    <x v="0"/>
    <s v="GS1"/>
    <n v="64958"/>
    <x v="1"/>
    <x v="1"/>
    <n v="2048"/>
    <n v="2"/>
    <n v="1"/>
    <s v="2022BP_Avg"/>
    <s v="KU_GS1"/>
    <s v="KU_GS"/>
    <s v="KU_GS"/>
    <s v="GS"/>
    <s v="GS1"/>
    <n v="0"/>
    <n v="0"/>
    <n v="0"/>
    <n v="4"/>
    <n v="64958"/>
  </r>
  <r>
    <x v="39"/>
    <n v="3"/>
    <x v="0"/>
    <s v="GS1"/>
    <n v="64958"/>
    <x v="1"/>
    <x v="1"/>
    <n v="2048"/>
    <n v="3"/>
    <n v="1"/>
    <s v="2022BP_Avg"/>
    <s v="KU_GS1"/>
    <s v="KU_GS"/>
    <s v="KU_GS"/>
    <s v="GS"/>
    <s v="GS1"/>
    <n v="0"/>
    <n v="0"/>
    <n v="0"/>
    <n v="4"/>
    <n v="64958"/>
  </r>
  <r>
    <x v="39"/>
    <n v="4"/>
    <x v="0"/>
    <s v="GS1"/>
    <n v="64958"/>
    <x v="1"/>
    <x v="1"/>
    <n v="2048"/>
    <n v="4"/>
    <n v="2"/>
    <s v="2022BP_Avg"/>
    <s v="KU_GS1"/>
    <s v="KU_GS"/>
    <s v="KU_GS"/>
    <s v="GS"/>
    <s v="GS1"/>
    <n v="0"/>
    <n v="0"/>
    <n v="0"/>
    <n v="4"/>
    <n v="64958"/>
  </r>
  <r>
    <x v="39"/>
    <n v="5"/>
    <x v="0"/>
    <s v="GS1"/>
    <n v="64958"/>
    <x v="1"/>
    <x v="1"/>
    <n v="2048"/>
    <n v="5"/>
    <n v="2"/>
    <s v="2022BP_Avg"/>
    <s v="KU_GS1"/>
    <s v="KU_GS"/>
    <s v="KU_GS"/>
    <s v="GS"/>
    <s v="GS1"/>
    <n v="0"/>
    <n v="0"/>
    <n v="0"/>
    <n v="4"/>
    <n v="64958"/>
  </r>
  <r>
    <x v="39"/>
    <n v="6"/>
    <x v="0"/>
    <s v="GS1"/>
    <n v="64958"/>
    <x v="1"/>
    <x v="1"/>
    <n v="2048"/>
    <n v="6"/>
    <n v="2"/>
    <s v="2022BP_Avg"/>
    <s v="KU_GS1"/>
    <s v="KU_GS"/>
    <s v="KU_GS"/>
    <s v="GS"/>
    <s v="GS1"/>
    <n v="0"/>
    <n v="0"/>
    <n v="0"/>
    <n v="4"/>
    <n v="64958"/>
  </r>
  <r>
    <x v="39"/>
    <n v="7"/>
    <x v="0"/>
    <s v="GS1"/>
    <n v="64958"/>
    <x v="1"/>
    <x v="1"/>
    <n v="2048"/>
    <n v="7"/>
    <n v="3"/>
    <s v="2022BP_Avg"/>
    <s v="KU_GS1"/>
    <s v="KU_GS"/>
    <s v="KU_GS"/>
    <s v="GS"/>
    <s v="GS1"/>
    <n v="0"/>
    <n v="0"/>
    <n v="0"/>
    <n v="4"/>
    <n v="64958"/>
  </r>
  <r>
    <x v="39"/>
    <n v="8"/>
    <x v="0"/>
    <s v="GS1"/>
    <n v="64958"/>
    <x v="1"/>
    <x v="1"/>
    <n v="2048"/>
    <n v="8"/>
    <n v="3"/>
    <s v="2022BP_Avg"/>
    <s v="KU_GS1"/>
    <s v="KU_GS"/>
    <s v="KU_GS"/>
    <s v="GS"/>
    <s v="GS1"/>
    <n v="0"/>
    <n v="0"/>
    <n v="0"/>
    <n v="4"/>
    <n v="64958"/>
  </r>
  <r>
    <x v="39"/>
    <n v="9"/>
    <x v="0"/>
    <s v="GS1"/>
    <n v="64958"/>
    <x v="1"/>
    <x v="1"/>
    <n v="2048"/>
    <n v="9"/>
    <n v="3"/>
    <s v="2022BP_Avg"/>
    <s v="KU_GS1"/>
    <s v="KU_GS"/>
    <s v="KU_GS"/>
    <s v="GS"/>
    <s v="GS1"/>
    <n v="0"/>
    <n v="0"/>
    <n v="0"/>
    <n v="4"/>
    <n v="64958"/>
  </r>
  <r>
    <x v="39"/>
    <n v="10"/>
    <x v="0"/>
    <s v="GS1"/>
    <n v="64958"/>
    <x v="1"/>
    <x v="1"/>
    <n v="2048"/>
    <n v="10"/>
    <n v="4"/>
    <s v="2022BP_Avg"/>
    <s v="KU_GS1"/>
    <s v="KU_GS"/>
    <s v="KU_GS"/>
    <s v="GS"/>
    <s v="GS1"/>
    <n v="0"/>
    <n v="0"/>
    <n v="0"/>
    <n v="4"/>
    <n v="64958"/>
  </r>
  <r>
    <x v="39"/>
    <n v="11"/>
    <x v="0"/>
    <s v="GS1"/>
    <n v="64958"/>
    <x v="1"/>
    <x v="1"/>
    <n v="2048"/>
    <n v="11"/>
    <n v="4"/>
    <s v="2022BP_Avg"/>
    <s v="KU_GS1"/>
    <s v="KU_GS"/>
    <s v="KU_GS"/>
    <s v="GS"/>
    <s v="GS1"/>
    <n v="0"/>
    <n v="0"/>
    <n v="0"/>
    <n v="4"/>
    <n v="64958"/>
  </r>
  <r>
    <x v="39"/>
    <n v="12"/>
    <x v="0"/>
    <s v="GS1"/>
    <n v="64958"/>
    <x v="1"/>
    <x v="1"/>
    <n v="2048"/>
    <n v="12"/>
    <n v="4"/>
    <s v="2022BP_Avg"/>
    <s v="KU_GS1"/>
    <s v="KU_GS"/>
    <s v="KU_GS"/>
    <s v="GS"/>
    <s v="GS1"/>
    <n v="0"/>
    <n v="0"/>
    <n v="0"/>
    <n v="4"/>
    <n v="64958"/>
  </r>
  <r>
    <x v="40"/>
    <n v="1"/>
    <x v="0"/>
    <s v="GS1"/>
    <n v="64958"/>
    <x v="1"/>
    <x v="1"/>
    <n v="2049"/>
    <n v="1"/>
    <n v="1"/>
    <s v="2022BP_Avg"/>
    <s v="KU_GS1"/>
    <s v="KU_GS"/>
    <s v="KU_GS"/>
    <s v="GS"/>
    <s v="GS1"/>
    <n v="0"/>
    <n v="0"/>
    <n v="0"/>
    <n v="4"/>
    <n v="64958"/>
  </r>
  <r>
    <x v="40"/>
    <n v="2"/>
    <x v="0"/>
    <s v="GS1"/>
    <n v="64958"/>
    <x v="1"/>
    <x v="1"/>
    <n v="2049"/>
    <n v="2"/>
    <n v="1"/>
    <s v="2022BP_Avg"/>
    <s v="KU_GS1"/>
    <s v="KU_GS"/>
    <s v="KU_GS"/>
    <s v="GS"/>
    <s v="GS1"/>
    <n v="0"/>
    <n v="0"/>
    <n v="0"/>
    <n v="4"/>
    <n v="64958"/>
  </r>
  <r>
    <x v="40"/>
    <n v="3"/>
    <x v="0"/>
    <s v="GS1"/>
    <n v="64958"/>
    <x v="1"/>
    <x v="1"/>
    <n v="2049"/>
    <n v="3"/>
    <n v="1"/>
    <s v="2022BP_Avg"/>
    <s v="KU_GS1"/>
    <s v="KU_GS"/>
    <s v="KU_GS"/>
    <s v="GS"/>
    <s v="GS1"/>
    <n v="0"/>
    <n v="0"/>
    <n v="0"/>
    <n v="4"/>
    <n v="64958"/>
  </r>
  <r>
    <x v="40"/>
    <n v="4"/>
    <x v="0"/>
    <s v="GS1"/>
    <n v="64958"/>
    <x v="1"/>
    <x v="1"/>
    <n v="2049"/>
    <n v="4"/>
    <n v="2"/>
    <s v="2022BP_Avg"/>
    <s v="KU_GS1"/>
    <s v="KU_GS"/>
    <s v="KU_GS"/>
    <s v="GS"/>
    <s v="GS1"/>
    <n v="0"/>
    <n v="0"/>
    <n v="0"/>
    <n v="4"/>
    <n v="64958"/>
  </r>
  <r>
    <x v="40"/>
    <n v="5"/>
    <x v="0"/>
    <s v="GS1"/>
    <n v="64958"/>
    <x v="1"/>
    <x v="1"/>
    <n v="2049"/>
    <n v="5"/>
    <n v="2"/>
    <s v="2022BP_Avg"/>
    <s v="KU_GS1"/>
    <s v="KU_GS"/>
    <s v="KU_GS"/>
    <s v="GS"/>
    <s v="GS1"/>
    <n v="0"/>
    <n v="0"/>
    <n v="0"/>
    <n v="4"/>
    <n v="64958"/>
  </r>
  <r>
    <x v="40"/>
    <n v="6"/>
    <x v="0"/>
    <s v="GS1"/>
    <n v="64958"/>
    <x v="1"/>
    <x v="1"/>
    <n v="2049"/>
    <n v="6"/>
    <n v="2"/>
    <s v="2022BP_Avg"/>
    <s v="KU_GS1"/>
    <s v="KU_GS"/>
    <s v="KU_GS"/>
    <s v="GS"/>
    <s v="GS1"/>
    <n v="0"/>
    <n v="0"/>
    <n v="0"/>
    <n v="4"/>
    <n v="64958"/>
  </r>
  <r>
    <x v="40"/>
    <n v="7"/>
    <x v="0"/>
    <s v="GS1"/>
    <n v="64958"/>
    <x v="1"/>
    <x v="1"/>
    <n v="2049"/>
    <n v="7"/>
    <n v="3"/>
    <s v="2022BP_Avg"/>
    <s v="KU_GS1"/>
    <s v="KU_GS"/>
    <s v="KU_GS"/>
    <s v="GS"/>
    <s v="GS1"/>
    <n v="0"/>
    <n v="0"/>
    <n v="0"/>
    <n v="4"/>
    <n v="64958"/>
  </r>
  <r>
    <x v="40"/>
    <n v="8"/>
    <x v="0"/>
    <s v="GS1"/>
    <n v="64958"/>
    <x v="1"/>
    <x v="1"/>
    <n v="2049"/>
    <n v="8"/>
    <n v="3"/>
    <s v="2022BP_Avg"/>
    <s v="KU_GS1"/>
    <s v="KU_GS"/>
    <s v="KU_GS"/>
    <s v="GS"/>
    <s v="GS1"/>
    <n v="0"/>
    <n v="0"/>
    <n v="0"/>
    <n v="4"/>
    <n v="64958"/>
  </r>
  <r>
    <x v="40"/>
    <n v="9"/>
    <x v="0"/>
    <s v="GS1"/>
    <n v="64958"/>
    <x v="1"/>
    <x v="1"/>
    <n v="2049"/>
    <n v="9"/>
    <n v="3"/>
    <s v="2022BP_Avg"/>
    <s v="KU_GS1"/>
    <s v="KU_GS"/>
    <s v="KU_GS"/>
    <s v="GS"/>
    <s v="GS1"/>
    <n v="0"/>
    <n v="0"/>
    <n v="0"/>
    <n v="4"/>
    <n v="64958"/>
  </r>
  <r>
    <x v="40"/>
    <n v="10"/>
    <x v="0"/>
    <s v="GS1"/>
    <n v="64958"/>
    <x v="1"/>
    <x v="1"/>
    <n v="2049"/>
    <n v="10"/>
    <n v="4"/>
    <s v="2022BP_Avg"/>
    <s v="KU_GS1"/>
    <s v="KU_GS"/>
    <s v="KU_GS"/>
    <s v="GS"/>
    <s v="GS1"/>
    <n v="0"/>
    <n v="0"/>
    <n v="0"/>
    <n v="4"/>
    <n v="64958"/>
  </r>
  <r>
    <x v="40"/>
    <n v="11"/>
    <x v="0"/>
    <s v="GS1"/>
    <n v="64958"/>
    <x v="1"/>
    <x v="1"/>
    <n v="2049"/>
    <n v="11"/>
    <n v="4"/>
    <s v="2022BP_Avg"/>
    <s v="KU_GS1"/>
    <s v="KU_GS"/>
    <s v="KU_GS"/>
    <s v="GS"/>
    <s v="GS1"/>
    <n v="0"/>
    <n v="0"/>
    <n v="0"/>
    <n v="4"/>
    <n v="64958"/>
  </r>
  <r>
    <x v="40"/>
    <n v="12"/>
    <x v="0"/>
    <s v="GS1"/>
    <n v="64958"/>
    <x v="1"/>
    <x v="1"/>
    <n v="2049"/>
    <n v="12"/>
    <n v="4"/>
    <s v="2022BP_Avg"/>
    <s v="KU_GS1"/>
    <s v="KU_GS"/>
    <s v="KU_GS"/>
    <s v="GS"/>
    <s v="GS1"/>
    <n v="0"/>
    <n v="0"/>
    <n v="0"/>
    <n v="4"/>
    <n v="64958"/>
  </r>
  <r>
    <x v="41"/>
    <n v="1"/>
    <x v="0"/>
    <s v="GS1"/>
    <n v="64958"/>
    <x v="1"/>
    <x v="1"/>
    <n v="2050"/>
    <n v="1"/>
    <n v="1"/>
    <s v="2022BP_Avg"/>
    <s v="KU_GS1"/>
    <s v="KU_GS"/>
    <s v="KU_GS"/>
    <s v="GS"/>
    <s v="GS1"/>
    <n v="0"/>
    <n v="0"/>
    <n v="0"/>
    <n v="4"/>
    <n v="64958"/>
  </r>
  <r>
    <x v="41"/>
    <n v="2"/>
    <x v="0"/>
    <s v="GS1"/>
    <n v="64958"/>
    <x v="1"/>
    <x v="1"/>
    <n v="2050"/>
    <n v="2"/>
    <n v="1"/>
    <s v="2022BP_Avg"/>
    <s v="KU_GS1"/>
    <s v="KU_GS"/>
    <s v="KU_GS"/>
    <s v="GS"/>
    <s v="GS1"/>
    <n v="0"/>
    <n v="0"/>
    <n v="0"/>
    <n v="4"/>
    <n v="64958"/>
  </r>
  <r>
    <x v="41"/>
    <n v="3"/>
    <x v="0"/>
    <s v="GS1"/>
    <n v="64958"/>
    <x v="1"/>
    <x v="1"/>
    <n v="2050"/>
    <n v="3"/>
    <n v="1"/>
    <s v="2022BP_Avg"/>
    <s v="KU_GS1"/>
    <s v="KU_GS"/>
    <s v="KU_GS"/>
    <s v="GS"/>
    <s v="GS1"/>
    <n v="0"/>
    <n v="0"/>
    <n v="0"/>
    <n v="4"/>
    <n v="64958"/>
  </r>
  <r>
    <x v="41"/>
    <n v="4"/>
    <x v="0"/>
    <s v="GS1"/>
    <n v="64958"/>
    <x v="1"/>
    <x v="1"/>
    <n v="2050"/>
    <n v="4"/>
    <n v="2"/>
    <s v="2022BP_Avg"/>
    <s v="KU_GS1"/>
    <s v="KU_GS"/>
    <s v="KU_GS"/>
    <s v="GS"/>
    <s v="GS1"/>
    <n v="0"/>
    <n v="0"/>
    <n v="0"/>
    <n v="4"/>
    <n v="64958"/>
  </r>
  <r>
    <x v="41"/>
    <n v="5"/>
    <x v="0"/>
    <s v="GS1"/>
    <n v="64958"/>
    <x v="1"/>
    <x v="1"/>
    <n v="2050"/>
    <n v="5"/>
    <n v="2"/>
    <s v="2022BP_Avg"/>
    <s v="KU_GS1"/>
    <s v="KU_GS"/>
    <s v="KU_GS"/>
    <s v="GS"/>
    <s v="GS1"/>
    <n v="0"/>
    <n v="0"/>
    <n v="0"/>
    <n v="4"/>
    <n v="64958"/>
  </r>
  <r>
    <x v="41"/>
    <n v="6"/>
    <x v="0"/>
    <s v="GS1"/>
    <n v="64958"/>
    <x v="1"/>
    <x v="1"/>
    <n v="2050"/>
    <n v="6"/>
    <n v="2"/>
    <s v="2022BP_Avg"/>
    <s v="KU_GS1"/>
    <s v="KU_GS"/>
    <s v="KU_GS"/>
    <s v="GS"/>
    <s v="GS1"/>
    <n v="0"/>
    <n v="0"/>
    <n v="0"/>
    <n v="4"/>
    <n v="64958"/>
  </r>
  <r>
    <x v="41"/>
    <n v="7"/>
    <x v="0"/>
    <s v="GS1"/>
    <n v="64958"/>
    <x v="1"/>
    <x v="1"/>
    <n v="2050"/>
    <n v="7"/>
    <n v="3"/>
    <s v="2022BP_Avg"/>
    <s v="KU_GS1"/>
    <s v="KU_GS"/>
    <s v="KU_GS"/>
    <s v="GS"/>
    <s v="GS1"/>
    <n v="0"/>
    <n v="0"/>
    <n v="0"/>
    <n v="4"/>
    <n v="64958"/>
  </r>
  <r>
    <x v="41"/>
    <n v="8"/>
    <x v="0"/>
    <s v="GS1"/>
    <n v="64958"/>
    <x v="1"/>
    <x v="1"/>
    <n v="2050"/>
    <n v="8"/>
    <n v="3"/>
    <s v="2022BP_Avg"/>
    <s v="KU_GS1"/>
    <s v="KU_GS"/>
    <s v="KU_GS"/>
    <s v="GS"/>
    <s v="GS1"/>
    <n v="0"/>
    <n v="0"/>
    <n v="0"/>
    <n v="4"/>
    <n v="64958"/>
  </r>
  <r>
    <x v="41"/>
    <n v="9"/>
    <x v="0"/>
    <s v="GS1"/>
    <n v="64958"/>
    <x v="1"/>
    <x v="1"/>
    <n v="2050"/>
    <n v="9"/>
    <n v="3"/>
    <s v="2022BP_Avg"/>
    <s v="KU_GS1"/>
    <s v="KU_GS"/>
    <s v="KU_GS"/>
    <s v="GS"/>
    <s v="GS1"/>
    <n v="0"/>
    <n v="0"/>
    <n v="0"/>
    <n v="4"/>
    <n v="64958"/>
  </r>
  <r>
    <x v="41"/>
    <n v="10"/>
    <x v="0"/>
    <s v="GS1"/>
    <n v="64958"/>
    <x v="1"/>
    <x v="1"/>
    <n v="2050"/>
    <n v="10"/>
    <n v="4"/>
    <s v="2022BP_Avg"/>
    <s v="KU_GS1"/>
    <s v="KU_GS"/>
    <s v="KU_GS"/>
    <s v="GS"/>
    <s v="GS1"/>
    <n v="0"/>
    <n v="0"/>
    <n v="0"/>
    <n v="4"/>
    <n v="64958"/>
  </r>
  <r>
    <x v="41"/>
    <n v="11"/>
    <x v="0"/>
    <s v="GS1"/>
    <n v="64958"/>
    <x v="1"/>
    <x v="1"/>
    <n v="2050"/>
    <n v="11"/>
    <n v="4"/>
    <s v="2022BP_Avg"/>
    <s v="KU_GS1"/>
    <s v="KU_GS"/>
    <s v="KU_GS"/>
    <s v="GS"/>
    <s v="GS1"/>
    <n v="0"/>
    <n v="0"/>
    <n v="0"/>
    <n v="4"/>
    <n v="64958"/>
  </r>
  <r>
    <x v="41"/>
    <n v="12"/>
    <x v="0"/>
    <s v="GS1"/>
    <n v="64958"/>
    <x v="1"/>
    <x v="1"/>
    <n v="2050"/>
    <n v="12"/>
    <n v="4"/>
    <s v="2022BP_Avg"/>
    <s v="KU_GS1"/>
    <s v="KU_GS"/>
    <s v="KU_GS"/>
    <s v="GS"/>
    <s v="GS1"/>
    <n v="0"/>
    <n v="0"/>
    <n v="0"/>
    <n v="4"/>
    <n v="64958"/>
  </r>
  <r>
    <x v="42"/>
    <n v="1"/>
    <x v="0"/>
    <s v="GS1"/>
    <n v="64958"/>
    <x v="1"/>
    <x v="1"/>
    <n v="2051"/>
    <n v="1"/>
    <n v="1"/>
    <s v="2022BP_Avg"/>
    <s v="KU_GS1"/>
    <s v="KU_GS"/>
    <s v="KU_GS"/>
    <s v="GS"/>
    <s v="GS1"/>
    <n v="0"/>
    <n v="0"/>
    <n v="0"/>
    <n v="4"/>
    <n v="64958"/>
  </r>
  <r>
    <x v="42"/>
    <n v="2"/>
    <x v="0"/>
    <s v="GS1"/>
    <n v="64958"/>
    <x v="1"/>
    <x v="1"/>
    <n v="2051"/>
    <n v="2"/>
    <n v="1"/>
    <s v="2022BP_Avg"/>
    <s v="KU_GS1"/>
    <s v="KU_GS"/>
    <s v="KU_GS"/>
    <s v="GS"/>
    <s v="GS1"/>
    <n v="0"/>
    <n v="0"/>
    <n v="0"/>
    <n v="4"/>
    <n v="64958"/>
  </r>
  <r>
    <x v="42"/>
    <n v="3"/>
    <x v="0"/>
    <s v="GS1"/>
    <n v="64958"/>
    <x v="1"/>
    <x v="1"/>
    <n v="2051"/>
    <n v="3"/>
    <n v="1"/>
    <s v="2022BP_Avg"/>
    <s v="KU_GS1"/>
    <s v="KU_GS"/>
    <s v="KU_GS"/>
    <s v="GS"/>
    <s v="GS1"/>
    <n v="0"/>
    <n v="0"/>
    <n v="0"/>
    <n v="4"/>
    <n v="64958"/>
  </r>
  <r>
    <x v="42"/>
    <n v="4"/>
    <x v="0"/>
    <s v="GS1"/>
    <n v="64958"/>
    <x v="1"/>
    <x v="1"/>
    <n v="2051"/>
    <n v="4"/>
    <n v="2"/>
    <s v="2022BP_Avg"/>
    <s v="KU_GS1"/>
    <s v="KU_GS"/>
    <s v="KU_GS"/>
    <s v="GS"/>
    <s v="GS1"/>
    <n v="0"/>
    <n v="0"/>
    <n v="0"/>
    <n v="4"/>
    <n v="64958"/>
  </r>
  <r>
    <x v="42"/>
    <n v="5"/>
    <x v="0"/>
    <s v="GS1"/>
    <n v="64958"/>
    <x v="1"/>
    <x v="1"/>
    <n v="2051"/>
    <n v="5"/>
    <n v="2"/>
    <s v="2022BP_Avg"/>
    <s v="KU_GS1"/>
    <s v="KU_GS"/>
    <s v="KU_GS"/>
    <s v="GS"/>
    <s v="GS1"/>
    <n v="0"/>
    <n v="0"/>
    <n v="0"/>
    <n v="4"/>
    <n v="64958"/>
  </r>
  <r>
    <x v="42"/>
    <n v="6"/>
    <x v="0"/>
    <s v="GS1"/>
    <n v="64958"/>
    <x v="1"/>
    <x v="1"/>
    <n v="2051"/>
    <n v="6"/>
    <n v="2"/>
    <s v="2022BP_Avg"/>
    <s v="KU_GS1"/>
    <s v="KU_GS"/>
    <s v="KU_GS"/>
    <s v="GS"/>
    <s v="GS1"/>
    <n v="0"/>
    <n v="0"/>
    <n v="0"/>
    <n v="4"/>
    <n v="64958"/>
  </r>
  <r>
    <x v="42"/>
    <n v="7"/>
    <x v="0"/>
    <s v="GS1"/>
    <n v="64958"/>
    <x v="1"/>
    <x v="1"/>
    <n v="2051"/>
    <n v="7"/>
    <n v="3"/>
    <s v="2022BP_Avg"/>
    <s v="KU_GS1"/>
    <s v="KU_GS"/>
    <s v="KU_GS"/>
    <s v="GS"/>
    <s v="GS1"/>
    <n v="0"/>
    <n v="0"/>
    <n v="0"/>
    <n v="4"/>
    <n v="64958"/>
  </r>
  <r>
    <x v="42"/>
    <n v="8"/>
    <x v="0"/>
    <s v="GS1"/>
    <n v="64958"/>
    <x v="1"/>
    <x v="1"/>
    <n v="2051"/>
    <n v="8"/>
    <n v="3"/>
    <s v="2022BP_Avg"/>
    <s v="KU_GS1"/>
    <s v="KU_GS"/>
    <s v="KU_GS"/>
    <s v="GS"/>
    <s v="GS1"/>
    <n v="0"/>
    <n v="0"/>
    <n v="0"/>
    <n v="4"/>
    <n v="64958"/>
  </r>
  <r>
    <x v="42"/>
    <n v="9"/>
    <x v="0"/>
    <s v="GS1"/>
    <n v="64958"/>
    <x v="1"/>
    <x v="1"/>
    <n v="2051"/>
    <n v="9"/>
    <n v="3"/>
    <s v="2022BP_Avg"/>
    <s v="KU_GS1"/>
    <s v="KU_GS"/>
    <s v="KU_GS"/>
    <s v="GS"/>
    <s v="GS1"/>
    <n v="0"/>
    <n v="0"/>
    <n v="0"/>
    <n v="4"/>
    <n v="64958"/>
  </r>
  <r>
    <x v="42"/>
    <n v="10"/>
    <x v="0"/>
    <s v="GS1"/>
    <n v="64958"/>
    <x v="1"/>
    <x v="1"/>
    <n v="2051"/>
    <n v="10"/>
    <n v="4"/>
    <s v="2022BP_Avg"/>
    <s v="KU_GS1"/>
    <s v="KU_GS"/>
    <s v="KU_GS"/>
    <s v="GS"/>
    <s v="GS1"/>
    <n v="0"/>
    <n v="0"/>
    <n v="0"/>
    <n v="4"/>
    <n v="64958"/>
  </r>
  <r>
    <x v="42"/>
    <n v="11"/>
    <x v="0"/>
    <s v="GS1"/>
    <n v="64958"/>
    <x v="1"/>
    <x v="1"/>
    <n v="2051"/>
    <n v="11"/>
    <n v="4"/>
    <s v="2022BP_Avg"/>
    <s v="KU_GS1"/>
    <s v="KU_GS"/>
    <s v="KU_GS"/>
    <s v="GS"/>
    <s v="GS1"/>
    <n v="0"/>
    <n v="0"/>
    <n v="0"/>
    <n v="4"/>
    <n v="64958"/>
  </r>
  <r>
    <x v="42"/>
    <n v="12"/>
    <x v="0"/>
    <s v="GS1"/>
    <n v="64959"/>
    <x v="1"/>
    <x v="1"/>
    <n v="2051"/>
    <n v="12"/>
    <n v="4"/>
    <s v="2022BP_Avg"/>
    <s v="KU_GS1"/>
    <s v="KU_GS"/>
    <s v="KU_GS"/>
    <s v="GS"/>
    <s v="GS1"/>
    <n v="0"/>
    <n v="0"/>
    <n v="0"/>
    <n v="4"/>
    <n v="64959"/>
  </r>
  <r>
    <x v="12"/>
    <n v="1"/>
    <x v="0"/>
    <s v="GS3"/>
    <n v="19900"/>
    <x v="1"/>
    <x v="1"/>
    <n v="2021"/>
    <n v="1"/>
    <n v="1"/>
    <s v="2022BP_Avg"/>
    <s v="KU_GS3"/>
    <s v="KU_GS"/>
    <s v="KU_GS"/>
    <s v="GS"/>
    <s v="GS3"/>
    <n v="0"/>
    <n v="0"/>
    <n v="0"/>
    <n v="4"/>
    <n v="19900"/>
  </r>
  <r>
    <x v="12"/>
    <n v="2"/>
    <x v="0"/>
    <s v="GS3"/>
    <n v="19918"/>
    <x v="1"/>
    <x v="1"/>
    <n v="2021"/>
    <n v="2"/>
    <n v="1"/>
    <s v="2022BP_Avg"/>
    <s v="KU_GS3"/>
    <s v="KU_GS"/>
    <s v="KU_GS"/>
    <s v="GS"/>
    <s v="GS3"/>
    <n v="0"/>
    <n v="0"/>
    <n v="0"/>
    <n v="4"/>
    <n v="19918"/>
  </r>
  <r>
    <x v="12"/>
    <n v="3"/>
    <x v="0"/>
    <s v="GS3"/>
    <n v="19950"/>
    <x v="1"/>
    <x v="1"/>
    <n v="2021"/>
    <n v="3"/>
    <n v="1"/>
    <s v="2022BP_Avg"/>
    <s v="KU_GS3"/>
    <s v="KU_GS"/>
    <s v="KU_GS"/>
    <s v="GS"/>
    <s v="GS3"/>
    <n v="0"/>
    <n v="0"/>
    <n v="0"/>
    <n v="4"/>
    <n v="19950"/>
  </r>
  <r>
    <x v="12"/>
    <n v="4"/>
    <x v="0"/>
    <s v="GS3"/>
    <n v="19950"/>
    <x v="1"/>
    <x v="1"/>
    <n v="2021"/>
    <n v="4"/>
    <n v="2"/>
    <s v="2022BP_Avg"/>
    <s v="KU_GS3"/>
    <s v="KU_GS"/>
    <s v="KU_GS"/>
    <s v="GS"/>
    <s v="GS3"/>
    <n v="0"/>
    <n v="0"/>
    <n v="0"/>
    <n v="4"/>
    <n v="19950"/>
  </r>
  <r>
    <x v="12"/>
    <n v="5"/>
    <x v="0"/>
    <s v="GS3"/>
    <n v="19964"/>
    <x v="1"/>
    <x v="1"/>
    <n v="2021"/>
    <n v="5"/>
    <n v="2"/>
    <s v="2022BP_Avg"/>
    <s v="KU_GS3"/>
    <s v="KU_GS"/>
    <s v="KU_GS"/>
    <s v="GS"/>
    <s v="GS3"/>
    <n v="0"/>
    <n v="0"/>
    <n v="0"/>
    <n v="4"/>
    <n v="19964"/>
  </r>
  <r>
    <x v="12"/>
    <n v="6"/>
    <x v="0"/>
    <s v="GS3"/>
    <n v="19966"/>
    <x v="1"/>
    <x v="1"/>
    <n v="2021"/>
    <n v="6"/>
    <n v="2"/>
    <s v="2022BP_Avg"/>
    <s v="KU_GS3"/>
    <s v="KU_GS"/>
    <s v="KU_GS"/>
    <s v="GS"/>
    <s v="GS3"/>
    <n v="0"/>
    <n v="0"/>
    <n v="0"/>
    <n v="4"/>
    <n v="19966"/>
  </r>
  <r>
    <x v="12"/>
    <n v="7"/>
    <x v="0"/>
    <s v="GS3"/>
    <n v="19969"/>
    <x v="1"/>
    <x v="1"/>
    <n v="2021"/>
    <n v="7"/>
    <n v="3"/>
    <s v="2022BP_Avg"/>
    <s v="KU_GS3"/>
    <s v="KU_GS"/>
    <s v="KU_GS"/>
    <s v="GS"/>
    <s v="GS3"/>
    <n v="0"/>
    <n v="0"/>
    <n v="0"/>
    <n v="4"/>
    <n v="19969"/>
  </r>
  <r>
    <x v="12"/>
    <n v="8"/>
    <x v="0"/>
    <s v="GS3"/>
    <n v="19972"/>
    <x v="1"/>
    <x v="1"/>
    <n v="2021"/>
    <n v="8"/>
    <n v="3"/>
    <s v="2022BP_Avg"/>
    <s v="KU_GS3"/>
    <s v="KU_GS"/>
    <s v="KU_GS"/>
    <s v="GS"/>
    <s v="GS3"/>
    <n v="0"/>
    <n v="0"/>
    <n v="0"/>
    <n v="4"/>
    <n v="19972"/>
  </r>
  <r>
    <x v="12"/>
    <n v="9"/>
    <x v="0"/>
    <s v="GS3"/>
    <n v="19976"/>
    <x v="1"/>
    <x v="1"/>
    <n v="2021"/>
    <n v="9"/>
    <n v="3"/>
    <s v="2022BP_Avg"/>
    <s v="KU_GS3"/>
    <s v="KU_GS"/>
    <s v="KU_GS"/>
    <s v="GS"/>
    <s v="GS3"/>
    <n v="0"/>
    <n v="0"/>
    <n v="0"/>
    <n v="4"/>
    <n v="19976"/>
  </r>
  <r>
    <x v="12"/>
    <n v="10"/>
    <x v="0"/>
    <s v="GS3"/>
    <n v="19979"/>
    <x v="1"/>
    <x v="1"/>
    <n v="2021"/>
    <n v="10"/>
    <n v="4"/>
    <s v="2022BP_Avg"/>
    <s v="KU_GS3"/>
    <s v="KU_GS"/>
    <s v="KU_GS"/>
    <s v="GS"/>
    <s v="GS3"/>
    <n v="0"/>
    <n v="0"/>
    <n v="0"/>
    <n v="4"/>
    <n v="19979"/>
  </r>
  <r>
    <x v="12"/>
    <n v="11"/>
    <x v="0"/>
    <s v="GS3"/>
    <n v="19982"/>
    <x v="1"/>
    <x v="1"/>
    <n v="2021"/>
    <n v="11"/>
    <n v="4"/>
    <s v="2022BP_Avg"/>
    <s v="KU_GS3"/>
    <s v="KU_GS"/>
    <s v="KU_GS"/>
    <s v="GS"/>
    <s v="GS3"/>
    <n v="0"/>
    <n v="0"/>
    <n v="0"/>
    <n v="4"/>
    <n v="19982"/>
  </r>
  <r>
    <x v="12"/>
    <n v="12"/>
    <x v="0"/>
    <s v="GS3"/>
    <n v="19985"/>
    <x v="1"/>
    <x v="1"/>
    <n v="2021"/>
    <n v="12"/>
    <n v="4"/>
    <s v="2022BP_Avg"/>
    <s v="KU_GS3"/>
    <s v="KU_GS"/>
    <s v="KU_GS"/>
    <s v="GS"/>
    <s v="GS3"/>
    <n v="0"/>
    <n v="0"/>
    <n v="0"/>
    <n v="4"/>
    <n v="19985"/>
  </r>
  <r>
    <x v="13"/>
    <n v="1"/>
    <x v="0"/>
    <s v="GS3"/>
    <n v="19988"/>
    <x v="1"/>
    <x v="1"/>
    <n v="2022"/>
    <n v="1"/>
    <n v="1"/>
    <s v="Ignore"/>
    <s v="KU_GS3"/>
    <s v="KU_GS"/>
    <s v="KU_GS"/>
    <s v="GS"/>
    <s v="GS3"/>
    <n v="0"/>
    <n v="0"/>
    <n v="0"/>
    <n v="4"/>
    <n v="19988"/>
  </r>
  <r>
    <x v="13"/>
    <n v="2"/>
    <x v="0"/>
    <s v="GS3"/>
    <n v="19990"/>
    <x v="1"/>
    <x v="1"/>
    <n v="2022"/>
    <n v="2"/>
    <n v="1"/>
    <s v="Ignore"/>
    <s v="KU_GS3"/>
    <s v="KU_GS"/>
    <s v="KU_GS"/>
    <s v="GS"/>
    <s v="GS3"/>
    <n v="0"/>
    <n v="0"/>
    <n v="0"/>
    <n v="4"/>
    <n v="19990"/>
  </r>
  <r>
    <x v="13"/>
    <n v="3"/>
    <x v="0"/>
    <s v="GS3"/>
    <n v="19992"/>
    <x v="1"/>
    <x v="1"/>
    <n v="2022"/>
    <n v="3"/>
    <n v="1"/>
    <s v="2022BP_Avg"/>
    <s v="KU_GS3"/>
    <s v="KU_GS"/>
    <s v="KU_GS"/>
    <s v="GS"/>
    <s v="GS3"/>
    <n v="0"/>
    <n v="0"/>
    <n v="0"/>
    <n v="4"/>
    <n v="19992"/>
  </r>
  <r>
    <x v="13"/>
    <n v="4"/>
    <x v="0"/>
    <s v="GS3"/>
    <n v="19995"/>
    <x v="1"/>
    <x v="1"/>
    <n v="2022"/>
    <n v="4"/>
    <n v="2"/>
    <s v="2022BP_Avg"/>
    <s v="KU_GS3"/>
    <s v="KU_GS"/>
    <s v="KU_GS"/>
    <s v="GS"/>
    <s v="GS3"/>
    <n v="0"/>
    <n v="0"/>
    <n v="0"/>
    <n v="4"/>
    <n v="19995"/>
  </r>
  <r>
    <x v="13"/>
    <n v="5"/>
    <x v="0"/>
    <s v="GS3"/>
    <n v="19997"/>
    <x v="1"/>
    <x v="1"/>
    <n v="2022"/>
    <n v="5"/>
    <n v="2"/>
    <s v="2022BP_Avg"/>
    <s v="KU_GS3"/>
    <s v="KU_GS"/>
    <s v="KU_GS"/>
    <s v="GS"/>
    <s v="GS3"/>
    <n v="0"/>
    <n v="0"/>
    <n v="0"/>
    <n v="4"/>
    <n v="19997"/>
  </r>
  <r>
    <x v="13"/>
    <n v="6"/>
    <x v="0"/>
    <s v="GS3"/>
    <n v="19999"/>
    <x v="1"/>
    <x v="1"/>
    <n v="2022"/>
    <n v="6"/>
    <n v="2"/>
    <s v="2022BP_Avg"/>
    <s v="KU_GS3"/>
    <s v="KU_GS"/>
    <s v="KU_GS"/>
    <s v="GS"/>
    <s v="GS3"/>
    <n v="0"/>
    <n v="0"/>
    <n v="0"/>
    <n v="4"/>
    <n v="19999"/>
  </r>
  <r>
    <x v="13"/>
    <n v="7"/>
    <x v="0"/>
    <s v="GS3"/>
    <n v="20001"/>
    <x v="1"/>
    <x v="1"/>
    <n v="2022"/>
    <n v="7"/>
    <n v="3"/>
    <s v="2022BP_Avg"/>
    <s v="KU_GS3"/>
    <s v="KU_GS"/>
    <s v="KU_GS"/>
    <s v="GS"/>
    <s v="GS3"/>
    <n v="0"/>
    <n v="0"/>
    <n v="0"/>
    <n v="4"/>
    <n v="20001"/>
  </r>
  <r>
    <x v="13"/>
    <n v="8"/>
    <x v="0"/>
    <s v="GS3"/>
    <n v="20003"/>
    <x v="1"/>
    <x v="1"/>
    <n v="2022"/>
    <n v="8"/>
    <n v="3"/>
    <s v="2022BP_Avg"/>
    <s v="KU_GS3"/>
    <s v="KU_GS"/>
    <s v="KU_GS"/>
    <s v="GS"/>
    <s v="GS3"/>
    <n v="0"/>
    <n v="0"/>
    <n v="0"/>
    <n v="4"/>
    <n v="20003"/>
  </r>
  <r>
    <x v="13"/>
    <n v="9"/>
    <x v="0"/>
    <s v="GS3"/>
    <n v="20006"/>
    <x v="1"/>
    <x v="1"/>
    <n v="2022"/>
    <n v="9"/>
    <n v="3"/>
    <s v="2022BP_Avg"/>
    <s v="KU_GS3"/>
    <s v="KU_GS"/>
    <s v="KU_GS"/>
    <s v="GS"/>
    <s v="GS3"/>
    <n v="0"/>
    <n v="0"/>
    <n v="0"/>
    <n v="4"/>
    <n v="20006"/>
  </r>
  <r>
    <x v="13"/>
    <n v="10"/>
    <x v="0"/>
    <s v="GS3"/>
    <n v="20008"/>
    <x v="1"/>
    <x v="1"/>
    <n v="2022"/>
    <n v="10"/>
    <n v="4"/>
    <s v="2022BP_Avg"/>
    <s v="KU_GS3"/>
    <s v="KU_GS"/>
    <s v="KU_GS"/>
    <s v="GS"/>
    <s v="GS3"/>
    <n v="0"/>
    <n v="0"/>
    <n v="0"/>
    <n v="4"/>
    <n v="20008"/>
  </r>
  <r>
    <x v="13"/>
    <n v="11"/>
    <x v="0"/>
    <s v="GS3"/>
    <n v="20010"/>
    <x v="1"/>
    <x v="1"/>
    <n v="2022"/>
    <n v="11"/>
    <n v="4"/>
    <s v="2022BP_Avg"/>
    <s v="KU_GS3"/>
    <s v="KU_GS"/>
    <s v="KU_GS"/>
    <s v="GS"/>
    <s v="GS3"/>
    <n v="0"/>
    <n v="0"/>
    <n v="0"/>
    <n v="4"/>
    <n v="20010"/>
  </r>
  <r>
    <x v="13"/>
    <n v="12"/>
    <x v="0"/>
    <s v="GS3"/>
    <n v="20013"/>
    <x v="1"/>
    <x v="1"/>
    <n v="2022"/>
    <n v="12"/>
    <n v="4"/>
    <s v="2022BP_Avg"/>
    <s v="KU_GS3"/>
    <s v="KU_GS"/>
    <s v="KU_GS"/>
    <s v="GS"/>
    <s v="GS3"/>
    <n v="0"/>
    <n v="0"/>
    <n v="0"/>
    <n v="4"/>
    <n v="20013"/>
  </r>
  <r>
    <x v="14"/>
    <n v="1"/>
    <x v="0"/>
    <s v="GS3"/>
    <n v="20013"/>
    <x v="1"/>
    <x v="1"/>
    <n v="2023"/>
    <n v="1"/>
    <n v="1"/>
    <s v="2022BP_Avg"/>
    <s v="KU_GS3"/>
    <s v="KU_GS"/>
    <s v="KU_GS"/>
    <s v="GS"/>
    <s v="GS3"/>
    <n v="0"/>
    <n v="0"/>
    <n v="0"/>
    <n v="4"/>
    <n v="20013"/>
  </r>
  <r>
    <x v="14"/>
    <n v="2"/>
    <x v="0"/>
    <s v="GS3"/>
    <n v="20014"/>
    <x v="1"/>
    <x v="1"/>
    <n v="2023"/>
    <n v="2"/>
    <n v="1"/>
    <s v="2022BP_Avg"/>
    <s v="KU_GS3"/>
    <s v="KU_GS"/>
    <s v="KU_GS"/>
    <s v="GS"/>
    <s v="GS3"/>
    <n v="0"/>
    <n v="0"/>
    <n v="0"/>
    <n v="4"/>
    <n v="20014"/>
  </r>
  <r>
    <x v="14"/>
    <n v="3"/>
    <x v="0"/>
    <s v="GS3"/>
    <n v="20015"/>
    <x v="1"/>
    <x v="1"/>
    <n v="2023"/>
    <n v="3"/>
    <n v="1"/>
    <s v="2022BP_Avg"/>
    <s v="KU_GS3"/>
    <s v="KU_GS"/>
    <s v="KU_GS"/>
    <s v="GS"/>
    <s v="GS3"/>
    <n v="0"/>
    <n v="0"/>
    <n v="0"/>
    <n v="4"/>
    <n v="20015"/>
  </r>
  <r>
    <x v="14"/>
    <n v="4"/>
    <x v="0"/>
    <s v="GS3"/>
    <n v="20015"/>
    <x v="1"/>
    <x v="1"/>
    <n v="2023"/>
    <n v="4"/>
    <n v="2"/>
    <s v="2022BP_Avg"/>
    <s v="KU_GS3"/>
    <s v="KU_GS"/>
    <s v="KU_GS"/>
    <s v="GS"/>
    <s v="GS3"/>
    <n v="0"/>
    <n v="0"/>
    <n v="0"/>
    <n v="4"/>
    <n v="20015"/>
  </r>
  <r>
    <x v="14"/>
    <n v="5"/>
    <x v="0"/>
    <s v="GS3"/>
    <n v="20016"/>
    <x v="1"/>
    <x v="1"/>
    <n v="2023"/>
    <n v="5"/>
    <n v="2"/>
    <s v="2022BP_Avg"/>
    <s v="KU_GS3"/>
    <s v="KU_GS"/>
    <s v="KU_GS"/>
    <s v="GS"/>
    <s v="GS3"/>
    <n v="0"/>
    <n v="0"/>
    <n v="0"/>
    <n v="4"/>
    <n v="20016"/>
  </r>
  <r>
    <x v="14"/>
    <n v="6"/>
    <x v="0"/>
    <s v="GS3"/>
    <n v="20017"/>
    <x v="1"/>
    <x v="1"/>
    <n v="2023"/>
    <n v="6"/>
    <n v="2"/>
    <s v="2022BP_Avg"/>
    <s v="KU_GS3"/>
    <s v="KU_GS"/>
    <s v="KU_GS"/>
    <s v="GS"/>
    <s v="GS3"/>
    <n v="0"/>
    <n v="0"/>
    <n v="0"/>
    <n v="4"/>
    <n v="20017"/>
  </r>
  <r>
    <x v="14"/>
    <n v="7"/>
    <x v="0"/>
    <s v="GS3"/>
    <n v="20017"/>
    <x v="1"/>
    <x v="1"/>
    <n v="2023"/>
    <n v="7"/>
    <n v="3"/>
    <s v="2022BP_Avg"/>
    <s v="KU_GS3"/>
    <s v="KU_GS"/>
    <s v="KU_GS"/>
    <s v="GS"/>
    <s v="GS3"/>
    <n v="0"/>
    <n v="0"/>
    <n v="0"/>
    <n v="4"/>
    <n v="20017"/>
  </r>
  <r>
    <x v="14"/>
    <n v="8"/>
    <x v="0"/>
    <s v="GS3"/>
    <n v="20018"/>
    <x v="1"/>
    <x v="1"/>
    <n v="2023"/>
    <n v="8"/>
    <n v="3"/>
    <s v="2022BP_Avg"/>
    <s v="KU_GS3"/>
    <s v="KU_GS"/>
    <s v="KU_GS"/>
    <s v="GS"/>
    <s v="GS3"/>
    <n v="0"/>
    <n v="0"/>
    <n v="0"/>
    <n v="4"/>
    <n v="20018"/>
  </r>
  <r>
    <x v="14"/>
    <n v="9"/>
    <x v="0"/>
    <s v="GS3"/>
    <n v="20019"/>
    <x v="1"/>
    <x v="1"/>
    <n v="2023"/>
    <n v="9"/>
    <n v="3"/>
    <s v="2022BP_Avg"/>
    <s v="KU_GS3"/>
    <s v="KU_GS"/>
    <s v="KU_GS"/>
    <s v="GS"/>
    <s v="GS3"/>
    <n v="0"/>
    <n v="0"/>
    <n v="0"/>
    <n v="4"/>
    <n v="20019"/>
  </r>
  <r>
    <x v="14"/>
    <n v="10"/>
    <x v="0"/>
    <s v="GS3"/>
    <n v="20019"/>
    <x v="1"/>
    <x v="1"/>
    <n v="2023"/>
    <n v="10"/>
    <n v="4"/>
    <s v="2022BP_Avg"/>
    <s v="KU_GS3"/>
    <s v="KU_GS"/>
    <s v="KU_GS"/>
    <s v="GS"/>
    <s v="GS3"/>
    <n v="0"/>
    <n v="0"/>
    <n v="0"/>
    <n v="4"/>
    <n v="20019"/>
  </r>
  <r>
    <x v="14"/>
    <n v="11"/>
    <x v="0"/>
    <s v="GS3"/>
    <n v="20020"/>
    <x v="1"/>
    <x v="1"/>
    <n v="2023"/>
    <n v="11"/>
    <n v="4"/>
    <s v="2022BP_Avg"/>
    <s v="KU_GS3"/>
    <s v="KU_GS"/>
    <s v="KU_GS"/>
    <s v="GS"/>
    <s v="GS3"/>
    <n v="0"/>
    <n v="0"/>
    <n v="0"/>
    <n v="4"/>
    <n v="20020"/>
  </r>
  <r>
    <x v="14"/>
    <n v="12"/>
    <x v="0"/>
    <s v="GS3"/>
    <n v="20021"/>
    <x v="1"/>
    <x v="1"/>
    <n v="2023"/>
    <n v="12"/>
    <n v="4"/>
    <s v="2022BP_Avg"/>
    <s v="KU_GS3"/>
    <s v="KU_GS"/>
    <s v="KU_GS"/>
    <s v="GS"/>
    <s v="GS3"/>
    <n v="0"/>
    <n v="0"/>
    <n v="0"/>
    <n v="4"/>
    <n v="20021"/>
  </r>
  <r>
    <x v="15"/>
    <n v="1"/>
    <x v="0"/>
    <s v="GS3"/>
    <n v="20021"/>
    <x v="1"/>
    <x v="1"/>
    <n v="2024"/>
    <n v="1"/>
    <n v="1"/>
    <s v="2022BP_Avg"/>
    <s v="KU_GS3"/>
    <s v="KU_GS"/>
    <s v="KU_GS"/>
    <s v="GS"/>
    <s v="GS3"/>
    <n v="0"/>
    <n v="0"/>
    <n v="0"/>
    <n v="4"/>
    <n v="20021"/>
  </r>
  <r>
    <x v="15"/>
    <n v="2"/>
    <x v="0"/>
    <s v="GS3"/>
    <n v="20022"/>
    <x v="1"/>
    <x v="1"/>
    <n v="2024"/>
    <n v="2"/>
    <n v="1"/>
    <s v="2022BP_Avg"/>
    <s v="KU_GS3"/>
    <s v="KU_GS"/>
    <s v="KU_GS"/>
    <s v="GS"/>
    <s v="GS3"/>
    <n v="0"/>
    <n v="0"/>
    <n v="0"/>
    <n v="4"/>
    <n v="20022"/>
  </r>
  <r>
    <x v="15"/>
    <n v="3"/>
    <x v="0"/>
    <s v="GS3"/>
    <n v="20023"/>
    <x v="1"/>
    <x v="1"/>
    <n v="2024"/>
    <n v="3"/>
    <n v="1"/>
    <s v="2022BP_Avg"/>
    <s v="KU_GS3"/>
    <s v="KU_GS"/>
    <s v="KU_GS"/>
    <s v="GS"/>
    <s v="GS3"/>
    <n v="0"/>
    <n v="0"/>
    <n v="0"/>
    <n v="4"/>
    <n v="20023"/>
  </r>
  <r>
    <x v="15"/>
    <n v="4"/>
    <x v="0"/>
    <s v="GS3"/>
    <n v="20023"/>
    <x v="1"/>
    <x v="1"/>
    <n v="2024"/>
    <n v="4"/>
    <n v="2"/>
    <s v="2022BP_Avg"/>
    <s v="KU_GS3"/>
    <s v="KU_GS"/>
    <s v="KU_GS"/>
    <s v="GS"/>
    <s v="GS3"/>
    <n v="0"/>
    <n v="0"/>
    <n v="0"/>
    <n v="4"/>
    <n v="20023"/>
  </r>
  <r>
    <x v="15"/>
    <n v="5"/>
    <x v="0"/>
    <s v="GS3"/>
    <n v="20024"/>
    <x v="1"/>
    <x v="1"/>
    <n v="2024"/>
    <n v="5"/>
    <n v="2"/>
    <s v="2022BP_Avg"/>
    <s v="KU_GS3"/>
    <s v="KU_GS"/>
    <s v="KU_GS"/>
    <s v="GS"/>
    <s v="GS3"/>
    <n v="0"/>
    <n v="0"/>
    <n v="0"/>
    <n v="4"/>
    <n v="20024"/>
  </r>
  <r>
    <x v="15"/>
    <n v="6"/>
    <x v="0"/>
    <s v="GS3"/>
    <n v="20025"/>
    <x v="1"/>
    <x v="1"/>
    <n v="2024"/>
    <n v="6"/>
    <n v="2"/>
    <s v="2022BP_Avg"/>
    <s v="KU_GS3"/>
    <s v="KU_GS"/>
    <s v="KU_GS"/>
    <s v="GS"/>
    <s v="GS3"/>
    <n v="0"/>
    <n v="0"/>
    <n v="0"/>
    <n v="4"/>
    <n v="20025"/>
  </r>
  <r>
    <x v="15"/>
    <n v="7"/>
    <x v="0"/>
    <s v="GS3"/>
    <n v="20025"/>
    <x v="1"/>
    <x v="1"/>
    <n v="2024"/>
    <n v="7"/>
    <n v="3"/>
    <s v="2022BP_Avg"/>
    <s v="KU_GS3"/>
    <s v="KU_GS"/>
    <s v="KU_GS"/>
    <s v="GS"/>
    <s v="GS3"/>
    <n v="0"/>
    <n v="0"/>
    <n v="0"/>
    <n v="4"/>
    <n v="20025"/>
  </r>
  <r>
    <x v="15"/>
    <n v="8"/>
    <x v="0"/>
    <s v="GS3"/>
    <n v="20026"/>
    <x v="1"/>
    <x v="1"/>
    <n v="2024"/>
    <n v="8"/>
    <n v="3"/>
    <s v="2022BP_Avg"/>
    <s v="KU_GS3"/>
    <s v="KU_GS"/>
    <s v="KU_GS"/>
    <s v="GS"/>
    <s v="GS3"/>
    <n v="0"/>
    <n v="0"/>
    <n v="0"/>
    <n v="4"/>
    <n v="20026"/>
  </r>
  <r>
    <x v="15"/>
    <n v="9"/>
    <x v="0"/>
    <s v="GS3"/>
    <n v="20027"/>
    <x v="1"/>
    <x v="1"/>
    <n v="2024"/>
    <n v="9"/>
    <n v="3"/>
    <s v="2022BP_Avg"/>
    <s v="KU_GS3"/>
    <s v="KU_GS"/>
    <s v="KU_GS"/>
    <s v="GS"/>
    <s v="GS3"/>
    <n v="0"/>
    <n v="0"/>
    <n v="0"/>
    <n v="4"/>
    <n v="20027"/>
  </r>
  <r>
    <x v="15"/>
    <n v="10"/>
    <x v="0"/>
    <s v="GS3"/>
    <n v="20027"/>
    <x v="1"/>
    <x v="1"/>
    <n v="2024"/>
    <n v="10"/>
    <n v="4"/>
    <s v="2022BP_Avg"/>
    <s v="KU_GS3"/>
    <s v="KU_GS"/>
    <s v="KU_GS"/>
    <s v="GS"/>
    <s v="GS3"/>
    <n v="0"/>
    <n v="0"/>
    <n v="0"/>
    <n v="4"/>
    <n v="20027"/>
  </r>
  <r>
    <x v="15"/>
    <n v="11"/>
    <x v="0"/>
    <s v="GS3"/>
    <n v="20028"/>
    <x v="1"/>
    <x v="1"/>
    <n v="2024"/>
    <n v="11"/>
    <n v="4"/>
    <s v="2022BP_Avg"/>
    <s v="KU_GS3"/>
    <s v="KU_GS"/>
    <s v="KU_GS"/>
    <s v="GS"/>
    <s v="GS3"/>
    <n v="0"/>
    <n v="0"/>
    <n v="0"/>
    <n v="4"/>
    <n v="20028"/>
  </r>
  <r>
    <x v="15"/>
    <n v="12"/>
    <x v="0"/>
    <s v="GS3"/>
    <n v="20029"/>
    <x v="1"/>
    <x v="1"/>
    <n v="2024"/>
    <n v="12"/>
    <n v="4"/>
    <s v="2022BP_Avg"/>
    <s v="KU_GS3"/>
    <s v="KU_GS"/>
    <s v="KU_GS"/>
    <s v="GS"/>
    <s v="GS3"/>
    <n v="0"/>
    <n v="0"/>
    <n v="0"/>
    <n v="4"/>
    <n v="20029"/>
  </r>
  <r>
    <x v="16"/>
    <n v="1"/>
    <x v="0"/>
    <s v="GS3"/>
    <n v="20029"/>
    <x v="1"/>
    <x v="1"/>
    <n v="2025"/>
    <n v="1"/>
    <n v="1"/>
    <s v="2022BP_Avg"/>
    <s v="KU_GS3"/>
    <s v="KU_GS"/>
    <s v="KU_GS"/>
    <s v="GS"/>
    <s v="GS3"/>
    <n v="0"/>
    <n v="0"/>
    <n v="0"/>
    <n v="4"/>
    <n v="20029"/>
  </r>
  <r>
    <x v="16"/>
    <n v="2"/>
    <x v="0"/>
    <s v="GS3"/>
    <n v="20030"/>
    <x v="1"/>
    <x v="1"/>
    <n v="2025"/>
    <n v="2"/>
    <n v="1"/>
    <s v="2022BP_Avg"/>
    <s v="KU_GS3"/>
    <s v="KU_GS"/>
    <s v="KU_GS"/>
    <s v="GS"/>
    <s v="GS3"/>
    <n v="0"/>
    <n v="0"/>
    <n v="0"/>
    <n v="4"/>
    <n v="20030"/>
  </r>
  <r>
    <x v="16"/>
    <n v="3"/>
    <x v="0"/>
    <s v="GS3"/>
    <n v="20031"/>
    <x v="1"/>
    <x v="1"/>
    <n v="2025"/>
    <n v="3"/>
    <n v="1"/>
    <s v="2022BP_Avg"/>
    <s v="KU_GS3"/>
    <s v="KU_GS"/>
    <s v="KU_GS"/>
    <s v="GS"/>
    <s v="GS3"/>
    <n v="0"/>
    <n v="0"/>
    <n v="0"/>
    <n v="4"/>
    <n v="20031"/>
  </r>
  <r>
    <x v="16"/>
    <n v="4"/>
    <x v="0"/>
    <s v="GS3"/>
    <n v="20031"/>
    <x v="1"/>
    <x v="1"/>
    <n v="2025"/>
    <n v="4"/>
    <n v="2"/>
    <s v="2022BP_Avg"/>
    <s v="KU_GS3"/>
    <s v="KU_GS"/>
    <s v="KU_GS"/>
    <s v="GS"/>
    <s v="GS3"/>
    <n v="0"/>
    <n v="0"/>
    <n v="0"/>
    <n v="4"/>
    <n v="20031"/>
  </r>
  <r>
    <x v="16"/>
    <n v="5"/>
    <x v="0"/>
    <s v="GS3"/>
    <n v="20032"/>
    <x v="1"/>
    <x v="1"/>
    <n v="2025"/>
    <n v="5"/>
    <n v="2"/>
    <s v="2022BP_Avg"/>
    <s v="KU_GS3"/>
    <s v="KU_GS"/>
    <s v="KU_GS"/>
    <s v="GS"/>
    <s v="GS3"/>
    <n v="0"/>
    <n v="0"/>
    <n v="0"/>
    <n v="4"/>
    <n v="20032"/>
  </r>
  <r>
    <x v="16"/>
    <n v="6"/>
    <x v="0"/>
    <s v="GS3"/>
    <n v="20033"/>
    <x v="1"/>
    <x v="1"/>
    <n v="2025"/>
    <n v="6"/>
    <n v="2"/>
    <s v="2022BP_Avg"/>
    <s v="KU_GS3"/>
    <s v="KU_GS"/>
    <s v="KU_GS"/>
    <s v="GS"/>
    <s v="GS3"/>
    <n v="0"/>
    <n v="0"/>
    <n v="0"/>
    <n v="4"/>
    <n v="20033"/>
  </r>
  <r>
    <x v="16"/>
    <n v="7"/>
    <x v="0"/>
    <s v="GS3"/>
    <n v="20033"/>
    <x v="1"/>
    <x v="1"/>
    <n v="2025"/>
    <n v="7"/>
    <n v="3"/>
    <s v="2022BP_Avg"/>
    <s v="KU_GS3"/>
    <s v="KU_GS"/>
    <s v="KU_GS"/>
    <s v="GS"/>
    <s v="GS3"/>
    <n v="0"/>
    <n v="0"/>
    <n v="0"/>
    <n v="4"/>
    <n v="20033"/>
  </r>
  <r>
    <x v="16"/>
    <n v="8"/>
    <x v="0"/>
    <s v="GS3"/>
    <n v="20034"/>
    <x v="1"/>
    <x v="1"/>
    <n v="2025"/>
    <n v="8"/>
    <n v="3"/>
    <s v="2022BP_Avg"/>
    <s v="KU_GS3"/>
    <s v="KU_GS"/>
    <s v="KU_GS"/>
    <s v="GS"/>
    <s v="GS3"/>
    <n v="0"/>
    <n v="0"/>
    <n v="0"/>
    <n v="4"/>
    <n v="20034"/>
  </r>
  <r>
    <x v="16"/>
    <n v="9"/>
    <x v="0"/>
    <s v="GS3"/>
    <n v="20035"/>
    <x v="1"/>
    <x v="1"/>
    <n v="2025"/>
    <n v="9"/>
    <n v="3"/>
    <s v="2022BP_Avg"/>
    <s v="KU_GS3"/>
    <s v="KU_GS"/>
    <s v="KU_GS"/>
    <s v="GS"/>
    <s v="GS3"/>
    <n v="0"/>
    <n v="0"/>
    <n v="0"/>
    <n v="4"/>
    <n v="20035"/>
  </r>
  <r>
    <x v="16"/>
    <n v="10"/>
    <x v="0"/>
    <s v="GS3"/>
    <n v="20036"/>
    <x v="1"/>
    <x v="1"/>
    <n v="2025"/>
    <n v="10"/>
    <n v="4"/>
    <s v="2022BP_Avg"/>
    <s v="KU_GS3"/>
    <s v="KU_GS"/>
    <s v="KU_GS"/>
    <s v="GS"/>
    <s v="GS3"/>
    <n v="0"/>
    <n v="0"/>
    <n v="0"/>
    <n v="4"/>
    <n v="20036"/>
  </r>
  <r>
    <x v="16"/>
    <n v="11"/>
    <x v="0"/>
    <s v="GS3"/>
    <n v="20036"/>
    <x v="1"/>
    <x v="1"/>
    <n v="2025"/>
    <n v="11"/>
    <n v="4"/>
    <s v="2022BP_Avg"/>
    <s v="KU_GS3"/>
    <s v="KU_GS"/>
    <s v="KU_GS"/>
    <s v="GS"/>
    <s v="GS3"/>
    <n v="0"/>
    <n v="0"/>
    <n v="0"/>
    <n v="4"/>
    <n v="20036"/>
  </r>
  <r>
    <x v="16"/>
    <n v="12"/>
    <x v="0"/>
    <s v="GS3"/>
    <n v="20037"/>
    <x v="1"/>
    <x v="1"/>
    <n v="2025"/>
    <n v="12"/>
    <n v="4"/>
    <s v="2022BP_Avg"/>
    <s v="KU_GS3"/>
    <s v="KU_GS"/>
    <s v="KU_GS"/>
    <s v="GS"/>
    <s v="GS3"/>
    <n v="0"/>
    <n v="0"/>
    <n v="0"/>
    <n v="4"/>
    <n v="20037"/>
  </r>
  <r>
    <x v="17"/>
    <n v="1"/>
    <x v="0"/>
    <s v="GS3"/>
    <n v="20038"/>
    <x v="1"/>
    <x v="1"/>
    <n v="2026"/>
    <n v="1"/>
    <n v="1"/>
    <s v="2022BP_Avg"/>
    <s v="KU_GS3"/>
    <s v="KU_GS"/>
    <s v="KU_GS"/>
    <s v="GS"/>
    <s v="GS3"/>
    <n v="0"/>
    <n v="0"/>
    <n v="0"/>
    <n v="4"/>
    <n v="20038"/>
  </r>
  <r>
    <x v="17"/>
    <n v="2"/>
    <x v="0"/>
    <s v="GS3"/>
    <n v="20039"/>
    <x v="1"/>
    <x v="1"/>
    <n v="2026"/>
    <n v="2"/>
    <n v="1"/>
    <s v="2022BP_Avg"/>
    <s v="KU_GS3"/>
    <s v="KU_GS"/>
    <s v="KU_GS"/>
    <s v="GS"/>
    <s v="GS3"/>
    <n v="0"/>
    <n v="0"/>
    <n v="0"/>
    <n v="4"/>
    <n v="20039"/>
  </r>
  <r>
    <x v="17"/>
    <n v="3"/>
    <x v="0"/>
    <s v="GS3"/>
    <n v="20041"/>
    <x v="1"/>
    <x v="1"/>
    <n v="2026"/>
    <n v="3"/>
    <n v="1"/>
    <s v="2022BP_Avg"/>
    <s v="KU_GS3"/>
    <s v="KU_GS"/>
    <s v="KU_GS"/>
    <s v="GS"/>
    <s v="GS3"/>
    <n v="0"/>
    <n v="0"/>
    <n v="0"/>
    <n v="4"/>
    <n v="20041"/>
  </r>
  <r>
    <x v="17"/>
    <n v="4"/>
    <x v="0"/>
    <s v="GS3"/>
    <n v="20043"/>
    <x v="1"/>
    <x v="1"/>
    <n v="2026"/>
    <n v="4"/>
    <n v="2"/>
    <s v="2022BP_Avg"/>
    <s v="KU_GS3"/>
    <s v="KU_GS"/>
    <s v="KU_GS"/>
    <s v="GS"/>
    <s v="GS3"/>
    <n v="0"/>
    <n v="0"/>
    <n v="0"/>
    <n v="4"/>
    <n v="20043"/>
  </r>
  <r>
    <x v="17"/>
    <n v="5"/>
    <x v="0"/>
    <s v="GS3"/>
    <n v="20044"/>
    <x v="1"/>
    <x v="1"/>
    <n v="2026"/>
    <n v="5"/>
    <n v="2"/>
    <s v="2022BP_Avg"/>
    <s v="KU_GS3"/>
    <s v="KU_GS"/>
    <s v="KU_GS"/>
    <s v="GS"/>
    <s v="GS3"/>
    <n v="0"/>
    <n v="0"/>
    <n v="0"/>
    <n v="4"/>
    <n v="20044"/>
  </r>
  <r>
    <x v="17"/>
    <n v="6"/>
    <x v="0"/>
    <s v="GS3"/>
    <n v="20046"/>
    <x v="1"/>
    <x v="1"/>
    <n v="2026"/>
    <n v="6"/>
    <n v="2"/>
    <s v="2022BP_Avg"/>
    <s v="KU_GS3"/>
    <s v="KU_GS"/>
    <s v="KU_GS"/>
    <s v="GS"/>
    <s v="GS3"/>
    <n v="0"/>
    <n v="0"/>
    <n v="0"/>
    <n v="4"/>
    <n v="20046"/>
  </r>
  <r>
    <x v="17"/>
    <n v="7"/>
    <x v="0"/>
    <s v="GS3"/>
    <n v="20049"/>
    <x v="1"/>
    <x v="1"/>
    <n v="2026"/>
    <n v="7"/>
    <n v="3"/>
    <s v="2022BP_Avg"/>
    <s v="KU_GS3"/>
    <s v="KU_GS"/>
    <s v="KU_GS"/>
    <s v="GS"/>
    <s v="GS3"/>
    <n v="0"/>
    <n v="0"/>
    <n v="0"/>
    <n v="4"/>
    <n v="20049"/>
  </r>
  <r>
    <x v="17"/>
    <n v="8"/>
    <x v="0"/>
    <s v="GS3"/>
    <n v="20052"/>
    <x v="1"/>
    <x v="1"/>
    <n v="2026"/>
    <n v="8"/>
    <n v="3"/>
    <s v="2022BP_Avg"/>
    <s v="KU_GS3"/>
    <s v="KU_GS"/>
    <s v="KU_GS"/>
    <s v="GS"/>
    <s v="GS3"/>
    <n v="0"/>
    <n v="0"/>
    <n v="0"/>
    <n v="4"/>
    <n v="20052"/>
  </r>
  <r>
    <x v="17"/>
    <n v="9"/>
    <x v="0"/>
    <s v="GS3"/>
    <n v="20055"/>
    <x v="1"/>
    <x v="1"/>
    <n v="2026"/>
    <n v="9"/>
    <n v="3"/>
    <s v="2022BP_Avg"/>
    <s v="KU_GS3"/>
    <s v="KU_GS"/>
    <s v="KU_GS"/>
    <s v="GS"/>
    <s v="GS3"/>
    <n v="0"/>
    <n v="0"/>
    <n v="0"/>
    <n v="4"/>
    <n v="20055"/>
  </r>
  <r>
    <x v="17"/>
    <n v="10"/>
    <x v="0"/>
    <s v="GS3"/>
    <n v="20059"/>
    <x v="1"/>
    <x v="1"/>
    <n v="2026"/>
    <n v="10"/>
    <n v="4"/>
    <s v="2022BP_Avg"/>
    <s v="KU_GS3"/>
    <s v="KU_GS"/>
    <s v="KU_GS"/>
    <s v="GS"/>
    <s v="GS3"/>
    <n v="0"/>
    <n v="0"/>
    <n v="0"/>
    <n v="4"/>
    <n v="20059"/>
  </r>
  <r>
    <x v="17"/>
    <n v="11"/>
    <x v="0"/>
    <s v="GS3"/>
    <n v="20062"/>
    <x v="1"/>
    <x v="1"/>
    <n v="2026"/>
    <n v="11"/>
    <n v="4"/>
    <s v="2022BP_Avg"/>
    <s v="KU_GS3"/>
    <s v="KU_GS"/>
    <s v="KU_GS"/>
    <s v="GS"/>
    <s v="GS3"/>
    <n v="0"/>
    <n v="0"/>
    <n v="0"/>
    <n v="4"/>
    <n v="20062"/>
  </r>
  <r>
    <x v="17"/>
    <n v="12"/>
    <x v="0"/>
    <s v="GS3"/>
    <n v="20064"/>
    <x v="1"/>
    <x v="1"/>
    <n v="2026"/>
    <n v="12"/>
    <n v="4"/>
    <s v="2022BP_Avg"/>
    <s v="KU_GS3"/>
    <s v="KU_GS"/>
    <s v="KU_GS"/>
    <s v="GS"/>
    <s v="GS3"/>
    <n v="0"/>
    <n v="0"/>
    <n v="0"/>
    <n v="4"/>
    <n v="20064"/>
  </r>
  <r>
    <x v="18"/>
    <n v="1"/>
    <x v="0"/>
    <s v="GS3"/>
    <n v="20077"/>
    <x v="1"/>
    <x v="1"/>
    <n v="2027"/>
    <n v="1"/>
    <n v="1"/>
    <s v="2022BP_Avg"/>
    <s v="KU_GS3"/>
    <s v="KU_GS"/>
    <s v="KU_GS"/>
    <s v="GS"/>
    <s v="GS3"/>
    <n v="0"/>
    <n v="0"/>
    <n v="0"/>
    <n v="4"/>
    <n v="20077"/>
  </r>
  <r>
    <x v="18"/>
    <n v="2"/>
    <x v="0"/>
    <s v="GS3"/>
    <n v="20089"/>
    <x v="1"/>
    <x v="1"/>
    <n v="2027"/>
    <n v="2"/>
    <n v="1"/>
    <s v="2022BP_Avg"/>
    <s v="KU_GS3"/>
    <s v="KU_GS"/>
    <s v="KU_GS"/>
    <s v="GS"/>
    <s v="GS3"/>
    <n v="0"/>
    <n v="0"/>
    <n v="0"/>
    <n v="4"/>
    <n v="20089"/>
  </r>
  <r>
    <x v="18"/>
    <n v="3"/>
    <x v="0"/>
    <s v="GS3"/>
    <n v="20102"/>
    <x v="1"/>
    <x v="1"/>
    <n v="2027"/>
    <n v="3"/>
    <n v="1"/>
    <s v="2022BP_Avg"/>
    <s v="KU_GS3"/>
    <s v="KU_GS"/>
    <s v="KU_GS"/>
    <s v="GS"/>
    <s v="GS3"/>
    <n v="0"/>
    <n v="0"/>
    <n v="0"/>
    <n v="4"/>
    <n v="20102"/>
  </r>
  <r>
    <x v="18"/>
    <n v="4"/>
    <x v="0"/>
    <s v="GS3"/>
    <n v="20114"/>
    <x v="1"/>
    <x v="1"/>
    <n v="2027"/>
    <n v="4"/>
    <n v="2"/>
    <s v="2022BP_Avg"/>
    <s v="KU_GS3"/>
    <s v="KU_GS"/>
    <s v="KU_GS"/>
    <s v="GS"/>
    <s v="GS3"/>
    <n v="0"/>
    <n v="0"/>
    <n v="0"/>
    <n v="4"/>
    <n v="20114"/>
  </r>
  <r>
    <x v="18"/>
    <n v="5"/>
    <x v="0"/>
    <s v="GS3"/>
    <n v="20126"/>
    <x v="1"/>
    <x v="1"/>
    <n v="2027"/>
    <n v="5"/>
    <n v="2"/>
    <s v="2022BP_Avg"/>
    <s v="KU_GS3"/>
    <s v="KU_GS"/>
    <s v="KU_GS"/>
    <s v="GS"/>
    <s v="GS3"/>
    <n v="0"/>
    <n v="0"/>
    <n v="0"/>
    <n v="4"/>
    <n v="20126"/>
  </r>
  <r>
    <x v="18"/>
    <n v="6"/>
    <x v="0"/>
    <s v="GS3"/>
    <n v="20139"/>
    <x v="1"/>
    <x v="1"/>
    <n v="2027"/>
    <n v="6"/>
    <n v="2"/>
    <s v="2022BP_Avg"/>
    <s v="KU_GS3"/>
    <s v="KU_GS"/>
    <s v="KU_GS"/>
    <s v="GS"/>
    <s v="GS3"/>
    <n v="0"/>
    <n v="0"/>
    <n v="0"/>
    <n v="4"/>
    <n v="20139"/>
  </r>
  <r>
    <x v="18"/>
    <n v="7"/>
    <x v="0"/>
    <s v="GS3"/>
    <n v="20151"/>
    <x v="1"/>
    <x v="1"/>
    <n v="2027"/>
    <n v="7"/>
    <n v="3"/>
    <s v="2022BP_Avg"/>
    <s v="KU_GS3"/>
    <s v="KU_GS"/>
    <s v="KU_GS"/>
    <s v="GS"/>
    <s v="GS3"/>
    <n v="0"/>
    <n v="0"/>
    <n v="0"/>
    <n v="4"/>
    <n v="20151"/>
  </r>
  <r>
    <x v="18"/>
    <n v="8"/>
    <x v="0"/>
    <s v="GS3"/>
    <n v="20163"/>
    <x v="1"/>
    <x v="1"/>
    <n v="2027"/>
    <n v="8"/>
    <n v="3"/>
    <s v="2022BP_Avg"/>
    <s v="KU_GS3"/>
    <s v="KU_GS"/>
    <s v="KU_GS"/>
    <s v="GS"/>
    <s v="GS3"/>
    <n v="0"/>
    <n v="0"/>
    <n v="0"/>
    <n v="4"/>
    <n v="20163"/>
  </r>
  <r>
    <x v="18"/>
    <n v="9"/>
    <x v="0"/>
    <s v="GS3"/>
    <n v="20176"/>
    <x v="1"/>
    <x v="1"/>
    <n v="2027"/>
    <n v="9"/>
    <n v="3"/>
    <s v="2022BP_Avg"/>
    <s v="KU_GS3"/>
    <s v="KU_GS"/>
    <s v="KU_GS"/>
    <s v="GS"/>
    <s v="GS3"/>
    <n v="0"/>
    <n v="0"/>
    <n v="0"/>
    <n v="4"/>
    <n v="20176"/>
  </r>
  <r>
    <x v="18"/>
    <n v="10"/>
    <x v="0"/>
    <s v="GS3"/>
    <n v="20188"/>
    <x v="1"/>
    <x v="1"/>
    <n v="2027"/>
    <n v="10"/>
    <n v="4"/>
    <s v="2022BP_Avg"/>
    <s v="KU_GS3"/>
    <s v="KU_GS"/>
    <s v="KU_GS"/>
    <s v="GS"/>
    <s v="GS3"/>
    <n v="0"/>
    <n v="0"/>
    <n v="0"/>
    <n v="4"/>
    <n v="20188"/>
  </r>
  <r>
    <x v="18"/>
    <n v="11"/>
    <x v="0"/>
    <s v="GS3"/>
    <n v="20200"/>
    <x v="1"/>
    <x v="1"/>
    <n v="2027"/>
    <n v="11"/>
    <n v="4"/>
    <s v="2022BP_Avg"/>
    <s v="KU_GS3"/>
    <s v="KU_GS"/>
    <s v="KU_GS"/>
    <s v="GS"/>
    <s v="GS3"/>
    <n v="0"/>
    <n v="0"/>
    <n v="0"/>
    <n v="4"/>
    <n v="20200"/>
  </r>
  <r>
    <x v="18"/>
    <n v="12"/>
    <x v="0"/>
    <s v="GS3"/>
    <n v="20213"/>
    <x v="1"/>
    <x v="1"/>
    <n v="2027"/>
    <n v="12"/>
    <n v="4"/>
    <s v="2022BP_Avg"/>
    <s v="KU_GS3"/>
    <s v="KU_GS"/>
    <s v="KU_GS"/>
    <s v="GS"/>
    <s v="GS3"/>
    <n v="0"/>
    <n v="0"/>
    <n v="0"/>
    <n v="4"/>
    <n v="20213"/>
  </r>
  <r>
    <x v="19"/>
    <n v="1"/>
    <x v="0"/>
    <s v="GS3"/>
    <n v="20225"/>
    <x v="1"/>
    <x v="1"/>
    <n v="2028"/>
    <n v="1"/>
    <n v="1"/>
    <s v="2022BP_Avg"/>
    <s v="KU_GS3"/>
    <s v="KU_GS"/>
    <s v="KU_GS"/>
    <s v="GS"/>
    <s v="GS3"/>
    <n v="0"/>
    <n v="0"/>
    <n v="0"/>
    <n v="4"/>
    <n v="20225"/>
  </r>
  <r>
    <x v="19"/>
    <n v="2"/>
    <x v="0"/>
    <s v="GS3"/>
    <n v="20237"/>
    <x v="1"/>
    <x v="1"/>
    <n v="2028"/>
    <n v="2"/>
    <n v="1"/>
    <s v="2022BP_Avg"/>
    <s v="KU_GS3"/>
    <s v="KU_GS"/>
    <s v="KU_GS"/>
    <s v="GS"/>
    <s v="GS3"/>
    <n v="0"/>
    <n v="0"/>
    <n v="0"/>
    <n v="4"/>
    <n v="20237"/>
  </r>
  <r>
    <x v="19"/>
    <n v="3"/>
    <x v="0"/>
    <s v="GS3"/>
    <n v="20250"/>
    <x v="1"/>
    <x v="1"/>
    <n v="2028"/>
    <n v="3"/>
    <n v="1"/>
    <s v="2022BP_Avg"/>
    <s v="KU_GS3"/>
    <s v="KU_GS"/>
    <s v="KU_GS"/>
    <s v="GS"/>
    <s v="GS3"/>
    <n v="0"/>
    <n v="0"/>
    <n v="0"/>
    <n v="4"/>
    <n v="20250"/>
  </r>
  <r>
    <x v="19"/>
    <n v="4"/>
    <x v="0"/>
    <s v="GS3"/>
    <n v="20262"/>
    <x v="1"/>
    <x v="1"/>
    <n v="2028"/>
    <n v="4"/>
    <n v="2"/>
    <s v="2022BP_Avg"/>
    <s v="KU_GS3"/>
    <s v="KU_GS"/>
    <s v="KU_GS"/>
    <s v="GS"/>
    <s v="GS3"/>
    <n v="0"/>
    <n v="0"/>
    <n v="0"/>
    <n v="4"/>
    <n v="20262"/>
  </r>
  <r>
    <x v="19"/>
    <n v="5"/>
    <x v="0"/>
    <s v="GS3"/>
    <n v="20275"/>
    <x v="1"/>
    <x v="1"/>
    <n v="2028"/>
    <n v="5"/>
    <n v="2"/>
    <s v="2022BP_Avg"/>
    <s v="KU_GS3"/>
    <s v="KU_GS"/>
    <s v="KU_GS"/>
    <s v="GS"/>
    <s v="GS3"/>
    <n v="0"/>
    <n v="0"/>
    <n v="0"/>
    <n v="4"/>
    <n v="20275"/>
  </r>
  <r>
    <x v="19"/>
    <n v="6"/>
    <x v="0"/>
    <s v="GS3"/>
    <n v="20287"/>
    <x v="1"/>
    <x v="1"/>
    <n v="2028"/>
    <n v="6"/>
    <n v="2"/>
    <s v="2022BP_Avg"/>
    <s v="KU_GS3"/>
    <s v="KU_GS"/>
    <s v="KU_GS"/>
    <s v="GS"/>
    <s v="GS3"/>
    <n v="0"/>
    <n v="0"/>
    <n v="0"/>
    <n v="4"/>
    <n v="20287"/>
  </r>
  <r>
    <x v="19"/>
    <n v="7"/>
    <x v="0"/>
    <s v="GS3"/>
    <n v="20299"/>
    <x v="1"/>
    <x v="1"/>
    <n v="2028"/>
    <n v="7"/>
    <n v="3"/>
    <s v="2022BP_Avg"/>
    <s v="KU_GS3"/>
    <s v="KU_GS"/>
    <s v="KU_GS"/>
    <s v="GS"/>
    <s v="GS3"/>
    <n v="0"/>
    <n v="0"/>
    <n v="0"/>
    <n v="4"/>
    <n v="20299"/>
  </r>
  <r>
    <x v="19"/>
    <n v="8"/>
    <x v="0"/>
    <s v="GS3"/>
    <n v="20312"/>
    <x v="1"/>
    <x v="1"/>
    <n v="2028"/>
    <n v="8"/>
    <n v="3"/>
    <s v="2022BP_Avg"/>
    <s v="KU_GS3"/>
    <s v="KU_GS"/>
    <s v="KU_GS"/>
    <s v="GS"/>
    <s v="GS3"/>
    <n v="0"/>
    <n v="0"/>
    <n v="0"/>
    <n v="4"/>
    <n v="20312"/>
  </r>
  <r>
    <x v="19"/>
    <n v="9"/>
    <x v="0"/>
    <s v="GS3"/>
    <n v="20324"/>
    <x v="1"/>
    <x v="1"/>
    <n v="2028"/>
    <n v="9"/>
    <n v="3"/>
    <s v="2022BP_Avg"/>
    <s v="KU_GS3"/>
    <s v="KU_GS"/>
    <s v="KU_GS"/>
    <s v="GS"/>
    <s v="GS3"/>
    <n v="0"/>
    <n v="0"/>
    <n v="0"/>
    <n v="4"/>
    <n v="20324"/>
  </r>
  <r>
    <x v="19"/>
    <n v="10"/>
    <x v="0"/>
    <s v="GS3"/>
    <n v="20336"/>
    <x v="1"/>
    <x v="1"/>
    <n v="2028"/>
    <n v="10"/>
    <n v="4"/>
    <s v="2022BP_Avg"/>
    <s v="KU_GS3"/>
    <s v="KU_GS"/>
    <s v="KU_GS"/>
    <s v="GS"/>
    <s v="GS3"/>
    <n v="0"/>
    <n v="0"/>
    <n v="0"/>
    <n v="4"/>
    <n v="20336"/>
  </r>
  <r>
    <x v="19"/>
    <n v="11"/>
    <x v="0"/>
    <s v="GS3"/>
    <n v="20349"/>
    <x v="1"/>
    <x v="1"/>
    <n v="2028"/>
    <n v="11"/>
    <n v="4"/>
    <s v="2022BP_Avg"/>
    <s v="KU_GS3"/>
    <s v="KU_GS"/>
    <s v="KU_GS"/>
    <s v="GS"/>
    <s v="GS3"/>
    <n v="0"/>
    <n v="0"/>
    <n v="0"/>
    <n v="4"/>
    <n v="20349"/>
  </r>
  <r>
    <x v="19"/>
    <n v="12"/>
    <x v="0"/>
    <s v="GS3"/>
    <n v="20361"/>
    <x v="1"/>
    <x v="1"/>
    <n v="2028"/>
    <n v="12"/>
    <n v="4"/>
    <s v="2022BP_Avg"/>
    <s v="KU_GS3"/>
    <s v="KU_GS"/>
    <s v="KU_GS"/>
    <s v="GS"/>
    <s v="GS3"/>
    <n v="0"/>
    <n v="0"/>
    <n v="0"/>
    <n v="4"/>
    <n v="20361"/>
  </r>
  <r>
    <x v="20"/>
    <n v="1"/>
    <x v="0"/>
    <s v="GS3"/>
    <n v="20373"/>
    <x v="1"/>
    <x v="1"/>
    <n v="2029"/>
    <n v="1"/>
    <n v="1"/>
    <s v="2022BP_Avg"/>
    <s v="KU_GS3"/>
    <s v="KU_GS"/>
    <s v="KU_GS"/>
    <s v="GS"/>
    <s v="GS3"/>
    <n v="0"/>
    <n v="0"/>
    <n v="0"/>
    <n v="4"/>
    <n v="20373"/>
  </r>
  <r>
    <x v="20"/>
    <n v="2"/>
    <x v="0"/>
    <s v="GS3"/>
    <n v="20386"/>
    <x v="1"/>
    <x v="1"/>
    <n v="2029"/>
    <n v="2"/>
    <n v="1"/>
    <s v="2022BP_Avg"/>
    <s v="KU_GS3"/>
    <s v="KU_GS"/>
    <s v="KU_GS"/>
    <s v="GS"/>
    <s v="GS3"/>
    <n v="0"/>
    <n v="0"/>
    <n v="0"/>
    <n v="4"/>
    <n v="20386"/>
  </r>
  <r>
    <x v="20"/>
    <n v="3"/>
    <x v="0"/>
    <s v="GS3"/>
    <n v="20398"/>
    <x v="1"/>
    <x v="1"/>
    <n v="2029"/>
    <n v="3"/>
    <n v="1"/>
    <s v="2022BP_Avg"/>
    <s v="KU_GS3"/>
    <s v="KU_GS"/>
    <s v="KU_GS"/>
    <s v="GS"/>
    <s v="GS3"/>
    <n v="0"/>
    <n v="0"/>
    <n v="0"/>
    <n v="4"/>
    <n v="20398"/>
  </r>
  <r>
    <x v="20"/>
    <n v="4"/>
    <x v="0"/>
    <s v="GS3"/>
    <n v="20411"/>
    <x v="1"/>
    <x v="1"/>
    <n v="2029"/>
    <n v="4"/>
    <n v="2"/>
    <s v="2022BP_Avg"/>
    <s v="KU_GS3"/>
    <s v="KU_GS"/>
    <s v="KU_GS"/>
    <s v="GS"/>
    <s v="GS3"/>
    <n v="0"/>
    <n v="0"/>
    <n v="0"/>
    <n v="4"/>
    <n v="20411"/>
  </r>
  <r>
    <x v="20"/>
    <n v="5"/>
    <x v="0"/>
    <s v="GS3"/>
    <n v="20423"/>
    <x v="1"/>
    <x v="1"/>
    <n v="2029"/>
    <n v="5"/>
    <n v="2"/>
    <s v="2022BP_Avg"/>
    <s v="KU_GS3"/>
    <s v="KU_GS"/>
    <s v="KU_GS"/>
    <s v="GS"/>
    <s v="GS3"/>
    <n v="0"/>
    <n v="0"/>
    <n v="0"/>
    <n v="4"/>
    <n v="20423"/>
  </r>
  <r>
    <x v="20"/>
    <n v="6"/>
    <x v="0"/>
    <s v="GS3"/>
    <n v="20435"/>
    <x v="1"/>
    <x v="1"/>
    <n v="2029"/>
    <n v="6"/>
    <n v="2"/>
    <s v="2022BP_Avg"/>
    <s v="KU_GS3"/>
    <s v="KU_GS"/>
    <s v="KU_GS"/>
    <s v="GS"/>
    <s v="GS3"/>
    <n v="0"/>
    <n v="0"/>
    <n v="0"/>
    <n v="4"/>
    <n v="20435"/>
  </r>
  <r>
    <x v="20"/>
    <n v="7"/>
    <x v="0"/>
    <s v="GS3"/>
    <n v="20448"/>
    <x v="1"/>
    <x v="1"/>
    <n v="2029"/>
    <n v="7"/>
    <n v="3"/>
    <s v="2022BP_Avg"/>
    <s v="KU_GS3"/>
    <s v="KU_GS"/>
    <s v="KU_GS"/>
    <s v="GS"/>
    <s v="GS3"/>
    <n v="0"/>
    <n v="0"/>
    <n v="0"/>
    <n v="4"/>
    <n v="20448"/>
  </r>
  <r>
    <x v="20"/>
    <n v="8"/>
    <x v="0"/>
    <s v="GS3"/>
    <n v="20460"/>
    <x v="1"/>
    <x v="1"/>
    <n v="2029"/>
    <n v="8"/>
    <n v="3"/>
    <s v="2022BP_Avg"/>
    <s v="KU_GS3"/>
    <s v="KU_GS"/>
    <s v="KU_GS"/>
    <s v="GS"/>
    <s v="GS3"/>
    <n v="0"/>
    <n v="0"/>
    <n v="0"/>
    <n v="4"/>
    <n v="20460"/>
  </r>
  <r>
    <x v="20"/>
    <n v="9"/>
    <x v="0"/>
    <s v="GS3"/>
    <n v="20472"/>
    <x v="1"/>
    <x v="1"/>
    <n v="2029"/>
    <n v="9"/>
    <n v="3"/>
    <s v="2022BP_Avg"/>
    <s v="KU_GS3"/>
    <s v="KU_GS"/>
    <s v="KU_GS"/>
    <s v="GS"/>
    <s v="GS3"/>
    <n v="0"/>
    <n v="0"/>
    <n v="0"/>
    <n v="4"/>
    <n v="20472"/>
  </r>
  <r>
    <x v="20"/>
    <n v="10"/>
    <x v="0"/>
    <s v="GS3"/>
    <n v="20485"/>
    <x v="1"/>
    <x v="1"/>
    <n v="2029"/>
    <n v="10"/>
    <n v="4"/>
    <s v="2022BP_Avg"/>
    <s v="KU_GS3"/>
    <s v="KU_GS"/>
    <s v="KU_GS"/>
    <s v="GS"/>
    <s v="GS3"/>
    <n v="0"/>
    <n v="0"/>
    <n v="0"/>
    <n v="4"/>
    <n v="20485"/>
  </r>
  <r>
    <x v="20"/>
    <n v="11"/>
    <x v="0"/>
    <s v="GS3"/>
    <n v="20497"/>
    <x v="1"/>
    <x v="1"/>
    <n v="2029"/>
    <n v="11"/>
    <n v="4"/>
    <s v="2022BP_Avg"/>
    <s v="KU_GS3"/>
    <s v="KU_GS"/>
    <s v="KU_GS"/>
    <s v="GS"/>
    <s v="GS3"/>
    <n v="0"/>
    <n v="0"/>
    <n v="0"/>
    <n v="4"/>
    <n v="20497"/>
  </r>
  <r>
    <x v="20"/>
    <n v="12"/>
    <x v="0"/>
    <s v="GS3"/>
    <n v="20509"/>
    <x v="1"/>
    <x v="1"/>
    <n v="2029"/>
    <n v="12"/>
    <n v="4"/>
    <s v="2022BP_Avg"/>
    <s v="KU_GS3"/>
    <s v="KU_GS"/>
    <s v="KU_GS"/>
    <s v="GS"/>
    <s v="GS3"/>
    <n v="0"/>
    <n v="0"/>
    <n v="0"/>
    <n v="4"/>
    <n v="20509"/>
  </r>
  <r>
    <x v="21"/>
    <n v="1"/>
    <x v="0"/>
    <s v="GS3"/>
    <n v="20522"/>
    <x v="1"/>
    <x v="1"/>
    <n v="2030"/>
    <n v="1"/>
    <n v="1"/>
    <s v="2022BP_Avg"/>
    <s v="KU_GS3"/>
    <s v="KU_GS"/>
    <s v="KU_GS"/>
    <s v="GS"/>
    <s v="GS3"/>
    <n v="0"/>
    <n v="0"/>
    <n v="0"/>
    <n v="4"/>
    <n v="20522"/>
  </r>
  <r>
    <x v="21"/>
    <n v="2"/>
    <x v="0"/>
    <s v="GS3"/>
    <n v="20534"/>
    <x v="1"/>
    <x v="1"/>
    <n v="2030"/>
    <n v="2"/>
    <n v="1"/>
    <s v="2022BP_Avg"/>
    <s v="KU_GS3"/>
    <s v="KU_GS"/>
    <s v="KU_GS"/>
    <s v="GS"/>
    <s v="GS3"/>
    <n v="0"/>
    <n v="0"/>
    <n v="0"/>
    <n v="4"/>
    <n v="20534"/>
  </r>
  <r>
    <x v="21"/>
    <n v="3"/>
    <x v="0"/>
    <s v="GS3"/>
    <n v="20547"/>
    <x v="1"/>
    <x v="1"/>
    <n v="2030"/>
    <n v="3"/>
    <n v="1"/>
    <s v="2022BP_Avg"/>
    <s v="KU_GS3"/>
    <s v="KU_GS"/>
    <s v="KU_GS"/>
    <s v="GS"/>
    <s v="GS3"/>
    <n v="0"/>
    <n v="0"/>
    <n v="0"/>
    <n v="4"/>
    <n v="20547"/>
  </r>
  <r>
    <x v="21"/>
    <n v="4"/>
    <x v="0"/>
    <s v="GS3"/>
    <n v="20559"/>
    <x v="1"/>
    <x v="1"/>
    <n v="2030"/>
    <n v="4"/>
    <n v="2"/>
    <s v="2022BP_Avg"/>
    <s v="KU_GS3"/>
    <s v="KU_GS"/>
    <s v="KU_GS"/>
    <s v="GS"/>
    <s v="GS3"/>
    <n v="0"/>
    <n v="0"/>
    <n v="0"/>
    <n v="4"/>
    <n v="20559"/>
  </r>
  <r>
    <x v="21"/>
    <n v="5"/>
    <x v="0"/>
    <s v="GS3"/>
    <n v="20571"/>
    <x v="1"/>
    <x v="1"/>
    <n v="2030"/>
    <n v="5"/>
    <n v="2"/>
    <s v="2022BP_Avg"/>
    <s v="KU_GS3"/>
    <s v="KU_GS"/>
    <s v="KU_GS"/>
    <s v="GS"/>
    <s v="GS3"/>
    <n v="0"/>
    <n v="0"/>
    <n v="0"/>
    <n v="4"/>
    <n v="20571"/>
  </r>
  <r>
    <x v="21"/>
    <n v="6"/>
    <x v="0"/>
    <s v="GS3"/>
    <n v="20584"/>
    <x v="1"/>
    <x v="1"/>
    <n v="2030"/>
    <n v="6"/>
    <n v="2"/>
    <s v="2022BP_Avg"/>
    <s v="KU_GS3"/>
    <s v="KU_GS"/>
    <s v="KU_GS"/>
    <s v="GS"/>
    <s v="GS3"/>
    <n v="0"/>
    <n v="0"/>
    <n v="0"/>
    <n v="4"/>
    <n v="20584"/>
  </r>
  <r>
    <x v="21"/>
    <n v="7"/>
    <x v="0"/>
    <s v="GS3"/>
    <n v="20596"/>
    <x v="1"/>
    <x v="1"/>
    <n v="2030"/>
    <n v="7"/>
    <n v="3"/>
    <s v="2022BP_Avg"/>
    <s v="KU_GS3"/>
    <s v="KU_GS"/>
    <s v="KU_GS"/>
    <s v="GS"/>
    <s v="GS3"/>
    <n v="0"/>
    <n v="0"/>
    <n v="0"/>
    <n v="4"/>
    <n v="20596"/>
  </r>
  <r>
    <x v="21"/>
    <n v="8"/>
    <x v="0"/>
    <s v="GS3"/>
    <n v="20608"/>
    <x v="1"/>
    <x v="1"/>
    <n v="2030"/>
    <n v="8"/>
    <n v="3"/>
    <s v="2022BP_Avg"/>
    <s v="KU_GS3"/>
    <s v="KU_GS"/>
    <s v="KU_GS"/>
    <s v="GS"/>
    <s v="GS3"/>
    <n v="0"/>
    <n v="0"/>
    <n v="0"/>
    <n v="4"/>
    <n v="20608"/>
  </r>
  <r>
    <x v="21"/>
    <n v="9"/>
    <x v="0"/>
    <s v="GS3"/>
    <n v="20621"/>
    <x v="1"/>
    <x v="1"/>
    <n v="2030"/>
    <n v="9"/>
    <n v="3"/>
    <s v="2022BP_Avg"/>
    <s v="KU_GS3"/>
    <s v="KU_GS"/>
    <s v="KU_GS"/>
    <s v="GS"/>
    <s v="GS3"/>
    <n v="0"/>
    <n v="0"/>
    <n v="0"/>
    <n v="4"/>
    <n v="20621"/>
  </r>
  <r>
    <x v="21"/>
    <n v="10"/>
    <x v="0"/>
    <s v="GS3"/>
    <n v="20633"/>
    <x v="1"/>
    <x v="1"/>
    <n v="2030"/>
    <n v="10"/>
    <n v="4"/>
    <s v="2022BP_Avg"/>
    <s v="KU_GS3"/>
    <s v="KU_GS"/>
    <s v="KU_GS"/>
    <s v="GS"/>
    <s v="GS3"/>
    <n v="0"/>
    <n v="0"/>
    <n v="0"/>
    <n v="4"/>
    <n v="20633"/>
  </r>
  <r>
    <x v="21"/>
    <n v="11"/>
    <x v="0"/>
    <s v="GS3"/>
    <n v="20645"/>
    <x v="1"/>
    <x v="1"/>
    <n v="2030"/>
    <n v="11"/>
    <n v="4"/>
    <s v="2022BP_Avg"/>
    <s v="KU_GS3"/>
    <s v="KU_GS"/>
    <s v="KU_GS"/>
    <s v="GS"/>
    <s v="GS3"/>
    <n v="0"/>
    <n v="0"/>
    <n v="0"/>
    <n v="4"/>
    <n v="20645"/>
  </r>
  <r>
    <x v="21"/>
    <n v="12"/>
    <x v="0"/>
    <s v="GS3"/>
    <n v="20658"/>
    <x v="1"/>
    <x v="1"/>
    <n v="2030"/>
    <n v="12"/>
    <n v="4"/>
    <s v="2022BP_Avg"/>
    <s v="KU_GS3"/>
    <s v="KU_GS"/>
    <s v="KU_GS"/>
    <s v="GS"/>
    <s v="GS3"/>
    <n v="0"/>
    <n v="0"/>
    <n v="0"/>
    <n v="4"/>
    <n v="20658"/>
  </r>
  <r>
    <x v="22"/>
    <n v="1"/>
    <x v="0"/>
    <s v="GS3"/>
    <n v="20670"/>
    <x v="1"/>
    <x v="1"/>
    <n v="2031"/>
    <n v="1"/>
    <n v="1"/>
    <s v="2022BP_Avg"/>
    <s v="KU_GS3"/>
    <s v="KU_GS"/>
    <s v="KU_GS"/>
    <s v="GS"/>
    <s v="GS3"/>
    <n v="0"/>
    <n v="0"/>
    <n v="0"/>
    <n v="4"/>
    <n v="20670"/>
  </r>
  <r>
    <x v="22"/>
    <n v="2"/>
    <x v="0"/>
    <s v="GS3"/>
    <n v="20683"/>
    <x v="1"/>
    <x v="1"/>
    <n v="2031"/>
    <n v="2"/>
    <n v="1"/>
    <s v="2022BP_Avg"/>
    <s v="KU_GS3"/>
    <s v="KU_GS"/>
    <s v="KU_GS"/>
    <s v="GS"/>
    <s v="GS3"/>
    <n v="0"/>
    <n v="0"/>
    <n v="0"/>
    <n v="4"/>
    <n v="20683"/>
  </r>
  <r>
    <x v="22"/>
    <n v="3"/>
    <x v="0"/>
    <s v="GS3"/>
    <n v="20695"/>
    <x v="1"/>
    <x v="1"/>
    <n v="2031"/>
    <n v="3"/>
    <n v="1"/>
    <s v="2022BP_Avg"/>
    <s v="KU_GS3"/>
    <s v="KU_GS"/>
    <s v="KU_GS"/>
    <s v="GS"/>
    <s v="GS3"/>
    <n v="0"/>
    <n v="0"/>
    <n v="0"/>
    <n v="4"/>
    <n v="20695"/>
  </r>
  <r>
    <x v="22"/>
    <n v="4"/>
    <x v="0"/>
    <s v="GS3"/>
    <n v="20707"/>
    <x v="1"/>
    <x v="1"/>
    <n v="2031"/>
    <n v="4"/>
    <n v="2"/>
    <s v="2022BP_Avg"/>
    <s v="KU_GS3"/>
    <s v="KU_GS"/>
    <s v="KU_GS"/>
    <s v="GS"/>
    <s v="GS3"/>
    <n v="0"/>
    <n v="0"/>
    <n v="0"/>
    <n v="4"/>
    <n v="20707"/>
  </r>
  <r>
    <x v="22"/>
    <n v="5"/>
    <x v="0"/>
    <s v="GS3"/>
    <n v="20720"/>
    <x v="1"/>
    <x v="1"/>
    <n v="2031"/>
    <n v="5"/>
    <n v="2"/>
    <s v="2022BP_Avg"/>
    <s v="KU_GS3"/>
    <s v="KU_GS"/>
    <s v="KU_GS"/>
    <s v="GS"/>
    <s v="GS3"/>
    <n v="0"/>
    <n v="0"/>
    <n v="0"/>
    <n v="4"/>
    <n v="20720"/>
  </r>
  <r>
    <x v="22"/>
    <n v="6"/>
    <x v="0"/>
    <s v="GS3"/>
    <n v="20732"/>
    <x v="1"/>
    <x v="1"/>
    <n v="2031"/>
    <n v="6"/>
    <n v="2"/>
    <s v="2022BP_Avg"/>
    <s v="KU_GS3"/>
    <s v="KU_GS"/>
    <s v="KU_GS"/>
    <s v="GS"/>
    <s v="GS3"/>
    <n v="0"/>
    <n v="0"/>
    <n v="0"/>
    <n v="4"/>
    <n v="20732"/>
  </r>
  <r>
    <x v="22"/>
    <n v="7"/>
    <x v="0"/>
    <s v="GS3"/>
    <n v="20744"/>
    <x v="1"/>
    <x v="1"/>
    <n v="2031"/>
    <n v="7"/>
    <n v="3"/>
    <s v="2022BP_Avg"/>
    <s v="KU_GS3"/>
    <s v="KU_GS"/>
    <s v="KU_GS"/>
    <s v="GS"/>
    <s v="GS3"/>
    <n v="0"/>
    <n v="0"/>
    <n v="0"/>
    <n v="4"/>
    <n v="20744"/>
  </r>
  <r>
    <x v="22"/>
    <n v="8"/>
    <x v="0"/>
    <s v="GS3"/>
    <n v="20757"/>
    <x v="1"/>
    <x v="1"/>
    <n v="2031"/>
    <n v="8"/>
    <n v="3"/>
    <s v="2022BP_Avg"/>
    <s v="KU_GS3"/>
    <s v="KU_GS"/>
    <s v="KU_GS"/>
    <s v="GS"/>
    <s v="GS3"/>
    <n v="0"/>
    <n v="0"/>
    <n v="0"/>
    <n v="4"/>
    <n v="20757"/>
  </r>
  <r>
    <x v="22"/>
    <n v="9"/>
    <x v="0"/>
    <s v="GS3"/>
    <n v="20769"/>
    <x v="1"/>
    <x v="1"/>
    <n v="2031"/>
    <n v="9"/>
    <n v="3"/>
    <s v="2022BP_Avg"/>
    <s v="KU_GS3"/>
    <s v="KU_GS"/>
    <s v="KU_GS"/>
    <s v="GS"/>
    <s v="GS3"/>
    <n v="0"/>
    <n v="0"/>
    <n v="0"/>
    <n v="4"/>
    <n v="20769"/>
  </r>
  <r>
    <x v="22"/>
    <n v="10"/>
    <x v="0"/>
    <s v="GS3"/>
    <n v="20781"/>
    <x v="1"/>
    <x v="1"/>
    <n v="2031"/>
    <n v="10"/>
    <n v="4"/>
    <s v="2022BP_Avg"/>
    <s v="KU_GS3"/>
    <s v="KU_GS"/>
    <s v="KU_GS"/>
    <s v="GS"/>
    <s v="GS3"/>
    <n v="0"/>
    <n v="0"/>
    <n v="0"/>
    <n v="4"/>
    <n v="20781"/>
  </r>
  <r>
    <x v="22"/>
    <n v="11"/>
    <x v="0"/>
    <s v="GS3"/>
    <n v="20794"/>
    <x v="1"/>
    <x v="1"/>
    <n v="2031"/>
    <n v="11"/>
    <n v="4"/>
    <s v="2022BP_Avg"/>
    <s v="KU_GS3"/>
    <s v="KU_GS"/>
    <s v="KU_GS"/>
    <s v="GS"/>
    <s v="GS3"/>
    <n v="0"/>
    <n v="0"/>
    <n v="0"/>
    <n v="4"/>
    <n v="20794"/>
  </r>
  <r>
    <x v="22"/>
    <n v="12"/>
    <x v="0"/>
    <s v="GS3"/>
    <n v="20806"/>
    <x v="1"/>
    <x v="1"/>
    <n v="2031"/>
    <n v="12"/>
    <n v="4"/>
    <s v="2022BP_Avg"/>
    <s v="KU_GS3"/>
    <s v="KU_GS"/>
    <s v="KU_GS"/>
    <s v="GS"/>
    <s v="GS3"/>
    <n v="0"/>
    <n v="0"/>
    <n v="0"/>
    <n v="4"/>
    <n v="20806"/>
  </r>
  <r>
    <x v="23"/>
    <n v="1"/>
    <x v="0"/>
    <s v="GS3"/>
    <n v="20818"/>
    <x v="1"/>
    <x v="1"/>
    <n v="2032"/>
    <n v="1"/>
    <n v="1"/>
    <s v="2022BP_Avg"/>
    <s v="KU_GS3"/>
    <s v="KU_GS"/>
    <s v="KU_GS"/>
    <s v="GS"/>
    <s v="GS3"/>
    <n v="0"/>
    <n v="0"/>
    <n v="0"/>
    <n v="4"/>
    <n v="20818"/>
  </r>
  <r>
    <x v="23"/>
    <n v="2"/>
    <x v="0"/>
    <s v="GS3"/>
    <n v="20831"/>
    <x v="1"/>
    <x v="1"/>
    <n v="2032"/>
    <n v="2"/>
    <n v="1"/>
    <s v="2022BP_Avg"/>
    <s v="KU_GS3"/>
    <s v="KU_GS"/>
    <s v="KU_GS"/>
    <s v="GS"/>
    <s v="GS3"/>
    <n v="0"/>
    <n v="0"/>
    <n v="0"/>
    <n v="4"/>
    <n v="20831"/>
  </r>
  <r>
    <x v="23"/>
    <n v="3"/>
    <x v="0"/>
    <s v="GS3"/>
    <n v="20843"/>
    <x v="1"/>
    <x v="1"/>
    <n v="2032"/>
    <n v="3"/>
    <n v="1"/>
    <s v="2022BP_Avg"/>
    <s v="KU_GS3"/>
    <s v="KU_GS"/>
    <s v="KU_GS"/>
    <s v="GS"/>
    <s v="GS3"/>
    <n v="0"/>
    <n v="0"/>
    <n v="0"/>
    <n v="4"/>
    <n v="20843"/>
  </r>
  <r>
    <x v="23"/>
    <n v="4"/>
    <x v="0"/>
    <s v="GS3"/>
    <n v="20856"/>
    <x v="1"/>
    <x v="1"/>
    <n v="2032"/>
    <n v="4"/>
    <n v="2"/>
    <s v="2022BP_Avg"/>
    <s v="KU_GS3"/>
    <s v="KU_GS"/>
    <s v="KU_GS"/>
    <s v="GS"/>
    <s v="GS3"/>
    <n v="0"/>
    <n v="0"/>
    <n v="0"/>
    <n v="4"/>
    <n v="20856"/>
  </r>
  <r>
    <x v="23"/>
    <n v="5"/>
    <x v="0"/>
    <s v="GS3"/>
    <n v="20868"/>
    <x v="1"/>
    <x v="1"/>
    <n v="2032"/>
    <n v="5"/>
    <n v="2"/>
    <s v="2022BP_Avg"/>
    <s v="KU_GS3"/>
    <s v="KU_GS"/>
    <s v="KU_GS"/>
    <s v="GS"/>
    <s v="GS3"/>
    <n v="0"/>
    <n v="0"/>
    <n v="0"/>
    <n v="4"/>
    <n v="20868"/>
  </r>
  <r>
    <x v="23"/>
    <n v="6"/>
    <x v="0"/>
    <s v="GS3"/>
    <n v="20880"/>
    <x v="1"/>
    <x v="1"/>
    <n v="2032"/>
    <n v="6"/>
    <n v="2"/>
    <s v="2022BP_Avg"/>
    <s v="KU_GS3"/>
    <s v="KU_GS"/>
    <s v="KU_GS"/>
    <s v="GS"/>
    <s v="GS3"/>
    <n v="0"/>
    <n v="0"/>
    <n v="0"/>
    <n v="4"/>
    <n v="20880"/>
  </r>
  <r>
    <x v="23"/>
    <n v="7"/>
    <x v="0"/>
    <s v="GS3"/>
    <n v="20893"/>
    <x v="1"/>
    <x v="1"/>
    <n v="2032"/>
    <n v="7"/>
    <n v="3"/>
    <s v="2022BP_Avg"/>
    <s v="KU_GS3"/>
    <s v="KU_GS"/>
    <s v="KU_GS"/>
    <s v="GS"/>
    <s v="GS3"/>
    <n v="0"/>
    <n v="0"/>
    <n v="0"/>
    <n v="4"/>
    <n v="20893"/>
  </r>
  <r>
    <x v="23"/>
    <n v="8"/>
    <x v="0"/>
    <s v="GS3"/>
    <n v="20905"/>
    <x v="1"/>
    <x v="1"/>
    <n v="2032"/>
    <n v="8"/>
    <n v="3"/>
    <s v="2022BP_Avg"/>
    <s v="KU_GS3"/>
    <s v="KU_GS"/>
    <s v="KU_GS"/>
    <s v="GS"/>
    <s v="GS3"/>
    <n v="0"/>
    <n v="0"/>
    <n v="0"/>
    <n v="4"/>
    <n v="20905"/>
  </r>
  <r>
    <x v="23"/>
    <n v="9"/>
    <x v="0"/>
    <s v="GS3"/>
    <n v="20917"/>
    <x v="1"/>
    <x v="1"/>
    <n v="2032"/>
    <n v="9"/>
    <n v="3"/>
    <s v="2022BP_Avg"/>
    <s v="KU_GS3"/>
    <s v="KU_GS"/>
    <s v="KU_GS"/>
    <s v="GS"/>
    <s v="GS3"/>
    <n v="0"/>
    <n v="0"/>
    <n v="0"/>
    <n v="4"/>
    <n v="20917"/>
  </r>
  <r>
    <x v="23"/>
    <n v="10"/>
    <x v="0"/>
    <s v="GS3"/>
    <n v="20930"/>
    <x v="1"/>
    <x v="1"/>
    <n v="2032"/>
    <n v="10"/>
    <n v="4"/>
    <s v="2022BP_Avg"/>
    <s v="KU_GS3"/>
    <s v="KU_GS"/>
    <s v="KU_GS"/>
    <s v="GS"/>
    <s v="GS3"/>
    <n v="0"/>
    <n v="0"/>
    <n v="0"/>
    <n v="4"/>
    <n v="20930"/>
  </r>
  <r>
    <x v="23"/>
    <n v="11"/>
    <x v="0"/>
    <s v="GS3"/>
    <n v="20942"/>
    <x v="1"/>
    <x v="1"/>
    <n v="2032"/>
    <n v="11"/>
    <n v="4"/>
    <s v="2022BP_Avg"/>
    <s v="KU_GS3"/>
    <s v="KU_GS"/>
    <s v="KU_GS"/>
    <s v="GS"/>
    <s v="GS3"/>
    <n v="0"/>
    <n v="0"/>
    <n v="0"/>
    <n v="4"/>
    <n v="20942"/>
  </r>
  <r>
    <x v="23"/>
    <n v="12"/>
    <x v="0"/>
    <s v="GS3"/>
    <n v="20954"/>
    <x v="1"/>
    <x v="1"/>
    <n v="2032"/>
    <n v="12"/>
    <n v="4"/>
    <s v="2022BP_Avg"/>
    <s v="KU_GS3"/>
    <s v="KU_GS"/>
    <s v="KU_GS"/>
    <s v="GS"/>
    <s v="GS3"/>
    <n v="0"/>
    <n v="0"/>
    <n v="0"/>
    <n v="4"/>
    <n v="20954"/>
  </r>
  <r>
    <x v="24"/>
    <n v="1"/>
    <x v="0"/>
    <s v="GS3"/>
    <n v="20967"/>
    <x v="1"/>
    <x v="1"/>
    <n v="2033"/>
    <n v="1"/>
    <n v="1"/>
    <s v="2022BP_Avg"/>
    <s v="KU_GS3"/>
    <s v="KU_GS"/>
    <s v="KU_GS"/>
    <s v="GS"/>
    <s v="GS3"/>
    <n v="0"/>
    <n v="0"/>
    <n v="0"/>
    <n v="4"/>
    <n v="20967"/>
  </r>
  <r>
    <x v="24"/>
    <n v="2"/>
    <x v="0"/>
    <s v="GS3"/>
    <n v="20979"/>
    <x v="1"/>
    <x v="1"/>
    <n v="2033"/>
    <n v="2"/>
    <n v="1"/>
    <s v="2022BP_Avg"/>
    <s v="KU_GS3"/>
    <s v="KU_GS"/>
    <s v="KU_GS"/>
    <s v="GS"/>
    <s v="GS3"/>
    <n v="0"/>
    <n v="0"/>
    <n v="0"/>
    <n v="4"/>
    <n v="20979"/>
  </r>
  <r>
    <x v="24"/>
    <n v="3"/>
    <x v="0"/>
    <s v="GS3"/>
    <n v="20992"/>
    <x v="1"/>
    <x v="1"/>
    <n v="2033"/>
    <n v="3"/>
    <n v="1"/>
    <s v="2022BP_Avg"/>
    <s v="KU_GS3"/>
    <s v="KU_GS"/>
    <s v="KU_GS"/>
    <s v="GS"/>
    <s v="GS3"/>
    <n v="0"/>
    <n v="0"/>
    <n v="0"/>
    <n v="4"/>
    <n v="20992"/>
  </r>
  <r>
    <x v="24"/>
    <n v="4"/>
    <x v="0"/>
    <s v="GS3"/>
    <n v="21004"/>
    <x v="1"/>
    <x v="1"/>
    <n v="2033"/>
    <n v="4"/>
    <n v="2"/>
    <s v="2022BP_Avg"/>
    <s v="KU_GS3"/>
    <s v="KU_GS"/>
    <s v="KU_GS"/>
    <s v="GS"/>
    <s v="GS3"/>
    <n v="0"/>
    <n v="0"/>
    <n v="0"/>
    <n v="4"/>
    <n v="21004"/>
  </r>
  <r>
    <x v="24"/>
    <n v="5"/>
    <x v="0"/>
    <s v="GS3"/>
    <n v="21016"/>
    <x v="1"/>
    <x v="1"/>
    <n v="2033"/>
    <n v="5"/>
    <n v="2"/>
    <s v="2022BP_Avg"/>
    <s v="KU_GS3"/>
    <s v="KU_GS"/>
    <s v="KU_GS"/>
    <s v="GS"/>
    <s v="GS3"/>
    <n v="0"/>
    <n v="0"/>
    <n v="0"/>
    <n v="4"/>
    <n v="21016"/>
  </r>
  <r>
    <x v="24"/>
    <n v="6"/>
    <x v="0"/>
    <s v="GS3"/>
    <n v="21029"/>
    <x v="1"/>
    <x v="1"/>
    <n v="2033"/>
    <n v="6"/>
    <n v="2"/>
    <s v="2022BP_Avg"/>
    <s v="KU_GS3"/>
    <s v="KU_GS"/>
    <s v="KU_GS"/>
    <s v="GS"/>
    <s v="GS3"/>
    <n v="0"/>
    <n v="0"/>
    <n v="0"/>
    <n v="4"/>
    <n v="21029"/>
  </r>
  <r>
    <x v="24"/>
    <n v="7"/>
    <x v="0"/>
    <s v="GS3"/>
    <n v="21041"/>
    <x v="1"/>
    <x v="1"/>
    <n v="2033"/>
    <n v="7"/>
    <n v="3"/>
    <s v="2022BP_Avg"/>
    <s v="KU_GS3"/>
    <s v="KU_GS"/>
    <s v="KU_GS"/>
    <s v="GS"/>
    <s v="GS3"/>
    <n v="0"/>
    <n v="0"/>
    <n v="0"/>
    <n v="4"/>
    <n v="21041"/>
  </r>
  <r>
    <x v="24"/>
    <n v="8"/>
    <x v="0"/>
    <s v="GS3"/>
    <n v="21053"/>
    <x v="1"/>
    <x v="1"/>
    <n v="2033"/>
    <n v="8"/>
    <n v="3"/>
    <s v="2022BP_Avg"/>
    <s v="KU_GS3"/>
    <s v="KU_GS"/>
    <s v="KU_GS"/>
    <s v="GS"/>
    <s v="GS3"/>
    <n v="0"/>
    <n v="0"/>
    <n v="0"/>
    <n v="4"/>
    <n v="21053"/>
  </r>
  <r>
    <x v="24"/>
    <n v="9"/>
    <x v="0"/>
    <s v="GS3"/>
    <n v="21066"/>
    <x v="1"/>
    <x v="1"/>
    <n v="2033"/>
    <n v="9"/>
    <n v="3"/>
    <s v="2022BP_Avg"/>
    <s v="KU_GS3"/>
    <s v="KU_GS"/>
    <s v="KU_GS"/>
    <s v="GS"/>
    <s v="GS3"/>
    <n v="0"/>
    <n v="0"/>
    <n v="0"/>
    <n v="4"/>
    <n v="21066"/>
  </r>
  <r>
    <x v="24"/>
    <n v="10"/>
    <x v="0"/>
    <s v="GS3"/>
    <n v="21078"/>
    <x v="1"/>
    <x v="1"/>
    <n v="2033"/>
    <n v="10"/>
    <n v="4"/>
    <s v="2022BP_Avg"/>
    <s v="KU_GS3"/>
    <s v="KU_GS"/>
    <s v="KU_GS"/>
    <s v="GS"/>
    <s v="GS3"/>
    <n v="0"/>
    <n v="0"/>
    <n v="0"/>
    <n v="4"/>
    <n v="21078"/>
  </r>
  <r>
    <x v="24"/>
    <n v="11"/>
    <x v="0"/>
    <s v="GS3"/>
    <n v="21090"/>
    <x v="1"/>
    <x v="1"/>
    <n v="2033"/>
    <n v="11"/>
    <n v="4"/>
    <s v="2022BP_Avg"/>
    <s v="KU_GS3"/>
    <s v="KU_GS"/>
    <s v="KU_GS"/>
    <s v="GS"/>
    <s v="GS3"/>
    <n v="0"/>
    <n v="0"/>
    <n v="0"/>
    <n v="4"/>
    <n v="21090"/>
  </r>
  <r>
    <x v="24"/>
    <n v="12"/>
    <x v="0"/>
    <s v="GS3"/>
    <n v="21103"/>
    <x v="1"/>
    <x v="1"/>
    <n v="2033"/>
    <n v="12"/>
    <n v="4"/>
    <s v="2022BP_Avg"/>
    <s v="KU_GS3"/>
    <s v="KU_GS"/>
    <s v="KU_GS"/>
    <s v="GS"/>
    <s v="GS3"/>
    <n v="0"/>
    <n v="0"/>
    <n v="0"/>
    <n v="4"/>
    <n v="21103"/>
  </r>
  <r>
    <x v="25"/>
    <n v="1"/>
    <x v="0"/>
    <s v="GS3"/>
    <n v="21115"/>
    <x v="1"/>
    <x v="1"/>
    <n v="2034"/>
    <n v="1"/>
    <n v="1"/>
    <s v="2022BP_Avg"/>
    <s v="KU_GS3"/>
    <s v="KU_GS"/>
    <s v="KU_GS"/>
    <s v="GS"/>
    <s v="GS3"/>
    <n v="0"/>
    <n v="0"/>
    <n v="0"/>
    <n v="4"/>
    <n v="21115"/>
  </r>
  <r>
    <x v="25"/>
    <n v="2"/>
    <x v="0"/>
    <s v="GS3"/>
    <n v="21128"/>
    <x v="1"/>
    <x v="1"/>
    <n v="2034"/>
    <n v="2"/>
    <n v="1"/>
    <s v="2022BP_Avg"/>
    <s v="KU_GS3"/>
    <s v="KU_GS"/>
    <s v="KU_GS"/>
    <s v="GS"/>
    <s v="GS3"/>
    <n v="0"/>
    <n v="0"/>
    <n v="0"/>
    <n v="4"/>
    <n v="21128"/>
  </r>
  <r>
    <x v="25"/>
    <n v="3"/>
    <x v="0"/>
    <s v="GS3"/>
    <n v="21140"/>
    <x v="1"/>
    <x v="1"/>
    <n v="2034"/>
    <n v="3"/>
    <n v="1"/>
    <s v="2022BP_Avg"/>
    <s v="KU_GS3"/>
    <s v="KU_GS"/>
    <s v="KU_GS"/>
    <s v="GS"/>
    <s v="GS3"/>
    <n v="0"/>
    <n v="0"/>
    <n v="0"/>
    <n v="4"/>
    <n v="21140"/>
  </r>
  <r>
    <x v="25"/>
    <n v="4"/>
    <x v="0"/>
    <s v="GS3"/>
    <n v="21152"/>
    <x v="1"/>
    <x v="1"/>
    <n v="2034"/>
    <n v="4"/>
    <n v="2"/>
    <s v="2022BP_Avg"/>
    <s v="KU_GS3"/>
    <s v="KU_GS"/>
    <s v="KU_GS"/>
    <s v="GS"/>
    <s v="GS3"/>
    <n v="0"/>
    <n v="0"/>
    <n v="0"/>
    <n v="4"/>
    <n v="21152"/>
  </r>
  <r>
    <x v="25"/>
    <n v="5"/>
    <x v="0"/>
    <s v="GS3"/>
    <n v="21165"/>
    <x v="1"/>
    <x v="1"/>
    <n v="2034"/>
    <n v="5"/>
    <n v="2"/>
    <s v="2022BP_Avg"/>
    <s v="KU_GS3"/>
    <s v="KU_GS"/>
    <s v="KU_GS"/>
    <s v="GS"/>
    <s v="GS3"/>
    <n v="0"/>
    <n v="0"/>
    <n v="0"/>
    <n v="4"/>
    <n v="21165"/>
  </r>
  <r>
    <x v="25"/>
    <n v="6"/>
    <x v="0"/>
    <s v="GS3"/>
    <n v="21177"/>
    <x v="1"/>
    <x v="1"/>
    <n v="2034"/>
    <n v="6"/>
    <n v="2"/>
    <s v="2022BP_Avg"/>
    <s v="KU_GS3"/>
    <s v="KU_GS"/>
    <s v="KU_GS"/>
    <s v="GS"/>
    <s v="GS3"/>
    <n v="0"/>
    <n v="0"/>
    <n v="0"/>
    <n v="4"/>
    <n v="21177"/>
  </r>
  <r>
    <x v="25"/>
    <n v="7"/>
    <x v="0"/>
    <s v="GS3"/>
    <n v="21189"/>
    <x v="1"/>
    <x v="1"/>
    <n v="2034"/>
    <n v="7"/>
    <n v="3"/>
    <s v="2022BP_Avg"/>
    <s v="KU_GS3"/>
    <s v="KU_GS"/>
    <s v="KU_GS"/>
    <s v="GS"/>
    <s v="GS3"/>
    <n v="0"/>
    <n v="0"/>
    <n v="0"/>
    <n v="4"/>
    <n v="21189"/>
  </r>
  <r>
    <x v="25"/>
    <n v="8"/>
    <x v="0"/>
    <s v="GS3"/>
    <n v="21202"/>
    <x v="1"/>
    <x v="1"/>
    <n v="2034"/>
    <n v="8"/>
    <n v="3"/>
    <s v="2022BP_Avg"/>
    <s v="KU_GS3"/>
    <s v="KU_GS"/>
    <s v="KU_GS"/>
    <s v="GS"/>
    <s v="GS3"/>
    <n v="0"/>
    <n v="0"/>
    <n v="0"/>
    <n v="4"/>
    <n v="21202"/>
  </r>
  <r>
    <x v="25"/>
    <n v="9"/>
    <x v="0"/>
    <s v="GS3"/>
    <n v="21214"/>
    <x v="1"/>
    <x v="1"/>
    <n v="2034"/>
    <n v="9"/>
    <n v="3"/>
    <s v="2022BP_Avg"/>
    <s v="KU_GS3"/>
    <s v="KU_GS"/>
    <s v="KU_GS"/>
    <s v="GS"/>
    <s v="GS3"/>
    <n v="0"/>
    <n v="0"/>
    <n v="0"/>
    <n v="4"/>
    <n v="21214"/>
  </r>
  <r>
    <x v="25"/>
    <n v="10"/>
    <x v="0"/>
    <s v="GS3"/>
    <n v="21226"/>
    <x v="1"/>
    <x v="1"/>
    <n v="2034"/>
    <n v="10"/>
    <n v="4"/>
    <s v="2022BP_Avg"/>
    <s v="KU_GS3"/>
    <s v="KU_GS"/>
    <s v="KU_GS"/>
    <s v="GS"/>
    <s v="GS3"/>
    <n v="0"/>
    <n v="0"/>
    <n v="0"/>
    <n v="4"/>
    <n v="21226"/>
  </r>
  <r>
    <x v="25"/>
    <n v="11"/>
    <x v="0"/>
    <s v="GS3"/>
    <n v="21239"/>
    <x v="1"/>
    <x v="1"/>
    <n v="2034"/>
    <n v="11"/>
    <n v="4"/>
    <s v="2022BP_Avg"/>
    <s v="KU_GS3"/>
    <s v="KU_GS"/>
    <s v="KU_GS"/>
    <s v="GS"/>
    <s v="GS3"/>
    <n v="0"/>
    <n v="0"/>
    <n v="0"/>
    <n v="4"/>
    <n v="21239"/>
  </r>
  <r>
    <x v="25"/>
    <n v="12"/>
    <x v="0"/>
    <s v="GS3"/>
    <n v="21251"/>
    <x v="1"/>
    <x v="1"/>
    <n v="2034"/>
    <n v="12"/>
    <n v="4"/>
    <s v="2022BP_Avg"/>
    <s v="KU_GS3"/>
    <s v="KU_GS"/>
    <s v="KU_GS"/>
    <s v="GS"/>
    <s v="GS3"/>
    <n v="0"/>
    <n v="0"/>
    <n v="0"/>
    <n v="4"/>
    <n v="21251"/>
  </r>
  <r>
    <x v="26"/>
    <n v="1"/>
    <x v="0"/>
    <s v="GS3"/>
    <n v="21264"/>
    <x v="1"/>
    <x v="1"/>
    <n v="2035"/>
    <n v="1"/>
    <n v="1"/>
    <s v="2022BP_Avg"/>
    <s v="KU_GS3"/>
    <s v="KU_GS"/>
    <s v="KU_GS"/>
    <s v="GS"/>
    <s v="GS3"/>
    <n v="0"/>
    <n v="0"/>
    <n v="0"/>
    <n v="4"/>
    <n v="21264"/>
  </r>
  <r>
    <x v="26"/>
    <n v="2"/>
    <x v="0"/>
    <s v="GS3"/>
    <n v="21276"/>
    <x v="1"/>
    <x v="1"/>
    <n v="2035"/>
    <n v="2"/>
    <n v="1"/>
    <s v="2022BP_Avg"/>
    <s v="KU_GS3"/>
    <s v="KU_GS"/>
    <s v="KU_GS"/>
    <s v="GS"/>
    <s v="GS3"/>
    <n v="0"/>
    <n v="0"/>
    <n v="0"/>
    <n v="4"/>
    <n v="21276"/>
  </r>
  <r>
    <x v="26"/>
    <n v="3"/>
    <x v="0"/>
    <s v="GS3"/>
    <n v="21288"/>
    <x v="1"/>
    <x v="1"/>
    <n v="2035"/>
    <n v="3"/>
    <n v="1"/>
    <s v="2022BP_Avg"/>
    <s v="KU_GS3"/>
    <s v="KU_GS"/>
    <s v="KU_GS"/>
    <s v="GS"/>
    <s v="GS3"/>
    <n v="0"/>
    <n v="0"/>
    <n v="0"/>
    <n v="4"/>
    <n v="21288"/>
  </r>
  <r>
    <x v="26"/>
    <n v="4"/>
    <x v="0"/>
    <s v="GS3"/>
    <n v="21301"/>
    <x v="1"/>
    <x v="1"/>
    <n v="2035"/>
    <n v="4"/>
    <n v="2"/>
    <s v="2022BP_Avg"/>
    <s v="KU_GS3"/>
    <s v="KU_GS"/>
    <s v="KU_GS"/>
    <s v="GS"/>
    <s v="GS3"/>
    <n v="0"/>
    <n v="0"/>
    <n v="0"/>
    <n v="4"/>
    <n v="21301"/>
  </r>
  <r>
    <x v="26"/>
    <n v="5"/>
    <x v="0"/>
    <s v="GS3"/>
    <n v="21313"/>
    <x v="1"/>
    <x v="1"/>
    <n v="2035"/>
    <n v="5"/>
    <n v="2"/>
    <s v="2022BP_Avg"/>
    <s v="KU_GS3"/>
    <s v="KU_GS"/>
    <s v="KU_GS"/>
    <s v="GS"/>
    <s v="GS3"/>
    <n v="0"/>
    <n v="0"/>
    <n v="0"/>
    <n v="4"/>
    <n v="21313"/>
  </r>
  <r>
    <x v="26"/>
    <n v="6"/>
    <x v="0"/>
    <s v="GS3"/>
    <n v="21325"/>
    <x v="1"/>
    <x v="1"/>
    <n v="2035"/>
    <n v="6"/>
    <n v="2"/>
    <s v="2022BP_Avg"/>
    <s v="KU_GS3"/>
    <s v="KU_GS"/>
    <s v="KU_GS"/>
    <s v="GS"/>
    <s v="GS3"/>
    <n v="0"/>
    <n v="0"/>
    <n v="0"/>
    <n v="4"/>
    <n v="21325"/>
  </r>
  <r>
    <x v="26"/>
    <n v="7"/>
    <x v="0"/>
    <s v="GS3"/>
    <n v="21338"/>
    <x v="1"/>
    <x v="1"/>
    <n v="2035"/>
    <n v="7"/>
    <n v="3"/>
    <s v="2022BP_Avg"/>
    <s v="KU_GS3"/>
    <s v="KU_GS"/>
    <s v="KU_GS"/>
    <s v="GS"/>
    <s v="GS3"/>
    <n v="0"/>
    <n v="0"/>
    <n v="0"/>
    <n v="4"/>
    <n v="21338"/>
  </r>
  <r>
    <x v="26"/>
    <n v="8"/>
    <x v="0"/>
    <s v="GS3"/>
    <n v="21350"/>
    <x v="1"/>
    <x v="1"/>
    <n v="2035"/>
    <n v="8"/>
    <n v="3"/>
    <s v="2022BP_Avg"/>
    <s v="KU_GS3"/>
    <s v="KU_GS"/>
    <s v="KU_GS"/>
    <s v="GS"/>
    <s v="GS3"/>
    <n v="0"/>
    <n v="0"/>
    <n v="0"/>
    <n v="4"/>
    <n v="21350"/>
  </r>
  <r>
    <x v="26"/>
    <n v="9"/>
    <x v="0"/>
    <s v="GS3"/>
    <n v="21362"/>
    <x v="1"/>
    <x v="1"/>
    <n v="2035"/>
    <n v="9"/>
    <n v="3"/>
    <s v="2022BP_Avg"/>
    <s v="KU_GS3"/>
    <s v="KU_GS"/>
    <s v="KU_GS"/>
    <s v="GS"/>
    <s v="GS3"/>
    <n v="0"/>
    <n v="0"/>
    <n v="0"/>
    <n v="4"/>
    <n v="21362"/>
  </r>
  <r>
    <x v="26"/>
    <n v="10"/>
    <x v="0"/>
    <s v="GS3"/>
    <n v="21375"/>
    <x v="1"/>
    <x v="1"/>
    <n v="2035"/>
    <n v="10"/>
    <n v="4"/>
    <s v="2022BP_Avg"/>
    <s v="KU_GS3"/>
    <s v="KU_GS"/>
    <s v="KU_GS"/>
    <s v="GS"/>
    <s v="GS3"/>
    <n v="0"/>
    <n v="0"/>
    <n v="0"/>
    <n v="4"/>
    <n v="21375"/>
  </r>
  <r>
    <x v="26"/>
    <n v="11"/>
    <x v="0"/>
    <s v="GS3"/>
    <n v="21387"/>
    <x v="1"/>
    <x v="1"/>
    <n v="2035"/>
    <n v="11"/>
    <n v="4"/>
    <s v="2022BP_Avg"/>
    <s v="KU_GS3"/>
    <s v="KU_GS"/>
    <s v="KU_GS"/>
    <s v="GS"/>
    <s v="GS3"/>
    <n v="0"/>
    <n v="0"/>
    <n v="0"/>
    <n v="4"/>
    <n v="21387"/>
  </r>
  <r>
    <x v="26"/>
    <n v="12"/>
    <x v="0"/>
    <s v="GS3"/>
    <n v="21400"/>
    <x v="1"/>
    <x v="1"/>
    <n v="2035"/>
    <n v="12"/>
    <n v="4"/>
    <s v="2022BP_Avg"/>
    <s v="KU_GS3"/>
    <s v="KU_GS"/>
    <s v="KU_GS"/>
    <s v="GS"/>
    <s v="GS3"/>
    <n v="0"/>
    <n v="0"/>
    <n v="0"/>
    <n v="4"/>
    <n v="21400"/>
  </r>
  <r>
    <x v="27"/>
    <n v="1"/>
    <x v="0"/>
    <s v="GS3"/>
    <n v="21412"/>
    <x v="1"/>
    <x v="1"/>
    <n v="2036"/>
    <n v="1"/>
    <n v="1"/>
    <s v="2022BP_Avg"/>
    <s v="KU_GS3"/>
    <s v="KU_GS"/>
    <s v="KU_GS"/>
    <s v="GS"/>
    <s v="GS3"/>
    <n v="0"/>
    <n v="0"/>
    <n v="0"/>
    <n v="4"/>
    <n v="21412"/>
  </r>
  <r>
    <x v="27"/>
    <n v="2"/>
    <x v="0"/>
    <s v="GS3"/>
    <n v="21424"/>
    <x v="1"/>
    <x v="1"/>
    <n v="2036"/>
    <n v="2"/>
    <n v="1"/>
    <s v="2022BP_Avg"/>
    <s v="KU_GS3"/>
    <s v="KU_GS"/>
    <s v="KU_GS"/>
    <s v="GS"/>
    <s v="GS3"/>
    <n v="0"/>
    <n v="0"/>
    <n v="0"/>
    <n v="4"/>
    <n v="21424"/>
  </r>
  <r>
    <x v="27"/>
    <n v="3"/>
    <x v="0"/>
    <s v="GS3"/>
    <n v="21437"/>
    <x v="1"/>
    <x v="1"/>
    <n v="2036"/>
    <n v="3"/>
    <n v="1"/>
    <s v="2022BP_Avg"/>
    <s v="KU_GS3"/>
    <s v="KU_GS"/>
    <s v="KU_GS"/>
    <s v="GS"/>
    <s v="GS3"/>
    <n v="0"/>
    <n v="0"/>
    <n v="0"/>
    <n v="4"/>
    <n v="21437"/>
  </r>
  <r>
    <x v="27"/>
    <n v="4"/>
    <x v="0"/>
    <s v="GS3"/>
    <n v="21449"/>
    <x v="1"/>
    <x v="1"/>
    <n v="2036"/>
    <n v="4"/>
    <n v="2"/>
    <s v="2022BP_Avg"/>
    <s v="KU_GS3"/>
    <s v="KU_GS"/>
    <s v="KU_GS"/>
    <s v="GS"/>
    <s v="GS3"/>
    <n v="0"/>
    <n v="0"/>
    <n v="0"/>
    <n v="4"/>
    <n v="21449"/>
  </r>
  <r>
    <x v="27"/>
    <n v="5"/>
    <x v="0"/>
    <s v="GS3"/>
    <n v="21461"/>
    <x v="1"/>
    <x v="1"/>
    <n v="2036"/>
    <n v="5"/>
    <n v="2"/>
    <s v="2022BP_Avg"/>
    <s v="KU_GS3"/>
    <s v="KU_GS"/>
    <s v="KU_GS"/>
    <s v="GS"/>
    <s v="GS3"/>
    <n v="0"/>
    <n v="0"/>
    <n v="0"/>
    <n v="4"/>
    <n v="21461"/>
  </r>
  <r>
    <x v="27"/>
    <n v="6"/>
    <x v="0"/>
    <s v="GS3"/>
    <n v="21474"/>
    <x v="1"/>
    <x v="1"/>
    <n v="2036"/>
    <n v="6"/>
    <n v="2"/>
    <s v="2022BP_Avg"/>
    <s v="KU_GS3"/>
    <s v="KU_GS"/>
    <s v="KU_GS"/>
    <s v="GS"/>
    <s v="GS3"/>
    <n v="0"/>
    <n v="0"/>
    <n v="0"/>
    <n v="4"/>
    <n v="21474"/>
  </r>
  <r>
    <x v="27"/>
    <n v="7"/>
    <x v="0"/>
    <s v="GS3"/>
    <n v="21486"/>
    <x v="1"/>
    <x v="1"/>
    <n v="2036"/>
    <n v="7"/>
    <n v="3"/>
    <s v="2022BP_Avg"/>
    <s v="KU_GS3"/>
    <s v="KU_GS"/>
    <s v="KU_GS"/>
    <s v="GS"/>
    <s v="GS3"/>
    <n v="0"/>
    <n v="0"/>
    <n v="0"/>
    <n v="4"/>
    <n v="21486"/>
  </r>
  <r>
    <x v="27"/>
    <n v="8"/>
    <x v="0"/>
    <s v="GS3"/>
    <n v="21498"/>
    <x v="1"/>
    <x v="1"/>
    <n v="2036"/>
    <n v="8"/>
    <n v="3"/>
    <s v="2022BP_Avg"/>
    <s v="KU_GS3"/>
    <s v="KU_GS"/>
    <s v="KU_GS"/>
    <s v="GS"/>
    <s v="GS3"/>
    <n v="0"/>
    <n v="0"/>
    <n v="0"/>
    <n v="4"/>
    <n v="21498"/>
  </r>
  <r>
    <x v="27"/>
    <n v="9"/>
    <x v="0"/>
    <s v="GS3"/>
    <n v="21511"/>
    <x v="1"/>
    <x v="1"/>
    <n v="2036"/>
    <n v="9"/>
    <n v="3"/>
    <s v="2022BP_Avg"/>
    <s v="KU_GS3"/>
    <s v="KU_GS"/>
    <s v="KU_GS"/>
    <s v="GS"/>
    <s v="GS3"/>
    <n v="0"/>
    <n v="0"/>
    <n v="0"/>
    <n v="4"/>
    <n v="21511"/>
  </r>
  <r>
    <x v="27"/>
    <n v="10"/>
    <x v="0"/>
    <s v="GS3"/>
    <n v="21523"/>
    <x v="1"/>
    <x v="1"/>
    <n v="2036"/>
    <n v="10"/>
    <n v="4"/>
    <s v="2022BP_Avg"/>
    <s v="KU_GS3"/>
    <s v="KU_GS"/>
    <s v="KU_GS"/>
    <s v="GS"/>
    <s v="GS3"/>
    <n v="0"/>
    <n v="0"/>
    <n v="0"/>
    <n v="4"/>
    <n v="21523"/>
  </r>
  <r>
    <x v="27"/>
    <n v="11"/>
    <x v="0"/>
    <s v="GS3"/>
    <n v="21535"/>
    <x v="1"/>
    <x v="1"/>
    <n v="2036"/>
    <n v="11"/>
    <n v="4"/>
    <s v="2022BP_Avg"/>
    <s v="KU_GS3"/>
    <s v="KU_GS"/>
    <s v="KU_GS"/>
    <s v="GS"/>
    <s v="GS3"/>
    <n v="0"/>
    <n v="0"/>
    <n v="0"/>
    <n v="4"/>
    <n v="21535"/>
  </r>
  <r>
    <x v="27"/>
    <n v="12"/>
    <x v="0"/>
    <s v="GS3"/>
    <n v="21548"/>
    <x v="1"/>
    <x v="1"/>
    <n v="2036"/>
    <n v="12"/>
    <n v="4"/>
    <s v="2022BP_Avg"/>
    <s v="KU_GS3"/>
    <s v="KU_GS"/>
    <s v="KU_GS"/>
    <s v="GS"/>
    <s v="GS3"/>
    <n v="0"/>
    <n v="0"/>
    <n v="0"/>
    <n v="4"/>
    <n v="21548"/>
  </r>
  <r>
    <x v="28"/>
    <n v="1"/>
    <x v="0"/>
    <s v="GS3"/>
    <n v="21560"/>
    <x v="1"/>
    <x v="1"/>
    <n v="2037"/>
    <n v="1"/>
    <n v="1"/>
    <s v="2022BP_Avg"/>
    <s v="KU_GS3"/>
    <s v="KU_GS"/>
    <s v="KU_GS"/>
    <s v="GS"/>
    <s v="GS3"/>
    <n v="0"/>
    <n v="0"/>
    <n v="0"/>
    <n v="4"/>
    <n v="21560"/>
  </r>
  <r>
    <x v="28"/>
    <n v="2"/>
    <x v="0"/>
    <s v="GS3"/>
    <n v="21573"/>
    <x v="1"/>
    <x v="1"/>
    <n v="2037"/>
    <n v="2"/>
    <n v="1"/>
    <s v="2022BP_Avg"/>
    <s v="KU_GS3"/>
    <s v="KU_GS"/>
    <s v="KU_GS"/>
    <s v="GS"/>
    <s v="GS3"/>
    <n v="0"/>
    <n v="0"/>
    <n v="0"/>
    <n v="4"/>
    <n v="21573"/>
  </r>
  <r>
    <x v="28"/>
    <n v="3"/>
    <x v="0"/>
    <s v="GS3"/>
    <n v="21585"/>
    <x v="1"/>
    <x v="1"/>
    <n v="2037"/>
    <n v="3"/>
    <n v="1"/>
    <s v="2022BP_Avg"/>
    <s v="KU_GS3"/>
    <s v="KU_GS"/>
    <s v="KU_GS"/>
    <s v="GS"/>
    <s v="GS3"/>
    <n v="0"/>
    <n v="0"/>
    <n v="0"/>
    <n v="4"/>
    <n v="21585"/>
  </r>
  <r>
    <x v="28"/>
    <n v="4"/>
    <x v="0"/>
    <s v="GS3"/>
    <n v="21597"/>
    <x v="1"/>
    <x v="1"/>
    <n v="2037"/>
    <n v="4"/>
    <n v="2"/>
    <s v="2022BP_Avg"/>
    <s v="KU_GS3"/>
    <s v="KU_GS"/>
    <s v="KU_GS"/>
    <s v="GS"/>
    <s v="GS3"/>
    <n v="0"/>
    <n v="0"/>
    <n v="0"/>
    <n v="4"/>
    <n v="21597"/>
  </r>
  <r>
    <x v="28"/>
    <n v="5"/>
    <x v="0"/>
    <s v="GS3"/>
    <n v="21610"/>
    <x v="1"/>
    <x v="1"/>
    <n v="2037"/>
    <n v="5"/>
    <n v="2"/>
    <s v="2022BP_Avg"/>
    <s v="KU_GS3"/>
    <s v="KU_GS"/>
    <s v="KU_GS"/>
    <s v="GS"/>
    <s v="GS3"/>
    <n v="0"/>
    <n v="0"/>
    <n v="0"/>
    <n v="4"/>
    <n v="21610"/>
  </r>
  <r>
    <x v="28"/>
    <n v="6"/>
    <x v="0"/>
    <s v="GS3"/>
    <n v="21622"/>
    <x v="1"/>
    <x v="1"/>
    <n v="2037"/>
    <n v="6"/>
    <n v="2"/>
    <s v="2022BP_Avg"/>
    <s v="KU_GS3"/>
    <s v="KU_GS"/>
    <s v="KU_GS"/>
    <s v="GS"/>
    <s v="GS3"/>
    <n v="0"/>
    <n v="0"/>
    <n v="0"/>
    <n v="4"/>
    <n v="21622"/>
  </r>
  <r>
    <x v="28"/>
    <n v="7"/>
    <x v="0"/>
    <s v="GS3"/>
    <n v="21634"/>
    <x v="1"/>
    <x v="1"/>
    <n v="2037"/>
    <n v="7"/>
    <n v="3"/>
    <s v="2022BP_Avg"/>
    <s v="KU_GS3"/>
    <s v="KU_GS"/>
    <s v="KU_GS"/>
    <s v="GS"/>
    <s v="GS3"/>
    <n v="0"/>
    <n v="0"/>
    <n v="0"/>
    <n v="4"/>
    <n v="21634"/>
  </r>
  <r>
    <x v="28"/>
    <n v="8"/>
    <x v="0"/>
    <s v="GS3"/>
    <n v="21647"/>
    <x v="1"/>
    <x v="1"/>
    <n v="2037"/>
    <n v="8"/>
    <n v="3"/>
    <s v="2022BP_Avg"/>
    <s v="KU_GS3"/>
    <s v="KU_GS"/>
    <s v="KU_GS"/>
    <s v="GS"/>
    <s v="GS3"/>
    <n v="0"/>
    <n v="0"/>
    <n v="0"/>
    <n v="4"/>
    <n v="21647"/>
  </r>
  <r>
    <x v="28"/>
    <n v="9"/>
    <x v="0"/>
    <s v="GS3"/>
    <n v="21659"/>
    <x v="1"/>
    <x v="1"/>
    <n v="2037"/>
    <n v="9"/>
    <n v="3"/>
    <s v="2022BP_Avg"/>
    <s v="KU_GS3"/>
    <s v="KU_GS"/>
    <s v="KU_GS"/>
    <s v="GS"/>
    <s v="GS3"/>
    <n v="0"/>
    <n v="0"/>
    <n v="0"/>
    <n v="4"/>
    <n v="21659"/>
  </r>
  <r>
    <x v="28"/>
    <n v="10"/>
    <x v="0"/>
    <s v="GS3"/>
    <n v="21671"/>
    <x v="1"/>
    <x v="1"/>
    <n v="2037"/>
    <n v="10"/>
    <n v="4"/>
    <s v="2022BP_Avg"/>
    <s v="KU_GS3"/>
    <s v="KU_GS"/>
    <s v="KU_GS"/>
    <s v="GS"/>
    <s v="GS3"/>
    <n v="0"/>
    <n v="0"/>
    <n v="0"/>
    <n v="4"/>
    <n v="21671"/>
  </r>
  <r>
    <x v="28"/>
    <n v="11"/>
    <x v="0"/>
    <s v="GS3"/>
    <n v="21684"/>
    <x v="1"/>
    <x v="1"/>
    <n v="2037"/>
    <n v="11"/>
    <n v="4"/>
    <s v="2022BP_Avg"/>
    <s v="KU_GS3"/>
    <s v="KU_GS"/>
    <s v="KU_GS"/>
    <s v="GS"/>
    <s v="GS3"/>
    <n v="0"/>
    <n v="0"/>
    <n v="0"/>
    <n v="4"/>
    <n v="21684"/>
  </r>
  <r>
    <x v="28"/>
    <n v="12"/>
    <x v="0"/>
    <s v="GS3"/>
    <n v="21696"/>
    <x v="1"/>
    <x v="1"/>
    <n v="2037"/>
    <n v="12"/>
    <n v="4"/>
    <s v="2022BP_Avg"/>
    <s v="KU_GS3"/>
    <s v="KU_GS"/>
    <s v="KU_GS"/>
    <s v="GS"/>
    <s v="GS3"/>
    <n v="0"/>
    <n v="0"/>
    <n v="0"/>
    <n v="4"/>
    <n v="21696"/>
  </r>
  <r>
    <x v="29"/>
    <n v="1"/>
    <x v="0"/>
    <s v="GS3"/>
    <n v="21709"/>
    <x v="1"/>
    <x v="1"/>
    <n v="2038"/>
    <n v="1"/>
    <n v="1"/>
    <s v="2022BP_Avg"/>
    <s v="KU_GS3"/>
    <s v="KU_GS"/>
    <s v="KU_GS"/>
    <s v="GS"/>
    <s v="GS3"/>
    <n v="0"/>
    <n v="0"/>
    <n v="0"/>
    <n v="4"/>
    <n v="21709"/>
  </r>
  <r>
    <x v="29"/>
    <n v="2"/>
    <x v="0"/>
    <s v="GS3"/>
    <n v="21721"/>
    <x v="1"/>
    <x v="1"/>
    <n v="2038"/>
    <n v="2"/>
    <n v="1"/>
    <s v="2022BP_Avg"/>
    <s v="KU_GS3"/>
    <s v="KU_GS"/>
    <s v="KU_GS"/>
    <s v="GS"/>
    <s v="GS3"/>
    <n v="0"/>
    <n v="0"/>
    <n v="0"/>
    <n v="4"/>
    <n v="21721"/>
  </r>
  <r>
    <x v="29"/>
    <n v="3"/>
    <x v="0"/>
    <s v="GS3"/>
    <n v="21733"/>
    <x v="1"/>
    <x v="1"/>
    <n v="2038"/>
    <n v="3"/>
    <n v="1"/>
    <s v="2022BP_Avg"/>
    <s v="KU_GS3"/>
    <s v="KU_GS"/>
    <s v="KU_GS"/>
    <s v="GS"/>
    <s v="GS3"/>
    <n v="0"/>
    <n v="0"/>
    <n v="0"/>
    <n v="4"/>
    <n v="21733"/>
  </r>
  <r>
    <x v="29"/>
    <n v="4"/>
    <x v="0"/>
    <s v="GS3"/>
    <n v="21746"/>
    <x v="1"/>
    <x v="1"/>
    <n v="2038"/>
    <n v="4"/>
    <n v="2"/>
    <s v="2022BP_Avg"/>
    <s v="KU_GS3"/>
    <s v="KU_GS"/>
    <s v="KU_GS"/>
    <s v="GS"/>
    <s v="GS3"/>
    <n v="0"/>
    <n v="0"/>
    <n v="0"/>
    <n v="4"/>
    <n v="21746"/>
  </r>
  <r>
    <x v="29"/>
    <n v="5"/>
    <x v="0"/>
    <s v="GS3"/>
    <n v="21758"/>
    <x v="1"/>
    <x v="1"/>
    <n v="2038"/>
    <n v="5"/>
    <n v="2"/>
    <s v="2022BP_Avg"/>
    <s v="KU_GS3"/>
    <s v="KU_GS"/>
    <s v="KU_GS"/>
    <s v="GS"/>
    <s v="GS3"/>
    <n v="0"/>
    <n v="0"/>
    <n v="0"/>
    <n v="4"/>
    <n v="21758"/>
  </r>
  <r>
    <x v="29"/>
    <n v="6"/>
    <x v="0"/>
    <s v="GS3"/>
    <n v="21770"/>
    <x v="1"/>
    <x v="1"/>
    <n v="2038"/>
    <n v="6"/>
    <n v="2"/>
    <s v="2022BP_Avg"/>
    <s v="KU_GS3"/>
    <s v="KU_GS"/>
    <s v="KU_GS"/>
    <s v="GS"/>
    <s v="GS3"/>
    <n v="0"/>
    <n v="0"/>
    <n v="0"/>
    <n v="4"/>
    <n v="21770"/>
  </r>
  <r>
    <x v="29"/>
    <n v="7"/>
    <x v="0"/>
    <s v="GS3"/>
    <n v="21783"/>
    <x v="1"/>
    <x v="1"/>
    <n v="2038"/>
    <n v="7"/>
    <n v="3"/>
    <s v="2022BP_Avg"/>
    <s v="KU_GS3"/>
    <s v="KU_GS"/>
    <s v="KU_GS"/>
    <s v="GS"/>
    <s v="GS3"/>
    <n v="0"/>
    <n v="0"/>
    <n v="0"/>
    <n v="4"/>
    <n v="21783"/>
  </r>
  <r>
    <x v="29"/>
    <n v="8"/>
    <x v="0"/>
    <s v="GS3"/>
    <n v="21795"/>
    <x v="1"/>
    <x v="1"/>
    <n v="2038"/>
    <n v="8"/>
    <n v="3"/>
    <s v="2022BP_Avg"/>
    <s v="KU_GS3"/>
    <s v="KU_GS"/>
    <s v="KU_GS"/>
    <s v="GS"/>
    <s v="GS3"/>
    <n v="0"/>
    <n v="0"/>
    <n v="0"/>
    <n v="4"/>
    <n v="21795"/>
  </r>
  <r>
    <x v="29"/>
    <n v="9"/>
    <x v="0"/>
    <s v="GS3"/>
    <n v="21807"/>
    <x v="1"/>
    <x v="1"/>
    <n v="2038"/>
    <n v="9"/>
    <n v="3"/>
    <s v="2022BP_Avg"/>
    <s v="KU_GS3"/>
    <s v="KU_GS"/>
    <s v="KU_GS"/>
    <s v="GS"/>
    <s v="GS3"/>
    <n v="0"/>
    <n v="0"/>
    <n v="0"/>
    <n v="4"/>
    <n v="21807"/>
  </r>
  <r>
    <x v="29"/>
    <n v="10"/>
    <x v="0"/>
    <s v="GS3"/>
    <n v="21820"/>
    <x v="1"/>
    <x v="1"/>
    <n v="2038"/>
    <n v="10"/>
    <n v="4"/>
    <s v="2022BP_Avg"/>
    <s v="KU_GS3"/>
    <s v="KU_GS"/>
    <s v="KU_GS"/>
    <s v="GS"/>
    <s v="GS3"/>
    <n v="0"/>
    <n v="0"/>
    <n v="0"/>
    <n v="4"/>
    <n v="21820"/>
  </r>
  <r>
    <x v="29"/>
    <n v="11"/>
    <x v="0"/>
    <s v="GS3"/>
    <n v="21832"/>
    <x v="1"/>
    <x v="1"/>
    <n v="2038"/>
    <n v="11"/>
    <n v="4"/>
    <s v="2022BP_Avg"/>
    <s v="KU_GS3"/>
    <s v="KU_GS"/>
    <s v="KU_GS"/>
    <s v="GS"/>
    <s v="GS3"/>
    <n v="0"/>
    <n v="0"/>
    <n v="0"/>
    <n v="4"/>
    <n v="21832"/>
  </r>
  <r>
    <x v="29"/>
    <n v="12"/>
    <x v="0"/>
    <s v="GS3"/>
    <n v="21845"/>
    <x v="1"/>
    <x v="1"/>
    <n v="2038"/>
    <n v="12"/>
    <n v="4"/>
    <s v="2022BP_Avg"/>
    <s v="KU_GS3"/>
    <s v="KU_GS"/>
    <s v="KU_GS"/>
    <s v="GS"/>
    <s v="GS3"/>
    <n v="0"/>
    <n v="0"/>
    <n v="0"/>
    <n v="4"/>
    <n v="21845"/>
  </r>
  <r>
    <x v="30"/>
    <n v="1"/>
    <x v="0"/>
    <s v="GS3"/>
    <n v="21857"/>
    <x v="1"/>
    <x v="1"/>
    <n v="2039"/>
    <n v="1"/>
    <n v="1"/>
    <s v="2022BP_Avg"/>
    <s v="KU_GS3"/>
    <s v="KU_GS"/>
    <s v="KU_GS"/>
    <s v="GS"/>
    <s v="GS3"/>
    <n v="0"/>
    <n v="0"/>
    <n v="0"/>
    <n v="4"/>
    <n v="21857"/>
  </r>
  <r>
    <x v="30"/>
    <n v="2"/>
    <x v="0"/>
    <s v="GS3"/>
    <n v="21869"/>
    <x v="1"/>
    <x v="1"/>
    <n v="2039"/>
    <n v="2"/>
    <n v="1"/>
    <s v="2022BP_Avg"/>
    <s v="KU_GS3"/>
    <s v="KU_GS"/>
    <s v="KU_GS"/>
    <s v="GS"/>
    <s v="GS3"/>
    <n v="0"/>
    <n v="0"/>
    <n v="0"/>
    <n v="4"/>
    <n v="21869"/>
  </r>
  <r>
    <x v="30"/>
    <n v="3"/>
    <x v="0"/>
    <s v="GS3"/>
    <n v="21882"/>
    <x v="1"/>
    <x v="1"/>
    <n v="2039"/>
    <n v="3"/>
    <n v="1"/>
    <s v="2022BP_Avg"/>
    <s v="KU_GS3"/>
    <s v="KU_GS"/>
    <s v="KU_GS"/>
    <s v="GS"/>
    <s v="GS3"/>
    <n v="0"/>
    <n v="0"/>
    <n v="0"/>
    <n v="4"/>
    <n v="21882"/>
  </r>
  <r>
    <x v="30"/>
    <n v="4"/>
    <x v="0"/>
    <s v="GS3"/>
    <n v="21894"/>
    <x v="1"/>
    <x v="1"/>
    <n v="2039"/>
    <n v="4"/>
    <n v="2"/>
    <s v="2022BP_Avg"/>
    <s v="KU_GS3"/>
    <s v="KU_GS"/>
    <s v="KU_GS"/>
    <s v="GS"/>
    <s v="GS3"/>
    <n v="0"/>
    <n v="0"/>
    <n v="0"/>
    <n v="4"/>
    <n v="21894"/>
  </r>
  <r>
    <x v="30"/>
    <n v="5"/>
    <x v="0"/>
    <s v="GS3"/>
    <n v="21906"/>
    <x v="1"/>
    <x v="1"/>
    <n v="2039"/>
    <n v="5"/>
    <n v="2"/>
    <s v="2022BP_Avg"/>
    <s v="KU_GS3"/>
    <s v="KU_GS"/>
    <s v="KU_GS"/>
    <s v="GS"/>
    <s v="GS3"/>
    <n v="0"/>
    <n v="0"/>
    <n v="0"/>
    <n v="4"/>
    <n v="21906"/>
  </r>
  <r>
    <x v="30"/>
    <n v="6"/>
    <x v="0"/>
    <s v="GS3"/>
    <n v="21919"/>
    <x v="1"/>
    <x v="1"/>
    <n v="2039"/>
    <n v="6"/>
    <n v="2"/>
    <s v="2022BP_Avg"/>
    <s v="KU_GS3"/>
    <s v="KU_GS"/>
    <s v="KU_GS"/>
    <s v="GS"/>
    <s v="GS3"/>
    <n v="0"/>
    <n v="0"/>
    <n v="0"/>
    <n v="4"/>
    <n v="21919"/>
  </r>
  <r>
    <x v="30"/>
    <n v="7"/>
    <x v="0"/>
    <s v="GS3"/>
    <n v="21931"/>
    <x v="1"/>
    <x v="1"/>
    <n v="2039"/>
    <n v="7"/>
    <n v="3"/>
    <s v="2022BP_Avg"/>
    <s v="KU_GS3"/>
    <s v="KU_GS"/>
    <s v="KU_GS"/>
    <s v="GS"/>
    <s v="GS3"/>
    <n v="0"/>
    <n v="0"/>
    <n v="0"/>
    <n v="4"/>
    <n v="21931"/>
  </r>
  <r>
    <x v="30"/>
    <n v="8"/>
    <x v="0"/>
    <s v="GS3"/>
    <n v="21943"/>
    <x v="1"/>
    <x v="1"/>
    <n v="2039"/>
    <n v="8"/>
    <n v="3"/>
    <s v="2022BP_Avg"/>
    <s v="KU_GS3"/>
    <s v="KU_GS"/>
    <s v="KU_GS"/>
    <s v="GS"/>
    <s v="GS3"/>
    <n v="0"/>
    <n v="0"/>
    <n v="0"/>
    <n v="4"/>
    <n v="21943"/>
  </r>
  <r>
    <x v="30"/>
    <n v="9"/>
    <x v="0"/>
    <s v="GS3"/>
    <n v="21956"/>
    <x v="1"/>
    <x v="1"/>
    <n v="2039"/>
    <n v="9"/>
    <n v="3"/>
    <s v="2022BP_Avg"/>
    <s v="KU_GS3"/>
    <s v="KU_GS"/>
    <s v="KU_GS"/>
    <s v="GS"/>
    <s v="GS3"/>
    <n v="0"/>
    <n v="0"/>
    <n v="0"/>
    <n v="4"/>
    <n v="21956"/>
  </r>
  <r>
    <x v="30"/>
    <n v="10"/>
    <x v="0"/>
    <s v="GS3"/>
    <n v="21968"/>
    <x v="1"/>
    <x v="1"/>
    <n v="2039"/>
    <n v="10"/>
    <n v="4"/>
    <s v="2022BP_Avg"/>
    <s v="KU_GS3"/>
    <s v="KU_GS"/>
    <s v="KU_GS"/>
    <s v="GS"/>
    <s v="GS3"/>
    <n v="0"/>
    <n v="0"/>
    <n v="0"/>
    <n v="4"/>
    <n v="21968"/>
  </r>
  <r>
    <x v="30"/>
    <n v="11"/>
    <x v="0"/>
    <s v="GS3"/>
    <n v="21981"/>
    <x v="1"/>
    <x v="1"/>
    <n v="2039"/>
    <n v="11"/>
    <n v="4"/>
    <s v="2022BP_Avg"/>
    <s v="KU_GS3"/>
    <s v="KU_GS"/>
    <s v="KU_GS"/>
    <s v="GS"/>
    <s v="GS3"/>
    <n v="0"/>
    <n v="0"/>
    <n v="0"/>
    <n v="4"/>
    <n v="21981"/>
  </r>
  <r>
    <x v="30"/>
    <n v="12"/>
    <x v="0"/>
    <s v="GS3"/>
    <n v="21993"/>
    <x v="1"/>
    <x v="1"/>
    <n v="2039"/>
    <n v="12"/>
    <n v="4"/>
    <s v="2022BP_Avg"/>
    <s v="KU_GS3"/>
    <s v="KU_GS"/>
    <s v="KU_GS"/>
    <s v="GS"/>
    <s v="GS3"/>
    <n v="0"/>
    <n v="0"/>
    <n v="0"/>
    <n v="4"/>
    <n v="21993"/>
  </r>
  <r>
    <x v="31"/>
    <n v="1"/>
    <x v="0"/>
    <s v="GS3"/>
    <n v="22005"/>
    <x v="1"/>
    <x v="1"/>
    <n v="2040"/>
    <n v="1"/>
    <n v="1"/>
    <s v="2022BP_Avg"/>
    <s v="KU_GS3"/>
    <s v="KU_GS"/>
    <s v="KU_GS"/>
    <s v="GS"/>
    <s v="GS3"/>
    <n v="0"/>
    <n v="0"/>
    <n v="0"/>
    <n v="4"/>
    <n v="22005"/>
  </r>
  <r>
    <x v="31"/>
    <n v="2"/>
    <x v="0"/>
    <s v="GS3"/>
    <n v="22018"/>
    <x v="1"/>
    <x v="1"/>
    <n v="2040"/>
    <n v="2"/>
    <n v="1"/>
    <s v="2022BP_Avg"/>
    <s v="KU_GS3"/>
    <s v="KU_GS"/>
    <s v="KU_GS"/>
    <s v="GS"/>
    <s v="GS3"/>
    <n v="0"/>
    <n v="0"/>
    <n v="0"/>
    <n v="4"/>
    <n v="22018"/>
  </r>
  <r>
    <x v="31"/>
    <n v="3"/>
    <x v="0"/>
    <s v="GS3"/>
    <n v="22030"/>
    <x v="1"/>
    <x v="1"/>
    <n v="2040"/>
    <n v="3"/>
    <n v="1"/>
    <s v="2022BP_Avg"/>
    <s v="KU_GS3"/>
    <s v="KU_GS"/>
    <s v="KU_GS"/>
    <s v="GS"/>
    <s v="GS3"/>
    <n v="0"/>
    <n v="0"/>
    <n v="0"/>
    <n v="4"/>
    <n v="22030"/>
  </r>
  <r>
    <x v="31"/>
    <n v="4"/>
    <x v="0"/>
    <s v="GS3"/>
    <n v="22042"/>
    <x v="1"/>
    <x v="1"/>
    <n v="2040"/>
    <n v="4"/>
    <n v="2"/>
    <s v="2022BP_Avg"/>
    <s v="KU_GS3"/>
    <s v="KU_GS"/>
    <s v="KU_GS"/>
    <s v="GS"/>
    <s v="GS3"/>
    <n v="0"/>
    <n v="0"/>
    <n v="0"/>
    <n v="4"/>
    <n v="22042"/>
  </r>
  <r>
    <x v="31"/>
    <n v="5"/>
    <x v="0"/>
    <s v="GS3"/>
    <n v="22055"/>
    <x v="1"/>
    <x v="1"/>
    <n v="2040"/>
    <n v="5"/>
    <n v="2"/>
    <s v="2022BP_Avg"/>
    <s v="KU_GS3"/>
    <s v="KU_GS"/>
    <s v="KU_GS"/>
    <s v="GS"/>
    <s v="GS3"/>
    <n v="0"/>
    <n v="0"/>
    <n v="0"/>
    <n v="4"/>
    <n v="22055"/>
  </r>
  <r>
    <x v="31"/>
    <n v="6"/>
    <x v="0"/>
    <s v="GS3"/>
    <n v="22067"/>
    <x v="1"/>
    <x v="1"/>
    <n v="2040"/>
    <n v="6"/>
    <n v="2"/>
    <s v="2022BP_Avg"/>
    <s v="KU_GS3"/>
    <s v="KU_GS"/>
    <s v="KU_GS"/>
    <s v="GS"/>
    <s v="GS3"/>
    <n v="0"/>
    <n v="0"/>
    <n v="0"/>
    <n v="4"/>
    <n v="22067"/>
  </r>
  <r>
    <x v="31"/>
    <n v="7"/>
    <x v="0"/>
    <s v="GS3"/>
    <n v="22079"/>
    <x v="1"/>
    <x v="1"/>
    <n v="2040"/>
    <n v="7"/>
    <n v="3"/>
    <s v="2022BP_Avg"/>
    <s v="KU_GS3"/>
    <s v="KU_GS"/>
    <s v="KU_GS"/>
    <s v="GS"/>
    <s v="GS3"/>
    <n v="0"/>
    <n v="0"/>
    <n v="0"/>
    <n v="4"/>
    <n v="22079"/>
  </r>
  <r>
    <x v="31"/>
    <n v="8"/>
    <x v="0"/>
    <s v="GS3"/>
    <n v="22092"/>
    <x v="1"/>
    <x v="1"/>
    <n v="2040"/>
    <n v="8"/>
    <n v="3"/>
    <s v="2022BP_Avg"/>
    <s v="KU_GS3"/>
    <s v="KU_GS"/>
    <s v="KU_GS"/>
    <s v="GS"/>
    <s v="GS3"/>
    <n v="0"/>
    <n v="0"/>
    <n v="0"/>
    <n v="4"/>
    <n v="22092"/>
  </r>
  <r>
    <x v="31"/>
    <n v="9"/>
    <x v="0"/>
    <s v="GS3"/>
    <n v="22104"/>
    <x v="1"/>
    <x v="1"/>
    <n v="2040"/>
    <n v="9"/>
    <n v="3"/>
    <s v="2022BP_Avg"/>
    <s v="KU_GS3"/>
    <s v="KU_GS"/>
    <s v="KU_GS"/>
    <s v="GS"/>
    <s v="GS3"/>
    <n v="0"/>
    <n v="0"/>
    <n v="0"/>
    <n v="4"/>
    <n v="22104"/>
  </r>
  <r>
    <x v="31"/>
    <n v="10"/>
    <x v="0"/>
    <s v="GS3"/>
    <n v="22117"/>
    <x v="1"/>
    <x v="1"/>
    <n v="2040"/>
    <n v="10"/>
    <n v="4"/>
    <s v="2022BP_Avg"/>
    <s v="KU_GS3"/>
    <s v="KU_GS"/>
    <s v="KU_GS"/>
    <s v="GS"/>
    <s v="GS3"/>
    <n v="0"/>
    <n v="0"/>
    <n v="0"/>
    <n v="4"/>
    <n v="22117"/>
  </r>
  <r>
    <x v="31"/>
    <n v="11"/>
    <x v="0"/>
    <s v="GS3"/>
    <n v="22129"/>
    <x v="1"/>
    <x v="1"/>
    <n v="2040"/>
    <n v="11"/>
    <n v="4"/>
    <s v="2022BP_Avg"/>
    <s v="KU_GS3"/>
    <s v="KU_GS"/>
    <s v="KU_GS"/>
    <s v="GS"/>
    <s v="GS3"/>
    <n v="0"/>
    <n v="0"/>
    <n v="0"/>
    <n v="4"/>
    <n v="22129"/>
  </r>
  <r>
    <x v="31"/>
    <n v="12"/>
    <x v="0"/>
    <s v="GS3"/>
    <n v="22141"/>
    <x v="1"/>
    <x v="1"/>
    <n v="2040"/>
    <n v="12"/>
    <n v="4"/>
    <s v="2022BP_Avg"/>
    <s v="KU_GS3"/>
    <s v="KU_GS"/>
    <s v="KU_GS"/>
    <s v="GS"/>
    <s v="GS3"/>
    <n v="0"/>
    <n v="0"/>
    <n v="0"/>
    <n v="4"/>
    <n v="22141"/>
  </r>
  <r>
    <x v="32"/>
    <n v="1"/>
    <x v="0"/>
    <s v="GS3"/>
    <n v="22154"/>
    <x v="1"/>
    <x v="1"/>
    <n v="2041"/>
    <n v="1"/>
    <n v="1"/>
    <s v="2022BP_Avg"/>
    <s v="KU_GS3"/>
    <s v="KU_GS"/>
    <s v="KU_GS"/>
    <s v="GS"/>
    <s v="GS3"/>
    <n v="0"/>
    <n v="0"/>
    <n v="0"/>
    <n v="4"/>
    <n v="22154"/>
  </r>
  <r>
    <x v="32"/>
    <n v="2"/>
    <x v="0"/>
    <s v="GS3"/>
    <n v="22166"/>
    <x v="1"/>
    <x v="1"/>
    <n v="2041"/>
    <n v="2"/>
    <n v="1"/>
    <s v="2022BP_Avg"/>
    <s v="KU_GS3"/>
    <s v="KU_GS"/>
    <s v="KU_GS"/>
    <s v="GS"/>
    <s v="GS3"/>
    <n v="0"/>
    <n v="0"/>
    <n v="0"/>
    <n v="4"/>
    <n v="22166"/>
  </r>
  <r>
    <x v="32"/>
    <n v="3"/>
    <x v="0"/>
    <s v="GS3"/>
    <n v="22178"/>
    <x v="1"/>
    <x v="1"/>
    <n v="2041"/>
    <n v="3"/>
    <n v="1"/>
    <s v="2022BP_Avg"/>
    <s v="KU_GS3"/>
    <s v="KU_GS"/>
    <s v="KU_GS"/>
    <s v="GS"/>
    <s v="GS3"/>
    <n v="0"/>
    <n v="0"/>
    <n v="0"/>
    <n v="4"/>
    <n v="22178"/>
  </r>
  <r>
    <x v="32"/>
    <n v="4"/>
    <x v="0"/>
    <s v="GS3"/>
    <n v="22191"/>
    <x v="1"/>
    <x v="1"/>
    <n v="2041"/>
    <n v="4"/>
    <n v="2"/>
    <s v="2022BP_Avg"/>
    <s v="KU_GS3"/>
    <s v="KU_GS"/>
    <s v="KU_GS"/>
    <s v="GS"/>
    <s v="GS3"/>
    <n v="0"/>
    <n v="0"/>
    <n v="0"/>
    <n v="4"/>
    <n v="22191"/>
  </r>
  <r>
    <x v="32"/>
    <n v="5"/>
    <x v="0"/>
    <s v="GS3"/>
    <n v="22203"/>
    <x v="1"/>
    <x v="1"/>
    <n v="2041"/>
    <n v="5"/>
    <n v="2"/>
    <s v="2022BP_Avg"/>
    <s v="KU_GS3"/>
    <s v="KU_GS"/>
    <s v="KU_GS"/>
    <s v="GS"/>
    <s v="GS3"/>
    <n v="0"/>
    <n v="0"/>
    <n v="0"/>
    <n v="4"/>
    <n v="22203"/>
  </r>
  <r>
    <x v="32"/>
    <n v="6"/>
    <x v="0"/>
    <s v="GS3"/>
    <n v="22215"/>
    <x v="1"/>
    <x v="1"/>
    <n v="2041"/>
    <n v="6"/>
    <n v="2"/>
    <s v="2022BP_Avg"/>
    <s v="KU_GS3"/>
    <s v="KU_GS"/>
    <s v="KU_GS"/>
    <s v="GS"/>
    <s v="GS3"/>
    <n v="0"/>
    <n v="0"/>
    <n v="0"/>
    <n v="4"/>
    <n v="22215"/>
  </r>
  <r>
    <x v="32"/>
    <n v="7"/>
    <x v="0"/>
    <s v="GS3"/>
    <n v="22228"/>
    <x v="1"/>
    <x v="1"/>
    <n v="2041"/>
    <n v="7"/>
    <n v="3"/>
    <s v="2022BP_Avg"/>
    <s v="KU_GS3"/>
    <s v="KU_GS"/>
    <s v="KU_GS"/>
    <s v="GS"/>
    <s v="GS3"/>
    <n v="0"/>
    <n v="0"/>
    <n v="0"/>
    <n v="4"/>
    <n v="22228"/>
  </r>
  <r>
    <x v="32"/>
    <n v="8"/>
    <x v="0"/>
    <s v="GS3"/>
    <n v="22240"/>
    <x v="1"/>
    <x v="1"/>
    <n v="2041"/>
    <n v="8"/>
    <n v="3"/>
    <s v="2022BP_Avg"/>
    <s v="KU_GS3"/>
    <s v="KU_GS"/>
    <s v="KU_GS"/>
    <s v="GS"/>
    <s v="GS3"/>
    <n v="0"/>
    <n v="0"/>
    <n v="0"/>
    <n v="4"/>
    <n v="22240"/>
  </r>
  <r>
    <x v="32"/>
    <n v="9"/>
    <x v="0"/>
    <s v="GS3"/>
    <n v="22252"/>
    <x v="1"/>
    <x v="1"/>
    <n v="2041"/>
    <n v="9"/>
    <n v="3"/>
    <s v="2022BP_Avg"/>
    <s v="KU_GS3"/>
    <s v="KU_GS"/>
    <s v="KU_GS"/>
    <s v="GS"/>
    <s v="GS3"/>
    <n v="0"/>
    <n v="0"/>
    <n v="0"/>
    <n v="4"/>
    <n v="22252"/>
  </r>
  <r>
    <x v="32"/>
    <n v="10"/>
    <x v="0"/>
    <s v="GS3"/>
    <n v="22265"/>
    <x v="1"/>
    <x v="1"/>
    <n v="2041"/>
    <n v="10"/>
    <n v="4"/>
    <s v="2022BP_Avg"/>
    <s v="KU_GS3"/>
    <s v="KU_GS"/>
    <s v="KU_GS"/>
    <s v="GS"/>
    <s v="GS3"/>
    <n v="0"/>
    <n v="0"/>
    <n v="0"/>
    <n v="4"/>
    <n v="22265"/>
  </r>
  <r>
    <x v="32"/>
    <n v="11"/>
    <x v="0"/>
    <s v="GS3"/>
    <n v="22277"/>
    <x v="1"/>
    <x v="1"/>
    <n v="2041"/>
    <n v="11"/>
    <n v="4"/>
    <s v="2022BP_Avg"/>
    <s v="KU_GS3"/>
    <s v="KU_GS"/>
    <s v="KU_GS"/>
    <s v="GS"/>
    <s v="GS3"/>
    <n v="0"/>
    <n v="0"/>
    <n v="0"/>
    <n v="4"/>
    <n v="22277"/>
  </r>
  <r>
    <x v="32"/>
    <n v="12"/>
    <x v="0"/>
    <s v="GS3"/>
    <n v="22290"/>
    <x v="1"/>
    <x v="1"/>
    <n v="2041"/>
    <n v="12"/>
    <n v="4"/>
    <s v="2022BP_Avg"/>
    <s v="KU_GS3"/>
    <s v="KU_GS"/>
    <s v="KU_GS"/>
    <s v="GS"/>
    <s v="GS3"/>
    <n v="0"/>
    <n v="0"/>
    <n v="0"/>
    <n v="4"/>
    <n v="22290"/>
  </r>
  <r>
    <x v="33"/>
    <n v="1"/>
    <x v="0"/>
    <s v="GS3"/>
    <n v="22302"/>
    <x v="1"/>
    <x v="1"/>
    <n v="2042"/>
    <n v="1"/>
    <n v="1"/>
    <s v="2022BP_Avg"/>
    <s v="KU_GS3"/>
    <s v="KU_GS"/>
    <s v="KU_GS"/>
    <s v="GS"/>
    <s v="GS3"/>
    <n v="0"/>
    <n v="0"/>
    <n v="0"/>
    <n v="4"/>
    <n v="22302"/>
  </r>
  <r>
    <x v="33"/>
    <n v="2"/>
    <x v="0"/>
    <s v="GS3"/>
    <n v="22314"/>
    <x v="1"/>
    <x v="1"/>
    <n v="2042"/>
    <n v="2"/>
    <n v="1"/>
    <s v="2022BP_Avg"/>
    <s v="KU_GS3"/>
    <s v="KU_GS"/>
    <s v="KU_GS"/>
    <s v="GS"/>
    <s v="GS3"/>
    <n v="0"/>
    <n v="0"/>
    <n v="0"/>
    <n v="4"/>
    <n v="22314"/>
  </r>
  <r>
    <x v="33"/>
    <n v="3"/>
    <x v="0"/>
    <s v="GS3"/>
    <n v="22327"/>
    <x v="1"/>
    <x v="1"/>
    <n v="2042"/>
    <n v="3"/>
    <n v="1"/>
    <s v="2022BP_Avg"/>
    <s v="KU_GS3"/>
    <s v="KU_GS"/>
    <s v="KU_GS"/>
    <s v="GS"/>
    <s v="GS3"/>
    <n v="0"/>
    <n v="0"/>
    <n v="0"/>
    <n v="4"/>
    <n v="22327"/>
  </r>
  <r>
    <x v="33"/>
    <n v="4"/>
    <x v="0"/>
    <s v="GS3"/>
    <n v="22339"/>
    <x v="1"/>
    <x v="1"/>
    <n v="2042"/>
    <n v="4"/>
    <n v="2"/>
    <s v="2022BP_Avg"/>
    <s v="KU_GS3"/>
    <s v="KU_GS"/>
    <s v="KU_GS"/>
    <s v="GS"/>
    <s v="GS3"/>
    <n v="0"/>
    <n v="0"/>
    <n v="0"/>
    <n v="4"/>
    <n v="22339"/>
  </r>
  <r>
    <x v="33"/>
    <n v="5"/>
    <x v="0"/>
    <s v="GS3"/>
    <n v="22351"/>
    <x v="1"/>
    <x v="1"/>
    <n v="2042"/>
    <n v="5"/>
    <n v="2"/>
    <s v="2022BP_Avg"/>
    <s v="KU_GS3"/>
    <s v="KU_GS"/>
    <s v="KU_GS"/>
    <s v="GS"/>
    <s v="GS3"/>
    <n v="0"/>
    <n v="0"/>
    <n v="0"/>
    <n v="4"/>
    <n v="22351"/>
  </r>
  <r>
    <x v="33"/>
    <n v="6"/>
    <x v="0"/>
    <s v="GS3"/>
    <n v="22364"/>
    <x v="1"/>
    <x v="1"/>
    <n v="2042"/>
    <n v="6"/>
    <n v="2"/>
    <s v="2022BP_Avg"/>
    <s v="KU_GS3"/>
    <s v="KU_GS"/>
    <s v="KU_GS"/>
    <s v="GS"/>
    <s v="GS3"/>
    <n v="0"/>
    <n v="0"/>
    <n v="0"/>
    <n v="4"/>
    <n v="22364"/>
  </r>
  <r>
    <x v="33"/>
    <n v="7"/>
    <x v="0"/>
    <s v="GS3"/>
    <n v="22376"/>
    <x v="1"/>
    <x v="1"/>
    <n v="2042"/>
    <n v="7"/>
    <n v="3"/>
    <s v="2022BP_Avg"/>
    <s v="KU_GS3"/>
    <s v="KU_GS"/>
    <s v="KU_GS"/>
    <s v="GS"/>
    <s v="GS3"/>
    <n v="0"/>
    <n v="0"/>
    <n v="0"/>
    <n v="4"/>
    <n v="22376"/>
  </r>
  <r>
    <x v="33"/>
    <n v="8"/>
    <x v="0"/>
    <s v="GS3"/>
    <n v="22388"/>
    <x v="1"/>
    <x v="1"/>
    <n v="2042"/>
    <n v="8"/>
    <n v="3"/>
    <s v="2022BP_Avg"/>
    <s v="KU_GS3"/>
    <s v="KU_GS"/>
    <s v="KU_GS"/>
    <s v="GS"/>
    <s v="GS3"/>
    <n v="0"/>
    <n v="0"/>
    <n v="0"/>
    <n v="4"/>
    <n v="22388"/>
  </r>
  <r>
    <x v="33"/>
    <n v="9"/>
    <x v="0"/>
    <s v="GS3"/>
    <n v="22401"/>
    <x v="1"/>
    <x v="1"/>
    <n v="2042"/>
    <n v="9"/>
    <n v="3"/>
    <s v="2022BP_Avg"/>
    <s v="KU_GS3"/>
    <s v="KU_GS"/>
    <s v="KU_GS"/>
    <s v="GS"/>
    <s v="GS3"/>
    <n v="0"/>
    <n v="0"/>
    <n v="0"/>
    <n v="4"/>
    <n v="22401"/>
  </r>
  <r>
    <x v="33"/>
    <n v="10"/>
    <x v="0"/>
    <s v="GS3"/>
    <n v="22413"/>
    <x v="1"/>
    <x v="1"/>
    <n v="2042"/>
    <n v="10"/>
    <n v="4"/>
    <s v="2022BP_Avg"/>
    <s v="KU_GS3"/>
    <s v="KU_GS"/>
    <s v="KU_GS"/>
    <s v="GS"/>
    <s v="GS3"/>
    <n v="0"/>
    <n v="0"/>
    <n v="0"/>
    <n v="4"/>
    <n v="22413"/>
  </r>
  <r>
    <x v="33"/>
    <n v="11"/>
    <x v="0"/>
    <s v="GS3"/>
    <n v="22426"/>
    <x v="1"/>
    <x v="1"/>
    <n v="2042"/>
    <n v="11"/>
    <n v="4"/>
    <s v="2022BP_Avg"/>
    <s v="KU_GS3"/>
    <s v="KU_GS"/>
    <s v="KU_GS"/>
    <s v="GS"/>
    <s v="GS3"/>
    <n v="0"/>
    <n v="0"/>
    <n v="0"/>
    <n v="4"/>
    <n v="22426"/>
  </r>
  <r>
    <x v="33"/>
    <n v="12"/>
    <x v="0"/>
    <s v="GS3"/>
    <n v="22438"/>
    <x v="1"/>
    <x v="1"/>
    <n v="2042"/>
    <n v="12"/>
    <n v="4"/>
    <s v="2022BP_Avg"/>
    <s v="KU_GS3"/>
    <s v="KU_GS"/>
    <s v="KU_GS"/>
    <s v="GS"/>
    <s v="GS3"/>
    <n v="0"/>
    <n v="0"/>
    <n v="0"/>
    <n v="4"/>
    <n v="22438"/>
  </r>
  <r>
    <x v="34"/>
    <n v="1"/>
    <x v="0"/>
    <s v="GS3"/>
    <n v="22450"/>
    <x v="1"/>
    <x v="1"/>
    <n v="2043"/>
    <n v="1"/>
    <n v="1"/>
    <s v="2022BP_Avg"/>
    <s v="KU_GS3"/>
    <s v="KU_GS"/>
    <s v="KU_GS"/>
    <s v="GS"/>
    <s v="GS3"/>
    <n v="0"/>
    <n v="0"/>
    <n v="0"/>
    <n v="4"/>
    <n v="22450"/>
  </r>
  <r>
    <x v="34"/>
    <n v="2"/>
    <x v="0"/>
    <s v="GS3"/>
    <n v="22463"/>
    <x v="1"/>
    <x v="1"/>
    <n v="2043"/>
    <n v="2"/>
    <n v="1"/>
    <s v="2022BP_Avg"/>
    <s v="KU_GS3"/>
    <s v="KU_GS"/>
    <s v="KU_GS"/>
    <s v="GS"/>
    <s v="GS3"/>
    <n v="0"/>
    <n v="0"/>
    <n v="0"/>
    <n v="4"/>
    <n v="22463"/>
  </r>
  <r>
    <x v="34"/>
    <n v="3"/>
    <x v="0"/>
    <s v="GS3"/>
    <n v="22475"/>
    <x v="1"/>
    <x v="1"/>
    <n v="2043"/>
    <n v="3"/>
    <n v="1"/>
    <s v="2022BP_Avg"/>
    <s v="KU_GS3"/>
    <s v="KU_GS"/>
    <s v="KU_GS"/>
    <s v="GS"/>
    <s v="GS3"/>
    <n v="0"/>
    <n v="0"/>
    <n v="0"/>
    <n v="4"/>
    <n v="22475"/>
  </r>
  <r>
    <x v="34"/>
    <n v="4"/>
    <x v="0"/>
    <s v="GS3"/>
    <n v="22487"/>
    <x v="1"/>
    <x v="1"/>
    <n v="2043"/>
    <n v="4"/>
    <n v="2"/>
    <s v="2022BP_Avg"/>
    <s v="KU_GS3"/>
    <s v="KU_GS"/>
    <s v="KU_GS"/>
    <s v="GS"/>
    <s v="GS3"/>
    <n v="0"/>
    <n v="0"/>
    <n v="0"/>
    <n v="4"/>
    <n v="22487"/>
  </r>
  <r>
    <x v="34"/>
    <n v="5"/>
    <x v="0"/>
    <s v="GS3"/>
    <n v="22500"/>
    <x v="1"/>
    <x v="1"/>
    <n v="2043"/>
    <n v="5"/>
    <n v="2"/>
    <s v="2022BP_Avg"/>
    <s v="KU_GS3"/>
    <s v="KU_GS"/>
    <s v="KU_GS"/>
    <s v="GS"/>
    <s v="GS3"/>
    <n v="0"/>
    <n v="0"/>
    <n v="0"/>
    <n v="4"/>
    <n v="22500"/>
  </r>
  <r>
    <x v="34"/>
    <n v="6"/>
    <x v="0"/>
    <s v="GS3"/>
    <n v="22512"/>
    <x v="1"/>
    <x v="1"/>
    <n v="2043"/>
    <n v="6"/>
    <n v="2"/>
    <s v="2022BP_Avg"/>
    <s v="KU_GS3"/>
    <s v="KU_GS"/>
    <s v="KU_GS"/>
    <s v="GS"/>
    <s v="GS3"/>
    <n v="0"/>
    <n v="0"/>
    <n v="0"/>
    <n v="4"/>
    <n v="22512"/>
  </r>
  <r>
    <x v="34"/>
    <n v="7"/>
    <x v="0"/>
    <s v="GS3"/>
    <n v="22524"/>
    <x v="1"/>
    <x v="1"/>
    <n v="2043"/>
    <n v="7"/>
    <n v="3"/>
    <s v="2022BP_Avg"/>
    <s v="KU_GS3"/>
    <s v="KU_GS"/>
    <s v="KU_GS"/>
    <s v="GS"/>
    <s v="GS3"/>
    <n v="0"/>
    <n v="0"/>
    <n v="0"/>
    <n v="4"/>
    <n v="22524"/>
  </r>
  <r>
    <x v="34"/>
    <n v="8"/>
    <x v="0"/>
    <s v="GS3"/>
    <n v="22537"/>
    <x v="1"/>
    <x v="1"/>
    <n v="2043"/>
    <n v="8"/>
    <n v="3"/>
    <s v="2022BP_Avg"/>
    <s v="KU_GS3"/>
    <s v="KU_GS"/>
    <s v="KU_GS"/>
    <s v="GS"/>
    <s v="GS3"/>
    <n v="0"/>
    <n v="0"/>
    <n v="0"/>
    <n v="4"/>
    <n v="22537"/>
  </r>
  <r>
    <x v="34"/>
    <n v="9"/>
    <x v="0"/>
    <s v="GS3"/>
    <n v="22549"/>
    <x v="1"/>
    <x v="1"/>
    <n v="2043"/>
    <n v="9"/>
    <n v="3"/>
    <s v="2022BP_Avg"/>
    <s v="KU_GS3"/>
    <s v="KU_GS"/>
    <s v="KU_GS"/>
    <s v="GS"/>
    <s v="GS3"/>
    <n v="0"/>
    <n v="0"/>
    <n v="0"/>
    <n v="4"/>
    <n v="22549"/>
  </r>
  <r>
    <x v="34"/>
    <n v="10"/>
    <x v="0"/>
    <s v="GS3"/>
    <n v="22562"/>
    <x v="1"/>
    <x v="1"/>
    <n v="2043"/>
    <n v="10"/>
    <n v="4"/>
    <s v="2022BP_Avg"/>
    <s v="KU_GS3"/>
    <s v="KU_GS"/>
    <s v="KU_GS"/>
    <s v="GS"/>
    <s v="GS3"/>
    <n v="0"/>
    <n v="0"/>
    <n v="0"/>
    <n v="4"/>
    <n v="22562"/>
  </r>
  <r>
    <x v="34"/>
    <n v="11"/>
    <x v="0"/>
    <s v="GS3"/>
    <n v="22574"/>
    <x v="1"/>
    <x v="1"/>
    <n v="2043"/>
    <n v="11"/>
    <n v="4"/>
    <s v="2022BP_Avg"/>
    <s v="KU_GS3"/>
    <s v="KU_GS"/>
    <s v="KU_GS"/>
    <s v="GS"/>
    <s v="GS3"/>
    <n v="0"/>
    <n v="0"/>
    <n v="0"/>
    <n v="4"/>
    <n v="22574"/>
  </r>
  <r>
    <x v="34"/>
    <n v="12"/>
    <x v="0"/>
    <s v="GS3"/>
    <n v="22586"/>
    <x v="1"/>
    <x v="1"/>
    <n v="2043"/>
    <n v="12"/>
    <n v="4"/>
    <s v="2022BP_Avg"/>
    <s v="KU_GS3"/>
    <s v="KU_GS"/>
    <s v="KU_GS"/>
    <s v="GS"/>
    <s v="GS3"/>
    <n v="0"/>
    <n v="0"/>
    <n v="0"/>
    <n v="4"/>
    <n v="22586"/>
  </r>
  <r>
    <x v="35"/>
    <n v="1"/>
    <x v="0"/>
    <s v="GS3"/>
    <n v="22599"/>
    <x v="1"/>
    <x v="1"/>
    <n v="2044"/>
    <n v="1"/>
    <n v="1"/>
    <s v="2022BP_Avg"/>
    <s v="KU_GS3"/>
    <s v="KU_GS"/>
    <s v="KU_GS"/>
    <s v="GS"/>
    <s v="GS3"/>
    <n v="0"/>
    <n v="0"/>
    <n v="0"/>
    <n v="4"/>
    <n v="22599"/>
  </r>
  <r>
    <x v="35"/>
    <n v="2"/>
    <x v="0"/>
    <s v="GS3"/>
    <n v="22611"/>
    <x v="1"/>
    <x v="1"/>
    <n v="2044"/>
    <n v="2"/>
    <n v="1"/>
    <s v="2022BP_Avg"/>
    <s v="KU_GS3"/>
    <s v="KU_GS"/>
    <s v="KU_GS"/>
    <s v="GS"/>
    <s v="GS3"/>
    <n v="0"/>
    <n v="0"/>
    <n v="0"/>
    <n v="4"/>
    <n v="22611"/>
  </r>
  <r>
    <x v="35"/>
    <n v="3"/>
    <x v="0"/>
    <s v="GS3"/>
    <n v="22623"/>
    <x v="1"/>
    <x v="1"/>
    <n v="2044"/>
    <n v="3"/>
    <n v="1"/>
    <s v="2022BP_Avg"/>
    <s v="KU_GS3"/>
    <s v="KU_GS"/>
    <s v="KU_GS"/>
    <s v="GS"/>
    <s v="GS3"/>
    <n v="0"/>
    <n v="0"/>
    <n v="0"/>
    <n v="4"/>
    <n v="22623"/>
  </r>
  <r>
    <x v="35"/>
    <n v="4"/>
    <x v="0"/>
    <s v="GS3"/>
    <n v="22636"/>
    <x v="1"/>
    <x v="1"/>
    <n v="2044"/>
    <n v="4"/>
    <n v="2"/>
    <s v="2022BP_Avg"/>
    <s v="KU_GS3"/>
    <s v="KU_GS"/>
    <s v="KU_GS"/>
    <s v="GS"/>
    <s v="GS3"/>
    <n v="0"/>
    <n v="0"/>
    <n v="0"/>
    <n v="4"/>
    <n v="22636"/>
  </r>
  <r>
    <x v="35"/>
    <n v="5"/>
    <x v="0"/>
    <s v="GS3"/>
    <n v="22648"/>
    <x v="1"/>
    <x v="1"/>
    <n v="2044"/>
    <n v="5"/>
    <n v="2"/>
    <s v="2022BP_Avg"/>
    <s v="KU_GS3"/>
    <s v="KU_GS"/>
    <s v="KU_GS"/>
    <s v="GS"/>
    <s v="GS3"/>
    <n v="0"/>
    <n v="0"/>
    <n v="0"/>
    <n v="4"/>
    <n v="22648"/>
  </r>
  <r>
    <x v="35"/>
    <n v="6"/>
    <x v="0"/>
    <s v="GS3"/>
    <n v="22660"/>
    <x v="1"/>
    <x v="1"/>
    <n v="2044"/>
    <n v="6"/>
    <n v="2"/>
    <s v="2022BP_Avg"/>
    <s v="KU_GS3"/>
    <s v="KU_GS"/>
    <s v="KU_GS"/>
    <s v="GS"/>
    <s v="GS3"/>
    <n v="0"/>
    <n v="0"/>
    <n v="0"/>
    <n v="4"/>
    <n v="22660"/>
  </r>
  <r>
    <x v="35"/>
    <n v="7"/>
    <x v="0"/>
    <s v="GS3"/>
    <n v="22673"/>
    <x v="1"/>
    <x v="1"/>
    <n v="2044"/>
    <n v="7"/>
    <n v="3"/>
    <s v="2022BP_Avg"/>
    <s v="KU_GS3"/>
    <s v="KU_GS"/>
    <s v="KU_GS"/>
    <s v="GS"/>
    <s v="GS3"/>
    <n v="0"/>
    <n v="0"/>
    <n v="0"/>
    <n v="4"/>
    <n v="22673"/>
  </r>
  <r>
    <x v="35"/>
    <n v="8"/>
    <x v="0"/>
    <s v="GS3"/>
    <n v="22685"/>
    <x v="1"/>
    <x v="1"/>
    <n v="2044"/>
    <n v="8"/>
    <n v="3"/>
    <s v="2022BP_Avg"/>
    <s v="KU_GS3"/>
    <s v="KU_GS"/>
    <s v="KU_GS"/>
    <s v="GS"/>
    <s v="GS3"/>
    <n v="0"/>
    <n v="0"/>
    <n v="0"/>
    <n v="4"/>
    <n v="22685"/>
  </r>
  <r>
    <x v="35"/>
    <n v="9"/>
    <x v="0"/>
    <s v="GS3"/>
    <n v="22698"/>
    <x v="1"/>
    <x v="1"/>
    <n v="2044"/>
    <n v="9"/>
    <n v="3"/>
    <s v="2022BP_Avg"/>
    <s v="KU_GS3"/>
    <s v="KU_GS"/>
    <s v="KU_GS"/>
    <s v="GS"/>
    <s v="GS3"/>
    <n v="0"/>
    <n v="0"/>
    <n v="0"/>
    <n v="4"/>
    <n v="22698"/>
  </r>
  <r>
    <x v="35"/>
    <n v="10"/>
    <x v="0"/>
    <s v="GS3"/>
    <n v="22710"/>
    <x v="1"/>
    <x v="1"/>
    <n v="2044"/>
    <n v="10"/>
    <n v="4"/>
    <s v="2022BP_Avg"/>
    <s v="KU_GS3"/>
    <s v="KU_GS"/>
    <s v="KU_GS"/>
    <s v="GS"/>
    <s v="GS3"/>
    <n v="0"/>
    <n v="0"/>
    <n v="0"/>
    <n v="4"/>
    <n v="22710"/>
  </r>
  <r>
    <x v="35"/>
    <n v="11"/>
    <x v="0"/>
    <s v="GS3"/>
    <n v="22722"/>
    <x v="1"/>
    <x v="1"/>
    <n v="2044"/>
    <n v="11"/>
    <n v="4"/>
    <s v="2022BP_Avg"/>
    <s v="KU_GS3"/>
    <s v="KU_GS"/>
    <s v="KU_GS"/>
    <s v="GS"/>
    <s v="GS3"/>
    <n v="0"/>
    <n v="0"/>
    <n v="0"/>
    <n v="4"/>
    <n v="22722"/>
  </r>
  <r>
    <x v="35"/>
    <n v="12"/>
    <x v="0"/>
    <s v="GS3"/>
    <n v="22735"/>
    <x v="1"/>
    <x v="1"/>
    <n v="2044"/>
    <n v="12"/>
    <n v="4"/>
    <s v="2022BP_Avg"/>
    <s v="KU_GS3"/>
    <s v="KU_GS"/>
    <s v="KU_GS"/>
    <s v="GS"/>
    <s v="GS3"/>
    <n v="0"/>
    <n v="0"/>
    <n v="0"/>
    <n v="4"/>
    <n v="22735"/>
  </r>
  <r>
    <x v="36"/>
    <n v="1"/>
    <x v="0"/>
    <s v="GS3"/>
    <n v="22747"/>
    <x v="1"/>
    <x v="1"/>
    <n v="2045"/>
    <n v="1"/>
    <n v="1"/>
    <s v="2022BP_Avg"/>
    <s v="KU_GS3"/>
    <s v="KU_GS"/>
    <s v="KU_GS"/>
    <s v="GS"/>
    <s v="GS3"/>
    <n v="0"/>
    <n v="0"/>
    <n v="0"/>
    <n v="4"/>
    <n v="22747"/>
  </r>
  <r>
    <x v="36"/>
    <n v="2"/>
    <x v="0"/>
    <s v="GS3"/>
    <n v="22759"/>
    <x v="1"/>
    <x v="1"/>
    <n v="2045"/>
    <n v="2"/>
    <n v="1"/>
    <s v="2022BP_Avg"/>
    <s v="KU_GS3"/>
    <s v="KU_GS"/>
    <s v="KU_GS"/>
    <s v="GS"/>
    <s v="GS3"/>
    <n v="0"/>
    <n v="0"/>
    <n v="0"/>
    <n v="4"/>
    <n v="22759"/>
  </r>
  <r>
    <x v="36"/>
    <n v="3"/>
    <x v="0"/>
    <s v="GS3"/>
    <n v="22772"/>
    <x v="1"/>
    <x v="1"/>
    <n v="2045"/>
    <n v="3"/>
    <n v="1"/>
    <s v="2022BP_Avg"/>
    <s v="KU_GS3"/>
    <s v="KU_GS"/>
    <s v="KU_GS"/>
    <s v="GS"/>
    <s v="GS3"/>
    <n v="0"/>
    <n v="0"/>
    <n v="0"/>
    <n v="4"/>
    <n v="22772"/>
  </r>
  <r>
    <x v="36"/>
    <n v="4"/>
    <x v="0"/>
    <s v="GS3"/>
    <n v="22784"/>
    <x v="1"/>
    <x v="1"/>
    <n v="2045"/>
    <n v="4"/>
    <n v="2"/>
    <s v="2022BP_Avg"/>
    <s v="KU_GS3"/>
    <s v="KU_GS"/>
    <s v="KU_GS"/>
    <s v="GS"/>
    <s v="GS3"/>
    <n v="0"/>
    <n v="0"/>
    <n v="0"/>
    <n v="4"/>
    <n v="22784"/>
  </r>
  <r>
    <x v="36"/>
    <n v="5"/>
    <x v="0"/>
    <s v="GS3"/>
    <n v="22796"/>
    <x v="1"/>
    <x v="1"/>
    <n v="2045"/>
    <n v="5"/>
    <n v="2"/>
    <s v="2022BP_Avg"/>
    <s v="KU_GS3"/>
    <s v="KU_GS"/>
    <s v="KU_GS"/>
    <s v="GS"/>
    <s v="GS3"/>
    <n v="0"/>
    <n v="0"/>
    <n v="0"/>
    <n v="4"/>
    <n v="22796"/>
  </r>
  <r>
    <x v="36"/>
    <n v="6"/>
    <x v="0"/>
    <s v="GS3"/>
    <n v="22809"/>
    <x v="1"/>
    <x v="1"/>
    <n v="2045"/>
    <n v="6"/>
    <n v="2"/>
    <s v="2022BP_Avg"/>
    <s v="KU_GS3"/>
    <s v="KU_GS"/>
    <s v="KU_GS"/>
    <s v="GS"/>
    <s v="GS3"/>
    <n v="0"/>
    <n v="0"/>
    <n v="0"/>
    <n v="4"/>
    <n v="22809"/>
  </r>
  <r>
    <x v="36"/>
    <n v="7"/>
    <x v="0"/>
    <s v="GS3"/>
    <n v="22821"/>
    <x v="1"/>
    <x v="1"/>
    <n v="2045"/>
    <n v="7"/>
    <n v="3"/>
    <s v="2022BP_Avg"/>
    <s v="KU_GS3"/>
    <s v="KU_GS"/>
    <s v="KU_GS"/>
    <s v="GS"/>
    <s v="GS3"/>
    <n v="0"/>
    <n v="0"/>
    <n v="0"/>
    <n v="4"/>
    <n v="22821"/>
  </r>
  <r>
    <x v="36"/>
    <n v="8"/>
    <x v="0"/>
    <s v="GS3"/>
    <n v="22833"/>
    <x v="1"/>
    <x v="1"/>
    <n v="2045"/>
    <n v="8"/>
    <n v="3"/>
    <s v="2022BP_Avg"/>
    <s v="KU_GS3"/>
    <s v="KU_GS"/>
    <s v="KU_GS"/>
    <s v="GS"/>
    <s v="GS3"/>
    <n v="0"/>
    <n v="0"/>
    <n v="0"/>
    <n v="4"/>
    <n v="22833"/>
  </r>
  <r>
    <x v="36"/>
    <n v="9"/>
    <x v="0"/>
    <s v="GS3"/>
    <n v="22846"/>
    <x v="1"/>
    <x v="1"/>
    <n v="2045"/>
    <n v="9"/>
    <n v="3"/>
    <s v="2022BP_Avg"/>
    <s v="KU_GS3"/>
    <s v="KU_GS"/>
    <s v="KU_GS"/>
    <s v="GS"/>
    <s v="GS3"/>
    <n v="0"/>
    <n v="0"/>
    <n v="0"/>
    <n v="4"/>
    <n v="22846"/>
  </r>
  <r>
    <x v="36"/>
    <n v="10"/>
    <x v="0"/>
    <s v="GS3"/>
    <n v="22858"/>
    <x v="1"/>
    <x v="1"/>
    <n v="2045"/>
    <n v="10"/>
    <n v="4"/>
    <s v="2022BP_Avg"/>
    <s v="KU_GS3"/>
    <s v="KU_GS"/>
    <s v="KU_GS"/>
    <s v="GS"/>
    <s v="GS3"/>
    <n v="0"/>
    <n v="0"/>
    <n v="0"/>
    <n v="4"/>
    <n v="22858"/>
  </r>
  <r>
    <x v="36"/>
    <n v="11"/>
    <x v="0"/>
    <s v="GS3"/>
    <n v="22871"/>
    <x v="1"/>
    <x v="1"/>
    <n v="2045"/>
    <n v="11"/>
    <n v="4"/>
    <s v="2022BP_Avg"/>
    <s v="KU_GS3"/>
    <s v="KU_GS"/>
    <s v="KU_GS"/>
    <s v="GS"/>
    <s v="GS3"/>
    <n v="0"/>
    <n v="0"/>
    <n v="0"/>
    <n v="4"/>
    <n v="22871"/>
  </r>
  <r>
    <x v="36"/>
    <n v="12"/>
    <x v="0"/>
    <s v="GS3"/>
    <n v="22883"/>
    <x v="1"/>
    <x v="1"/>
    <n v="2045"/>
    <n v="12"/>
    <n v="4"/>
    <s v="2022BP_Avg"/>
    <s v="KU_GS3"/>
    <s v="KU_GS"/>
    <s v="KU_GS"/>
    <s v="GS"/>
    <s v="GS3"/>
    <n v="0"/>
    <n v="0"/>
    <n v="0"/>
    <n v="4"/>
    <n v="22883"/>
  </r>
  <r>
    <x v="37"/>
    <n v="1"/>
    <x v="0"/>
    <s v="GS3"/>
    <n v="22895"/>
    <x v="1"/>
    <x v="1"/>
    <n v="2046"/>
    <n v="1"/>
    <n v="1"/>
    <s v="2022BP_Avg"/>
    <s v="KU_GS3"/>
    <s v="KU_GS"/>
    <s v="KU_GS"/>
    <s v="GS"/>
    <s v="GS3"/>
    <n v="0"/>
    <n v="0"/>
    <n v="0"/>
    <n v="4"/>
    <n v="22895"/>
  </r>
  <r>
    <x v="37"/>
    <n v="2"/>
    <x v="0"/>
    <s v="GS3"/>
    <n v="22908"/>
    <x v="1"/>
    <x v="1"/>
    <n v="2046"/>
    <n v="2"/>
    <n v="1"/>
    <s v="2022BP_Avg"/>
    <s v="KU_GS3"/>
    <s v="KU_GS"/>
    <s v="KU_GS"/>
    <s v="GS"/>
    <s v="GS3"/>
    <n v="0"/>
    <n v="0"/>
    <n v="0"/>
    <n v="4"/>
    <n v="22908"/>
  </r>
  <r>
    <x v="37"/>
    <n v="3"/>
    <x v="0"/>
    <s v="GS3"/>
    <n v="22920"/>
    <x v="1"/>
    <x v="1"/>
    <n v="2046"/>
    <n v="3"/>
    <n v="1"/>
    <s v="2022BP_Avg"/>
    <s v="KU_GS3"/>
    <s v="KU_GS"/>
    <s v="KU_GS"/>
    <s v="GS"/>
    <s v="GS3"/>
    <n v="0"/>
    <n v="0"/>
    <n v="0"/>
    <n v="4"/>
    <n v="22920"/>
  </r>
  <r>
    <x v="37"/>
    <n v="4"/>
    <x v="0"/>
    <s v="GS3"/>
    <n v="22932"/>
    <x v="1"/>
    <x v="1"/>
    <n v="2046"/>
    <n v="4"/>
    <n v="2"/>
    <s v="2022BP_Avg"/>
    <s v="KU_GS3"/>
    <s v="KU_GS"/>
    <s v="KU_GS"/>
    <s v="GS"/>
    <s v="GS3"/>
    <n v="0"/>
    <n v="0"/>
    <n v="0"/>
    <n v="4"/>
    <n v="22932"/>
  </r>
  <r>
    <x v="37"/>
    <n v="5"/>
    <x v="0"/>
    <s v="GS3"/>
    <n v="22945"/>
    <x v="1"/>
    <x v="1"/>
    <n v="2046"/>
    <n v="5"/>
    <n v="2"/>
    <s v="2022BP_Avg"/>
    <s v="KU_GS3"/>
    <s v="KU_GS"/>
    <s v="KU_GS"/>
    <s v="GS"/>
    <s v="GS3"/>
    <n v="0"/>
    <n v="0"/>
    <n v="0"/>
    <n v="4"/>
    <n v="22945"/>
  </r>
  <r>
    <x v="37"/>
    <n v="6"/>
    <x v="0"/>
    <s v="GS3"/>
    <n v="22957"/>
    <x v="1"/>
    <x v="1"/>
    <n v="2046"/>
    <n v="6"/>
    <n v="2"/>
    <s v="2022BP_Avg"/>
    <s v="KU_GS3"/>
    <s v="KU_GS"/>
    <s v="KU_GS"/>
    <s v="GS"/>
    <s v="GS3"/>
    <n v="0"/>
    <n v="0"/>
    <n v="0"/>
    <n v="4"/>
    <n v="22957"/>
  </r>
  <r>
    <x v="37"/>
    <n v="7"/>
    <x v="0"/>
    <s v="GS3"/>
    <n v="22969"/>
    <x v="1"/>
    <x v="1"/>
    <n v="2046"/>
    <n v="7"/>
    <n v="3"/>
    <s v="2022BP_Avg"/>
    <s v="KU_GS3"/>
    <s v="KU_GS"/>
    <s v="KU_GS"/>
    <s v="GS"/>
    <s v="GS3"/>
    <n v="0"/>
    <n v="0"/>
    <n v="0"/>
    <n v="4"/>
    <n v="22969"/>
  </r>
  <r>
    <x v="37"/>
    <n v="8"/>
    <x v="0"/>
    <s v="GS3"/>
    <n v="22982"/>
    <x v="1"/>
    <x v="1"/>
    <n v="2046"/>
    <n v="8"/>
    <n v="3"/>
    <s v="2022BP_Avg"/>
    <s v="KU_GS3"/>
    <s v="KU_GS"/>
    <s v="KU_GS"/>
    <s v="GS"/>
    <s v="GS3"/>
    <n v="0"/>
    <n v="0"/>
    <n v="0"/>
    <n v="4"/>
    <n v="22982"/>
  </r>
  <r>
    <x v="37"/>
    <n v="9"/>
    <x v="0"/>
    <s v="GS3"/>
    <n v="22994"/>
    <x v="1"/>
    <x v="1"/>
    <n v="2046"/>
    <n v="9"/>
    <n v="3"/>
    <s v="2022BP_Avg"/>
    <s v="KU_GS3"/>
    <s v="KU_GS"/>
    <s v="KU_GS"/>
    <s v="GS"/>
    <s v="GS3"/>
    <n v="0"/>
    <n v="0"/>
    <n v="0"/>
    <n v="4"/>
    <n v="22994"/>
  </r>
  <r>
    <x v="37"/>
    <n v="10"/>
    <x v="0"/>
    <s v="GS3"/>
    <n v="23007"/>
    <x v="1"/>
    <x v="1"/>
    <n v="2046"/>
    <n v="10"/>
    <n v="4"/>
    <s v="2022BP_Avg"/>
    <s v="KU_GS3"/>
    <s v="KU_GS"/>
    <s v="KU_GS"/>
    <s v="GS"/>
    <s v="GS3"/>
    <n v="0"/>
    <n v="0"/>
    <n v="0"/>
    <n v="4"/>
    <n v="23007"/>
  </r>
  <r>
    <x v="37"/>
    <n v="11"/>
    <x v="0"/>
    <s v="GS3"/>
    <n v="23019"/>
    <x v="1"/>
    <x v="1"/>
    <n v="2046"/>
    <n v="11"/>
    <n v="4"/>
    <s v="2022BP_Avg"/>
    <s v="KU_GS3"/>
    <s v="KU_GS"/>
    <s v="KU_GS"/>
    <s v="GS"/>
    <s v="GS3"/>
    <n v="0"/>
    <n v="0"/>
    <n v="0"/>
    <n v="4"/>
    <n v="23019"/>
  </r>
  <r>
    <x v="37"/>
    <n v="12"/>
    <x v="0"/>
    <s v="GS3"/>
    <n v="23031"/>
    <x v="1"/>
    <x v="1"/>
    <n v="2046"/>
    <n v="12"/>
    <n v="4"/>
    <s v="2022BP_Avg"/>
    <s v="KU_GS3"/>
    <s v="KU_GS"/>
    <s v="KU_GS"/>
    <s v="GS"/>
    <s v="GS3"/>
    <n v="0"/>
    <n v="0"/>
    <n v="0"/>
    <n v="4"/>
    <n v="23031"/>
  </r>
  <r>
    <x v="38"/>
    <n v="1"/>
    <x v="0"/>
    <s v="GS3"/>
    <n v="23044"/>
    <x v="1"/>
    <x v="1"/>
    <n v="2047"/>
    <n v="1"/>
    <n v="1"/>
    <s v="2022BP_Avg"/>
    <s v="KU_GS3"/>
    <s v="KU_GS"/>
    <s v="KU_GS"/>
    <s v="GS"/>
    <s v="GS3"/>
    <n v="0"/>
    <n v="0"/>
    <n v="0"/>
    <n v="4"/>
    <n v="23044"/>
  </r>
  <r>
    <x v="38"/>
    <n v="2"/>
    <x v="0"/>
    <s v="GS3"/>
    <n v="23056"/>
    <x v="1"/>
    <x v="1"/>
    <n v="2047"/>
    <n v="2"/>
    <n v="1"/>
    <s v="2022BP_Avg"/>
    <s v="KU_GS3"/>
    <s v="KU_GS"/>
    <s v="KU_GS"/>
    <s v="GS"/>
    <s v="GS3"/>
    <n v="0"/>
    <n v="0"/>
    <n v="0"/>
    <n v="4"/>
    <n v="23056"/>
  </r>
  <r>
    <x v="38"/>
    <n v="3"/>
    <x v="0"/>
    <s v="GS3"/>
    <n v="23068"/>
    <x v="1"/>
    <x v="1"/>
    <n v="2047"/>
    <n v="3"/>
    <n v="1"/>
    <s v="2022BP_Avg"/>
    <s v="KU_GS3"/>
    <s v="KU_GS"/>
    <s v="KU_GS"/>
    <s v="GS"/>
    <s v="GS3"/>
    <n v="0"/>
    <n v="0"/>
    <n v="0"/>
    <n v="4"/>
    <n v="23068"/>
  </r>
  <r>
    <x v="38"/>
    <n v="4"/>
    <x v="0"/>
    <s v="GS3"/>
    <n v="23081"/>
    <x v="1"/>
    <x v="1"/>
    <n v="2047"/>
    <n v="4"/>
    <n v="2"/>
    <s v="2022BP_Avg"/>
    <s v="KU_GS3"/>
    <s v="KU_GS"/>
    <s v="KU_GS"/>
    <s v="GS"/>
    <s v="GS3"/>
    <n v="0"/>
    <n v="0"/>
    <n v="0"/>
    <n v="4"/>
    <n v="23081"/>
  </r>
  <r>
    <x v="38"/>
    <n v="5"/>
    <x v="0"/>
    <s v="GS3"/>
    <n v="23093"/>
    <x v="1"/>
    <x v="1"/>
    <n v="2047"/>
    <n v="5"/>
    <n v="2"/>
    <s v="2022BP_Avg"/>
    <s v="KU_GS3"/>
    <s v="KU_GS"/>
    <s v="KU_GS"/>
    <s v="GS"/>
    <s v="GS3"/>
    <n v="0"/>
    <n v="0"/>
    <n v="0"/>
    <n v="4"/>
    <n v="23093"/>
  </r>
  <r>
    <x v="38"/>
    <n v="6"/>
    <x v="0"/>
    <s v="GS3"/>
    <n v="23105"/>
    <x v="1"/>
    <x v="1"/>
    <n v="2047"/>
    <n v="6"/>
    <n v="2"/>
    <s v="2022BP_Avg"/>
    <s v="KU_GS3"/>
    <s v="KU_GS"/>
    <s v="KU_GS"/>
    <s v="GS"/>
    <s v="GS3"/>
    <n v="0"/>
    <n v="0"/>
    <n v="0"/>
    <n v="4"/>
    <n v="23105"/>
  </r>
  <r>
    <x v="38"/>
    <n v="7"/>
    <x v="0"/>
    <s v="GS3"/>
    <n v="23118"/>
    <x v="1"/>
    <x v="1"/>
    <n v="2047"/>
    <n v="7"/>
    <n v="3"/>
    <s v="2022BP_Avg"/>
    <s v="KU_GS3"/>
    <s v="KU_GS"/>
    <s v="KU_GS"/>
    <s v="GS"/>
    <s v="GS3"/>
    <n v="0"/>
    <n v="0"/>
    <n v="0"/>
    <n v="4"/>
    <n v="23118"/>
  </r>
  <r>
    <x v="38"/>
    <n v="8"/>
    <x v="0"/>
    <s v="GS3"/>
    <n v="23130"/>
    <x v="1"/>
    <x v="1"/>
    <n v="2047"/>
    <n v="8"/>
    <n v="3"/>
    <s v="2022BP_Avg"/>
    <s v="KU_GS3"/>
    <s v="KU_GS"/>
    <s v="KU_GS"/>
    <s v="GS"/>
    <s v="GS3"/>
    <n v="0"/>
    <n v="0"/>
    <n v="0"/>
    <n v="4"/>
    <n v="23130"/>
  </r>
  <r>
    <x v="38"/>
    <n v="9"/>
    <x v="0"/>
    <s v="GS3"/>
    <n v="23143"/>
    <x v="1"/>
    <x v="1"/>
    <n v="2047"/>
    <n v="9"/>
    <n v="3"/>
    <s v="2022BP_Avg"/>
    <s v="KU_GS3"/>
    <s v="KU_GS"/>
    <s v="KU_GS"/>
    <s v="GS"/>
    <s v="GS3"/>
    <n v="0"/>
    <n v="0"/>
    <n v="0"/>
    <n v="4"/>
    <n v="23143"/>
  </r>
  <r>
    <x v="38"/>
    <n v="10"/>
    <x v="0"/>
    <s v="GS3"/>
    <n v="23155"/>
    <x v="1"/>
    <x v="1"/>
    <n v="2047"/>
    <n v="10"/>
    <n v="4"/>
    <s v="2022BP_Avg"/>
    <s v="KU_GS3"/>
    <s v="KU_GS"/>
    <s v="KU_GS"/>
    <s v="GS"/>
    <s v="GS3"/>
    <n v="0"/>
    <n v="0"/>
    <n v="0"/>
    <n v="4"/>
    <n v="23155"/>
  </r>
  <r>
    <x v="38"/>
    <n v="11"/>
    <x v="0"/>
    <s v="GS3"/>
    <n v="23167"/>
    <x v="1"/>
    <x v="1"/>
    <n v="2047"/>
    <n v="11"/>
    <n v="4"/>
    <s v="2022BP_Avg"/>
    <s v="KU_GS3"/>
    <s v="KU_GS"/>
    <s v="KU_GS"/>
    <s v="GS"/>
    <s v="GS3"/>
    <n v="0"/>
    <n v="0"/>
    <n v="0"/>
    <n v="4"/>
    <n v="23167"/>
  </r>
  <r>
    <x v="38"/>
    <n v="12"/>
    <x v="0"/>
    <s v="GS3"/>
    <n v="23180"/>
    <x v="1"/>
    <x v="1"/>
    <n v="2047"/>
    <n v="12"/>
    <n v="4"/>
    <s v="2022BP_Avg"/>
    <s v="KU_GS3"/>
    <s v="KU_GS"/>
    <s v="KU_GS"/>
    <s v="GS"/>
    <s v="GS3"/>
    <n v="0"/>
    <n v="0"/>
    <n v="0"/>
    <n v="4"/>
    <n v="23180"/>
  </r>
  <r>
    <x v="39"/>
    <n v="1"/>
    <x v="0"/>
    <s v="GS3"/>
    <n v="23192"/>
    <x v="1"/>
    <x v="1"/>
    <n v="2048"/>
    <n v="1"/>
    <n v="1"/>
    <s v="2022BP_Avg"/>
    <s v="KU_GS3"/>
    <s v="KU_GS"/>
    <s v="KU_GS"/>
    <s v="GS"/>
    <s v="GS3"/>
    <n v="0"/>
    <n v="0"/>
    <n v="0"/>
    <n v="4"/>
    <n v="23192"/>
  </r>
  <r>
    <x v="39"/>
    <n v="2"/>
    <x v="0"/>
    <s v="GS3"/>
    <n v="23204"/>
    <x v="1"/>
    <x v="1"/>
    <n v="2048"/>
    <n v="2"/>
    <n v="1"/>
    <s v="2022BP_Avg"/>
    <s v="KU_GS3"/>
    <s v="KU_GS"/>
    <s v="KU_GS"/>
    <s v="GS"/>
    <s v="GS3"/>
    <n v="0"/>
    <n v="0"/>
    <n v="0"/>
    <n v="4"/>
    <n v="23204"/>
  </r>
  <r>
    <x v="39"/>
    <n v="3"/>
    <x v="0"/>
    <s v="GS3"/>
    <n v="23217"/>
    <x v="1"/>
    <x v="1"/>
    <n v="2048"/>
    <n v="3"/>
    <n v="1"/>
    <s v="2022BP_Avg"/>
    <s v="KU_GS3"/>
    <s v="KU_GS"/>
    <s v="KU_GS"/>
    <s v="GS"/>
    <s v="GS3"/>
    <n v="0"/>
    <n v="0"/>
    <n v="0"/>
    <n v="4"/>
    <n v="23217"/>
  </r>
  <r>
    <x v="39"/>
    <n v="4"/>
    <x v="0"/>
    <s v="GS3"/>
    <n v="23229"/>
    <x v="1"/>
    <x v="1"/>
    <n v="2048"/>
    <n v="4"/>
    <n v="2"/>
    <s v="2022BP_Avg"/>
    <s v="KU_GS3"/>
    <s v="KU_GS"/>
    <s v="KU_GS"/>
    <s v="GS"/>
    <s v="GS3"/>
    <n v="0"/>
    <n v="0"/>
    <n v="0"/>
    <n v="4"/>
    <n v="23229"/>
  </r>
  <r>
    <x v="39"/>
    <n v="5"/>
    <x v="0"/>
    <s v="GS3"/>
    <n v="23241"/>
    <x v="1"/>
    <x v="1"/>
    <n v="2048"/>
    <n v="5"/>
    <n v="2"/>
    <s v="2022BP_Avg"/>
    <s v="KU_GS3"/>
    <s v="KU_GS"/>
    <s v="KU_GS"/>
    <s v="GS"/>
    <s v="GS3"/>
    <n v="0"/>
    <n v="0"/>
    <n v="0"/>
    <n v="4"/>
    <n v="23241"/>
  </r>
  <r>
    <x v="39"/>
    <n v="6"/>
    <x v="0"/>
    <s v="GS3"/>
    <n v="23254"/>
    <x v="1"/>
    <x v="1"/>
    <n v="2048"/>
    <n v="6"/>
    <n v="2"/>
    <s v="2022BP_Avg"/>
    <s v="KU_GS3"/>
    <s v="KU_GS"/>
    <s v="KU_GS"/>
    <s v="GS"/>
    <s v="GS3"/>
    <n v="0"/>
    <n v="0"/>
    <n v="0"/>
    <n v="4"/>
    <n v="23254"/>
  </r>
  <r>
    <x v="39"/>
    <n v="7"/>
    <x v="0"/>
    <s v="GS3"/>
    <n v="23266"/>
    <x v="1"/>
    <x v="1"/>
    <n v="2048"/>
    <n v="7"/>
    <n v="3"/>
    <s v="2022BP_Avg"/>
    <s v="KU_GS3"/>
    <s v="KU_GS"/>
    <s v="KU_GS"/>
    <s v="GS"/>
    <s v="GS3"/>
    <n v="0"/>
    <n v="0"/>
    <n v="0"/>
    <n v="4"/>
    <n v="23266"/>
  </r>
  <r>
    <x v="39"/>
    <n v="8"/>
    <x v="0"/>
    <s v="GS3"/>
    <n v="23279"/>
    <x v="1"/>
    <x v="1"/>
    <n v="2048"/>
    <n v="8"/>
    <n v="3"/>
    <s v="2022BP_Avg"/>
    <s v="KU_GS3"/>
    <s v="KU_GS"/>
    <s v="KU_GS"/>
    <s v="GS"/>
    <s v="GS3"/>
    <n v="0"/>
    <n v="0"/>
    <n v="0"/>
    <n v="4"/>
    <n v="23279"/>
  </r>
  <r>
    <x v="39"/>
    <n v="9"/>
    <x v="0"/>
    <s v="GS3"/>
    <n v="23291"/>
    <x v="1"/>
    <x v="1"/>
    <n v="2048"/>
    <n v="9"/>
    <n v="3"/>
    <s v="2022BP_Avg"/>
    <s v="KU_GS3"/>
    <s v="KU_GS"/>
    <s v="KU_GS"/>
    <s v="GS"/>
    <s v="GS3"/>
    <n v="0"/>
    <n v="0"/>
    <n v="0"/>
    <n v="4"/>
    <n v="23291"/>
  </r>
  <r>
    <x v="39"/>
    <n v="10"/>
    <x v="0"/>
    <s v="GS3"/>
    <n v="23303"/>
    <x v="1"/>
    <x v="1"/>
    <n v="2048"/>
    <n v="10"/>
    <n v="4"/>
    <s v="2022BP_Avg"/>
    <s v="KU_GS3"/>
    <s v="KU_GS"/>
    <s v="KU_GS"/>
    <s v="GS"/>
    <s v="GS3"/>
    <n v="0"/>
    <n v="0"/>
    <n v="0"/>
    <n v="4"/>
    <n v="23303"/>
  </r>
  <r>
    <x v="39"/>
    <n v="11"/>
    <x v="0"/>
    <s v="GS3"/>
    <n v="23316"/>
    <x v="1"/>
    <x v="1"/>
    <n v="2048"/>
    <n v="11"/>
    <n v="4"/>
    <s v="2022BP_Avg"/>
    <s v="KU_GS3"/>
    <s v="KU_GS"/>
    <s v="KU_GS"/>
    <s v="GS"/>
    <s v="GS3"/>
    <n v="0"/>
    <n v="0"/>
    <n v="0"/>
    <n v="4"/>
    <n v="23316"/>
  </r>
  <r>
    <x v="39"/>
    <n v="12"/>
    <x v="0"/>
    <s v="GS3"/>
    <n v="23328"/>
    <x v="1"/>
    <x v="1"/>
    <n v="2048"/>
    <n v="12"/>
    <n v="4"/>
    <s v="2022BP_Avg"/>
    <s v="KU_GS3"/>
    <s v="KU_GS"/>
    <s v="KU_GS"/>
    <s v="GS"/>
    <s v="GS3"/>
    <n v="0"/>
    <n v="0"/>
    <n v="0"/>
    <n v="4"/>
    <n v="23328"/>
  </r>
  <r>
    <x v="40"/>
    <n v="1"/>
    <x v="0"/>
    <s v="GS3"/>
    <n v="23340"/>
    <x v="1"/>
    <x v="1"/>
    <n v="2049"/>
    <n v="1"/>
    <n v="1"/>
    <s v="2022BP_Avg"/>
    <s v="KU_GS3"/>
    <s v="KU_GS"/>
    <s v="KU_GS"/>
    <s v="GS"/>
    <s v="GS3"/>
    <n v="0"/>
    <n v="0"/>
    <n v="0"/>
    <n v="4"/>
    <n v="23340"/>
  </r>
  <r>
    <x v="40"/>
    <n v="2"/>
    <x v="0"/>
    <s v="GS3"/>
    <n v="23353"/>
    <x v="1"/>
    <x v="1"/>
    <n v="2049"/>
    <n v="2"/>
    <n v="1"/>
    <s v="2022BP_Avg"/>
    <s v="KU_GS3"/>
    <s v="KU_GS"/>
    <s v="KU_GS"/>
    <s v="GS"/>
    <s v="GS3"/>
    <n v="0"/>
    <n v="0"/>
    <n v="0"/>
    <n v="4"/>
    <n v="23353"/>
  </r>
  <r>
    <x v="40"/>
    <n v="3"/>
    <x v="0"/>
    <s v="GS3"/>
    <n v="23365"/>
    <x v="1"/>
    <x v="1"/>
    <n v="2049"/>
    <n v="3"/>
    <n v="1"/>
    <s v="2022BP_Avg"/>
    <s v="KU_GS3"/>
    <s v="KU_GS"/>
    <s v="KU_GS"/>
    <s v="GS"/>
    <s v="GS3"/>
    <n v="0"/>
    <n v="0"/>
    <n v="0"/>
    <n v="4"/>
    <n v="23365"/>
  </r>
  <r>
    <x v="40"/>
    <n v="4"/>
    <x v="0"/>
    <s v="GS3"/>
    <n v="23377"/>
    <x v="1"/>
    <x v="1"/>
    <n v="2049"/>
    <n v="4"/>
    <n v="2"/>
    <s v="2022BP_Avg"/>
    <s v="KU_GS3"/>
    <s v="KU_GS"/>
    <s v="KU_GS"/>
    <s v="GS"/>
    <s v="GS3"/>
    <n v="0"/>
    <n v="0"/>
    <n v="0"/>
    <n v="4"/>
    <n v="23377"/>
  </r>
  <r>
    <x v="40"/>
    <n v="5"/>
    <x v="0"/>
    <s v="GS3"/>
    <n v="23390"/>
    <x v="1"/>
    <x v="1"/>
    <n v="2049"/>
    <n v="5"/>
    <n v="2"/>
    <s v="2022BP_Avg"/>
    <s v="KU_GS3"/>
    <s v="KU_GS"/>
    <s v="KU_GS"/>
    <s v="GS"/>
    <s v="GS3"/>
    <n v="0"/>
    <n v="0"/>
    <n v="0"/>
    <n v="4"/>
    <n v="23390"/>
  </r>
  <r>
    <x v="40"/>
    <n v="6"/>
    <x v="0"/>
    <s v="GS3"/>
    <n v="23402"/>
    <x v="1"/>
    <x v="1"/>
    <n v="2049"/>
    <n v="6"/>
    <n v="2"/>
    <s v="2022BP_Avg"/>
    <s v="KU_GS3"/>
    <s v="KU_GS"/>
    <s v="KU_GS"/>
    <s v="GS"/>
    <s v="GS3"/>
    <n v="0"/>
    <n v="0"/>
    <n v="0"/>
    <n v="4"/>
    <n v="23402"/>
  </r>
  <r>
    <x v="40"/>
    <n v="7"/>
    <x v="0"/>
    <s v="GS3"/>
    <n v="23415"/>
    <x v="1"/>
    <x v="1"/>
    <n v="2049"/>
    <n v="7"/>
    <n v="3"/>
    <s v="2022BP_Avg"/>
    <s v="KU_GS3"/>
    <s v="KU_GS"/>
    <s v="KU_GS"/>
    <s v="GS"/>
    <s v="GS3"/>
    <n v="0"/>
    <n v="0"/>
    <n v="0"/>
    <n v="4"/>
    <n v="23415"/>
  </r>
  <r>
    <x v="40"/>
    <n v="8"/>
    <x v="0"/>
    <s v="GS3"/>
    <n v="23427"/>
    <x v="1"/>
    <x v="1"/>
    <n v="2049"/>
    <n v="8"/>
    <n v="3"/>
    <s v="2022BP_Avg"/>
    <s v="KU_GS3"/>
    <s v="KU_GS"/>
    <s v="KU_GS"/>
    <s v="GS"/>
    <s v="GS3"/>
    <n v="0"/>
    <n v="0"/>
    <n v="0"/>
    <n v="4"/>
    <n v="23427"/>
  </r>
  <r>
    <x v="40"/>
    <n v="9"/>
    <x v="0"/>
    <s v="GS3"/>
    <n v="23439"/>
    <x v="1"/>
    <x v="1"/>
    <n v="2049"/>
    <n v="9"/>
    <n v="3"/>
    <s v="2022BP_Avg"/>
    <s v="KU_GS3"/>
    <s v="KU_GS"/>
    <s v="KU_GS"/>
    <s v="GS"/>
    <s v="GS3"/>
    <n v="0"/>
    <n v="0"/>
    <n v="0"/>
    <n v="4"/>
    <n v="23439"/>
  </r>
  <r>
    <x v="40"/>
    <n v="10"/>
    <x v="0"/>
    <s v="GS3"/>
    <n v="23452"/>
    <x v="1"/>
    <x v="1"/>
    <n v="2049"/>
    <n v="10"/>
    <n v="4"/>
    <s v="2022BP_Avg"/>
    <s v="KU_GS3"/>
    <s v="KU_GS"/>
    <s v="KU_GS"/>
    <s v="GS"/>
    <s v="GS3"/>
    <n v="0"/>
    <n v="0"/>
    <n v="0"/>
    <n v="4"/>
    <n v="23452"/>
  </r>
  <r>
    <x v="40"/>
    <n v="11"/>
    <x v="0"/>
    <s v="GS3"/>
    <n v="23464"/>
    <x v="1"/>
    <x v="1"/>
    <n v="2049"/>
    <n v="11"/>
    <n v="4"/>
    <s v="2022BP_Avg"/>
    <s v="KU_GS3"/>
    <s v="KU_GS"/>
    <s v="KU_GS"/>
    <s v="GS"/>
    <s v="GS3"/>
    <n v="0"/>
    <n v="0"/>
    <n v="0"/>
    <n v="4"/>
    <n v="23464"/>
  </r>
  <r>
    <x v="40"/>
    <n v="12"/>
    <x v="0"/>
    <s v="GS3"/>
    <n v="23476"/>
    <x v="1"/>
    <x v="1"/>
    <n v="2049"/>
    <n v="12"/>
    <n v="4"/>
    <s v="2022BP_Avg"/>
    <s v="KU_GS3"/>
    <s v="KU_GS"/>
    <s v="KU_GS"/>
    <s v="GS"/>
    <s v="GS3"/>
    <n v="0"/>
    <n v="0"/>
    <n v="0"/>
    <n v="4"/>
    <n v="23476"/>
  </r>
  <r>
    <x v="41"/>
    <n v="1"/>
    <x v="0"/>
    <s v="GS3"/>
    <n v="23489"/>
    <x v="1"/>
    <x v="1"/>
    <n v="2050"/>
    <n v="1"/>
    <n v="1"/>
    <s v="2022BP_Avg"/>
    <s v="KU_GS3"/>
    <s v="KU_GS"/>
    <s v="KU_GS"/>
    <s v="GS"/>
    <s v="GS3"/>
    <n v="0"/>
    <n v="0"/>
    <n v="0"/>
    <n v="4"/>
    <n v="23489"/>
  </r>
  <r>
    <x v="41"/>
    <n v="2"/>
    <x v="0"/>
    <s v="GS3"/>
    <n v="23501"/>
    <x v="1"/>
    <x v="1"/>
    <n v="2050"/>
    <n v="2"/>
    <n v="1"/>
    <s v="2022BP_Avg"/>
    <s v="KU_GS3"/>
    <s v="KU_GS"/>
    <s v="KU_GS"/>
    <s v="GS"/>
    <s v="GS3"/>
    <n v="0"/>
    <n v="0"/>
    <n v="0"/>
    <n v="4"/>
    <n v="23501"/>
  </r>
  <r>
    <x v="41"/>
    <n v="3"/>
    <x v="0"/>
    <s v="GS3"/>
    <n v="23513"/>
    <x v="1"/>
    <x v="1"/>
    <n v="2050"/>
    <n v="3"/>
    <n v="1"/>
    <s v="2022BP_Avg"/>
    <s v="KU_GS3"/>
    <s v="KU_GS"/>
    <s v="KU_GS"/>
    <s v="GS"/>
    <s v="GS3"/>
    <n v="0"/>
    <n v="0"/>
    <n v="0"/>
    <n v="4"/>
    <n v="23513"/>
  </r>
  <r>
    <x v="41"/>
    <n v="4"/>
    <x v="0"/>
    <s v="GS3"/>
    <n v="23526"/>
    <x v="1"/>
    <x v="1"/>
    <n v="2050"/>
    <n v="4"/>
    <n v="2"/>
    <s v="2022BP_Avg"/>
    <s v="KU_GS3"/>
    <s v="KU_GS"/>
    <s v="KU_GS"/>
    <s v="GS"/>
    <s v="GS3"/>
    <n v="0"/>
    <n v="0"/>
    <n v="0"/>
    <n v="4"/>
    <n v="23526"/>
  </r>
  <r>
    <x v="41"/>
    <n v="5"/>
    <x v="0"/>
    <s v="GS3"/>
    <n v="23538"/>
    <x v="1"/>
    <x v="1"/>
    <n v="2050"/>
    <n v="5"/>
    <n v="2"/>
    <s v="2022BP_Avg"/>
    <s v="KU_GS3"/>
    <s v="KU_GS"/>
    <s v="KU_GS"/>
    <s v="GS"/>
    <s v="GS3"/>
    <n v="0"/>
    <n v="0"/>
    <n v="0"/>
    <n v="4"/>
    <n v="23538"/>
  </r>
  <r>
    <x v="41"/>
    <n v="6"/>
    <x v="0"/>
    <s v="GS3"/>
    <n v="23550"/>
    <x v="1"/>
    <x v="1"/>
    <n v="2050"/>
    <n v="6"/>
    <n v="2"/>
    <s v="2022BP_Avg"/>
    <s v="KU_GS3"/>
    <s v="KU_GS"/>
    <s v="KU_GS"/>
    <s v="GS"/>
    <s v="GS3"/>
    <n v="0"/>
    <n v="0"/>
    <n v="0"/>
    <n v="4"/>
    <n v="23550"/>
  </r>
  <r>
    <x v="41"/>
    <n v="7"/>
    <x v="0"/>
    <s v="GS3"/>
    <n v="23563"/>
    <x v="1"/>
    <x v="1"/>
    <n v="2050"/>
    <n v="7"/>
    <n v="3"/>
    <s v="2022BP_Avg"/>
    <s v="KU_GS3"/>
    <s v="KU_GS"/>
    <s v="KU_GS"/>
    <s v="GS"/>
    <s v="GS3"/>
    <n v="0"/>
    <n v="0"/>
    <n v="0"/>
    <n v="4"/>
    <n v="23563"/>
  </r>
  <r>
    <x v="41"/>
    <n v="8"/>
    <x v="0"/>
    <s v="GS3"/>
    <n v="23575"/>
    <x v="1"/>
    <x v="1"/>
    <n v="2050"/>
    <n v="8"/>
    <n v="3"/>
    <s v="2022BP_Avg"/>
    <s v="KU_GS3"/>
    <s v="KU_GS"/>
    <s v="KU_GS"/>
    <s v="GS"/>
    <s v="GS3"/>
    <n v="0"/>
    <n v="0"/>
    <n v="0"/>
    <n v="4"/>
    <n v="23575"/>
  </r>
  <r>
    <x v="41"/>
    <n v="9"/>
    <x v="0"/>
    <s v="GS3"/>
    <n v="23588"/>
    <x v="1"/>
    <x v="1"/>
    <n v="2050"/>
    <n v="9"/>
    <n v="3"/>
    <s v="2022BP_Avg"/>
    <s v="KU_GS3"/>
    <s v="KU_GS"/>
    <s v="KU_GS"/>
    <s v="GS"/>
    <s v="GS3"/>
    <n v="0"/>
    <n v="0"/>
    <n v="0"/>
    <n v="4"/>
    <n v="23588"/>
  </r>
  <r>
    <x v="41"/>
    <n v="10"/>
    <x v="0"/>
    <s v="GS3"/>
    <n v="23600"/>
    <x v="1"/>
    <x v="1"/>
    <n v="2050"/>
    <n v="10"/>
    <n v="4"/>
    <s v="2022BP_Avg"/>
    <s v="KU_GS3"/>
    <s v="KU_GS"/>
    <s v="KU_GS"/>
    <s v="GS"/>
    <s v="GS3"/>
    <n v="0"/>
    <n v="0"/>
    <n v="0"/>
    <n v="4"/>
    <n v="23600"/>
  </r>
  <r>
    <x v="41"/>
    <n v="11"/>
    <x v="0"/>
    <s v="GS3"/>
    <n v="23612"/>
    <x v="1"/>
    <x v="1"/>
    <n v="2050"/>
    <n v="11"/>
    <n v="4"/>
    <s v="2022BP_Avg"/>
    <s v="KU_GS3"/>
    <s v="KU_GS"/>
    <s v="KU_GS"/>
    <s v="GS"/>
    <s v="GS3"/>
    <n v="0"/>
    <n v="0"/>
    <n v="0"/>
    <n v="4"/>
    <n v="23612"/>
  </r>
  <r>
    <x v="41"/>
    <n v="12"/>
    <x v="0"/>
    <s v="GS3"/>
    <n v="23625"/>
    <x v="1"/>
    <x v="1"/>
    <n v="2050"/>
    <n v="12"/>
    <n v="4"/>
    <s v="2022BP_Avg"/>
    <s v="KU_GS3"/>
    <s v="KU_GS"/>
    <s v="KU_GS"/>
    <s v="GS"/>
    <s v="GS3"/>
    <n v="0"/>
    <n v="0"/>
    <n v="0"/>
    <n v="4"/>
    <n v="23625"/>
  </r>
  <r>
    <x v="42"/>
    <n v="1"/>
    <x v="0"/>
    <s v="GS3"/>
    <n v="23637"/>
    <x v="1"/>
    <x v="1"/>
    <n v="2051"/>
    <n v="1"/>
    <n v="1"/>
    <s v="2022BP_Avg"/>
    <s v="KU_GS3"/>
    <s v="KU_GS"/>
    <s v="KU_GS"/>
    <s v="GS"/>
    <s v="GS3"/>
    <n v="0"/>
    <n v="0"/>
    <n v="0"/>
    <n v="4"/>
    <n v="23637"/>
  </r>
  <r>
    <x v="42"/>
    <n v="2"/>
    <x v="0"/>
    <s v="GS3"/>
    <n v="23649"/>
    <x v="1"/>
    <x v="1"/>
    <n v="2051"/>
    <n v="2"/>
    <n v="1"/>
    <s v="2022BP_Avg"/>
    <s v="KU_GS3"/>
    <s v="KU_GS"/>
    <s v="KU_GS"/>
    <s v="GS"/>
    <s v="GS3"/>
    <n v="0"/>
    <n v="0"/>
    <n v="0"/>
    <n v="4"/>
    <n v="23649"/>
  </r>
  <r>
    <x v="42"/>
    <n v="3"/>
    <x v="0"/>
    <s v="GS3"/>
    <n v="23662"/>
    <x v="1"/>
    <x v="1"/>
    <n v="2051"/>
    <n v="3"/>
    <n v="1"/>
    <s v="2022BP_Avg"/>
    <s v="KU_GS3"/>
    <s v="KU_GS"/>
    <s v="KU_GS"/>
    <s v="GS"/>
    <s v="GS3"/>
    <n v="0"/>
    <n v="0"/>
    <n v="0"/>
    <n v="4"/>
    <n v="23662"/>
  </r>
  <r>
    <x v="42"/>
    <n v="4"/>
    <x v="0"/>
    <s v="GS3"/>
    <n v="23674"/>
    <x v="1"/>
    <x v="1"/>
    <n v="2051"/>
    <n v="4"/>
    <n v="2"/>
    <s v="2022BP_Avg"/>
    <s v="KU_GS3"/>
    <s v="KU_GS"/>
    <s v="KU_GS"/>
    <s v="GS"/>
    <s v="GS3"/>
    <n v="0"/>
    <n v="0"/>
    <n v="0"/>
    <n v="4"/>
    <n v="23674"/>
  </r>
  <r>
    <x v="42"/>
    <n v="5"/>
    <x v="0"/>
    <s v="GS3"/>
    <n v="23686"/>
    <x v="1"/>
    <x v="1"/>
    <n v="2051"/>
    <n v="5"/>
    <n v="2"/>
    <s v="2022BP_Avg"/>
    <s v="KU_GS3"/>
    <s v="KU_GS"/>
    <s v="KU_GS"/>
    <s v="GS"/>
    <s v="GS3"/>
    <n v="0"/>
    <n v="0"/>
    <n v="0"/>
    <n v="4"/>
    <n v="23686"/>
  </r>
  <r>
    <x v="42"/>
    <n v="6"/>
    <x v="0"/>
    <s v="GS3"/>
    <n v="23699"/>
    <x v="1"/>
    <x v="1"/>
    <n v="2051"/>
    <n v="6"/>
    <n v="2"/>
    <s v="2022BP_Avg"/>
    <s v="KU_GS3"/>
    <s v="KU_GS"/>
    <s v="KU_GS"/>
    <s v="GS"/>
    <s v="GS3"/>
    <n v="0"/>
    <n v="0"/>
    <n v="0"/>
    <n v="4"/>
    <n v="23699"/>
  </r>
  <r>
    <x v="42"/>
    <n v="7"/>
    <x v="0"/>
    <s v="GS3"/>
    <n v="23711"/>
    <x v="1"/>
    <x v="1"/>
    <n v="2051"/>
    <n v="7"/>
    <n v="3"/>
    <s v="2022BP_Avg"/>
    <s v="KU_GS3"/>
    <s v="KU_GS"/>
    <s v="KU_GS"/>
    <s v="GS"/>
    <s v="GS3"/>
    <n v="0"/>
    <n v="0"/>
    <n v="0"/>
    <n v="4"/>
    <n v="23711"/>
  </r>
  <r>
    <x v="42"/>
    <n v="8"/>
    <x v="0"/>
    <s v="GS3"/>
    <n v="23724"/>
    <x v="1"/>
    <x v="1"/>
    <n v="2051"/>
    <n v="8"/>
    <n v="3"/>
    <s v="2022BP_Avg"/>
    <s v="KU_GS3"/>
    <s v="KU_GS"/>
    <s v="KU_GS"/>
    <s v="GS"/>
    <s v="GS3"/>
    <n v="0"/>
    <n v="0"/>
    <n v="0"/>
    <n v="4"/>
    <n v="23724"/>
  </r>
  <r>
    <x v="42"/>
    <n v="9"/>
    <x v="0"/>
    <s v="GS3"/>
    <n v="23736"/>
    <x v="1"/>
    <x v="1"/>
    <n v="2051"/>
    <n v="9"/>
    <n v="3"/>
    <s v="2022BP_Avg"/>
    <s v="KU_GS3"/>
    <s v="KU_GS"/>
    <s v="KU_GS"/>
    <s v="GS"/>
    <s v="GS3"/>
    <n v="0"/>
    <n v="0"/>
    <n v="0"/>
    <n v="4"/>
    <n v="23736"/>
  </r>
  <r>
    <x v="42"/>
    <n v="10"/>
    <x v="0"/>
    <s v="GS3"/>
    <n v="23748"/>
    <x v="1"/>
    <x v="1"/>
    <n v="2051"/>
    <n v="10"/>
    <n v="4"/>
    <s v="2022BP_Avg"/>
    <s v="KU_GS3"/>
    <s v="KU_GS"/>
    <s v="KU_GS"/>
    <s v="GS"/>
    <s v="GS3"/>
    <n v="0"/>
    <n v="0"/>
    <n v="0"/>
    <n v="4"/>
    <n v="23748"/>
  </r>
  <r>
    <x v="42"/>
    <n v="11"/>
    <x v="0"/>
    <s v="GS3"/>
    <n v="23761"/>
    <x v="1"/>
    <x v="1"/>
    <n v="2051"/>
    <n v="11"/>
    <n v="4"/>
    <s v="2022BP_Avg"/>
    <s v="KU_GS3"/>
    <s v="KU_GS"/>
    <s v="KU_GS"/>
    <s v="GS"/>
    <s v="GS3"/>
    <n v="0"/>
    <n v="0"/>
    <n v="0"/>
    <n v="4"/>
    <n v="23761"/>
  </r>
  <r>
    <x v="42"/>
    <n v="12"/>
    <x v="0"/>
    <s v="GS3"/>
    <n v="23773"/>
    <x v="1"/>
    <x v="1"/>
    <n v="2051"/>
    <n v="12"/>
    <n v="4"/>
    <s v="2022BP_Avg"/>
    <s v="KU_GS3"/>
    <s v="KU_GS"/>
    <s v="KU_GS"/>
    <s v="GS"/>
    <s v="GS3"/>
    <n v="0"/>
    <n v="0"/>
    <n v="0"/>
    <n v="4"/>
    <n v="23773"/>
  </r>
  <r>
    <x v="12"/>
    <n v="1"/>
    <x v="1"/>
    <s v="GS1"/>
    <n v="29735"/>
    <x v="1"/>
    <x v="1"/>
    <n v="2021"/>
    <n v="1"/>
    <n v="1"/>
    <s v="2022BP_Avg"/>
    <s v="LE_GS1"/>
    <s v="LE_GS"/>
    <s v="LE_GS"/>
    <s v="GS"/>
    <s v="GS1"/>
    <n v="0"/>
    <n v="0"/>
    <n v="0"/>
    <n v="2"/>
    <n v="29735"/>
  </r>
  <r>
    <x v="12"/>
    <n v="2"/>
    <x v="1"/>
    <s v="GS1"/>
    <n v="29892"/>
    <x v="1"/>
    <x v="1"/>
    <n v="2021"/>
    <n v="2"/>
    <n v="1"/>
    <s v="2022BP_Avg"/>
    <s v="LE_GS1"/>
    <s v="LE_GS"/>
    <s v="LE_GS"/>
    <s v="GS"/>
    <s v="GS1"/>
    <n v="0"/>
    <n v="0"/>
    <n v="0"/>
    <n v="2"/>
    <n v="29892"/>
  </r>
  <r>
    <x v="12"/>
    <n v="3"/>
    <x v="1"/>
    <s v="GS1"/>
    <n v="30014"/>
    <x v="1"/>
    <x v="1"/>
    <n v="2021"/>
    <n v="3"/>
    <n v="1"/>
    <s v="2022BP_Avg"/>
    <s v="LE_GS1"/>
    <s v="LE_GS"/>
    <s v="LE_GS"/>
    <s v="GS"/>
    <s v="GS1"/>
    <n v="0"/>
    <n v="0"/>
    <n v="0"/>
    <n v="2"/>
    <n v="30014"/>
  </r>
  <r>
    <x v="12"/>
    <n v="4"/>
    <x v="1"/>
    <s v="GS1"/>
    <n v="30031"/>
    <x v="1"/>
    <x v="1"/>
    <n v="2021"/>
    <n v="4"/>
    <n v="2"/>
    <s v="2022BP_Avg"/>
    <s v="LE_GS1"/>
    <s v="LE_GS"/>
    <s v="LE_GS"/>
    <s v="GS"/>
    <s v="GS1"/>
    <n v="0"/>
    <n v="0"/>
    <n v="0"/>
    <n v="2"/>
    <n v="30031"/>
  </r>
  <r>
    <x v="12"/>
    <n v="5"/>
    <x v="1"/>
    <s v="GS1"/>
    <n v="30062"/>
    <x v="1"/>
    <x v="1"/>
    <n v="2021"/>
    <n v="5"/>
    <n v="2"/>
    <s v="2022BP_Avg"/>
    <s v="LE_GS1"/>
    <s v="LE_GS"/>
    <s v="LE_GS"/>
    <s v="GS"/>
    <s v="GS1"/>
    <n v="0"/>
    <n v="0"/>
    <n v="0"/>
    <n v="2"/>
    <n v="30062"/>
  </r>
  <r>
    <x v="12"/>
    <n v="6"/>
    <x v="1"/>
    <s v="GS1"/>
    <n v="30068"/>
    <x v="1"/>
    <x v="1"/>
    <n v="2021"/>
    <n v="6"/>
    <n v="2"/>
    <s v="2022BP_Avg"/>
    <s v="LE_GS1"/>
    <s v="LE_GS"/>
    <s v="LE_GS"/>
    <s v="GS"/>
    <s v="GS1"/>
    <n v="0"/>
    <n v="0"/>
    <n v="0"/>
    <n v="2"/>
    <n v="30068"/>
  </r>
  <r>
    <x v="12"/>
    <n v="7"/>
    <x v="1"/>
    <s v="GS1"/>
    <n v="30068"/>
    <x v="1"/>
    <x v="1"/>
    <n v="2021"/>
    <n v="7"/>
    <n v="3"/>
    <s v="2022BP_Avg"/>
    <s v="LE_GS1"/>
    <s v="LE_GS"/>
    <s v="LE_GS"/>
    <s v="GS"/>
    <s v="GS1"/>
    <n v="0"/>
    <n v="0"/>
    <n v="0"/>
    <n v="2"/>
    <n v="30068"/>
  </r>
  <r>
    <x v="12"/>
    <n v="8"/>
    <x v="1"/>
    <s v="GS1"/>
    <n v="30068"/>
    <x v="1"/>
    <x v="1"/>
    <n v="2021"/>
    <n v="8"/>
    <n v="3"/>
    <s v="2022BP_Avg"/>
    <s v="LE_GS1"/>
    <s v="LE_GS"/>
    <s v="LE_GS"/>
    <s v="GS"/>
    <s v="GS1"/>
    <n v="0"/>
    <n v="0"/>
    <n v="0"/>
    <n v="2"/>
    <n v="30068"/>
  </r>
  <r>
    <x v="12"/>
    <n v="9"/>
    <x v="1"/>
    <s v="GS1"/>
    <n v="30068"/>
    <x v="1"/>
    <x v="1"/>
    <n v="2021"/>
    <n v="9"/>
    <n v="3"/>
    <s v="2022BP_Avg"/>
    <s v="LE_GS1"/>
    <s v="LE_GS"/>
    <s v="LE_GS"/>
    <s v="GS"/>
    <s v="GS1"/>
    <n v="0"/>
    <n v="0"/>
    <n v="0"/>
    <n v="2"/>
    <n v="30068"/>
  </r>
  <r>
    <x v="12"/>
    <n v="10"/>
    <x v="1"/>
    <s v="GS1"/>
    <n v="30068"/>
    <x v="1"/>
    <x v="1"/>
    <n v="2021"/>
    <n v="10"/>
    <n v="4"/>
    <s v="2022BP_Avg"/>
    <s v="LE_GS1"/>
    <s v="LE_GS"/>
    <s v="LE_GS"/>
    <s v="GS"/>
    <s v="GS1"/>
    <n v="0"/>
    <n v="0"/>
    <n v="0"/>
    <n v="2"/>
    <n v="30068"/>
  </r>
  <r>
    <x v="12"/>
    <n v="11"/>
    <x v="1"/>
    <s v="GS1"/>
    <n v="30068"/>
    <x v="1"/>
    <x v="1"/>
    <n v="2021"/>
    <n v="11"/>
    <n v="4"/>
    <s v="2022BP_Avg"/>
    <s v="LE_GS1"/>
    <s v="LE_GS"/>
    <s v="LE_GS"/>
    <s v="GS"/>
    <s v="GS1"/>
    <n v="0"/>
    <n v="0"/>
    <n v="0"/>
    <n v="2"/>
    <n v="30068"/>
  </r>
  <r>
    <x v="12"/>
    <n v="12"/>
    <x v="1"/>
    <s v="GS1"/>
    <n v="30068"/>
    <x v="1"/>
    <x v="1"/>
    <n v="2021"/>
    <n v="12"/>
    <n v="4"/>
    <s v="2022BP_Avg"/>
    <s v="LE_GS1"/>
    <s v="LE_GS"/>
    <s v="LE_GS"/>
    <s v="GS"/>
    <s v="GS1"/>
    <n v="0"/>
    <n v="0"/>
    <n v="0"/>
    <n v="2"/>
    <n v="30068"/>
  </r>
  <r>
    <x v="13"/>
    <n v="1"/>
    <x v="1"/>
    <s v="GS1"/>
    <n v="30234"/>
    <x v="1"/>
    <x v="1"/>
    <n v="2022"/>
    <n v="1"/>
    <n v="1"/>
    <s v="Ignore"/>
    <s v="LE_GS1"/>
    <s v="LE_GS"/>
    <s v="LE_GS"/>
    <s v="GS"/>
    <s v="GS1"/>
    <n v="0"/>
    <n v="0"/>
    <n v="0"/>
    <n v="2"/>
    <n v="30234"/>
  </r>
  <r>
    <x v="13"/>
    <n v="2"/>
    <x v="1"/>
    <s v="GS1"/>
    <n v="30234"/>
    <x v="1"/>
    <x v="1"/>
    <n v="2022"/>
    <n v="2"/>
    <n v="1"/>
    <s v="Ignore"/>
    <s v="LE_GS1"/>
    <s v="LE_GS"/>
    <s v="LE_GS"/>
    <s v="GS"/>
    <s v="GS1"/>
    <n v="0"/>
    <n v="0"/>
    <n v="0"/>
    <n v="2"/>
    <n v="30234"/>
  </r>
  <r>
    <x v="13"/>
    <n v="3"/>
    <x v="1"/>
    <s v="GS1"/>
    <n v="30234"/>
    <x v="1"/>
    <x v="1"/>
    <n v="2022"/>
    <n v="3"/>
    <n v="1"/>
    <s v="2022BP_Avg"/>
    <s v="LE_GS1"/>
    <s v="LE_GS"/>
    <s v="LE_GS"/>
    <s v="GS"/>
    <s v="GS1"/>
    <n v="0"/>
    <n v="0"/>
    <n v="0"/>
    <n v="2"/>
    <n v="30234"/>
  </r>
  <r>
    <x v="13"/>
    <n v="4"/>
    <x v="1"/>
    <s v="GS1"/>
    <n v="30234"/>
    <x v="1"/>
    <x v="1"/>
    <n v="2022"/>
    <n v="4"/>
    <n v="2"/>
    <s v="2022BP_Avg"/>
    <s v="LE_GS1"/>
    <s v="LE_GS"/>
    <s v="LE_GS"/>
    <s v="GS"/>
    <s v="GS1"/>
    <n v="0"/>
    <n v="0"/>
    <n v="0"/>
    <n v="2"/>
    <n v="30234"/>
  </r>
  <r>
    <x v="13"/>
    <n v="5"/>
    <x v="1"/>
    <s v="GS1"/>
    <n v="30234"/>
    <x v="1"/>
    <x v="1"/>
    <n v="2022"/>
    <n v="5"/>
    <n v="2"/>
    <s v="2022BP_Avg"/>
    <s v="LE_GS1"/>
    <s v="LE_GS"/>
    <s v="LE_GS"/>
    <s v="GS"/>
    <s v="GS1"/>
    <n v="0"/>
    <n v="0"/>
    <n v="0"/>
    <n v="2"/>
    <n v="30234"/>
  </r>
  <r>
    <x v="13"/>
    <n v="6"/>
    <x v="1"/>
    <s v="GS1"/>
    <n v="30234"/>
    <x v="1"/>
    <x v="1"/>
    <n v="2022"/>
    <n v="6"/>
    <n v="2"/>
    <s v="2022BP_Avg"/>
    <s v="LE_GS1"/>
    <s v="LE_GS"/>
    <s v="LE_GS"/>
    <s v="GS"/>
    <s v="GS1"/>
    <n v="0"/>
    <n v="0"/>
    <n v="0"/>
    <n v="2"/>
    <n v="30234"/>
  </r>
  <r>
    <x v="13"/>
    <n v="7"/>
    <x v="1"/>
    <s v="GS1"/>
    <n v="30234"/>
    <x v="1"/>
    <x v="1"/>
    <n v="2022"/>
    <n v="7"/>
    <n v="3"/>
    <s v="2022BP_Avg"/>
    <s v="LE_GS1"/>
    <s v="LE_GS"/>
    <s v="LE_GS"/>
    <s v="GS"/>
    <s v="GS1"/>
    <n v="0"/>
    <n v="0"/>
    <n v="0"/>
    <n v="2"/>
    <n v="30234"/>
  </r>
  <r>
    <x v="13"/>
    <n v="8"/>
    <x v="1"/>
    <s v="GS1"/>
    <n v="30234"/>
    <x v="1"/>
    <x v="1"/>
    <n v="2022"/>
    <n v="8"/>
    <n v="3"/>
    <s v="2022BP_Avg"/>
    <s v="LE_GS1"/>
    <s v="LE_GS"/>
    <s v="LE_GS"/>
    <s v="GS"/>
    <s v="GS1"/>
    <n v="0"/>
    <n v="0"/>
    <n v="0"/>
    <n v="2"/>
    <n v="30234"/>
  </r>
  <r>
    <x v="13"/>
    <n v="9"/>
    <x v="1"/>
    <s v="GS1"/>
    <n v="30234"/>
    <x v="1"/>
    <x v="1"/>
    <n v="2022"/>
    <n v="9"/>
    <n v="3"/>
    <s v="2022BP_Avg"/>
    <s v="LE_GS1"/>
    <s v="LE_GS"/>
    <s v="LE_GS"/>
    <s v="GS"/>
    <s v="GS1"/>
    <n v="0"/>
    <n v="0"/>
    <n v="0"/>
    <n v="2"/>
    <n v="30234"/>
  </r>
  <r>
    <x v="13"/>
    <n v="10"/>
    <x v="1"/>
    <s v="GS1"/>
    <n v="30234"/>
    <x v="1"/>
    <x v="1"/>
    <n v="2022"/>
    <n v="10"/>
    <n v="4"/>
    <s v="2022BP_Avg"/>
    <s v="LE_GS1"/>
    <s v="LE_GS"/>
    <s v="LE_GS"/>
    <s v="GS"/>
    <s v="GS1"/>
    <n v="0"/>
    <n v="0"/>
    <n v="0"/>
    <n v="2"/>
    <n v="30234"/>
  </r>
  <r>
    <x v="13"/>
    <n v="11"/>
    <x v="1"/>
    <s v="GS1"/>
    <n v="30234"/>
    <x v="1"/>
    <x v="1"/>
    <n v="2022"/>
    <n v="11"/>
    <n v="4"/>
    <s v="2022BP_Avg"/>
    <s v="LE_GS1"/>
    <s v="LE_GS"/>
    <s v="LE_GS"/>
    <s v="GS"/>
    <s v="GS1"/>
    <n v="0"/>
    <n v="0"/>
    <n v="0"/>
    <n v="2"/>
    <n v="30234"/>
  </r>
  <r>
    <x v="13"/>
    <n v="12"/>
    <x v="1"/>
    <s v="GS1"/>
    <n v="30234"/>
    <x v="1"/>
    <x v="1"/>
    <n v="2022"/>
    <n v="12"/>
    <n v="4"/>
    <s v="2022BP_Avg"/>
    <s v="LE_GS1"/>
    <s v="LE_GS"/>
    <s v="LE_GS"/>
    <s v="GS"/>
    <s v="GS1"/>
    <n v="0"/>
    <n v="0"/>
    <n v="0"/>
    <n v="2"/>
    <n v="30234"/>
  </r>
  <r>
    <x v="14"/>
    <n v="1"/>
    <x v="1"/>
    <s v="GS1"/>
    <n v="30243"/>
    <x v="1"/>
    <x v="1"/>
    <n v="2023"/>
    <n v="1"/>
    <n v="1"/>
    <s v="2022BP_Avg"/>
    <s v="LE_GS1"/>
    <s v="LE_GS"/>
    <s v="LE_GS"/>
    <s v="GS"/>
    <s v="GS1"/>
    <n v="0"/>
    <n v="0"/>
    <n v="0"/>
    <n v="2"/>
    <n v="30243"/>
  </r>
  <r>
    <x v="14"/>
    <n v="2"/>
    <x v="1"/>
    <s v="GS1"/>
    <n v="30252"/>
    <x v="1"/>
    <x v="1"/>
    <n v="2023"/>
    <n v="2"/>
    <n v="1"/>
    <s v="2022BP_Avg"/>
    <s v="LE_GS1"/>
    <s v="LE_GS"/>
    <s v="LE_GS"/>
    <s v="GS"/>
    <s v="GS1"/>
    <n v="0"/>
    <n v="0"/>
    <n v="0"/>
    <n v="2"/>
    <n v="30252"/>
  </r>
  <r>
    <x v="14"/>
    <n v="3"/>
    <x v="1"/>
    <s v="GS1"/>
    <n v="30261"/>
    <x v="1"/>
    <x v="1"/>
    <n v="2023"/>
    <n v="3"/>
    <n v="1"/>
    <s v="2022BP_Avg"/>
    <s v="LE_GS1"/>
    <s v="LE_GS"/>
    <s v="LE_GS"/>
    <s v="GS"/>
    <s v="GS1"/>
    <n v="0"/>
    <n v="0"/>
    <n v="0"/>
    <n v="2"/>
    <n v="30261"/>
  </r>
  <r>
    <x v="14"/>
    <n v="4"/>
    <x v="1"/>
    <s v="GS1"/>
    <n v="30270"/>
    <x v="1"/>
    <x v="1"/>
    <n v="2023"/>
    <n v="4"/>
    <n v="2"/>
    <s v="2022BP_Avg"/>
    <s v="LE_GS1"/>
    <s v="LE_GS"/>
    <s v="LE_GS"/>
    <s v="GS"/>
    <s v="GS1"/>
    <n v="0"/>
    <n v="0"/>
    <n v="0"/>
    <n v="2"/>
    <n v="30270"/>
  </r>
  <r>
    <x v="14"/>
    <n v="5"/>
    <x v="1"/>
    <s v="GS1"/>
    <n v="30278"/>
    <x v="1"/>
    <x v="1"/>
    <n v="2023"/>
    <n v="5"/>
    <n v="2"/>
    <s v="2022BP_Avg"/>
    <s v="LE_GS1"/>
    <s v="LE_GS"/>
    <s v="LE_GS"/>
    <s v="GS"/>
    <s v="GS1"/>
    <n v="0"/>
    <n v="0"/>
    <n v="0"/>
    <n v="2"/>
    <n v="30278"/>
  </r>
  <r>
    <x v="14"/>
    <n v="6"/>
    <x v="1"/>
    <s v="GS1"/>
    <n v="30287"/>
    <x v="1"/>
    <x v="1"/>
    <n v="2023"/>
    <n v="6"/>
    <n v="2"/>
    <s v="2022BP_Avg"/>
    <s v="LE_GS1"/>
    <s v="LE_GS"/>
    <s v="LE_GS"/>
    <s v="GS"/>
    <s v="GS1"/>
    <n v="0"/>
    <n v="0"/>
    <n v="0"/>
    <n v="2"/>
    <n v="30287"/>
  </r>
  <r>
    <x v="14"/>
    <n v="7"/>
    <x v="1"/>
    <s v="GS1"/>
    <n v="30296"/>
    <x v="1"/>
    <x v="1"/>
    <n v="2023"/>
    <n v="7"/>
    <n v="3"/>
    <s v="2022BP_Avg"/>
    <s v="LE_GS1"/>
    <s v="LE_GS"/>
    <s v="LE_GS"/>
    <s v="GS"/>
    <s v="GS1"/>
    <n v="0"/>
    <n v="0"/>
    <n v="0"/>
    <n v="2"/>
    <n v="30296"/>
  </r>
  <r>
    <x v="14"/>
    <n v="8"/>
    <x v="1"/>
    <s v="GS1"/>
    <n v="30305"/>
    <x v="1"/>
    <x v="1"/>
    <n v="2023"/>
    <n v="8"/>
    <n v="3"/>
    <s v="2022BP_Avg"/>
    <s v="LE_GS1"/>
    <s v="LE_GS"/>
    <s v="LE_GS"/>
    <s v="GS"/>
    <s v="GS1"/>
    <n v="0"/>
    <n v="0"/>
    <n v="0"/>
    <n v="2"/>
    <n v="30305"/>
  </r>
  <r>
    <x v="14"/>
    <n v="9"/>
    <x v="1"/>
    <s v="GS1"/>
    <n v="30314"/>
    <x v="1"/>
    <x v="1"/>
    <n v="2023"/>
    <n v="9"/>
    <n v="3"/>
    <s v="2022BP_Avg"/>
    <s v="LE_GS1"/>
    <s v="LE_GS"/>
    <s v="LE_GS"/>
    <s v="GS"/>
    <s v="GS1"/>
    <n v="0"/>
    <n v="0"/>
    <n v="0"/>
    <n v="2"/>
    <n v="30314"/>
  </r>
  <r>
    <x v="14"/>
    <n v="10"/>
    <x v="1"/>
    <s v="GS1"/>
    <n v="30323"/>
    <x v="1"/>
    <x v="1"/>
    <n v="2023"/>
    <n v="10"/>
    <n v="4"/>
    <s v="2022BP_Avg"/>
    <s v="LE_GS1"/>
    <s v="LE_GS"/>
    <s v="LE_GS"/>
    <s v="GS"/>
    <s v="GS1"/>
    <n v="0"/>
    <n v="0"/>
    <n v="0"/>
    <n v="2"/>
    <n v="30323"/>
  </r>
  <r>
    <x v="14"/>
    <n v="11"/>
    <x v="1"/>
    <s v="GS1"/>
    <n v="30332"/>
    <x v="1"/>
    <x v="1"/>
    <n v="2023"/>
    <n v="11"/>
    <n v="4"/>
    <s v="2022BP_Avg"/>
    <s v="LE_GS1"/>
    <s v="LE_GS"/>
    <s v="LE_GS"/>
    <s v="GS"/>
    <s v="GS1"/>
    <n v="0"/>
    <n v="0"/>
    <n v="0"/>
    <n v="2"/>
    <n v="30332"/>
  </r>
  <r>
    <x v="14"/>
    <n v="12"/>
    <x v="1"/>
    <s v="GS1"/>
    <n v="30341"/>
    <x v="1"/>
    <x v="1"/>
    <n v="2023"/>
    <n v="12"/>
    <n v="4"/>
    <s v="2022BP_Avg"/>
    <s v="LE_GS1"/>
    <s v="LE_GS"/>
    <s v="LE_GS"/>
    <s v="GS"/>
    <s v="GS1"/>
    <n v="0"/>
    <n v="0"/>
    <n v="0"/>
    <n v="2"/>
    <n v="30341"/>
  </r>
  <r>
    <x v="15"/>
    <n v="1"/>
    <x v="1"/>
    <s v="GS1"/>
    <n v="30349"/>
    <x v="1"/>
    <x v="1"/>
    <n v="2024"/>
    <n v="1"/>
    <n v="1"/>
    <s v="2022BP_Avg"/>
    <s v="LE_GS1"/>
    <s v="LE_GS"/>
    <s v="LE_GS"/>
    <s v="GS"/>
    <s v="GS1"/>
    <n v="0"/>
    <n v="0"/>
    <n v="0"/>
    <n v="2"/>
    <n v="30349"/>
  </r>
  <r>
    <x v="15"/>
    <n v="2"/>
    <x v="1"/>
    <s v="GS1"/>
    <n v="30358"/>
    <x v="1"/>
    <x v="1"/>
    <n v="2024"/>
    <n v="2"/>
    <n v="1"/>
    <s v="2022BP_Avg"/>
    <s v="LE_GS1"/>
    <s v="LE_GS"/>
    <s v="LE_GS"/>
    <s v="GS"/>
    <s v="GS1"/>
    <n v="0"/>
    <n v="0"/>
    <n v="0"/>
    <n v="2"/>
    <n v="30358"/>
  </r>
  <r>
    <x v="15"/>
    <n v="3"/>
    <x v="1"/>
    <s v="GS1"/>
    <n v="30367"/>
    <x v="1"/>
    <x v="1"/>
    <n v="2024"/>
    <n v="3"/>
    <n v="1"/>
    <s v="2022BP_Avg"/>
    <s v="LE_GS1"/>
    <s v="LE_GS"/>
    <s v="LE_GS"/>
    <s v="GS"/>
    <s v="GS1"/>
    <n v="0"/>
    <n v="0"/>
    <n v="0"/>
    <n v="2"/>
    <n v="30367"/>
  </r>
  <r>
    <x v="15"/>
    <n v="4"/>
    <x v="1"/>
    <s v="GS1"/>
    <n v="30376"/>
    <x v="1"/>
    <x v="1"/>
    <n v="2024"/>
    <n v="4"/>
    <n v="2"/>
    <s v="2022BP_Avg"/>
    <s v="LE_GS1"/>
    <s v="LE_GS"/>
    <s v="LE_GS"/>
    <s v="GS"/>
    <s v="GS1"/>
    <n v="0"/>
    <n v="0"/>
    <n v="0"/>
    <n v="2"/>
    <n v="30376"/>
  </r>
  <r>
    <x v="15"/>
    <n v="5"/>
    <x v="1"/>
    <s v="GS1"/>
    <n v="30385"/>
    <x v="1"/>
    <x v="1"/>
    <n v="2024"/>
    <n v="5"/>
    <n v="2"/>
    <s v="2022BP_Avg"/>
    <s v="LE_GS1"/>
    <s v="LE_GS"/>
    <s v="LE_GS"/>
    <s v="GS"/>
    <s v="GS1"/>
    <n v="0"/>
    <n v="0"/>
    <n v="0"/>
    <n v="2"/>
    <n v="30385"/>
  </r>
  <r>
    <x v="15"/>
    <n v="6"/>
    <x v="1"/>
    <s v="GS1"/>
    <n v="30393"/>
    <x v="1"/>
    <x v="1"/>
    <n v="2024"/>
    <n v="6"/>
    <n v="2"/>
    <s v="2022BP_Avg"/>
    <s v="LE_GS1"/>
    <s v="LE_GS"/>
    <s v="LE_GS"/>
    <s v="GS"/>
    <s v="GS1"/>
    <n v="0"/>
    <n v="0"/>
    <n v="0"/>
    <n v="2"/>
    <n v="30393"/>
  </r>
  <r>
    <x v="15"/>
    <n v="7"/>
    <x v="1"/>
    <s v="GS1"/>
    <n v="30402"/>
    <x v="1"/>
    <x v="1"/>
    <n v="2024"/>
    <n v="7"/>
    <n v="3"/>
    <s v="2022BP_Avg"/>
    <s v="LE_GS1"/>
    <s v="LE_GS"/>
    <s v="LE_GS"/>
    <s v="GS"/>
    <s v="GS1"/>
    <n v="0"/>
    <n v="0"/>
    <n v="0"/>
    <n v="2"/>
    <n v="30402"/>
  </r>
  <r>
    <x v="15"/>
    <n v="8"/>
    <x v="1"/>
    <s v="GS1"/>
    <n v="30411"/>
    <x v="1"/>
    <x v="1"/>
    <n v="2024"/>
    <n v="8"/>
    <n v="3"/>
    <s v="2022BP_Avg"/>
    <s v="LE_GS1"/>
    <s v="LE_GS"/>
    <s v="LE_GS"/>
    <s v="GS"/>
    <s v="GS1"/>
    <n v="0"/>
    <n v="0"/>
    <n v="0"/>
    <n v="2"/>
    <n v="30411"/>
  </r>
  <r>
    <x v="15"/>
    <n v="9"/>
    <x v="1"/>
    <s v="GS1"/>
    <n v="30420"/>
    <x v="1"/>
    <x v="1"/>
    <n v="2024"/>
    <n v="9"/>
    <n v="3"/>
    <s v="2022BP_Avg"/>
    <s v="LE_GS1"/>
    <s v="LE_GS"/>
    <s v="LE_GS"/>
    <s v="GS"/>
    <s v="GS1"/>
    <n v="0"/>
    <n v="0"/>
    <n v="0"/>
    <n v="2"/>
    <n v="30420"/>
  </r>
  <r>
    <x v="15"/>
    <n v="10"/>
    <x v="1"/>
    <s v="GS1"/>
    <n v="30429"/>
    <x v="1"/>
    <x v="1"/>
    <n v="2024"/>
    <n v="10"/>
    <n v="4"/>
    <s v="2022BP_Avg"/>
    <s v="LE_GS1"/>
    <s v="LE_GS"/>
    <s v="LE_GS"/>
    <s v="GS"/>
    <s v="GS1"/>
    <n v="0"/>
    <n v="0"/>
    <n v="0"/>
    <n v="2"/>
    <n v="30429"/>
  </r>
  <r>
    <x v="15"/>
    <n v="11"/>
    <x v="1"/>
    <s v="GS1"/>
    <n v="30437"/>
    <x v="1"/>
    <x v="1"/>
    <n v="2024"/>
    <n v="11"/>
    <n v="4"/>
    <s v="2022BP_Avg"/>
    <s v="LE_GS1"/>
    <s v="LE_GS"/>
    <s v="LE_GS"/>
    <s v="GS"/>
    <s v="GS1"/>
    <n v="0"/>
    <n v="0"/>
    <n v="0"/>
    <n v="2"/>
    <n v="30437"/>
  </r>
  <r>
    <x v="15"/>
    <n v="12"/>
    <x v="1"/>
    <s v="GS1"/>
    <n v="30446"/>
    <x v="1"/>
    <x v="1"/>
    <n v="2024"/>
    <n v="12"/>
    <n v="4"/>
    <s v="2022BP_Avg"/>
    <s v="LE_GS1"/>
    <s v="LE_GS"/>
    <s v="LE_GS"/>
    <s v="GS"/>
    <s v="GS1"/>
    <n v="0"/>
    <n v="0"/>
    <n v="0"/>
    <n v="2"/>
    <n v="30446"/>
  </r>
  <r>
    <x v="16"/>
    <n v="1"/>
    <x v="1"/>
    <s v="GS1"/>
    <n v="30455"/>
    <x v="1"/>
    <x v="1"/>
    <n v="2025"/>
    <n v="1"/>
    <n v="1"/>
    <s v="2022BP_Avg"/>
    <s v="LE_GS1"/>
    <s v="LE_GS"/>
    <s v="LE_GS"/>
    <s v="GS"/>
    <s v="GS1"/>
    <n v="0"/>
    <n v="0"/>
    <n v="0"/>
    <n v="2"/>
    <n v="30455"/>
  </r>
  <r>
    <x v="16"/>
    <n v="2"/>
    <x v="1"/>
    <s v="GS1"/>
    <n v="30464"/>
    <x v="1"/>
    <x v="1"/>
    <n v="2025"/>
    <n v="2"/>
    <n v="1"/>
    <s v="2022BP_Avg"/>
    <s v="LE_GS1"/>
    <s v="LE_GS"/>
    <s v="LE_GS"/>
    <s v="GS"/>
    <s v="GS1"/>
    <n v="0"/>
    <n v="0"/>
    <n v="0"/>
    <n v="2"/>
    <n v="30464"/>
  </r>
  <r>
    <x v="16"/>
    <n v="3"/>
    <x v="1"/>
    <s v="GS1"/>
    <n v="30473"/>
    <x v="1"/>
    <x v="1"/>
    <n v="2025"/>
    <n v="3"/>
    <n v="1"/>
    <s v="2022BP_Avg"/>
    <s v="LE_GS1"/>
    <s v="LE_GS"/>
    <s v="LE_GS"/>
    <s v="GS"/>
    <s v="GS1"/>
    <n v="0"/>
    <n v="0"/>
    <n v="0"/>
    <n v="2"/>
    <n v="30473"/>
  </r>
  <r>
    <x v="16"/>
    <n v="4"/>
    <x v="1"/>
    <s v="GS1"/>
    <n v="30481"/>
    <x v="1"/>
    <x v="1"/>
    <n v="2025"/>
    <n v="4"/>
    <n v="2"/>
    <s v="2022BP_Avg"/>
    <s v="LE_GS1"/>
    <s v="LE_GS"/>
    <s v="LE_GS"/>
    <s v="GS"/>
    <s v="GS1"/>
    <n v="0"/>
    <n v="0"/>
    <n v="0"/>
    <n v="2"/>
    <n v="30481"/>
  </r>
  <r>
    <x v="16"/>
    <n v="5"/>
    <x v="1"/>
    <s v="GS1"/>
    <n v="30490"/>
    <x v="1"/>
    <x v="1"/>
    <n v="2025"/>
    <n v="5"/>
    <n v="2"/>
    <s v="2022BP_Avg"/>
    <s v="LE_GS1"/>
    <s v="LE_GS"/>
    <s v="LE_GS"/>
    <s v="GS"/>
    <s v="GS1"/>
    <n v="0"/>
    <n v="0"/>
    <n v="0"/>
    <n v="2"/>
    <n v="30490"/>
  </r>
  <r>
    <x v="16"/>
    <n v="6"/>
    <x v="1"/>
    <s v="GS1"/>
    <n v="30499"/>
    <x v="1"/>
    <x v="1"/>
    <n v="2025"/>
    <n v="6"/>
    <n v="2"/>
    <s v="2022BP_Avg"/>
    <s v="LE_GS1"/>
    <s v="LE_GS"/>
    <s v="LE_GS"/>
    <s v="GS"/>
    <s v="GS1"/>
    <n v="0"/>
    <n v="0"/>
    <n v="0"/>
    <n v="2"/>
    <n v="30499"/>
  </r>
  <r>
    <x v="16"/>
    <n v="7"/>
    <x v="1"/>
    <s v="GS1"/>
    <n v="30508"/>
    <x v="1"/>
    <x v="1"/>
    <n v="2025"/>
    <n v="7"/>
    <n v="3"/>
    <s v="2022BP_Avg"/>
    <s v="LE_GS1"/>
    <s v="LE_GS"/>
    <s v="LE_GS"/>
    <s v="GS"/>
    <s v="GS1"/>
    <n v="0"/>
    <n v="0"/>
    <n v="0"/>
    <n v="2"/>
    <n v="30508"/>
  </r>
  <r>
    <x v="16"/>
    <n v="8"/>
    <x v="1"/>
    <s v="GS1"/>
    <n v="30517"/>
    <x v="1"/>
    <x v="1"/>
    <n v="2025"/>
    <n v="8"/>
    <n v="3"/>
    <s v="2022BP_Avg"/>
    <s v="LE_GS1"/>
    <s v="LE_GS"/>
    <s v="LE_GS"/>
    <s v="GS"/>
    <s v="GS1"/>
    <n v="0"/>
    <n v="0"/>
    <n v="0"/>
    <n v="2"/>
    <n v="30517"/>
  </r>
  <r>
    <x v="16"/>
    <n v="9"/>
    <x v="1"/>
    <s v="GS1"/>
    <n v="30526"/>
    <x v="1"/>
    <x v="1"/>
    <n v="2025"/>
    <n v="9"/>
    <n v="3"/>
    <s v="2022BP_Avg"/>
    <s v="LE_GS1"/>
    <s v="LE_GS"/>
    <s v="LE_GS"/>
    <s v="GS"/>
    <s v="GS1"/>
    <n v="0"/>
    <n v="0"/>
    <n v="0"/>
    <n v="2"/>
    <n v="30526"/>
  </r>
  <r>
    <x v="16"/>
    <n v="10"/>
    <x v="1"/>
    <s v="GS1"/>
    <n v="30535"/>
    <x v="1"/>
    <x v="1"/>
    <n v="2025"/>
    <n v="10"/>
    <n v="4"/>
    <s v="2022BP_Avg"/>
    <s v="LE_GS1"/>
    <s v="LE_GS"/>
    <s v="LE_GS"/>
    <s v="GS"/>
    <s v="GS1"/>
    <n v="0"/>
    <n v="0"/>
    <n v="0"/>
    <n v="2"/>
    <n v="30535"/>
  </r>
  <r>
    <x v="16"/>
    <n v="11"/>
    <x v="1"/>
    <s v="GS1"/>
    <n v="30544"/>
    <x v="1"/>
    <x v="1"/>
    <n v="2025"/>
    <n v="11"/>
    <n v="4"/>
    <s v="2022BP_Avg"/>
    <s v="LE_GS1"/>
    <s v="LE_GS"/>
    <s v="LE_GS"/>
    <s v="GS"/>
    <s v="GS1"/>
    <n v="0"/>
    <n v="0"/>
    <n v="0"/>
    <n v="2"/>
    <n v="30544"/>
  </r>
  <r>
    <x v="16"/>
    <n v="12"/>
    <x v="1"/>
    <s v="GS1"/>
    <n v="30552"/>
    <x v="1"/>
    <x v="1"/>
    <n v="2025"/>
    <n v="12"/>
    <n v="4"/>
    <s v="2022BP_Avg"/>
    <s v="LE_GS1"/>
    <s v="LE_GS"/>
    <s v="LE_GS"/>
    <s v="GS"/>
    <s v="GS1"/>
    <n v="0"/>
    <n v="0"/>
    <n v="0"/>
    <n v="2"/>
    <n v="30552"/>
  </r>
  <r>
    <x v="17"/>
    <n v="1"/>
    <x v="1"/>
    <s v="GS1"/>
    <n v="30561"/>
    <x v="1"/>
    <x v="1"/>
    <n v="2026"/>
    <n v="1"/>
    <n v="1"/>
    <s v="2022BP_Avg"/>
    <s v="LE_GS1"/>
    <s v="LE_GS"/>
    <s v="LE_GS"/>
    <s v="GS"/>
    <s v="GS1"/>
    <n v="0"/>
    <n v="0"/>
    <n v="0"/>
    <n v="2"/>
    <n v="30561"/>
  </r>
  <r>
    <x v="17"/>
    <n v="2"/>
    <x v="1"/>
    <s v="GS1"/>
    <n v="30562"/>
    <x v="1"/>
    <x v="1"/>
    <n v="2026"/>
    <n v="2"/>
    <n v="1"/>
    <s v="2022BP_Avg"/>
    <s v="LE_GS1"/>
    <s v="LE_GS"/>
    <s v="LE_GS"/>
    <s v="GS"/>
    <s v="GS1"/>
    <n v="0"/>
    <n v="0"/>
    <n v="0"/>
    <n v="2"/>
    <n v="30562"/>
  </r>
  <r>
    <x v="17"/>
    <n v="3"/>
    <x v="1"/>
    <s v="GS1"/>
    <n v="30563"/>
    <x v="1"/>
    <x v="1"/>
    <n v="2026"/>
    <n v="3"/>
    <n v="1"/>
    <s v="2022BP_Avg"/>
    <s v="LE_GS1"/>
    <s v="LE_GS"/>
    <s v="LE_GS"/>
    <s v="GS"/>
    <s v="GS1"/>
    <n v="0"/>
    <n v="0"/>
    <n v="0"/>
    <n v="2"/>
    <n v="30563"/>
  </r>
  <r>
    <x v="17"/>
    <n v="4"/>
    <x v="1"/>
    <s v="GS1"/>
    <n v="30564"/>
    <x v="1"/>
    <x v="1"/>
    <n v="2026"/>
    <n v="4"/>
    <n v="2"/>
    <s v="2022BP_Avg"/>
    <s v="LE_GS1"/>
    <s v="LE_GS"/>
    <s v="LE_GS"/>
    <s v="GS"/>
    <s v="GS1"/>
    <n v="0"/>
    <n v="0"/>
    <n v="0"/>
    <n v="2"/>
    <n v="30564"/>
  </r>
  <r>
    <x v="17"/>
    <n v="5"/>
    <x v="1"/>
    <s v="GS1"/>
    <n v="30565"/>
    <x v="1"/>
    <x v="1"/>
    <n v="2026"/>
    <n v="5"/>
    <n v="2"/>
    <s v="2022BP_Avg"/>
    <s v="LE_GS1"/>
    <s v="LE_GS"/>
    <s v="LE_GS"/>
    <s v="GS"/>
    <s v="GS1"/>
    <n v="0"/>
    <n v="0"/>
    <n v="0"/>
    <n v="2"/>
    <n v="30565"/>
  </r>
  <r>
    <x v="17"/>
    <n v="6"/>
    <x v="1"/>
    <s v="GS1"/>
    <n v="30566"/>
    <x v="1"/>
    <x v="1"/>
    <n v="2026"/>
    <n v="6"/>
    <n v="2"/>
    <s v="2022BP_Avg"/>
    <s v="LE_GS1"/>
    <s v="LE_GS"/>
    <s v="LE_GS"/>
    <s v="GS"/>
    <s v="GS1"/>
    <n v="0"/>
    <n v="0"/>
    <n v="0"/>
    <n v="2"/>
    <n v="30566"/>
  </r>
  <r>
    <x v="17"/>
    <n v="7"/>
    <x v="1"/>
    <s v="GS1"/>
    <n v="30567"/>
    <x v="1"/>
    <x v="1"/>
    <n v="2026"/>
    <n v="7"/>
    <n v="3"/>
    <s v="2022BP_Avg"/>
    <s v="LE_GS1"/>
    <s v="LE_GS"/>
    <s v="LE_GS"/>
    <s v="GS"/>
    <s v="GS1"/>
    <n v="0"/>
    <n v="0"/>
    <n v="0"/>
    <n v="2"/>
    <n v="30567"/>
  </r>
  <r>
    <x v="17"/>
    <n v="8"/>
    <x v="1"/>
    <s v="GS1"/>
    <n v="30568"/>
    <x v="1"/>
    <x v="1"/>
    <n v="2026"/>
    <n v="8"/>
    <n v="3"/>
    <s v="2022BP_Avg"/>
    <s v="LE_GS1"/>
    <s v="LE_GS"/>
    <s v="LE_GS"/>
    <s v="GS"/>
    <s v="GS1"/>
    <n v="0"/>
    <n v="0"/>
    <n v="0"/>
    <n v="2"/>
    <n v="30568"/>
  </r>
  <r>
    <x v="17"/>
    <n v="9"/>
    <x v="1"/>
    <s v="GS1"/>
    <n v="30569"/>
    <x v="1"/>
    <x v="1"/>
    <n v="2026"/>
    <n v="9"/>
    <n v="3"/>
    <s v="2022BP_Avg"/>
    <s v="LE_GS1"/>
    <s v="LE_GS"/>
    <s v="LE_GS"/>
    <s v="GS"/>
    <s v="GS1"/>
    <n v="0"/>
    <n v="0"/>
    <n v="0"/>
    <n v="2"/>
    <n v="30569"/>
  </r>
  <r>
    <x v="17"/>
    <n v="10"/>
    <x v="1"/>
    <s v="GS1"/>
    <n v="30570"/>
    <x v="1"/>
    <x v="1"/>
    <n v="2026"/>
    <n v="10"/>
    <n v="4"/>
    <s v="2022BP_Avg"/>
    <s v="LE_GS1"/>
    <s v="LE_GS"/>
    <s v="LE_GS"/>
    <s v="GS"/>
    <s v="GS1"/>
    <n v="0"/>
    <n v="0"/>
    <n v="0"/>
    <n v="2"/>
    <n v="30570"/>
  </r>
  <r>
    <x v="17"/>
    <n v="11"/>
    <x v="1"/>
    <s v="GS1"/>
    <n v="30571"/>
    <x v="1"/>
    <x v="1"/>
    <n v="2026"/>
    <n v="11"/>
    <n v="4"/>
    <s v="2022BP_Avg"/>
    <s v="LE_GS1"/>
    <s v="LE_GS"/>
    <s v="LE_GS"/>
    <s v="GS"/>
    <s v="GS1"/>
    <n v="0"/>
    <n v="0"/>
    <n v="0"/>
    <n v="2"/>
    <n v="30571"/>
  </r>
  <r>
    <x v="17"/>
    <n v="12"/>
    <x v="1"/>
    <s v="GS1"/>
    <n v="30572"/>
    <x v="1"/>
    <x v="1"/>
    <n v="2026"/>
    <n v="12"/>
    <n v="4"/>
    <s v="2022BP_Avg"/>
    <s v="LE_GS1"/>
    <s v="LE_GS"/>
    <s v="LE_GS"/>
    <s v="GS"/>
    <s v="GS1"/>
    <n v="0"/>
    <n v="0"/>
    <n v="0"/>
    <n v="2"/>
    <n v="30572"/>
  </r>
  <r>
    <x v="18"/>
    <n v="1"/>
    <x v="1"/>
    <s v="GS1"/>
    <n v="30578.202727457181"/>
    <x v="1"/>
    <x v="1"/>
    <n v="2027"/>
    <n v="1"/>
    <n v="1"/>
    <s v="2022BP_Avg"/>
    <s v="LE_GS1"/>
    <s v="LE_GS"/>
    <s v="LE_GS"/>
    <s v="GS"/>
    <s v="GS1"/>
    <n v="0"/>
    <n v="0"/>
    <n v="0"/>
    <n v="2"/>
    <n v="30578.202727457181"/>
  </r>
  <r>
    <x v="18"/>
    <n v="2"/>
    <x v="1"/>
    <s v="GS1"/>
    <n v="30609.322814061801"/>
    <x v="1"/>
    <x v="1"/>
    <n v="2027"/>
    <n v="2"/>
    <n v="1"/>
    <s v="2022BP_Avg"/>
    <s v="LE_GS1"/>
    <s v="LE_GS"/>
    <s v="LE_GS"/>
    <s v="GS"/>
    <s v="GS1"/>
    <n v="0"/>
    <n v="0"/>
    <n v="0"/>
    <n v="2"/>
    <n v="30609.322814061801"/>
  </r>
  <r>
    <x v="18"/>
    <n v="3"/>
    <x v="1"/>
    <s v="GS1"/>
    <n v="30663.582846188125"/>
    <x v="1"/>
    <x v="1"/>
    <n v="2027"/>
    <n v="3"/>
    <n v="1"/>
    <s v="2022BP_Avg"/>
    <s v="LE_GS1"/>
    <s v="LE_GS"/>
    <s v="LE_GS"/>
    <s v="GS"/>
    <s v="GS1"/>
    <n v="0"/>
    <n v="0"/>
    <n v="0"/>
    <n v="2"/>
    <n v="30663.582846188125"/>
  </r>
  <r>
    <x v="18"/>
    <n v="4"/>
    <x v="1"/>
    <s v="GS1"/>
    <n v="30656.083196820015"/>
    <x v="1"/>
    <x v="1"/>
    <n v="2027"/>
    <n v="4"/>
    <n v="2"/>
    <s v="2022BP_Avg"/>
    <s v="LE_GS1"/>
    <s v="LE_GS"/>
    <s v="LE_GS"/>
    <s v="GS"/>
    <s v="GS1"/>
    <n v="0"/>
    <n v="0"/>
    <n v="0"/>
    <n v="2"/>
    <n v="30656.083196820015"/>
  </r>
  <r>
    <x v="18"/>
    <n v="5"/>
    <x v="1"/>
    <s v="GS1"/>
    <n v="30580.539165221526"/>
    <x v="1"/>
    <x v="1"/>
    <n v="2027"/>
    <n v="5"/>
    <n v="2"/>
    <s v="2022BP_Avg"/>
    <s v="LE_GS1"/>
    <s v="LE_GS"/>
    <s v="LE_GS"/>
    <s v="GS"/>
    <s v="GS1"/>
    <n v="0"/>
    <n v="0"/>
    <n v="0"/>
    <n v="2"/>
    <n v="30580.539165221526"/>
  </r>
  <r>
    <x v="18"/>
    <n v="6"/>
    <x v="1"/>
    <s v="GS1"/>
    <n v="30592.167694180302"/>
    <x v="1"/>
    <x v="1"/>
    <n v="2027"/>
    <n v="6"/>
    <n v="2"/>
    <s v="2022BP_Avg"/>
    <s v="LE_GS1"/>
    <s v="LE_GS"/>
    <s v="LE_GS"/>
    <s v="GS"/>
    <s v="GS1"/>
    <n v="0"/>
    <n v="0"/>
    <n v="0"/>
    <n v="2"/>
    <n v="30592.167694180302"/>
  </r>
  <r>
    <x v="18"/>
    <n v="7"/>
    <x v="1"/>
    <s v="GS1"/>
    <n v="30564.801130316566"/>
    <x v="1"/>
    <x v="1"/>
    <n v="2027"/>
    <n v="7"/>
    <n v="3"/>
    <s v="2022BP_Avg"/>
    <s v="LE_GS1"/>
    <s v="LE_GS"/>
    <s v="LE_GS"/>
    <s v="GS"/>
    <s v="GS1"/>
    <n v="0"/>
    <n v="0"/>
    <n v="0"/>
    <n v="2"/>
    <n v="30564.801130316566"/>
  </r>
  <r>
    <x v="18"/>
    <n v="8"/>
    <x v="1"/>
    <s v="GS1"/>
    <n v="30531.230929776862"/>
    <x v="1"/>
    <x v="1"/>
    <n v="2027"/>
    <n v="8"/>
    <n v="3"/>
    <s v="2022BP_Avg"/>
    <s v="LE_GS1"/>
    <s v="LE_GS"/>
    <s v="LE_GS"/>
    <s v="GS"/>
    <s v="GS1"/>
    <n v="0"/>
    <n v="0"/>
    <n v="0"/>
    <n v="2"/>
    <n v="30531.230929776862"/>
  </r>
  <r>
    <x v="18"/>
    <n v="9"/>
    <x v="1"/>
    <s v="GS1"/>
    <n v="30559.588218593344"/>
    <x v="1"/>
    <x v="1"/>
    <n v="2027"/>
    <n v="9"/>
    <n v="3"/>
    <s v="2022BP_Avg"/>
    <s v="LE_GS1"/>
    <s v="LE_GS"/>
    <s v="LE_GS"/>
    <s v="GS"/>
    <s v="GS1"/>
    <n v="0"/>
    <n v="0"/>
    <n v="0"/>
    <n v="2"/>
    <n v="30559.588218593344"/>
  </r>
  <r>
    <x v="18"/>
    <n v="10"/>
    <x v="1"/>
    <s v="GS1"/>
    <n v="30563.209159848742"/>
    <x v="1"/>
    <x v="1"/>
    <n v="2027"/>
    <n v="10"/>
    <n v="4"/>
    <s v="2022BP_Avg"/>
    <s v="LE_GS1"/>
    <s v="LE_GS"/>
    <s v="LE_GS"/>
    <s v="GS"/>
    <s v="GS1"/>
    <n v="0"/>
    <n v="0"/>
    <n v="0"/>
    <n v="2"/>
    <n v="30563.209159848742"/>
  </r>
  <r>
    <x v="18"/>
    <n v="11"/>
    <x v="1"/>
    <s v="GS1"/>
    <n v="30547.927101008579"/>
    <x v="1"/>
    <x v="1"/>
    <n v="2027"/>
    <n v="11"/>
    <n v="4"/>
    <s v="2022BP_Avg"/>
    <s v="LE_GS1"/>
    <s v="LE_GS"/>
    <s v="LE_GS"/>
    <s v="GS"/>
    <s v="GS1"/>
    <n v="0"/>
    <n v="0"/>
    <n v="0"/>
    <n v="2"/>
    <n v="30547.927101008579"/>
  </r>
  <r>
    <x v="18"/>
    <n v="12"/>
    <x v="1"/>
    <s v="GS1"/>
    <n v="30589.545994215707"/>
    <x v="1"/>
    <x v="1"/>
    <n v="2027"/>
    <n v="12"/>
    <n v="4"/>
    <s v="2022BP_Avg"/>
    <s v="LE_GS1"/>
    <s v="LE_GS"/>
    <s v="LE_GS"/>
    <s v="GS"/>
    <s v="GS1"/>
    <n v="0"/>
    <n v="0"/>
    <n v="0"/>
    <n v="2"/>
    <n v="30589.545994215707"/>
  </r>
  <r>
    <x v="19"/>
    <n v="1"/>
    <x v="1"/>
    <s v="GS1"/>
    <n v="30741.266388663451"/>
    <x v="1"/>
    <x v="1"/>
    <n v="2028"/>
    <n v="1"/>
    <n v="1"/>
    <s v="2022BP_Avg"/>
    <s v="LE_GS1"/>
    <s v="LE_GS"/>
    <s v="LE_GS"/>
    <s v="GS"/>
    <s v="GS1"/>
    <n v="0"/>
    <n v="0"/>
    <n v="0"/>
    <n v="2"/>
    <n v="30741.266388663451"/>
  </r>
  <r>
    <x v="19"/>
    <n v="2"/>
    <x v="1"/>
    <s v="GS1"/>
    <n v="30772.489485804213"/>
    <x v="1"/>
    <x v="1"/>
    <n v="2028"/>
    <n v="2"/>
    <n v="1"/>
    <s v="2022BP_Avg"/>
    <s v="LE_GS1"/>
    <s v="LE_GS"/>
    <s v="LE_GS"/>
    <s v="GS"/>
    <s v="GS1"/>
    <n v="0"/>
    <n v="0"/>
    <n v="0"/>
    <n v="2"/>
    <n v="30772.489485804213"/>
  </r>
  <r>
    <x v="19"/>
    <n v="3"/>
    <x v="1"/>
    <s v="GS1"/>
    <n v="30826.975702179123"/>
    <x v="1"/>
    <x v="1"/>
    <n v="2028"/>
    <n v="3"/>
    <n v="1"/>
    <s v="2022BP_Avg"/>
    <s v="LE_GS1"/>
    <s v="LE_GS"/>
    <s v="LE_GS"/>
    <s v="GS"/>
    <s v="GS1"/>
    <n v="0"/>
    <n v="0"/>
    <n v="0"/>
    <n v="2"/>
    <n v="30826.975702179123"/>
  </r>
  <r>
    <x v="19"/>
    <n v="4"/>
    <x v="1"/>
    <s v="GS1"/>
    <n v="30819.354605660377"/>
    <x v="1"/>
    <x v="1"/>
    <n v="2028"/>
    <n v="4"/>
    <n v="2"/>
    <s v="2022BP_Avg"/>
    <s v="LE_GS1"/>
    <s v="LE_GS"/>
    <s v="LE_GS"/>
    <s v="GS"/>
    <s v="GS1"/>
    <n v="0"/>
    <n v="0"/>
    <n v="0"/>
    <n v="2"/>
    <n v="30819.354605660377"/>
  </r>
  <r>
    <x v="19"/>
    <n v="5"/>
    <x v="1"/>
    <s v="GS1"/>
    <n v="30743.327586913743"/>
    <x v="1"/>
    <x v="1"/>
    <n v="2028"/>
    <n v="5"/>
    <n v="2"/>
    <s v="2022BP_Avg"/>
    <s v="LE_GS1"/>
    <s v="LE_GS"/>
    <s v="LE_GS"/>
    <s v="GS"/>
    <s v="GS1"/>
    <n v="0"/>
    <n v="0"/>
    <n v="0"/>
    <n v="2"/>
    <n v="30743.327586913743"/>
  </r>
  <r>
    <x v="19"/>
    <n v="6"/>
    <x v="1"/>
    <s v="GS1"/>
    <n v="30754.936064816611"/>
    <x v="1"/>
    <x v="1"/>
    <n v="2028"/>
    <n v="6"/>
    <n v="2"/>
    <s v="2022BP_Avg"/>
    <s v="LE_GS1"/>
    <s v="LE_GS"/>
    <s v="LE_GS"/>
    <s v="GS"/>
    <s v="GS1"/>
    <n v="0"/>
    <n v="0"/>
    <n v="0"/>
    <n v="2"/>
    <n v="30754.936064816611"/>
  </r>
  <r>
    <x v="19"/>
    <n v="7"/>
    <x v="1"/>
    <s v="GS1"/>
    <n v="30727.283509548779"/>
    <x v="1"/>
    <x v="1"/>
    <n v="2028"/>
    <n v="7"/>
    <n v="3"/>
    <s v="2022BP_Avg"/>
    <s v="LE_GS1"/>
    <s v="LE_GS"/>
    <s v="LE_GS"/>
    <s v="GS"/>
    <s v="GS1"/>
    <n v="0"/>
    <n v="0"/>
    <n v="0"/>
    <n v="2"/>
    <n v="30727.283509548779"/>
  </r>
  <r>
    <x v="19"/>
    <n v="8"/>
    <x v="1"/>
    <s v="GS1"/>
    <n v="30693.393982821879"/>
    <x v="1"/>
    <x v="1"/>
    <n v="2028"/>
    <n v="8"/>
    <n v="3"/>
    <s v="2022BP_Avg"/>
    <s v="LE_GS1"/>
    <s v="LE_GS"/>
    <s v="LE_GS"/>
    <s v="GS"/>
    <s v="GS1"/>
    <n v="0"/>
    <n v="0"/>
    <n v="0"/>
    <n v="2"/>
    <n v="30693.393982821879"/>
  </r>
  <r>
    <x v="19"/>
    <n v="9"/>
    <x v="1"/>
    <s v="GS1"/>
    <n v="30721.760888056971"/>
    <x v="1"/>
    <x v="1"/>
    <n v="2028"/>
    <n v="9"/>
    <n v="3"/>
    <s v="2022BP_Avg"/>
    <s v="LE_GS1"/>
    <s v="LE_GS"/>
    <s v="LE_GS"/>
    <s v="GS"/>
    <s v="GS1"/>
    <n v="0"/>
    <n v="0"/>
    <n v="0"/>
    <n v="2"/>
    <n v="30721.760888056971"/>
  </r>
  <r>
    <x v="19"/>
    <n v="10"/>
    <x v="1"/>
    <s v="GS1"/>
    <n v="30725.295732897903"/>
    <x v="1"/>
    <x v="1"/>
    <n v="2028"/>
    <n v="10"/>
    <n v="4"/>
    <s v="2022BP_Avg"/>
    <s v="LE_GS1"/>
    <s v="LE_GS"/>
    <s v="LE_GS"/>
    <s v="GS"/>
    <s v="GS1"/>
    <n v="0"/>
    <n v="0"/>
    <n v="0"/>
    <n v="2"/>
    <n v="30725.295732897903"/>
  </r>
  <r>
    <x v="19"/>
    <n v="11"/>
    <x v="1"/>
    <s v="GS1"/>
    <n v="30709.826729527893"/>
    <x v="1"/>
    <x v="1"/>
    <n v="2028"/>
    <n v="11"/>
    <n v="4"/>
    <s v="2022BP_Avg"/>
    <s v="LE_GS1"/>
    <s v="LE_GS"/>
    <s v="LE_GS"/>
    <s v="GS"/>
    <s v="GS1"/>
    <n v="0"/>
    <n v="0"/>
    <n v="0"/>
    <n v="2"/>
    <n v="30709.826729527893"/>
  </r>
  <r>
    <x v="19"/>
    <n v="12"/>
    <x v="1"/>
    <s v="GS1"/>
    <n v="30751.560790762207"/>
    <x v="1"/>
    <x v="1"/>
    <n v="2028"/>
    <n v="12"/>
    <n v="4"/>
    <s v="2022BP_Avg"/>
    <s v="LE_GS1"/>
    <s v="LE_GS"/>
    <s v="LE_GS"/>
    <s v="GS"/>
    <s v="GS1"/>
    <n v="0"/>
    <n v="0"/>
    <n v="0"/>
    <n v="2"/>
    <n v="30751.560790762207"/>
  </r>
  <r>
    <x v="20"/>
    <n v="1"/>
    <x v="1"/>
    <s v="GS1"/>
    <n v="30903.121521720561"/>
    <x v="1"/>
    <x v="1"/>
    <n v="2029"/>
    <n v="1"/>
    <n v="1"/>
    <s v="2022BP_Avg"/>
    <s v="LE_GS1"/>
    <s v="LE_GS"/>
    <s v="LE_GS"/>
    <s v="GS"/>
    <s v="GS1"/>
    <n v="0"/>
    <n v="0"/>
    <n v="0"/>
    <n v="2"/>
    <n v="30903.121521720561"/>
  </r>
  <r>
    <x v="20"/>
    <n v="2"/>
    <x v="1"/>
    <s v="GS1"/>
    <n v="30934.424775738498"/>
    <x v="1"/>
    <x v="1"/>
    <n v="2029"/>
    <n v="2"/>
    <n v="1"/>
    <s v="2022BP_Avg"/>
    <s v="LE_GS1"/>
    <s v="LE_GS"/>
    <s v="LE_GS"/>
    <s v="GS"/>
    <s v="GS1"/>
    <n v="0"/>
    <n v="0"/>
    <n v="0"/>
    <n v="2"/>
    <n v="30934.424775738498"/>
  </r>
  <r>
    <x v="20"/>
    <n v="3"/>
    <x v="1"/>
    <s v="GS1"/>
    <n v="30989.113331154917"/>
    <x v="1"/>
    <x v="1"/>
    <n v="2029"/>
    <n v="3"/>
    <n v="1"/>
    <s v="2022BP_Avg"/>
    <s v="LE_GS1"/>
    <s v="LE_GS"/>
    <s v="LE_GS"/>
    <s v="GS"/>
    <s v="GS1"/>
    <n v="0"/>
    <n v="0"/>
    <n v="0"/>
    <n v="2"/>
    <n v="30989.113331154917"/>
  </r>
  <r>
    <x v="20"/>
    <n v="4"/>
    <x v="1"/>
    <s v="GS1"/>
    <n v="30981.379998367607"/>
    <x v="1"/>
    <x v="1"/>
    <n v="2029"/>
    <n v="4"/>
    <n v="2"/>
    <s v="2022BP_Avg"/>
    <s v="LE_GS1"/>
    <s v="LE_GS"/>
    <s v="LE_GS"/>
    <s v="GS"/>
    <s v="GS1"/>
    <n v="0"/>
    <n v="0"/>
    <n v="0"/>
    <n v="2"/>
    <n v="30981.379998367607"/>
  </r>
  <r>
    <x v="20"/>
    <n v="5"/>
    <x v="1"/>
    <s v="GS1"/>
    <n v="30904.880674746466"/>
    <x v="1"/>
    <x v="1"/>
    <n v="2029"/>
    <n v="5"/>
    <n v="2"/>
    <s v="2022BP_Avg"/>
    <s v="LE_GS1"/>
    <s v="LE_GS"/>
    <s v="LE_GS"/>
    <s v="GS"/>
    <s v="GS1"/>
    <n v="0"/>
    <n v="0"/>
    <n v="0"/>
    <n v="2"/>
    <n v="30904.880674746466"/>
  </r>
  <r>
    <x v="20"/>
    <n v="6"/>
    <x v="1"/>
    <s v="GS1"/>
    <n v="30916.47878819242"/>
    <x v="1"/>
    <x v="1"/>
    <n v="2029"/>
    <n v="6"/>
    <n v="2"/>
    <s v="2022BP_Avg"/>
    <s v="LE_GS1"/>
    <s v="LE_GS"/>
    <s v="LE_GS"/>
    <s v="GS"/>
    <s v="GS1"/>
    <n v="0"/>
    <n v="0"/>
    <n v="0"/>
    <n v="2"/>
    <n v="30916.47878819242"/>
  </r>
  <r>
    <x v="20"/>
    <n v="7"/>
    <x v="1"/>
    <s v="GS1"/>
    <n v="30888.651152197839"/>
    <x v="1"/>
    <x v="1"/>
    <n v="2029"/>
    <n v="7"/>
    <n v="3"/>
    <s v="2022BP_Avg"/>
    <s v="LE_GS1"/>
    <s v="LE_GS"/>
    <s v="LE_GS"/>
    <s v="GS"/>
    <s v="GS1"/>
    <n v="0"/>
    <n v="0"/>
    <n v="0"/>
    <n v="2"/>
    <n v="30888.651152197839"/>
  </r>
  <r>
    <x v="20"/>
    <n v="8"/>
    <x v="1"/>
    <s v="GS1"/>
    <n v="30854.553852993231"/>
    <x v="1"/>
    <x v="1"/>
    <n v="2029"/>
    <n v="8"/>
    <n v="3"/>
    <s v="2022BP_Avg"/>
    <s v="LE_GS1"/>
    <s v="LE_GS"/>
    <s v="LE_GS"/>
    <s v="GS"/>
    <s v="GS1"/>
    <n v="0"/>
    <n v="0"/>
    <n v="0"/>
    <n v="2"/>
    <n v="30854.553852993231"/>
  </r>
  <r>
    <x v="20"/>
    <n v="9"/>
    <x v="1"/>
    <s v="GS1"/>
    <n v="30883.040511048002"/>
    <x v="1"/>
    <x v="1"/>
    <n v="2029"/>
    <n v="9"/>
    <n v="3"/>
    <s v="2022BP_Avg"/>
    <s v="LE_GS1"/>
    <s v="LE_GS"/>
    <s v="LE_GS"/>
    <s v="GS"/>
    <s v="GS1"/>
    <n v="0"/>
    <n v="0"/>
    <n v="0"/>
    <n v="2"/>
    <n v="30883.040511048002"/>
  </r>
  <r>
    <x v="20"/>
    <n v="10"/>
    <x v="1"/>
    <s v="GS1"/>
    <n v="30886.574843932623"/>
    <x v="1"/>
    <x v="1"/>
    <n v="2029"/>
    <n v="10"/>
    <n v="4"/>
    <s v="2022BP_Avg"/>
    <s v="LE_GS1"/>
    <s v="LE_GS"/>
    <s v="LE_GS"/>
    <s v="GS"/>
    <s v="GS1"/>
    <n v="0"/>
    <n v="0"/>
    <n v="0"/>
    <n v="2"/>
    <n v="30886.574843932623"/>
  </r>
  <r>
    <x v="20"/>
    <n v="11"/>
    <x v="1"/>
    <s v="GS1"/>
    <n v="30871.004948626607"/>
    <x v="1"/>
    <x v="1"/>
    <n v="2029"/>
    <n v="11"/>
    <n v="4"/>
    <s v="2022BP_Avg"/>
    <s v="LE_GS1"/>
    <s v="LE_GS"/>
    <s v="LE_GS"/>
    <s v="GS"/>
    <s v="GS1"/>
    <n v="0"/>
    <n v="0"/>
    <n v="0"/>
    <n v="2"/>
    <n v="30871.004948626607"/>
  </r>
  <r>
    <x v="20"/>
    <n v="12"/>
    <x v="1"/>
    <s v="GS1"/>
    <n v="30912.938961964526"/>
    <x v="1"/>
    <x v="1"/>
    <n v="2029"/>
    <n v="12"/>
    <n v="4"/>
    <s v="2022BP_Avg"/>
    <s v="LE_GS1"/>
    <s v="LE_GS"/>
    <s v="LE_GS"/>
    <s v="GS"/>
    <s v="GS1"/>
    <n v="0"/>
    <n v="0"/>
    <n v="0"/>
    <n v="2"/>
    <n v="30912.938961964526"/>
  </r>
  <r>
    <x v="21"/>
    <n v="1"/>
    <x v="1"/>
    <s v="GS1"/>
    <n v="31064.495910789799"/>
    <x v="1"/>
    <x v="1"/>
    <n v="2030"/>
    <n v="1"/>
    <n v="1"/>
    <s v="2022BP_Avg"/>
    <s v="LE_GS1"/>
    <s v="LE_GS"/>
    <s v="LE_GS"/>
    <s v="GS"/>
    <s v="GS1"/>
    <n v="0"/>
    <n v="0"/>
    <n v="0"/>
    <n v="2"/>
    <n v="31064.495910789799"/>
  </r>
  <r>
    <x v="21"/>
    <n v="2"/>
    <x v="1"/>
    <s v="GS1"/>
    <n v="31096.033943386996"/>
    <x v="1"/>
    <x v="1"/>
    <n v="2030"/>
    <n v="2"/>
    <n v="1"/>
    <s v="2022BP_Avg"/>
    <s v="LE_GS1"/>
    <s v="LE_GS"/>
    <s v="LE_GS"/>
    <s v="GS"/>
    <s v="GS1"/>
    <n v="0"/>
    <n v="0"/>
    <n v="0"/>
    <n v="2"/>
    <n v="31096.033943386996"/>
  </r>
  <r>
    <x v="21"/>
    <n v="3"/>
    <x v="1"/>
    <s v="GS1"/>
    <n v="31151.080284920114"/>
    <x v="1"/>
    <x v="1"/>
    <n v="2030"/>
    <n v="3"/>
    <n v="1"/>
    <s v="2022BP_Avg"/>
    <s v="LE_GS1"/>
    <s v="LE_GS"/>
    <s v="LE_GS"/>
    <s v="GS"/>
    <s v="GS1"/>
    <n v="0"/>
    <n v="0"/>
    <n v="0"/>
    <n v="2"/>
    <n v="31151.080284920114"/>
  </r>
  <r>
    <x v="21"/>
    <n v="4"/>
    <x v="1"/>
    <s v="GS1"/>
    <n v="31143.368462645751"/>
    <x v="1"/>
    <x v="1"/>
    <n v="2030"/>
    <n v="4"/>
    <n v="2"/>
    <s v="2022BP_Avg"/>
    <s v="LE_GS1"/>
    <s v="LE_GS"/>
    <s v="LE_GS"/>
    <s v="GS"/>
    <s v="GS1"/>
    <n v="0"/>
    <n v="0"/>
    <n v="0"/>
    <n v="2"/>
    <n v="31143.368462645751"/>
  </r>
  <r>
    <x v="21"/>
    <n v="5"/>
    <x v="1"/>
    <s v="GS1"/>
    <n v="31066.531573075008"/>
    <x v="1"/>
    <x v="1"/>
    <n v="2030"/>
    <n v="5"/>
    <n v="2"/>
    <s v="2022BP_Avg"/>
    <s v="LE_GS1"/>
    <s v="LE_GS"/>
    <s v="LE_GS"/>
    <s v="GS"/>
    <s v="GS1"/>
    <n v="0"/>
    <n v="0"/>
    <n v="0"/>
    <n v="2"/>
    <n v="31066.531573075008"/>
  </r>
  <r>
    <x v="21"/>
    <n v="6"/>
    <x v="1"/>
    <s v="GS1"/>
    <n v="31078.251518985704"/>
    <x v="1"/>
    <x v="1"/>
    <n v="2030"/>
    <n v="6"/>
    <n v="2"/>
    <s v="2022BP_Avg"/>
    <s v="LE_GS1"/>
    <s v="LE_GS"/>
    <s v="LE_GS"/>
    <s v="GS"/>
    <s v="GS1"/>
    <n v="0"/>
    <n v="0"/>
    <n v="0"/>
    <n v="2"/>
    <n v="31078.251518985704"/>
  </r>
  <r>
    <x v="21"/>
    <n v="7"/>
    <x v="1"/>
    <s v="GS1"/>
    <n v="31050.338107205283"/>
    <x v="1"/>
    <x v="1"/>
    <n v="2030"/>
    <n v="7"/>
    <n v="3"/>
    <s v="2022BP_Avg"/>
    <s v="LE_GS1"/>
    <s v="LE_GS"/>
    <s v="LE_GS"/>
    <s v="GS"/>
    <s v="GS1"/>
    <n v="0"/>
    <n v="0"/>
    <n v="0"/>
    <n v="2"/>
    <n v="31050.338107205283"/>
  </r>
  <r>
    <x v="21"/>
    <n v="8"/>
    <x v="1"/>
    <s v="GS1"/>
    <n v="31016.122732616863"/>
    <x v="1"/>
    <x v="1"/>
    <n v="2030"/>
    <n v="8"/>
    <n v="3"/>
    <s v="2022BP_Avg"/>
    <s v="LE_GS1"/>
    <s v="LE_GS"/>
    <s v="LE_GS"/>
    <s v="GS"/>
    <s v="GS1"/>
    <n v="0"/>
    <n v="0"/>
    <n v="0"/>
    <n v="2"/>
    <n v="31016.122732616863"/>
  </r>
  <r>
    <x v="21"/>
    <n v="9"/>
    <x v="1"/>
    <s v="GS1"/>
    <n v="31044.818386690764"/>
    <x v="1"/>
    <x v="1"/>
    <n v="2030"/>
    <n v="9"/>
    <n v="3"/>
    <s v="2022BP_Avg"/>
    <s v="LE_GS1"/>
    <s v="LE_GS"/>
    <s v="LE_GS"/>
    <s v="GS"/>
    <s v="GS1"/>
    <n v="0"/>
    <n v="0"/>
    <n v="0"/>
    <n v="2"/>
    <n v="31044.818386690764"/>
  </r>
  <r>
    <x v="21"/>
    <n v="10"/>
    <x v="1"/>
    <s v="GS1"/>
    <n v="31048.445585940186"/>
    <x v="1"/>
    <x v="1"/>
    <n v="2030"/>
    <n v="10"/>
    <n v="4"/>
    <s v="2022BP_Avg"/>
    <s v="LE_GS1"/>
    <s v="LE_GS"/>
    <s v="LE_GS"/>
    <s v="GS"/>
    <s v="GS1"/>
    <n v="0"/>
    <n v="0"/>
    <n v="0"/>
    <n v="2"/>
    <n v="31048.445585940186"/>
  </r>
  <r>
    <x v="21"/>
    <n v="11"/>
    <x v="1"/>
    <s v="GS1"/>
    <n v="31032.869045987121"/>
    <x v="1"/>
    <x v="1"/>
    <n v="2030"/>
    <n v="11"/>
    <n v="4"/>
    <s v="2022BP_Avg"/>
    <s v="LE_GS1"/>
    <s v="LE_GS"/>
    <s v="LE_GS"/>
    <s v="GS"/>
    <s v="GS1"/>
    <n v="0"/>
    <n v="0"/>
    <n v="0"/>
    <n v="2"/>
    <n v="31032.869045987121"/>
  </r>
  <r>
    <x v="21"/>
    <n v="12"/>
    <x v="1"/>
    <s v="GS1"/>
    <n v="31075.097984013151"/>
    <x v="1"/>
    <x v="1"/>
    <n v="2030"/>
    <n v="12"/>
    <n v="4"/>
    <s v="2022BP_Avg"/>
    <s v="LE_GS1"/>
    <s v="LE_GS"/>
    <s v="LE_GS"/>
    <s v="GS"/>
    <s v="GS1"/>
    <n v="0"/>
    <n v="0"/>
    <n v="0"/>
    <n v="2"/>
    <n v="31075.097984013151"/>
  </r>
  <r>
    <x v="22"/>
    <n v="1"/>
    <x v="1"/>
    <s v="GS1"/>
    <n v="31226.593638567341"/>
    <x v="1"/>
    <x v="1"/>
    <n v="2031"/>
    <n v="1"/>
    <n v="1"/>
    <s v="2022BP_Avg"/>
    <s v="LE_GS1"/>
    <s v="LE_GS"/>
    <s v="LE_GS"/>
    <s v="GS"/>
    <s v="GS1"/>
    <n v="0"/>
    <n v="0"/>
    <n v="0"/>
    <n v="2"/>
    <n v="31226.593638567341"/>
  </r>
  <r>
    <x v="22"/>
    <n v="2"/>
    <x v="1"/>
    <s v="GS1"/>
    <n v="31258.311884221945"/>
    <x v="1"/>
    <x v="1"/>
    <n v="2031"/>
    <n v="2"/>
    <n v="1"/>
    <s v="2022BP_Avg"/>
    <s v="LE_GS1"/>
    <s v="LE_GS"/>
    <s v="LE_GS"/>
    <s v="GS"/>
    <s v="GS1"/>
    <n v="0"/>
    <n v="0"/>
    <n v="0"/>
    <n v="2"/>
    <n v="31258.311884221945"/>
  </r>
  <r>
    <x v="22"/>
    <n v="3"/>
    <x v="1"/>
    <s v="GS1"/>
    <n v="31313.659886269597"/>
    <x v="1"/>
    <x v="1"/>
    <n v="2031"/>
    <n v="3"/>
    <n v="1"/>
    <s v="2022BP_Avg"/>
    <s v="LE_GS1"/>
    <s v="LE_GS"/>
    <s v="LE_GS"/>
    <s v="GS"/>
    <s v="GS1"/>
    <n v="0"/>
    <n v="0"/>
    <n v="0"/>
    <n v="2"/>
    <n v="31313.659886269597"/>
  </r>
  <r>
    <x v="22"/>
    <n v="4"/>
    <x v="1"/>
    <s v="GS1"/>
    <n v="31306.000627644687"/>
    <x v="1"/>
    <x v="1"/>
    <n v="2031"/>
    <n v="4"/>
    <n v="2"/>
    <s v="2022BP_Avg"/>
    <s v="LE_GS1"/>
    <s v="LE_GS"/>
    <s v="LE_GS"/>
    <s v="GS"/>
    <s v="GS1"/>
    <n v="0"/>
    <n v="0"/>
    <n v="0"/>
    <n v="2"/>
    <n v="31306.000627644687"/>
  </r>
  <r>
    <x v="22"/>
    <n v="5"/>
    <x v="1"/>
    <s v="GS1"/>
    <n v="31228.854442212469"/>
    <x v="1"/>
    <x v="1"/>
    <n v="2031"/>
    <n v="5"/>
    <n v="2"/>
    <s v="2022BP_Avg"/>
    <s v="LE_GS1"/>
    <s v="LE_GS"/>
    <s v="LE_GS"/>
    <s v="GS"/>
    <s v="GS1"/>
    <n v="0"/>
    <n v="0"/>
    <n v="0"/>
    <n v="2"/>
    <n v="31228.854442212469"/>
  </r>
  <r>
    <x v="22"/>
    <n v="6"/>
    <x v="1"/>
    <s v="GS1"/>
    <n v="31240.72825038273"/>
    <x v="1"/>
    <x v="1"/>
    <n v="2031"/>
    <n v="6"/>
    <n v="2"/>
    <s v="2022BP_Avg"/>
    <s v="LE_GS1"/>
    <s v="LE_GS"/>
    <s v="LE_GS"/>
    <s v="GS"/>
    <s v="GS1"/>
    <n v="0"/>
    <n v="0"/>
    <n v="0"/>
    <n v="2"/>
    <n v="31240.72825038273"/>
  </r>
  <r>
    <x v="22"/>
    <n v="7"/>
    <x v="1"/>
    <s v="GS1"/>
    <n v="31212.776049329965"/>
    <x v="1"/>
    <x v="1"/>
    <n v="2031"/>
    <n v="7"/>
    <n v="3"/>
    <s v="2022BP_Avg"/>
    <s v="LE_GS1"/>
    <s v="LE_GS"/>
    <s v="LE_GS"/>
    <s v="GS"/>
    <s v="GS1"/>
    <n v="0"/>
    <n v="0"/>
    <n v="0"/>
    <n v="2"/>
    <n v="31212.776049329965"/>
  </r>
  <r>
    <x v="22"/>
    <n v="8"/>
    <x v="1"/>
    <s v="GS1"/>
    <n v="31178.488070956886"/>
    <x v="1"/>
    <x v="1"/>
    <n v="2031"/>
    <n v="8"/>
    <n v="3"/>
    <s v="2022BP_Avg"/>
    <s v="LE_GS1"/>
    <s v="LE_GS"/>
    <s v="LE_GS"/>
    <s v="GS"/>
    <s v="GS1"/>
    <n v="0"/>
    <n v="0"/>
    <n v="0"/>
    <n v="2"/>
    <n v="31178.488070956886"/>
  </r>
  <r>
    <x v="22"/>
    <n v="9"/>
    <x v="1"/>
    <s v="GS1"/>
    <n v="31207.441070332839"/>
    <x v="1"/>
    <x v="1"/>
    <n v="2031"/>
    <n v="9"/>
    <n v="3"/>
    <s v="2022BP_Avg"/>
    <s v="LE_GS1"/>
    <s v="LE_GS"/>
    <s v="LE_GS"/>
    <s v="GS"/>
    <s v="GS1"/>
    <n v="0"/>
    <n v="0"/>
    <n v="0"/>
    <n v="2"/>
    <n v="31207.441070332839"/>
  </r>
  <r>
    <x v="22"/>
    <n v="10"/>
    <x v="1"/>
    <s v="GS1"/>
    <n v="31211.135216311446"/>
    <x v="1"/>
    <x v="1"/>
    <n v="2031"/>
    <n v="10"/>
    <n v="4"/>
    <s v="2022BP_Avg"/>
    <s v="LE_GS1"/>
    <s v="LE_GS"/>
    <s v="LE_GS"/>
    <s v="GS"/>
    <s v="GS1"/>
    <n v="0"/>
    <n v="0"/>
    <n v="0"/>
    <n v="2"/>
    <n v="31211.135216311446"/>
  </r>
  <r>
    <x v="22"/>
    <n v="11"/>
    <x v="1"/>
    <s v="GS1"/>
    <n v="31195.524980600858"/>
    <x v="1"/>
    <x v="1"/>
    <n v="2031"/>
    <n v="11"/>
    <n v="4"/>
    <s v="2022BP_Avg"/>
    <s v="LE_GS1"/>
    <s v="LE_GS"/>
    <s v="LE_GS"/>
    <s v="GS"/>
    <s v="GS1"/>
    <n v="0"/>
    <n v="0"/>
    <n v="0"/>
    <n v="2"/>
    <n v="31195.524980600858"/>
  </r>
  <r>
    <x v="22"/>
    <n v="12"/>
    <x v="1"/>
    <s v="GS1"/>
    <n v="31238.0219730422"/>
    <x v="1"/>
    <x v="1"/>
    <n v="2031"/>
    <n v="12"/>
    <n v="4"/>
    <s v="2022BP_Avg"/>
    <s v="LE_GS1"/>
    <s v="LE_GS"/>
    <s v="LE_GS"/>
    <s v="GS"/>
    <s v="GS1"/>
    <n v="0"/>
    <n v="0"/>
    <n v="0"/>
    <n v="2"/>
    <n v="31238.0219730422"/>
  </r>
  <r>
    <x v="23"/>
    <n v="1"/>
    <x v="1"/>
    <s v="GS1"/>
    <n v="31389.501708918888"/>
    <x v="1"/>
    <x v="1"/>
    <n v="2032"/>
    <n v="1"/>
    <n v="1"/>
    <s v="2022BP_Avg"/>
    <s v="LE_GS1"/>
    <s v="LE_GS"/>
    <s v="LE_GS"/>
    <s v="GS"/>
    <s v="GS1"/>
    <n v="0"/>
    <n v="0"/>
    <n v="0"/>
    <n v="2"/>
    <n v="31389.501708918888"/>
  </r>
  <r>
    <x v="23"/>
    <n v="2"/>
    <x v="1"/>
    <s v="GS1"/>
    <n v="31421.444863018649"/>
    <x v="1"/>
    <x v="1"/>
    <n v="2032"/>
    <n v="2"/>
    <n v="1"/>
    <s v="2022BP_Avg"/>
    <s v="LE_GS1"/>
    <s v="LE_GS"/>
    <s v="LE_GS"/>
    <s v="GS"/>
    <s v="GS1"/>
    <n v="0"/>
    <n v="0"/>
    <n v="0"/>
    <n v="2"/>
    <n v="31421.444863018649"/>
  </r>
  <r>
    <x v="23"/>
    <n v="3"/>
    <x v="1"/>
    <s v="GS1"/>
    <n v="31477.141264104906"/>
    <x v="1"/>
    <x v="1"/>
    <n v="2032"/>
    <n v="3"/>
    <n v="1"/>
    <s v="2022BP_Avg"/>
    <s v="LE_GS1"/>
    <s v="LE_GS"/>
    <s v="LE_GS"/>
    <s v="GS"/>
    <s v="GS1"/>
    <n v="0"/>
    <n v="0"/>
    <n v="0"/>
    <n v="2"/>
    <n v="31477.141264104906"/>
  </r>
  <r>
    <x v="23"/>
    <n v="4"/>
    <x v="1"/>
    <s v="GS1"/>
    <n v="31469.475779542085"/>
    <x v="1"/>
    <x v="1"/>
    <n v="2032"/>
    <n v="4"/>
    <n v="2"/>
    <s v="2022BP_Avg"/>
    <s v="LE_GS1"/>
    <s v="LE_GS"/>
    <s v="LE_GS"/>
    <s v="GS"/>
    <s v="GS1"/>
    <n v="0"/>
    <n v="0"/>
    <n v="0"/>
    <n v="2"/>
    <n v="31469.475779542085"/>
  </r>
  <r>
    <x v="23"/>
    <n v="5"/>
    <x v="1"/>
    <s v="GS1"/>
    <n v="31391.961065582633"/>
    <x v="1"/>
    <x v="1"/>
    <n v="2032"/>
    <n v="5"/>
    <n v="2"/>
    <s v="2022BP_Avg"/>
    <s v="LE_GS1"/>
    <s v="LE_GS"/>
    <s v="LE_GS"/>
    <s v="GS"/>
    <s v="GS1"/>
    <n v="0"/>
    <n v="0"/>
    <n v="0"/>
    <n v="2"/>
    <n v="31391.961065582633"/>
  </r>
  <r>
    <x v="23"/>
    <n v="6"/>
    <x v="1"/>
    <s v="GS1"/>
    <n v="31403.931220669729"/>
    <x v="1"/>
    <x v="1"/>
    <n v="2032"/>
    <n v="6"/>
    <n v="2"/>
    <s v="2022BP_Avg"/>
    <s v="LE_GS1"/>
    <s v="LE_GS"/>
    <s v="LE_GS"/>
    <s v="GS"/>
    <s v="GS1"/>
    <n v="0"/>
    <n v="0"/>
    <n v="0"/>
    <n v="2"/>
    <n v="31403.931220669729"/>
  </r>
  <r>
    <x v="23"/>
    <n v="7"/>
    <x v="1"/>
    <s v="GS1"/>
    <n v="31375.888165857443"/>
    <x v="1"/>
    <x v="1"/>
    <n v="2032"/>
    <n v="7"/>
    <n v="3"/>
    <s v="2022BP_Avg"/>
    <s v="LE_GS1"/>
    <s v="LE_GS"/>
    <s v="LE_GS"/>
    <s v="GS"/>
    <s v="GS1"/>
    <n v="0"/>
    <n v="0"/>
    <n v="0"/>
    <n v="2"/>
    <n v="31375.888165857443"/>
  </r>
  <r>
    <x v="23"/>
    <n v="8"/>
    <x v="1"/>
    <s v="GS1"/>
    <n v="31341.476752384653"/>
    <x v="1"/>
    <x v="1"/>
    <n v="2032"/>
    <n v="8"/>
    <n v="3"/>
    <s v="2022BP_Avg"/>
    <s v="LE_GS1"/>
    <s v="LE_GS"/>
    <s v="LE_GS"/>
    <s v="GS"/>
    <s v="GS1"/>
    <n v="0"/>
    <n v="0"/>
    <n v="0"/>
    <n v="2"/>
    <n v="31341.476752384653"/>
  </r>
  <r>
    <x v="23"/>
    <n v="9"/>
    <x v="1"/>
    <s v="GS1"/>
    <n v="31370.636903203602"/>
    <x v="1"/>
    <x v="1"/>
    <n v="2032"/>
    <n v="9"/>
    <n v="3"/>
    <s v="2022BP_Avg"/>
    <s v="LE_GS1"/>
    <s v="LE_GS"/>
    <s v="LE_GS"/>
    <s v="GS"/>
    <s v="GS1"/>
    <n v="0"/>
    <n v="0"/>
    <n v="0"/>
    <n v="2"/>
    <n v="31370.636903203602"/>
  </r>
  <r>
    <x v="23"/>
    <n v="10"/>
    <x v="1"/>
    <s v="GS1"/>
    <n v="31374.446313123066"/>
    <x v="1"/>
    <x v="1"/>
    <n v="2032"/>
    <n v="10"/>
    <n v="4"/>
    <s v="2022BP_Avg"/>
    <s v="LE_GS1"/>
    <s v="LE_GS"/>
    <s v="LE_GS"/>
    <s v="GS"/>
    <s v="GS1"/>
    <n v="0"/>
    <n v="0"/>
    <n v="0"/>
    <n v="2"/>
    <n v="31374.446313123066"/>
  </r>
  <r>
    <x v="23"/>
    <n v="11"/>
    <x v="1"/>
    <s v="GS1"/>
    <n v="31358.849662381974"/>
    <x v="1"/>
    <x v="1"/>
    <n v="2032"/>
    <n v="11"/>
    <n v="4"/>
    <s v="2022BP_Avg"/>
    <s v="LE_GS1"/>
    <s v="LE_GS"/>
    <s v="LE_GS"/>
    <s v="GS"/>
    <s v="GS1"/>
    <n v="0"/>
    <n v="0"/>
    <n v="0"/>
    <n v="2"/>
    <n v="31358.849662381974"/>
  </r>
  <r>
    <x v="23"/>
    <n v="12"/>
    <x v="1"/>
    <s v="GS1"/>
    <n v="31401.665818872596"/>
    <x v="1"/>
    <x v="1"/>
    <n v="2032"/>
    <n v="12"/>
    <n v="4"/>
    <s v="2022BP_Avg"/>
    <s v="LE_GS1"/>
    <s v="LE_GS"/>
    <s v="LE_GS"/>
    <s v="GS"/>
    <s v="GS1"/>
    <n v="0"/>
    <n v="0"/>
    <n v="0"/>
    <n v="2"/>
    <n v="31401.665818872596"/>
  </r>
  <r>
    <x v="24"/>
    <n v="1"/>
    <x v="1"/>
    <s v="GS1"/>
    <n v="31553.142008884712"/>
    <x v="1"/>
    <x v="1"/>
    <n v="2033"/>
    <n v="1"/>
    <n v="1"/>
    <s v="2022BP_Avg"/>
    <s v="LE_GS1"/>
    <s v="LE_GS"/>
    <s v="LE_GS"/>
    <s v="GS"/>
    <s v="GS1"/>
    <n v="0"/>
    <n v="0"/>
    <n v="0"/>
    <n v="2"/>
    <n v="31553.142008884712"/>
  </r>
  <r>
    <x v="24"/>
    <n v="2"/>
    <x v="1"/>
    <s v="GS1"/>
    <n v="31585.32290091661"/>
    <x v="1"/>
    <x v="1"/>
    <n v="2033"/>
    <n v="2"/>
    <n v="1"/>
    <s v="2022BP_Avg"/>
    <s v="LE_GS1"/>
    <s v="LE_GS"/>
    <s v="LE_GS"/>
    <s v="GS"/>
    <s v="GS1"/>
    <n v="0"/>
    <n v="0"/>
    <n v="0"/>
    <n v="2"/>
    <n v="31585.32290091661"/>
  </r>
  <r>
    <x v="24"/>
    <n v="3"/>
    <x v="1"/>
    <s v="GS1"/>
    <n v="31641.38240136646"/>
    <x v="1"/>
    <x v="1"/>
    <n v="2033"/>
    <n v="3"/>
    <n v="1"/>
    <s v="2022BP_Avg"/>
    <s v="LE_GS1"/>
    <s v="LE_GS"/>
    <s v="LE_GS"/>
    <s v="GS"/>
    <s v="GS1"/>
    <n v="0"/>
    <n v="0"/>
    <n v="0"/>
    <n v="2"/>
    <n v="31641.38240136646"/>
  </r>
  <r>
    <x v="24"/>
    <n v="4"/>
    <x v="1"/>
    <s v="GS1"/>
    <n v="31633.693956900574"/>
    <x v="1"/>
    <x v="1"/>
    <n v="2033"/>
    <n v="4"/>
    <n v="2"/>
    <s v="2022BP_Avg"/>
    <s v="LE_GS1"/>
    <s v="LE_GS"/>
    <s v="LE_GS"/>
    <s v="GS"/>
    <s v="GS1"/>
    <n v="0"/>
    <n v="0"/>
    <n v="0"/>
    <n v="2"/>
    <n v="31633.693956900574"/>
  </r>
  <r>
    <x v="24"/>
    <n v="5"/>
    <x v="1"/>
    <s v="GS1"/>
    <n v="31555.791105541979"/>
    <x v="1"/>
    <x v="1"/>
    <n v="2033"/>
    <n v="5"/>
    <n v="2"/>
    <s v="2022BP_Avg"/>
    <s v="LE_GS1"/>
    <s v="LE_GS"/>
    <s v="LE_GS"/>
    <s v="GS"/>
    <s v="GS1"/>
    <n v="0"/>
    <n v="0"/>
    <n v="0"/>
    <n v="2"/>
    <n v="31555.791105541979"/>
  </r>
  <r>
    <x v="24"/>
    <n v="6"/>
    <x v="1"/>
    <s v="GS1"/>
    <n v="31567.840733078898"/>
    <x v="1"/>
    <x v="1"/>
    <n v="2033"/>
    <n v="6"/>
    <n v="2"/>
    <s v="2022BP_Avg"/>
    <s v="LE_GS1"/>
    <s v="LE_GS"/>
    <s v="LE_GS"/>
    <s v="GS"/>
    <s v="GS1"/>
    <n v="0"/>
    <n v="0"/>
    <n v="0"/>
    <n v="2"/>
    <n v="31567.840733078898"/>
  </r>
  <r>
    <x v="24"/>
    <n v="7"/>
    <x v="1"/>
    <s v="GS1"/>
    <n v="31539.65477749725"/>
    <x v="1"/>
    <x v="1"/>
    <n v="2033"/>
    <n v="7"/>
    <n v="3"/>
    <s v="2022BP_Avg"/>
    <s v="LE_GS1"/>
    <s v="LE_GS"/>
    <s v="LE_GS"/>
    <s v="GS"/>
    <s v="GS1"/>
    <n v="0"/>
    <n v="0"/>
    <n v="0"/>
    <n v="2"/>
    <n v="31539.65477749725"/>
  </r>
  <r>
    <x v="24"/>
    <n v="8"/>
    <x v="1"/>
    <s v="GS1"/>
    <n v="31505.067850835174"/>
    <x v="1"/>
    <x v="1"/>
    <n v="2033"/>
    <n v="8"/>
    <n v="3"/>
    <s v="2022BP_Avg"/>
    <s v="LE_GS1"/>
    <s v="LE_GS"/>
    <s v="LE_GS"/>
    <s v="GS"/>
    <s v="GS1"/>
    <n v="0"/>
    <n v="0"/>
    <n v="0"/>
    <n v="2"/>
    <n v="31505.067850835174"/>
  </r>
  <r>
    <x v="24"/>
    <n v="9"/>
    <x v="1"/>
    <s v="GS1"/>
    <n v="31534.383035499908"/>
    <x v="1"/>
    <x v="1"/>
    <n v="2033"/>
    <n v="9"/>
    <n v="3"/>
    <s v="2022BP_Avg"/>
    <s v="LE_GS1"/>
    <s v="LE_GS"/>
    <s v="LE_GS"/>
    <s v="GS"/>
    <s v="GS1"/>
    <n v="0"/>
    <n v="0"/>
    <n v="0"/>
    <n v="2"/>
    <n v="31534.383035499908"/>
  </r>
  <r>
    <x v="24"/>
    <n v="10"/>
    <x v="1"/>
    <s v="GS1"/>
    <n v="31538.223351065659"/>
    <x v="1"/>
    <x v="1"/>
    <n v="2033"/>
    <n v="10"/>
    <n v="4"/>
    <s v="2022BP_Avg"/>
    <s v="LE_GS1"/>
    <s v="LE_GS"/>
    <s v="LE_GS"/>
    <s v="GS"/>
    <s v="GS1"/>
    <n v="0"/>
    <n v="0"/>
    <n v="0"/>
    <n v="2"/>
    <n v="31538.223351065659"/>
  </r>
  <r>
    <x v="24"/>
    <n v="11"/>
    <x v="1"/>
    <s v="GS1"/>
    <n v="31522.556938605147"/>
    <x v="1"/>
    <x v="1"/>
    <n v="2033"/>
    <n v="11"/>
    <n v="4"/>
    <s v="2022BP_Avg"/>
    <s v="LE_GS1"/>
    <s v="LE_GS"/>
    <s v="LE_GS"/>
    <s v="GS"/>
    <s v="GS1"/>
    <n v="0"/>
    <n v="0"/>
    <n v="0"/>
    <n v="2"/>
    <n v="31522.556938605147"/>
  </r>
  <r>
    <x v="24"/>
    <n v="12"/>
    <x v="1"/>
    <s v="GS1"/>
    <n v="31565.607646026769"/>
    <x v="1"/>
    <x v="1"/>
    <n v="2033"/>
    <n v="12"/>
    <n v="4"/>
    <s v="2022BP_Avg"/>
    <s v="LE_GS1"/>
    <s v="LE_GS"/>
    <s v="LE_GS"/>
    <s v="GS"/>
    <s v="GS1"/>
    <n v="0"/>
    <n v="0"/>
    <n v="0"/>
    <n v="2"/>
    <n v="31565.607646026769"/>
  </r>
  <r>
    <x v="25"/>
    <n v="1"/>
    <x v="1"/>
    <s v="GS1"/>
    <n v="31717.015377600273"/>
    <x v="1"/>
    <x v="1"/>
    <n v="2034"/>
    <n v="1"/>
    <n v="1"/>
    <s v="2022BP_Avg"/>
    <s v="LE_GS1"/>
    <s v="LE_GS"/>
    <s v="LE_GS"/>
    <s v="GS"/>
    <s v="GS1"/>
    <n v="0"/>
    <n v="0"/>
    <n v="0"/>
    <n v="2"/>
    <n v="31717.015377600273"/>
  </r>
  <r>
    <x v="25"/>
    <n v="2"/>
    <x v="1"/>
    <s v="GS1"/>
    <n v="31749.371310690964"/>
    <x v="1"/>
    <x v="1"/>
    <n v="2034"/>
    <n v="2"/>
    <n v="1"/>
    <s v="2022BP_Avg"/>
    <s v="LE_GS1"/>
    <s v="LE_GS"/>
    <s v="LE_GS"/>
    <s v="GS"/>
    <s v="GS1"/>
    <n v="0"/>
    <n v="0"/>
    <n v="0"/>
    <n v="2"/>
    <n v="31749.371310690964"/>
  </r>
  <r>
    <x v="25"/>
    <n v="3"/>
    <x v="1"/>
    <s v="GS1"/>
    <n v="31805.72989221074"/>
    <x v="1"/>
    <x v="1"/>
    <n v="2034"/>
    <n v="3"/>
    <n v="1"/>
    <s v="2022BP_Avg"/>
    <s v="LE_GS1"/>
    <s v="LE_GS"/>
    <s v="LE_GS"/>
    <s v="GS"/>
    <s v="GS1"/>
    <n v="0"/>
    <n v="0"/>
    <n v="0"/>
    <n v="2"/>
    <n v="31805.72989221074"/>
  </r>
  <r>
    <x v="25"/>
    <n v="4"/>
    <x v="1"/>
    <s v="GS1"/>
    <n v="31798.056664490141"/>
    <x v="1"/>
    <x v="1"/>
    <n v="2034"/>
    <n v="4"/>
    <n v="2"/>
    <s v="2022BP_Avg"/>
    <s v="LE_GS1"/>
    <s v="LE_GS"/>
    <s v="LE_GS"/>
    <s v="GS"/>
    <s v="GS1"/>
    <n v="0"/>
    <n v="0"/>
    <n v="0"/>
    <n v="2"/>
    <n v="31798.056664490141"/>
  </r>
  <r>
    <x v="25"/>
    <n v="5"/>
    <x v="1"/>
    <s v="GS1"/>
    <n v="31719.805334097346"/>
    <x v="1"/>
    <x v="1"/>
    <n v="2034"/>
    <n v="5"/>
    <n v="2"/>
    <s v="2022BP_Avg"/>
    <s v="LE_GS1"/>
    <s v="LE_GS"/>
    <s v="LE_GS"/>
    <s v="GS"/>
    <s v="GS1"/>
    <n v="0"/>
    <n v="0"/>
    <n v="0"/>
    <n v="2"/>
    <n v="31719.805334097346"/>
  </r>
  <r>
    <x v="25"/>
    <n v="6"/>
    <x v="1"/>
    <s v="GS1"/>
    <n v="31731.972628350257"/>
    <x v="1"/>
    <x v="1"/>
    <n v="2034"/>
    <n v="6"/>
    <n v="2"/>
    <s v="2022BP_Avg"/>
    <s v="LE_GS1"/>
    <s v="LE_GS"/>
    <s v="LE_GS"/>
    <s v="GS"/>
    <s v="GS1"/>
    <n v="0"/>
    <n v="0"/>
    <n v="0"/>
    <n v="2"/>
    <n v="31731.972628350257"/>
  </r>
  <r>
    <x v="25"/>
    <n v="7"/>
    <x v="1"/>
    <s v="GS1"/>
    <n v="31703.662619149345"/>
    <x v="1"/>
    <x v="1"/>
    <n v="2034"/>
    <n v="7"/>
    <n v="3"/>
    <s v="2022BP_Avg"/>
    <s v="LE_GS1"/>
    <s v="LE_GS"/>
    <s v="LE_GS"/>
    <s v="GS"/>
    <s v="GS1"/>
    <n v="0"/>
    <n v="0"/>
    <n v="0"/>
    <n v="2"/>
    <n v="31703.662619149345"/>
  </r>
  <r>
    <x v="25"/>
    <n v="8"/>
    <x v="1"/>
    <s v="GS1"/>
    <n v="31668.918305667059"/>
    <x v="1"/>
    <x v="1"/>
    <n v="2034"/>
    <n v="8"/>
    <n v="3"/>
    <s v="2022BP_Avg"/>
    <s v="LE_GS1"/>
    <s v="LE_GS"/>
    <s v="LE_GS"/>
    <s v="GS"/>
    <s v="GS1"/>
    <n v="0"/>
    <n v="0"/>
    <n v="0"/>
    <n v="2"/>
    <n v="31668.918305667059"/>
  </r>
  <r>
    <x v="25"/>
    <n v="9"/>
    <x v="1"/>
    <s v="GS1"/>
    <n v="31698.408443167882"/>
    <x v="1"/>
    <x v="1"/>
    <n v="2034"/>
    <n v="9"/>
    <n v="3"/>
    <s v="2022BP_Avg"/>
    <s v="LE_GS1"/>
    <s v="LE_GS"/>
    <s v="LE_GS"/>
    <s v="GS"/>
    <s v="GS1"/>
    <n v="0"/>
    <n v="0"/>
    <n v="0"/>
    <n v="2"/>
    <n v="31698.408443167882"/>
  </r>
  <r>
    <x v="25"/>
    <n v="10"/>
    <x v="1"/>
    <s v="GS1"/>
    <n v="31702.253673083535"/>
    <x v="1"/>
    <x v="1"/>
    <n v="2034"/>
    <n v="10"/>
    <n v="4"/>
    <s v="2022BP_Avg"/>
    <s v="LE_GS1"/>
    <s v="LE_GS"/>
    <s v="LE_GS"/>
    <s v="GS"/>
    <s v="GS1"/>
    <n v="0"/>
    <n v="0"/>
    <n v="0"/>
    <n v="2"/>
    <n v="31702.253673083535"/>
  </r>
  <r>
    <x v="25"/>
    <n v="11"/>
    <x v="1"/>
    <s v="GS1"/>
    <n v="31686.490091480682"/>
    <x v="1"/>
    <x v="1"/>
    <n v="2034"/>
    <n v="11"/>
    <n v="4"/>
    <s v="2022BP_Avg"/>
    <s v="LE_GS1"/>
    <s v="LE_GS"/>
    <s v="LE_GS"/>
    <s v="GS"/>
    <s v="GS1"/>
    <n v="0"/>
    <n v="0"/>
    <n v="0"/>
    <n v="2"/>
    <n v="31686.490091480682"/>
  </r>
  <r>
    <x v="25"/>
    <n v="12"/>
    <x v="1"/>
    <s v="GS1"/>
    <n v="31729.749609890929"/>
    <x v="1"/>
    <x v="1"/>
    <n v="2034"/>
    <n v="12"/>
    <n v="4"/>
    <s v="2022BP_Avg"/>
    <s v="LE_GS1"/>
    <s v="LE_GS"/>
    <s v="LE_GS"/>
    <s v="GS"/>
    <s v="GS1"/>
    <n v="0"/>
    <n v="0"/>
    <n v="0"/>
    <n v="2"/>
    <n v="31729.749609890929"/>
  </r>
  <r>
    <x v="26"/>
    <n v="1"/>
    <x v="1"/>
    <s v="GS1"/>
    <n v="31881.119274806715"/>
    <x v="1"/>
    <x v="1"/>
    <n v="2035"/>
    <n v="1"/>
    <n v="1"/>
    <s v="2022BP_Avg"/>
    <s v="LE_GS1"/>
    <s v="LE_GS"/>
    <s v="LE_GS"/>
    <s v="GS"/>
    <s v="GS1"/>
    <n v="0"/>
    <n v="0"/>
    <n v="0"/>
    <n v="2"/>
    <n v="31881.119274806715"/>
  </r>
  <r>
    <x v="26"/>
    <n v="2"/>
    <x v="1"/>
    <s v="GS1"/>
    <n v="31913.681635439483"/>
    <x v="1"/>
    <x v="1"/>
    <n v="2035"/>
    <n v="2"/>
    <n v="1"/>
    <s v="2022BP_Avg"/>
    <s v="LE_GS1"/>
    <s v="LE_GS"/>
    <s v="LE_GS"/>
    <s v="GS"/>
    <s v="GS1"/>
    <n v="0"/>
    <n v="0"/>
    <n v="0"/>
    <n v="2"/>
    <n v="31913.681635439483"/>
  </r>
  <r>
    <x v="26"/>
    <n v="3"/>
    <x v="1"/>
    <s v="GS1"/>
    <n v="31970.369696195547"/>
    <x v="1"/>
    <x v="1"/>
    <n v="2035"/>
    <n v="3"/>
    <n v="1"/>
    <s v="2022BP_Avg"/>
    <s v="LE_GS1"/>
    <s v="LE_GS"/>
    <s v="LE_GS"/>
    <s v="GS"/>
    <s v="GS1"/>
    <n v="0"/>
    <n v="0"/>
    <n v="0"/>
    <n v="2"/>
    <n v="31970.369696195547"/>
  </r>
  <r>
    <x v="26"/>
    <n v="4"/>
    <x v="1"/>
    <s v="GS1"/>
    <n v="31962.654313292347"/>
    <x v="1"/>
    <x v="1"/>
    <n v="2035"/>
    <n v="4"/>
    <n v="2"/>
    <s v="2022BP_Avg"/>
    <s v="LE_GS1"/>
    <s v="LE_GS"/>
    <s v="LE_GS"/>
    <s v="GS"/>
    <s v="GS1"/>
    <n v="0"/>
    <n v="0"/>
    <n v="0"/>
    <n v="2"/>
    <n v="31962.654313292347"/>
  </r>
  <r>
    <x v="26"/>
    <n v="5"/>
    <x v="1"/>
    <s v="GS1"/>
    <n v="31883.994224252383"/>
    <x v="1"/>
    <x v="1"/>
    <n v="2035"/>
    <n v="5"/>
    <n v="2"/>
    <s v="2022BP_Avg"/>
    <s v="LE_GS1"/>
    <s v="LE_GS"/>
    <s v="LE_GS"/>
    <s v="GS"/>
    <s v="GS1"/>
    <n v="0"/>
    <n v="0"/>
    <n v="0"/>
    <n v="2"/>
    <n v="31883.994224252383"/>
  </r>
  <r>
    <x v="26"/>
    <n v="6"/>
    <x v="1"/>
    <s v="GS1"/>
    <n v="31896.22206884878"/>
    <x v="1"/>
    <x v="1"/>
    <n v="2035"/>
    <n v="6"/>
    <n v="2"/>
    <s v="2022BP_Avg"/>
    <s v="LE_GS1"/>
    <s v="LE_GS"/>
    <s v="LE_GS"/>
    <s v="GS"/>
    <s v="GS1"/>
    <n v="0"/>
    <n v="0"/>
    <n v="0"/>
    <n v="2"/>
    <n v="31896.22206884878"/>
  </r>
  <r>
    <x v="26"/>
    <n v="7"/>
    <x v="1"/>
    <s v="GS1"/>
    <n v="31867.784092833557"/>
    <x v="1"/>
    <x v="1"/>
    <n v="2035"/>
    <n v="7"/>
    <n v="3"/>
    <s v="2022BP_Avg"/>
    <s v="LE_GS1"/>
    <s v="LE_GS"/>
    <s v="LE_GS"/>
    <s v="GS"/>
    <s v="GS1"/>
    <n v="0"/>
    <n v="0"/>
    <n v="0"/>
    <n v="2"/>
    <n v="31867.784092833557"/>
  </r>
  <r>
    <x v="26"/>
    <n v="8"/>
    <x v="1"/>
    <s v="GS1"/>
    <n v="31832.877829686222"/>
    <x v="1"/>
    <x v="1"/>
    <n v="2035"/>
    <n v="8"/>
    <n v="3"/>
    <s v="2022BP_Avg"/>
    <s v="LE_GS1"/>
    <s v="LE_GS"/>
    <s v="LE_GS"/>
    <s v="GS"/>
    <s v="GS1"/>
    <n v="0"/>
    <n v="0"/>
    <n v="0"/>
    <n v="2"/>
    <n v="31832.877829686222"/>
  </r>
  <r>
    <x v="26"/>
    <n v="9"/>
    <x v="1"/>
    <s v="GS1"/>
    <n v="31862.539213816992"/>
    <x v="1"/>
    <x v="1"/>
    <n v="2035"/>
    <n v="9"/>
    <n v="3"/>
    <s v="2022BP_Avg"/>
    <s v="LE_GS1"/>
    <s v="LE_GS"/>
    <s v="LE_GS"/>
    <s v="GS"/>
    <s v="GS1"/>
    <n v="0"/>
    <n v="0"/>
    <n v="0"/>
    <n v="2"/>
    <n v="31862.539213816992"/>
  </r>
  <r>
    <x v="26"/>
    <n v="10"/>
    <x v="1"/>
    <s v="GS1"/>
    <n v="31866.459833920591"/>
    <x v="1"/>
    <x v="1"/>
    <n v="2035"/>
    <n v="10"/>
    <n v="4"/>
    <s v="2022BP_Avg"/>
    <s v="LE_GS1"/>
    <s v="LE_GS"/>
    <s v="LE_GS"/>
    <s v="GS"/>
    <s v="GS1"/>
    <n v="0"/>
    <n v="0"/>
    <n v="0"/>
    <n v="2"/>
    <n v="31866.459833920591"/>
  </r>
  <r>
    <x v="26"/>
    <n v="11"/>
    <x v="1"/>
    <s v="GS1"/>
    <n v="31850.671327982829"/>
    <x v="1"/>
    <x v="1"/>
    <n v="2035"/>
    <n v="11"/>
    <n v="4"/>
    <s v="2022BP_Avg"/>
    <s v="LE_GS1"/>
    <s v="LE_GS"/>
    <s v="LE_GS"/>
    <s v="GS"/>
    <s v="GS1"/>
    <n v="0"/>
    <n v="0"/>
    <n v="0"/>
    <n v="2"/>
    <n v="31850.671327982829"/>
  </r>
  <r>
    <x v="26"/>
    <n v="12"/>
    <x v="1"/>
    <s v="GS1"/>
    <n v="31894.210521781821"/>
    <x v="1"/>
    <x v="1"/>
    <n v="2035"/>
    <n v="12"/>
    <n v="4"/>
    <s v="2022BP_Avg"/>
    <s v="LE_GS1"/>
    <s v="LE_GS"/>
    <s v="LE_GS"/>
    <s v="GS"/>
    <s v="GS1"/>
    <n v="0"/>
    <n v="0"/>
    <n v="0"/>
    <n v="2"/>
    <n v="31894.210521781821"/>
  </r>
  <r>
    <x v="27"/>
    <n v="1"/>
    <x v="1"/>
    <s v="GS1"/>
    <n v="32045.488629063264"/>
    <x v="1"/>
    <x v="1"/>
    <n v="2036"/>
    <n v="1"/>
    <n v="1"/>
    <s v="2022BP_Avg"/>
    <s v="LE_GS1"/>
    <s v="LE_GS"/>
    <s v="LE_GS"/>
    <s v="GS"/>
    <s v="GS1"/>
    <n v="0"/>
    <n v="0"/>
    <n v="0"/>
    <n v="2"/>
    <n v="32045.488629063264"/>
  </r>
  <r>
    <x v="27"/>
    <n v="2"/>
    <x v="1"/>
    <s v="GS1"/>
    <n v="32078.201746453709"/>
    <x v="1"/>
    <x v="1"/>
    <n v="2036"/>
    <n v="2"/>
    <n v="1"/>
    <s v="2022BP_Avg"/>
    <s v="LE_GS1"/>
    <s v="LE_GS"/>
    <s v="LE_GS"/>
    <s v="GS"/>
    <s v="GS1"/>
    <n v="0"/>
    <n v="0"/>
    <n v="0"/>
    <n v="2"/>
    <n v="32078.201746453709"/>
  </r>
  <r>
    <x v="27"/>
    <n v="3"/>
    <x v="1"/>
    <s v="GS1"/>
    <n v="32135.16616473933"/>
    <x v="1"/>
    <x v="1"/>
    <n v="2036"/>
    <n v="3"/>
    <n v="1"/>
    <s v="2022BP_Avg"/>
    <s v="LE_GS1"/>
    <s v="LE_GS"/>
    <s v="LE_GS"/>
    <s v="GS"/>
    <s v="GS1"/>
    <n v="0"/>
    <n v="0"/>
    <n v="0"/>
    <n v="2"/>
    <n v="32135.16616473933"/>
  </r>
  <r>
    <x v="27"/>
    <n v="4"/>
    <x v="1"/>
    <s v="GS1"/>
    <n v="32127.411136357852"/>
    <x v="1"/>
    <x v="1"/>
    <n v="2036"/>
    <n v="4"/>
    <n v="2"/>
    <s v="2022BP_Avg"/>
    <s v="LE_GS1"/>
    <s v="LE_GS"/>
    <s v="LE_GS"/>
    <s v="GS"/>
    <s v="GS1"/>
    <n v="0"/>
    <n v="0"/>
    <n v="0"/>
    <n v="2"/>
    <n v="32127.411136357852"/>
  </r>
  <r>
    <x v="27"/>
    <n v="5"/>
    <x v="1"/>
    <s v="GS1"/>
    <n v="32048.345708478388"/>
    <x v="1"/>
    <x v="1"/>
    <n v="2036"/>
    <n v="5"/>
    <n v="2"/>
    <s v="2022BP_Avg"/>
    <s v="LE_GS1"/>
    <s v="LE_GS"/>
    <s v="LE_GS"/>
    <s v="GS"/>
    <s v="GS1"/>
    <n v="0"/>
    <n v="0"/>
    <n v="0"/>
    <n v="2"/>
    <n v="32048.345708478388"/>
  </r>
  <r>
    <x v="27"/>
    <n v="6"/>
    <x v="1"/>
    <s v="GS1"/>
    <n v="32060.636708044934"/>
    <x v="1"/>
    <x v="1"/>
    <n v="2036"/>
    <n v="6"/>
    <n v="2"/>
    <s v="2022BP_Avg"/>
    <s v="LE_GS1"/>
    <s v="LE_GS"/>
    <s v="LE_GS"/>
    <s v="GS"/>
    <s v="GS1"/>
    <n v="0"/>
    <n v="0"/>
    <n v="0"/>
    <n v="2"/>
    <n v="32060.636708044934"/>
  </r>
  <r>
    <x v="27"/>
    <n v="7"/>
    <x v="1"/>
    <s v="GS1"/>
    <n v="32032.017928918234"/>
    <x v="1"/>
    <x v="1"/>
    <n v="2036"/>
    <n v="7"/>
    <n v="3"/>
    <s v="2022BP_Avg"/>
    <s v="LE_GS1"/>
    <s v="LE_GS"/>
    <s v="LE_GS"/>
    <s v="GS"/>
    <s v="GS1"/>
    <n v="0"/>
    <n v="0"/>
    <n v="0"/>
    <n v="2"/>
    <n v="32032.017928918234"/>
  </r>
  <r>
    <x v="27"/>
    <n v="8"/>
    <x v="1"/>
    <s v="GS1"/>
    <n v="31996.898229530841"/>
    <x v="1"/>
    <x v="1"/>
    <n v="2036"/>
    <n v="8"/>
    <n v="3"/>
    <s v="2022BP_Avg"/>
    <s v="LE_GS1"/>
    <s v="LE_GS"/>
    <s v="LE_GS"/>
    <s v="GS"/>
    <s v="GS1"/>
    <n v="0"/>
    <n v="0"/>
    <n v="0"/>
    <n v="2"/>
    <n v="31996.898229530841"/>
  </r>
  <r>
    <x v="27"/>
    <n v="9"/>
    <x v="1"/>
    <s v="GS1"/>
    <n v="32026.678235783904"/>
    <x v="1"/>
    <x v="1"/>
    <n v="2036"/>
    <n v="9"/>
    <n v="3"/>
    <s v="2022BP_Avg"/>
    <s v="LE_GS1"/>
    <s v="LE_GS"/>
    <s v="LE_GS"/>
    <s v="GS"/>
    <s v="GS1"/>
    <n v="0"/>
    <n v="0"/>
    <n v="0"/>
    <n v="2"/>
    <n v="32026.678235783904"/>
  </r>
  <r>
    <x v="27"/>
    <n v="10"/>
    <x v="1"/>
    <s v="GS1"/>
    <n v="32030.546652887588"/>
    <x v="1"/>
    <x v="1"/>
    <n v="2036"/>
    <n v="10"/>
    <n v="4"/>
    <s v="2022BP_Avg"/>
    <s v="LE_GS1"/>
    <s v="LE_GS"/>
    <s v="LE_GS"/>
    <s v="GS"/>
    <s v="GS1"/>
    <n v="0"/>
    <n v="0"/>
    <n v="0"/>
    <n v="2"/>
    <n v="32030.546652887588"/>
  </r>
  <r>
    <x v="27"/>
    <n v="11"/>
    <x v="1"/>
    <s v="GS1"/>
    <n v="32014.60321188841"/>
    <x v="1"/>
    <x v="1"/>
    <n v="2036"/>
    <n v="11"/>
    <n v="4"/>
    <s v="2022BP_Avg"/>
    <s v="LE_GS1"/>
    <s v="LE_GS"/>
    <s v="LE_GS"/>
    <s v="GS"/>
    <s v="GS1"/>
    <n v="0"/>
    <n v="0"/>
    <n v="0"/>
    <n v="2"/>
    <n v="32014.60321188841"/>
  </r>
  <r>
    <x v="27"/>
    <n v="12"/>
    <x v="1"/>
    <s v="GS1"/>
    <n v="32058.294033019571"/>
    <x v="1"/>
    <x v="1"/>
    <n v="2036"/>
    <n v="12"/>
    <n v="4"/>
    <s v="2022BP_Avg"/>
    <s v="LE_GS1"/>
    <s v="LE_GS"/>
    <s v="LE_GS"/>
    <s v="GS"/>
    <s v="GS1"/>
    <n v="0"/>
    <n v="0"/>
    <n v="0"/>
    <n v="2"/>
    <n v="32058.294033019571"/>
  </r>
  <r>
    <x v="28"/>
    <n v="1"/>
    <x v="1"/>
    <s v="GS1"/>
    <n v="32209.452812032807"/>
    <x v="1"/>
    <x v="1"/>
    <n v="2037"/>
    <n v="1"/>
    <n v="1"/>
    <s v="2022BP_Avg"/>
    <s v="LE_GS1"/>
    <s v="LE_GS"/>
    <s v="LE_GS"/>
    <s v="GS"/>
    <s v="GS1"/>
    <n v="0"/>
    <n v="0"/>
    <n v="0"/>
    <n v="2"/>
    <n v="32209.452812032807"/>
  </r>
  <r>
    <x v="28"/>
    <n v="2"/>
    <x v="1"/>
    <s v="GS1"/>
    <n v="32242.290206333339"/>
    <x v="1"/>
    <x v="1"/>
    <n v="2037"/>
    <n v="2"/>
    <n v="1"/>
    <s v="2022BP_Avg"/>
    <s v="LE_GS1"/>
    <s v="LE_GS"/>
    <s v="LE_GS"/>
    <s v="GS"/>
    <s v="GS1"/>
    <n v="0"/>
    <n v="0"/>
    <n v="0"/>
    <n v="2"/>
    <n v="32242.290206333339"/>
  </r>
  <r>
    <x v="28"/>
    <n v="3"/>
    <x v="1"/>
    <s v="GS1"/>
    <n v="32299.501555475395"/>
    <x v="1"/>
    <x v="1"/>
    <n v="2037"/>
    <n v="3"/>
    <n v="1"/>
    <s v="2022BP_Avg"/>
    <s v="LE_GS1"/>
    <s v="LE_GS"/>
    <s v="LE_GS"/>
    <s v="GS"/>
    <s v="GS1"/>
    <n v="0"/>
    <n v="0"/>
    <n v="0"/>
    <n v="2"/>
    <n v="32299.501555475395"/>
  </r>
  <r>
    <x v="28"/>
    <n v="4"/>
    <x v="1"/>
    <s v="GS1"/>
    <n v="32291.656691689634"/>
    <x v="1"/>
    <x v="1"/>
    <n v="2037"/>
    <n v="4"/>
    <n v="2"/>
    <s v="2022BP_Avg"/>
    <s v="LE_GS1"/>
    <s v="LE_GS"/>
    <s v="LE_GS"/>
    <s v="GS"/>
    <s v="GS1"/>
    <n v="0"/>
    <n v="0"/>
    <n v="0"/>
    <n v="2"/>
    <n v="32291.656691689634"/>
  </r>
  <r>
    <x v="28"/>
    <n v="5"/>
    <x v="1"/>
    <s v="GS1"/>
    <n v="32212.137640452351"/>
    <x v="1"/>
    <x v="1"/>
    <n v="2037"/>
    <n v="5"/>
    <n v="2"/>
    <s v="2022BP_Avg"/>
    <s v="LE_GS1"/>
    <s v="LE_GS"/>
    <s v="LE_GS"/>
    <s v="GS"/>
    <s v="GS1"/>
    <n v="0"/>
    <n v="0"/>
    <n v="0"/>
    <n v="2"/>
    <n v="32212.137640452351"/>
  </r>
  <r>
    <x v="28"/>
    <n v="6"/>
    <x v="1"/>
    <s v="GS1"/>
    <n v="32224.441382819066"/>
    <x v="1"/>
    <x v="1"/>
    <n v="2037"/>
    <n v="6"/>
    <n v="2"/>
    <s v="2022BP_Avg"/>
    <s v="LE_GS1"/>
    <s v="LE_GS"/>
    <s v="LE_GS"/>
    <s v="GS"/>
    <s v="GS1"/>
    <n v="0"/>
    <n v="0"/>
    <n v="0"/>
    <n v="2"/>
    <n v="32224.441382819066"/>
  </r>
  <r>
    <x v="28"/>
    <n v="7"/>
    <x v="1"/>
    <s v="GS1"/>
    <n v="32195.632184760794"/>
    <x v="1"/>
    <x v="1"/>
    <n v="2037"/>
    <n v="7"/>
    <n v="3"/>
    <s v="2022BP_Avg"/>
    <s v="LE_GS1"/>
    <s v="LE_GS"/>
    <s v="LE_GS"/>
    <s v="GS"/>
    <s v="GS1"/>
    <n v="0"/>
    <n v="0"/>
    <n v="0"/>
    <n v="2"/>
    <n v="32195.632184760794"/>
  </r>
  <r>
    <x v="28"/>
    <n v="8"/>
    <x v="1"/>
    <s v="GS1"/>
    <n v="32160.288945055898"/>
    <x v="1"/>
    <x v="1"/>
    <n v="2037"/>
    <n v="8"/>
    <n v="3"/>
    <s v="2022BP_Avg"/>
    <s v="LE_GS1"/>
    <s v="LE_GS"/>
    <s v="LE_GS"/>
    <s v="GS"/>
    <s v="GS1"/>
    <n v="0"/>
    <n v="0"/>
    <n v="0"/>
    <n v="2"/>
    <n v="32160.288945055898"/>
  </r>
  <r>
    <x v="28"/>
    <n v="9"/>
    <x v="1"/>
    <s v="GS1"/>
    <n v="32190.177463262982"/>
    <x v="1"/>
    <x v="1"/>
    <n v="2037"/>
    <n v="9"/>
    <n v="3"/>
    <s v="2022BP_Avg"/>
    <s v="LE_GS1"/>
    <s v="LE_GS"/>
    <s v="LE_GS"/>
    <s v="GS"/>
    <s v="GS1"/>
    <n v="0"/>
    <n v="0"/>
    <n v="0"/>
    <n v="2"/>
    <n v="32190.177463262982"/>
  </r>
  <r>
    <x v="28"/>
    <n v="10"/>
    <x v="1"/>
    <s v="GS1"/>
    <n v="32194.037397301479"/>
    <x v="1"/>
    <x v="1"/>
    <n v="2037"/>
    <n v="10"/>
    <n v="4"/>
    <s v="2022BP_Avg"/>
    <s v="LE_GS1"/>
    <s v="LE_GS"/>
    <s v="LE_GS"/>
    <s v="GS"/>
    <s v="GS1"/>
    <n v="0"/>
    <n v="0"/>
    <n v="0"/>
    <n v="2"/>
    <n v="32194.037397301479"/>
  </r>
  <r>
    <x v="28"/>
    <n v="11"/>
    <x v="1"/>
    <s v="GS1"/>
    <n v="32177.984997317591"/>
    <x v="1"/>
    <x v="1"/>
    <n v="2037"/>
    <n v="11"/>
    <n v="4"/>
    <s v="2022BP_Avg"/>
    <s v="LE_GS1"/>
    <s v="LE_GS"/>
    <s v="LE_GS"/>
    <s v="GS"/>
    <s v="GS1"/>
    <n v="0"/>
    <n v="0"/>
    <n v="0"/>
    <n v="2"/>
    <n v="32177.984997317591"/>
  </r>
  <r>
    <x v="28"/>
    <n v="12"/>
    <x v="1"/>
    <s v="GS1"/>
    <n v="32221.870531258672"/>
    <x v="1"/>
    <x v="1"/>
    <n v="2037"/>
    <n v="12"/>
    <n v="4"/>
    <s v="2022BP_Avg"/>
    <s v="LE_GS1"/>
    <s v="LE_GS"/>
    <s v="LE_GS"/>
    <s v="GS"/>
    <s v="GS1"/>
    <n v="0"/>
    <n v="0"/>
    <n v="0"/>
    <n v="2"/>
    <n v="32221.870531258672"/>
  </r>
  <r>
    <x v="29"/>
    <n v="1"/>
    <x v="1"/>
    <s v="GS1"/>
    <n v="32372.921009461366"/>
    <x v="1"/>
    <x v="1"/>
    <n v="2038"/>
    <n v="1"/>
    <n v="1"/>
    <s v="2022BP_Avg"/>
    <s v="LE_GS1"/>
    <s v="LE_GS"/>
    <s v="LE_GS"/>
    <s v="GS"/>
    <s v="GS1"/>
    <n v="0"/>
    <n v="0"/>
    <n v="0"/>
    <n v="2"/>
    <n v="32372.921009461366"/>
  </r>
  <r>
    <x v="29"/>
    <n v="2"/>
    <x v="1"/>
    <s v="GS1"/>
    <n v="32405.891707790135"/>
    <x v="1"/>
    <x v="1"/>
    <n v="2038"/>
    <n v="2"/>
    <n v="1"/>
    <s v="2022BP_Avg"/>
    <s v="LE_GS1"/>
    <s v="LE_GS"/>
    <s v="LE_GS"/>
    <s v="GS"/>
    <s v="GS1"/>
    <n v="0"/>
    <n v="0"/>
    <n v="0"/>
    <n v="2"/>
    <n v="32405.891707790135"/>
  </r>
  <r>
    <x v="29"/>
    <n v="3"/>
    <x v="1"/>
    <s v="GS1"/>
    <n v="32463.360584056529"/>
    <x v="1"/>
    <x v="1"/>
    <n v="2038"/>
    <n v="3"/>
    <n v="1"/>
    <s v="2022BP_Avg"/>
    <s v="LE_GS1"/>
    <s v="LE_GS"/>
    <s v="LE_GS"/>
    <s v="GS"/>
    <s v="GS1"/>
    <n v="0"/>
    <n v="0"/>
    <n v="0"/>
    <n v="2"/>
    <n v="32463.360584056529"/>
  </r>
  <r>
    <x v="29"/>
    <n v="4"/>
    <x v="1"/>
    <s v="GS1"/>
    <n v="32455.444461840154"/>
    <x v="1"/>
    <x v="1"/>
    <n v="2038"/>
    <n v="4"/>
    <n v="2"/>
    <s v="2022BP_Avg"/>
    <s v="LE_GS1"/>
    <s v="LE_GS"/>
    <s v="LE_GS"/>
    <s v="GS"/>
    <s v="GS1"/>
    <n v="0"/>
    <n v="0"/>
    <n v="0"/>
    <n v="2"/>
    <n v="32455.444461840154"/>
  </r>
  <r>
    <x v="29"/>
    <n v="5"/>
    <x v="1"/>
    <s v="GS1"/>
    <n v="32375.490695461325"/>
    <x v="1"/>
    <x v="1"/>
    <n v="2038"/>
    <n v="5"/>
    <n v="2"/>
    <s v="2022BP_Avg"/>
    <s v="LE_GS1"/>
    <s v="LE_GS"/>
    <s v="LE_GS"/>
    <s v="GS"/>
    <s v="GS1"/>
    <n v="0"/>
    <n v="0"/>
    <n v="0"/>
    <n v="2"/>
    <n v="32375.490695461325"/>
  </r>
  <r>
    <x v="29"/>
    <n v="6"/>
    <x v="1"/>
    <s v="GS1"/>
    <n v="32387.82543629385"/>
    <x v="1"/>
    <x v="1"/>
    <n v="2038"/>
    <n v="6"/>
    <n v="2"/>
    <s v="2022BP_Avg"/>
    <s v="LE_GS1"/>
    <s v="LE_GS"/>
    <s v="LE_GS"/>
    <s v="GS"/>
    <s v="GS1"/>
    <n v="0"/>
    <n v="0"/>
    <n v="0"/>
    <n v="2"/>
    <n v="32387.82543629385"/>
  </r>
  <r>
    <x v="29"/>
    <n v="7"/>
    <x v="1"/>
    <s v="GS1"/>
    <n v="32358.853489609628"/>
    <x v="1"/>
    <x v="1"/>
    <n v="2038"/>
    <n v="7"/>
    <n v="3"/>
    <s v="2022BP_Avg"/>
    <s v="LE_GS1"/>
    <s v="LE_GS"/>
    <s v="LE_GS"/>
    <s v="GS"/>
    <s v="GS1"/>
    <n v="0"/>
    <n v="0"/>
    <n v="0"/>
    <n v="2"/>
    <n v="32358.853489609628"/>
  </r>
  <r>
    <x v="29"/>
    <n v="8"/>
    <x v="1"/>
    <s v="GS1"/>
    <n v="32323.313771505032"/>
    <x v="1"/>
    <x v="1"/>
    <n v="2038"/>
    <n v="8"/>
    <n v="3"/>
    <s v="2022BP_Avg"/>
    <s v="LE_GS1"/>
    <s v="LE_GS"/>
    <s v="LE_GS"/>
    <s v="GS"/>
    <s v="GS1"/>
    <n v="0"/>
    <n v="0"/>
    <n v="0"/>
    <n v="2"/>
    <n v="32323.313771505032"/>
  </r>
  <r>
    <x v="29"/>
    <n v="9"/>
    <x v="1"/>
    <s v="GS1"/>
    <n v="32353.336482562019"/>
    <x v="1"/>
    <x v="1"/>
    <n v="2038"/>
    <n v="9"/>
    <n v="3"/>
    <s v="2022BP_Avg"/>
    <s v="LE_GS1"/>
    <s v="LE_GS"/>
    <s v="LE_GS"/>
    <s v="GS"/>
    <s v="GS1"/>
    <n v="0"/>
    <n v="0"/>
    <n v="0"/>
    <n v="2"/>
    <n v="32353.336482562019"/>
  </r>
  <r>
    <x v="29"/>
    <n v="10"/>
    <x v="1"/>
    <s v="GS1"/>
    <n v="32357.212647516328"/>
    <x v="1"/>
    <x v="1"/>
    <n v="2038"/>
    <n v="10"/>
    <n v="4"/>
    <s v="2022BP_Avg"/>
    <s v="LE_GS1"/>
    <s v="LE_GS"/>
    <s v="LE_GS"/>
    <s v="GS"/>
    <s v="GS1"/>
    <n v="0"/>
    <n v="0"/>
    <n v="0"/>
    <n v="2"/>
    <n v="32357.212647516328"/>
  </r>
  <r>
    <x v="29"/>
    <n v="11"/>
    <x v="1"/>
    <s v="GS1"/>
    <n v="32341.076188626605"/>
    <x v="1"/>
    <x v="1"/>
    <n v="2038"/>
    <n v="11"/>
    <n v="4"/>
    <s v="2022BP_Avg"/>
    <s v="LE_GS1"/>
    <s v="LE_GS"/>
    <s v="LE_GS"/>
    <s v="GS"/>
    <s v="GS1"/>
    <n v="0"/>
    <n v="0"/>
    <n v="0"/>
    <n v="2"/>
    <n v="32341.076188626605"/>
  </r>
  <r>
    <x v="29"/>
    <n v="12"/>
    <x v="1"/>
    <s v="GS1"/>
    <n v="32385.181451260381"/>
    <x v="1"/>
    <x v="1"/>
    <n v="2038"/>
    <n v="12"/>
    <n v="4"/>
    <s v="2022BP_Avg"/>
    <s v="LE_GS1"/>
    <s v="LE_GS"/>
    <s v="LE_GS"/>
    <s v="GS"/>
    <s v="GS1"/>
    <n v="0"/>
    <n v="0"/>
    <n v="0"/>
    <n v="2"/>
    <n v="32385.181451260381"/>
  </r>
  <r>
    <x v="30"/>
    <n v="1"/>
    <x v="1"/>
    <s v="GS1"/>
    <n v="32536.187256311136"/>
    <x v="1"/>
    <x v="1"/>
    <n v="2039"/>
    <n v="1"/>
    <n v="1"/>
    <s v="2022BP_Avg"/>
    <s v="LE_GS1"/>
    <s v="LE_GS"/>
    <s v="LE_GS"/>
    <s v="GS"/>
    <s v="GS1"/>
    <n v="0"/>
    <n v="0"/>
    <n v="0"/>
    <n v="2"/>
    <n v="32536.187256311136"/>
  </r>
  <r>
    <x v="30"/>
    <n v="2"/>
    <x v="1"/>
    <s v="GS1"/>
    <n v="32569.355894600281"/>
    <x v="1"/>
    <x v="1"/>
    <n v="2039"/>
    <n v="2"/>
    <n v="1"/>
    <s v="2022BP_Avg"/>
    <s v="LE_GS1"/>
    <s v="LE_GS"/>
    <s v="LE_GS"/>
    <s v="GS"/>
    <s v="GS1"/>
    <n v="0"/>
    <n v="0"/>
    <n v="0"/>
    <n v="2"/>
    <n v="32569.355894600281"/>
  </r>
  <r>
    <x v="30"/>
    <n v="3"/>
    <x v="1"/>
    <s v="GS1"/>
    <n v="32627.146375140568"/>
    <x v="1"/>
    <x v="1"/>
    <n v="2039"/>
    <n v="3"/>
    <n v="1"/>
    <s v="2022BP_Avg"/>
    <s v="LE_GS1"/>
    <s v="LE_GS"/>
    <s v="LE_GS"/>
    <s v="GS"/>
    <s v="GS1"/>
    <n v="0"/>
    <n v="0"/>
    <n v="0"/>
    <n v="2"/>
    <n v="32627.146375140568"/>
  </r>
  <r>
    <x v="30"/>
    <n v="4"/>
    <x v="1"/>
    <s v="GS1"/>
    <n v="32619.230958596567"/>
    <x v="1"/>
    <x v="1"/>
    <n v="2039"/>
    <n v="4"/>
    <n v="2"/>
    <s v="2022BP_Avg"/>
    <s v="LE_GS1"/>
    <s v="LE_GS"/>
    <s v="LE_GS"/>
    <s v="GS"/>
    <s v="GS1"/>
    <n v="0"/>
    <n v="0"/>
    <n v="0"/>
    <n v="2"/>
    <n v="32619.230958596567"/>
  </r>
  <r>
    <x v="30"/>
    <n v="5"/>
    <x v="1"/>
    <s v="GS1"/>
    <n v="32538.913615110167"/>
    <x v="1"/>
    <x v="1"/>
    <n v="2039"/>
    <n v="5"/>
    <n v="2"/>
    <s v="2022BP_Avg"/>
    <s v="LE_GS1"/>
    <s v="LE_GS"/>
    <s v="LE_GS"/>
    <s v="GS"/>
    <s v="GS1"/>
    <n v="0"/>
    <n v="0"/>
    <n v="0"/>
    <n v="2"/>
    <n v="32538.913615110167"/>
  </r>
  <r>
    <x v="30"/>
    <n v="6"/>
    <x v="1"/>
    <s v="GS1"/>
    <n v="32551.350544041226"/>
    <x v="1"/>
    <x v="1"/>
    <n v="2039"/>
    <n v="6"/>
    <n v="2"/>
    <s v="2022BP_Avg"/>
    <s v="LE_GS1"/>
    <s v="LE_GS"/>
    <s v="LE_GS"/>
    <s v="GS"/>
    <s v="GS1"/>
    <n v="0"/>
    <n v="0"/>
    <n v="0"/>
    <n v="2"/>
    <n v="32551.350544041226"/>
  </r>
  <r>
    <x v="30"/>
    <n v="7"/>
    <x v="1"/>
    <s v="GS1"/>
    <n v="32522.277935521459"/>
    <x v="1"/>
    <x v="1"/>
    <n v="2039"/>
    <n v="7"/>
    <n v="3"/>
    <s v="2022BP_Avg"/>
    <s v="LE_GS1"/>
    <s v="LE_GS"/>
    <s v="LE_GS"/>
    <s v="GS"/>
    <s v="GS1"/>
    <n v="0"/>
    <n v="0"/>
    <n v="0"/>
    <n v="2"/>
    <n v="32522.277935521459"/>
  </r>
  <r>
    <x v="30"/>
    <n v="8"/>
    <x v="1"/>
    <s v="GS1"/>
    <n v="32486.604295567358"/>
    <x v="1"/>
    <x v="1"/>
    <n v="2039"/>
    <n v="8"/>
    <n v="3"/>
    <s v="2022BP_Avg"/>
    <s v="LE_GS1"/>
    <s v="LE_GS"/>
    <s v="LE_GS"/>
    <s v="GS"/>
    <s v="GS1"/>
    <n v="0"/>
    <n v="0"/>
    <n v="0"/>
    <n v="2"/>
    <n v="32486.604295567358"/>
  </r>
  <r>
    <x v="30"/>
    <n v="9"/>
    <x v="1"/>
    <s v="GS1"/>
    <n v="32516.824285139526"/>
    <x v="1"/>
    <x v="1"/>
    <n v="2039"/>
    <n v="9"/>
    <n v="3"/>
    <s v="2022BP_Avg"/>
    <s v="LE_GS1"/>
    <s v="LE_GS"/>
    <s v="LE_GS"/>
    <s v="GS"/>
    <s v="GS1"/>
    <n v="0"/>
    <n v="0"/>
    <n v="0"/>
    <n v="2"/>
    <n v="32516.824285139526"/>
  </r>
  <r>
    <x v="30"/>
    <n v="10"/>
    <x v="1"/>
    <s v="GS1"/>
    <n v="32520.733862194909"/>
    <x v="1"/>
    <x v="1"/>
    <n v="2039"/>
    <n v="10"/>
    <n v="4"/>
    <s v="2022BP_Avg"/>
    <s v="LE_GS1"/>
    <s v="LE_GS"/>
    <s v="LE_GS"/>
    <s v="GS"/>
    <s v="GS1"/>
    <n v="0"/>
    <n v="0"/>
    <n v="0"/>
    <n v="2"/>
    <n v="32520.733862194909"/>
  </r>
  <r>
    <x v="30"/>
    <n v="11"/>
    <x v="1"/>
    <s v="GS1"/>
    <n v="32504.528401888409"/>
    <x v="1"/>
    <x v="1"/>
    <n v="2039"/>
    <n v="11"/>
    <n v="4"/>
    <s v="2022BP_Avg"/>
    <s v="LE_GS1"/>
    <s v="LE_GS"/>
    <s v="LE_GS"/>
    <s v="GS"/>
    <s v="GS1"/>
    <n v="0"/>
    <n v="0"/>
    <n v="0"/>
    <n v="2"/>
    <n v="32504.528401888409"/>
  </r>
  <r>
    <x v="30"/>
    <n v="12"/>
    <x v="1"/>
    <s v="GS1"/>
    <n v="32548.869771915219"/>
    <x v="1"/>
    <x v="1"/>
    <n v="2039"/>
    <n v="12"/>
    <n v="4"/>
    <s v="2022BP_Avg"/>
    <s v="LE_GS1"/>
    <s v="LE_GS"/>
    <s v="LE_GS"/>
    <s v="GS"/>
    <s v="GS1"/>
    <n v="0"/>
    <n v="0"/>
    <n v="0"/>
    <n v="2"/>
    <n v="32548.869771915219"/>
  </r>
  <r>
    <x v="31"/>
    <n v="1"/>
    <x v="1"/>
    <s v="GS1"/>
    <n v="32699.760874482083"/>
    <x v="1"/>
    <x v="1"/>
    <n v="2040"/>
    <n v="1"/>
    <n v="1"/>
    <s v="2022BP_Avg"/>
    <s v="LE_GS1"/>
    <s v="LE_GS"/>
    <s v="LE_GS"/>
    <s v="GS"/>
    <s v="GS1"/>
    <n v="0"/>
    <n v="0"/>
    <n v="0"/>
    <n v="2"/>
    <n v="32699.760874482083"/>
  </r>
  <r>
    <x v="31"/>
    <n v="2"/>
    <x v="1"/>
    <s v="GS1"/>
    <n v="32733.057203462282"/>
    <x v="1"/>
    <x v="1"/>
    <n v="2040"/>
    <n v="2"/>
    <n v="1"/>
    <s v="2022BP_Avg"/>
    <s v="LE_GS1"/>
    <s v="LE_GS"/>
    <s v="LE_GS"/>
    <s v="GS"/>
    <s v="GS1"/>
    <n v="0"/>
    <n v="0"/>
    <n v="0"/>
    <n v="2"/>
    <n v="32733.057203462282"/>
  </r>
  <r>
    <x v="31"/>
    <n v="3"/>
    <x v="1"/>
    <s v="GS1"/>
    <n v="32791.099020348403"/>
    <x v="1"/>
    <x v="1"/>
    <n v="2040"/>
    <n v="3"/>
    <n v="1"/>
    <s v="2022BP_Avg"/>
    <s v="LE_GS1"/>
    <s v="LE_GS"/>
    <s v="LE_GS"/>
    <s v="GS"/>
    <s v="GS1"/>
    <n v="0"/>
    <n v="0"/>
    <n v="0"/>
    <n v="2"/>
    <n v="32791.099020348403"/>
  </r>
  <r>
    <x v="31"/>
    <n v="4"/>
    <x v="1"/>
    <s v="GS1"/>
    <n v="32782.984983803268"/>
    <x v="1"/>
    <x v="1"/>
    <n v="2040"/>
    <n v="4"/>
    <n v="2"/>
    <s v="2022BP_Avg"/>
    <s v="LE_GS1"/>
    <s v="LE_GS"/>
    <s v="LE_GS"/>
    <s v="GS"/>
    <s v="GS1"/>
    <n v="0"/>
    <n v="0"/>
    <n v="0"/>
    <n v="2"/>
    <n v="32782.984983803268"/>
  </r>
  <r>
    <x v="31"/>
    <n v="5"/>
    <x v="1"/>
    <s v="GS1"/>
    <n v="32702.10725171362"/>
    <x v="1"/>
    <x v="1"/>
    <n v="2040"/>
    <n v="5"/>
    <n v="2"/>
    <s v="2022BP_Avg"/>
    <s v="LE_GS1"/>
    <s v="LE_GS"/>
    <s v="LE_GS"/>
    <s v="GS"/>
    <s v="GS1"/>
    <n v="0"/>
    <n v="0"/>
    <n v="0"/>
    <n v="2"/>
    <n v="32702.10725171362"/>
  </r>
  <r>
    <x v="31"/>
    <n v="6"/>
    <x v="1"/>
    <s v="GS1"/>
    <n v="32714.449312072793"/>
    <x v="1"/>
    <x v="1"/>
    <n v="2040"/>
    <n v="6"/>
    <n v="2"/>
    <s v="2022BP_Avg"/>
    <s v="LE_GS1"/>
    <s v="LE_GS"/>
    <s v="LE_GS"/>
    <s v="GS"/>
    <s v="GS1"/>
    <n v="0"/>
    <n v="0"/>
    <n v="0"/>
    <n v="2"/>
    <n v="32714.449312072793"/>
  </r>
  <r>
    <x v="31"/>
    <n v="7"/>
    <x v="1"/>
    <s v="GS1"/>
    <n v="32685.122159772123"/>
    <x v="1"/>
    <x v="1"/>
    <n v="2040"/>
    <n v="7"/>
    <n v="3"/>
    <s v="2022BP_Avg"/>
    <s v="LE_GS1"/>
    <s v="LE_GS"/>
    <s v="LE_GS"/>
    <s v="GS"/>
    <s v="GS1"/>
    <n v="0"/>
    <n v="0"/>
    <n v="0"/>
    <n v="2"/>
    <n v="32685.122159772123"/>
  </r>
  <r>
    <x v="31"/>
    <n v="8"/>
    <x v="1"/>
    <s v="GS1"/>
    <n v="32649.161773231477"/>
    <x v="1"/>
    <x v="1"/>
    <n v="2040"/>
    <n v="8"/>
    <n v="3"/>
    <s v="2022BP_Avg"/>
    <s v="LE_GS1"/>
    <s v="LE_GS"/>
    <s v="LE_GS"/>
    <s v="GS"/>
    <s v="GS1"/>
    <n v="0"/>
    <n v="0"/>
    <n v="0"/>
    <n v="2"/>
    <n v="32649.161773231477"/>
  </r>
  <r>
    <x v="31"/>
    <n v="9"/>
    <x v="1"/>
    <s v="GS1"/>
    <n v="32679.424118978463"/>
    <x v="1"/>
    <x v="1"/>
    <n v="2040"/>
    <n v="9"/>
    <n v="3"/>
    <s v="2022BP_Avg"/>
    <s v="LE_GS1"/>
    <s v="LE_GS"/>
    <s v="LE_GS"/>
    <s v="GS"/>
    <s v="GS1"/>
    <n v="0"/>
    <n v="0"/>
    <n v="0"/>
    <n v="2"/>
    <n v="32679.424118978463"/>
  </r>
  <r>
    <x v="31"/>
    <n v="10"/>
    <x v="1"/>
    <s v="GS1"/>
    <n v="32683.305420290475"/>
    <x v="1"/>
    <x v="1"/>
    <n v="2040"/>
    <n v="10"/>
    <n v="4"/>
    <s v="2022BP_Avg"/>
    <s v="LE_GS1"/>
    <s v="LE_GS"/>
    <s v="LE_GS"/>
    <s v="GS"/>
    <s v="GS1"/>
    <n v="0"/>
    <n v="0"/>
    <n v="0"/>
    <n v="2"/>
    <n v="32683.305420290475"/>
  </r>
  <r>
    <x v="31"/>
    <n v="11"/>
    <x v="1"/>
    <s v="GS1"/>
    <n v="32666.971784034329"/>
    <x v="1"/>
    <x v="1"/>
    <n v="2040"/>
    <n v="11"/>
    <n v="4"/>
    <s v="2022BP_Avg"/>
    <s v="LE_GS1"/>
    <s v="LE_GS"/>
    <s v="LE_GS"/>
    <s v="GS"/>
    <s v="GS1"/>
    <n v="0"/>
    <n v="0"/>
    <n v="0"/>
    <n v="2"/>
    <n v="32666.971784034329"/>
  </r>
  <r>
    <x v="31"/>
    <n v="12"/>
    <x v="1"/>
    <s v="GS1"/>
    <n v="32711.486884655609"/>
    <x v="1"/>
    <x v="1"/>
    <n v="2040"/>
    <n v="12"/>
    <n v="4"/>
    <s v="2022BP_Avg"/>
    <s v="LE_GS1"/>
    <s v="LE_GS"/>
    <s v="LE_GS"/>
    <s v="GS"/>
    <s v="GS1"/>
    <n v="0"/>
    <n v="0"/>
    <n v="0"/>
    <n v="2"/>
    <n v="32711.486884655609"/>
  </r>
  <r>
    <x v="32"/>
    <n v="1"/>
    <x v="1"/>
    <s v="GS1"/>
    <n v="32862.301242364701"/>
    <x v="1"/>
    <x v="1"/>
    <n v="2041"/>
    <n v="1"/>
    <n v="1"/>
    <s v="2022BP_Avg"/>
    <s v="LE_GS1"/>
    <s v="LE_GS"/>
    <s v="LE_GS"/>
    <s v="GS"/>
    <s v="GS1"/>
    <n v="0"/>
    <n v="0"/>
    <n v="0"/>
    <n v="2"/>
    <n v="32862.301242364701"/>
  </r>
  <r>
    <x v="32"/>
    <n v="2"/>
    <x v="1"/>
    <s v="GS1"/>
    <n v="32895.761073988215"/>
    <x v="1"/>
    <x v="1"/>
    <n v="2041"/>
    <n v="2"/>
    <n v="1"/>
    <s v="2022BP_Avg"/>
    <s v="LE_GS1"/>
    <s v="LE_GS"/>
    <s v="LE_GS"/>
    <s v="GS"/>
    <s v="GS1"/>
    <n v="0"/>
    <n v="0"/>
    <n v="0"/>
    <n v="2"/>
    <n v="32895.761073988215"/>
  </r>
  <r>
    <x v="32"/>
    <n v="3"/>
    <x v="1"/>
    <s v="GS1"/>
    <n v="32954.090025377154"/>
    <x v="1"/>
    <x v="1"/>
    <n v="2041"/>
    <n v="3"/>
    <n v="1"/>
    <s v="2022BP_Avg"/>
    <s v="LE_GS1"/>
    <s v="LE_GS"/>
    <s v="LE_GS"/>
    <s v="GS"/>
    <s v="GS1"/>
    <n v="0"/>
    <n v="0"/>
    <n v="0"/>
    <n v="2"/>
    <n v="32954.090025377154"/>
  </r>
  <r>
    <x v="32"/>
    <n v="4"/>
    <x v="1"/>
    <s v="GS1"/>
    <n v="32946.157067903332"/>
    <x v="1"/>
    <x v="1"/>
    <n v="2041"/>
    <n v="4"/>
    <n v="2"/>
    <s v="2022BP_Avg"/>
    <s v="LE_GS1"/>
    <s v="LE_GS"/>
    <s v="LE_GS"/>
    <s v="GS"/>
    <s v="GS1"/>
    <n v="0"/>
    <n v="0"/>
    <n v="0"/>
    <n v="2"/>
    <n v="32946.157067903332"/>
  </r>
  <r>
    <x v="32"/>
    <n v="5"/>
    <x v="1"/>
    <s v="GS1"/>
    <n v="32865.09701059528"/>
    <x v="1"/>
    <x v="1"/>
    <n v="2041"/>
    <n v="5"/>
    <n v="2"/>
    <s v="2022BP_Avg"/>
    <s v="LE_GS1"/>
    <s v="LE_GS"/>
    <s v="LE_GS"/>
    <s v="GS"/>
    <s v="GS1"/>
    <n v="0"/>
    <n v="0"/>
    <n v="0"/>
    <n v="2"/>
    <n v="32865.09701059528"/>
  </r>
  <r>
    <x v="32"/>
    <n v="6"/>
    <x v="1"/>
    <s v="GS1"/>
    <n v="32877.721538736871"/>
    <x v="1"/>
    <x v="1"/>
    <n v="2041"/>
    <n v="6"/>
    <n v="2"/>
    <s v="2022BP_Avg"/>
    <s v="LE_GS1"/>
    <s v="LE_GS"/>
    <s v="LE_GS"/>
    <s v="GS"/>
    <s v="GS1"/>
    <n v="0"/>
    <n v="0"/>
    <n v="0"/>
    <n v="2"/>
    <n v="32877.721538736871"/>
  </r>
  <r>
    <x v="32"/>
    <n v="7"/>
    <x v="1"/>
    <s v="GS1"/>
    <n v="32848.370761701299"/>
    <x v="1"/>
    <x v="1"/>
    <n v="2041"/>
    <n v="7"/>
    <n v="3"/>
    <s v="2022BP_Avg"/>
    <s v="LE_GS1"/>
    <s v="LE_GS"/>
    <s v="LE_GS"/>
    <s v="GS"/>
    <s v="GS1"/>
    <n v="0"/>
    <n v="0"/>
    <n v="0"/>
    <n v="2"/>
    <n v="32848.370761701299"/>
  </r>
  <r>
    <x v="32"/>
    <n v="8"/>
    <x v="1"/>
    <s v="GS1"/>
    <n v="32812.352739954258"/>
    <x v="1"/>
    <x v="1"/>
    <n v="2041"/>
    <n v="8"/>
    <n v="3"/>
    <s v="2022BP_Avg"/>
    <s v="LE_GS1"/>
    <s v="LE_GS"/>
    <s v="LE_GS"/>
    <s v="GS"/>
    <s v="GS1"/>
    <n v="0"/>
    <n v="0"/>
    <n v="0"/>
    <n v="2"/>
    <n v="32812.352739954258"/>
  </r>
  <r>
    <x v="32"/>
    <n v="9"/>
    <x v="1"/>
    <s v="GS1"/>
    <n v="32842.889071752834"/>
    <x v="1"/>
    <x v="1"/>
    <n v="2041"/>
    <n v="9"/>
    <n v="3"/>
    <s v="2022BP_Avg"/>
    <s v="LE_GS1"/>
    <s v="LE_GS"/>
    <s v="LE_GS"/>
    <s v="GS"/>
    <s v="GS1"/>
    <n v="0"/>
    <n v="0"/>
    <n v="0"/>
    <n v="2"/>
    <n v="32842.889071752834"/>
  </r>
  <r>
    <x v="32"/>
    <n v="10"/>
    <x v="1"/>
    <s v="GS1"/>
    <n v="32846.835522129593"/>
    <x v="1"/>
    <x v="1"/>
    <n v="2041"/>
    <n v="10"/>
    <n v="4"/>
    <s v="2022BP_Avg"/>
    <s v="LE_GS1"/>
    <s v="LE_GS"/>
    <s v="LE_GS"/>
    <s v="GS"/>
    <s v="GS1"/>
    <n v="0"/>
    <n v="0"/>
    <n v="0"/>
    <n v="2"/>
    <n v="32846.835522129593"/>
  </r>
  <r>
    <x v="32"/>
    <n v="11"/>
    <x v="1"/>
    <s v="GS1"/>
    <n v="32830.465238819743"/>
    <x v="1"/>
    <x v="1"/>
    <n v="2041"/>
    <n v="11"/>
    <n v="4"/>
    <s v="2022BP_Avg"/>
    <s v="LE_GS1"/>
    <s v="LE_GS"/>
    <s v="LE_GS"/>
    <s v="GS"/>
    <s v="GS1"/>
    <n v="0"/>
    <n v="0"/>
    <n v="0"/>
    <n v="2"/>
    <n v="32830.465238819743"/>
  </r>
  <r>
    <x v="32"/>
    <n v="12"/>
    <x v="1"/>
    <s v="GS1"/>
    <n v="32875.248906448105"/>
    <x v="1"/>
    <x v="1"/>
    <n v="2041"/>
    <n v="12"/>
    <n v="4"/>
    <s v="2022BP_Avg"/>
    <s v="LE_GS1"/>
    <s v="LE_GS"/>
    <s v="LE_GS"/>
    <s v="GS"/>
    <s v="GS1"/>
    <n v="0"/>
    <n v="0"/>
    <n v="0"/>
    <n v="2"/>
    <n v="32875.248906448105"/>
  </r>
  <r>
    <x v="33"/>
    <n v="1"/>
    <x v="1"/>
    <s v="GS1"/>
    <n v="33026.008224125413"/>
    <x v="1"/>
    <x v="1"/>
    <n v="2042"/>
    <n v="1"/>
    <n v="1"/>
    <s v="2022BP_Avg"/>
    <s v="LE_GS1"/>
    <s v="LE_GS"/>
    <s v="LE_GS"/>
    <s v="GS"/>
    <s v="GS1"/>
    <n v="0"/>
    <n v="0"/>
    <n v="0"/>
    <n v="2"/>
    <n v="33026.008224125413"/>
  </r>
  <r>
    <x v="33"/>
    <n v="2"/>
    <x v="1"/>
    <s v="GS1"/>
    <n v="33059.656276217007"/>
    <x v="1"/>
    <x v="1"/>
    <n v="2042"/>
    <n v="2"/>
    <n v="1"/>
    <s v="2022BP_Avg"/>
    <s v="LE_GS1"/>
    <s v="LE_GS"/>
    <s v="LE_GS"/>
    <s v="GS"/>
    <s v="GS1"/>
    <n v="0"/>
    <n v="0"/>
    <n v="0"/>
    <n v="2"/>
    <n v="33059.656276217007"/>
  </r>
  <r>
    <x v="33"/>
    <n v="3"/>
    <x v="1"/>
    <s v="GS1"/>
    <n v="33118.29677285748"/>
    <x v="1"/>
    <x v="1"/>
    <n v="2042"/>
    <n v="3"/>
    <n v="1"/>
    <s v="2022BP_Avg"/>
    <s v="LE_GS1"/>
    <s v="LE_GS"/>
    <s v="LE_GS"/>
    <s v="GS"/>
    <s v="GS1"/>
    <n v="0"/>
    <n v="0"/>
    <n v="0"/>
    <n v="2"/>
    <n v="33118.29677285748"/>
  </r>
  <r>
    <x v="33"/>
    <n v="4"/>
    <x v="1"/>
    <s v="GS1"/>
    <n v="33110.247269154126"/>
    <x v="1"/>
    <x v="1"/>
    <n v="2042"/>
    <n v="4"/>
    <n v="2"/>
    <s v="2022BP_Avg"/>
    <s v="LE_GS1"/>
    <s v="LE_GS"/>
    <s v="LE_GS"/>
    <s v="GS"/>
    <s v="GS1"/>
    <n v="0"/>
    <n v="0"/>
    <n v="0"/>
    <n v="2"/>
    <n v="33110.247269154126"/>
  </r>
  <r>
    <x v="33"/>
    <n v="5"/>
    <x v="1"/>
    <s v="GS1"/>
    <n v="33028.707294505592"/>
    <x v="1"/>
    <x v="1"/>
    <n v="2042"/>
    <n v="5"/>
    <n v="2"/>
    <s v="2022BP_Avg"/>
    <s v="LE_GS1"/>
    <s v="LE_GS"/>
    <s v="LE_GS"/>
    <s v="GS"/>
    <s v="GS1"/>
    <n v="0"/>
    <n v="0"/>
    <n v="0"/>
    <n v="2"/>
    <n v="33028.707294505592"/>
  </r>
  <r>
    <x v="33"/>
    <n v="6"/>
    <x v="1"/>
    <s v="GS1"/>
    <n v="33041.31717362054"/>
    <x v="1"/>
    <x v="1"/>
    <n v="2042"/>
    <n v="6"/>
    <n v="2"/>
    <s v="2022BP_Avg"/>
    <s v="LE_GS1"/>
    <s v="LE_GS"/>
    <s v="LE_GS"/>
    <s v="GS"/>
    <s v="GS1"/>
    <n v="0"/>
    <n v="0"/>
    <n v="0"/>
    <n v="2"/>
    <n v="33041.31717362054"/>
  </r>
  <r>
    <x v="33"/>
    <n v="7"/>
    <x v="1"/>
    <s v="GS1"/>
    <n v="33011.802825402985"/>
    <x v="1"/>
    <x v="1"/>
    <n v="2042"/>
    <n v="7"/>
    <n v="3"/>
    <s v="2022BP_Avg"/>
    <s v="LE_GS1"/>
    <s v="LE_GS"/>
    <s v="LE_GS"/>
    <s v="GS"/>
    <s v="GS1"/>
    <n v="0"/>
    <n v="0"/>
    <n v="0"/>
    <n v="2"/>
    <n v="33011.802825402985"/>
  </r>
  <r>
    <x v="33"/>
    <n v="8"/>
    <x v="1"/>
    <s v="GS1"/>
    <n v="32975.587461176576"/>
    <x v="1"/>
    <x v="1"/>
    <n v="2042"/>
    <n v="8"/>
    <n v="3"/>
    <s v="2022BP_Avg"/>
    <s v="LE_GS1"/>
    <s v="LE_GS"/>
    <s v="LE_GS"/>
    <s v="GS"/>
    <s v="GS1"/>
    <n v="0"/>
    <n v="0"/>
    <n v="0"/>
    <n v="2"/>
    <n v="32975.587461176576"/>
  </r>
  <r>
    <x v="33"/>
    <n v="9"/>
    <x v="1"/>
    <s v="GS1"/>
    <n v="33006.258182297381"/>
    <x v="1"/>
    <x v="1"/>
    <n v="2042"/>
    <n v="9"/>
    <n v="3"/>
    <s v="2022BP_Avg"/>
    <s v="LE_GS1"/>
    <s v="LE_GS"/>
    <s v="LE_GS"/>
    <s v="GS"/>
    <s v="GS1"/>
    <n v="0"/>
    <n v="0"/>
    <n v="0"/>
    <n v="2"/>
    <n v="33006.258182297381"/>
  </r>
  <r>
    <x v="33"/>
    <n v="10"/>
    <x v="1"/>
    <s v="GS1"/>
    <n v="33010.245012504296"/>
    <x v="1"/>
    <x v="1"/>
    <n v="2042"/>
    <n v="10"/>
    <n v="4"/>
    <s v="2022BP_Avg"/>
    <s v="LE_GS1"/>
    <s v="LE_GS"/>
    <s v="LE_GS"/>
    <s v="GS"/>
    <s v="GS1"/>
    <n v="0"/>
    <n v="0"/>
    <n v="0"/>
    <n v="2"/>
    <n v="33010.245012504296"/>
  </r>
  <r>
    <x v="33"/>
    <n v="11"/>
    <x v="1"/>
    <s v="GS1"/>
    <n v="32993.815299999995"/>
    <x v="1"/>
    <x v="1"/>
    <n v="2042"/>
    <n v="11"/>
    <n v="4"/>
    <s v="2022BP_Avg"/>
    <s v="LE_GS1"/>
    <s v="LE_GS"/>
    <s v="LE_GS"/>
    <s v="GS"/>
    <s v="GS1"/>
    <n v="0"/>
    <n v="0"/>
    <n v="0"/>
    <n v="2"/>
    <n v="32993.815299999995"/>
  </r>
  <r>
    <x v="33"/>
    <n v="12"/>
    <x v="1"/>
    <s v="GS1"/>
    <n v="33038.842559262339"/>
    <x v="1"/>
    <x v="1"/>
    <n v="2042"/>
    <n v="12"/>
    <n v="4"/>
    <s v="2022BP_Avg"/>
    <s v="LE_GS1"/>
    <s v="LE_GS"/>
    <s v="LE_GS"/>
    <s v="GS"/>
    <s v="GS1"/>
    <n v="0"/>
    <n v="0"/>
    <n v="0"/>
    <n v="2"/>
    <n v="33038.842559262339"/>
  </r>
  <r>
    <x v="34"/>
    <n v="1"/>
    <x v="1"/>
    <s v="GS1"/>
    <n v="33189.552629319551"/>
    <x v="1"/>
    <x v="1"/>
    <n v="2043"/>
    <n v="1"/>
    <n v="1"/>
    <s v="2022BP_Avg"/>
    <s v="LE_GS1"/>
    <s v="LE_GS"/>
    <s v="LE_GS"/>
    <s v="GS"/>
    <s v="GS1"/>
    <n v="0"/>
    <n v="0"/>
    <n v="0"/>
    <n v="2"/>
    <n v="33189.552629319551"/>
  </r>
  <r>
    <x v="34"/>
    <n v="2"/>
    <x v="1"/>
    <s v="GS1"/>
    <n v="33223.393185172579"/>
    <x v="1"/>
    <x v="1"/>
    <n v="2043"/>
    <n v="2"/>
    <n v="1"/>
    <s v="2022BP_Avg"/>
    <s v="LE_GS1"/>
    <s v="LE_GS"/>
    <s v="LE_GS"/>
    <s v="GS"/>
    <s v="GS1"/>
    <n v="0"/>
    <n v="0"/>
    <n v="0"/>
    <n v="2"/>
    <n v="33223.393185172579"/>
  </r>
  <r>
    <x v="34"/>
    <n v="3"/>
    <x v="1"/>
    <s v="GS1"/>
    <n v="33282.350676865623"/>
    <x v="1"/>
    <x v="1"/>
    <n v="2043"/>
    <n v="3"/>
    <n v="1"/>
    <s v="2022BP_Avg"/>
    <s v="LE_GS1"/>
    <s v="LE_GS"/>
    <s v="LE_GS"/>
    <s v="GS"/>
    <s v="GS1"/>
    <n v="0"/>
    <n v="0"/>
    <n v="0"/>
    <n v="2"/>
    <n v="33282.350676865623"/>
  </r>
  <r>
    <x v="34"/>
    <n v="4"/>
    <x v="1"/>
    <s v="GS1"/>
    <n v="33274.26870712317"/>
    <x v="1"/>
    <x v="1"/>
    <n v="2043"/>
    <n v="4"/>
    <n v="2"/>
    <s v="2022BP_Avg"/>
    <s v="LE_GS1"/>
    <s v="LE_GS"/>
    <s v="LE_GS"/>
    <s v="GS"/>
    <s v="GS1"/>
    <n v="0"/>
    <n v="0"/>
    <n v="0"/>
    <n v="2"/>
    <n v="33274.26870712317"/>
  </r>
  <r>
    <x v="34"/>
    <n v="5"/>
    <x v="1"/>
    <s v="GS1"/>
    <n v="33192.331551343865"/>
    <x v="1"/>
    <x v="1"/>
    <n v="2043"/>
    <n v="5"/>
    <n v="2"/>
    <s v="2022BP_Avg"/>
    <s v="LE_GS1"/>
    <s v="LE_GS"/>
    <s v="LE_GS"/>
    <s v="GS"/>
    <s v="GS1"/>
    <n v="0"/>
    <n v="0"/>
    <n v="0"/>
    <n v="2"/>
    <n v="33192.331551343865"/>
  </r>
  <r>
    <x v="34"/>
    <n v="6"/>
    <x v="1"/>
    <s v="GS1"/>
    <n v="33205.011292343188"/>
    <x v="1"/>
    <x v="1"/>
    <n v="2043"/>
    <n v="6"/>
    <n v="2"/>
    <s v="2022BP_Avg"/>
    <s v="LE_GS1"/>
    <s v="LE_GS"/>
    <s v="LE_GS"/>
    <s v="GS"/>
    <s v="GS1"/>
    <n v="0"/>
    <n v="0"/>
    <n v="0"/>
    <n v="2"/>
    <n v="33205.011292343188"/>
  </r>
  <r>
    <x v="34"/>
    <n v="7"/>
    <x v="1"/>
    <s v="GS1"/>
    <n v="33175.33899889946"/>
    <x v="1"/>
    <x v="1"/>
    <n v="2043"/>
    <n v="7"/>
    <n v="3"/>
    <s v="2022BP_Avg"/>
    <s v="LE_GS1"/>
    <s v="LE_GS"/>
    <s v="LE_GS"/>
    <s v="GS"/>
    <s v="GS1"/>
    <n v="0"/>
    <n v="0"/>
    <n v="0"/>
    <n v="2"/>
    <n v="33175.33899889946"/>
  </r>
  <r>
    <x v="34"/>
    <n v="8"/>
    <x v="1"/>
    <s v="GS1"/>
    <n v="33138.933788078903"/>
    <x v="1"/>
    <x v="1"/>
    <n v="2043"/>
    <n v="8"/>
    <n v="3"/>
    <s v="2022BP_Avg"/>
    <s v="LE_GS1"/>
    <s v="LE_GS"/>
    <s v="LE_GS"/>
    <s v="GS"/>
    <s v="GS1"/>
    <n v="0"/>
    <n v="0"/>
    <n v="0"/>
    <n v="2"/>
    <n v="33138.933788078903"/>
  </r>
  <r>
    <x v="34"/>
    <n v="9"/>
    <x v="1"/>
    <s v="GS1"/>
    <n v="33169.744715441382"/>
    <x v="1"/>
    <x v="1"/>
    <n v="2043"/>
    <n v="9"/>
    <n v="3"/>
    <s v="2022BP_Avg"/>
    <s v="LE_GS1"/>
    <s v="LE_GS"/>
    <s v="LE_GS"/>
    <s v="GS"/>
    <s v="GS1"/>
    <n v="0"/>
    <n v="0"/>
    <n v="0"/>
    <n v="2"/>
    <n v="33169.744715441382"/>
  </r>
  <r>
    <x v="34"/>
    <n v="10"/>
    <x v="1"/>
    <s v="GS1"/>
    <n v="33173.737026512543"/>
    <x v="1"/>
    <x v="1"/>
    <n v="2043"/>
    <n v="10"/>
    <n v="4"/>
    <s v="2022BP_Avg"/>
    <s v="LE_GS1"/>
    <s v="LE_GS"/>
    <s v="LE_GS"/>
    <s v="GS"/>
    <s v="GS1"/>
    <n v="0"/>
    <n v="0"/>
    <n v="0"/>
    <n v="2"/>
    <n v="33173.737026512543"/>
  </r>
  <r>
    <x v="34"/>
    <n v="11"/>
    <x v="1"/>
    <s v="GS1"/>
    <n v="33157.211044098709"/>
    <x v="1"/>
    <x v="1"/>
    <n v="2043"/>
    <n v="11"/>
    <n v="4"/>
    <s v="2022BP_Avg"/>
    <s v="LE_GS1"/>
    <s v="LE_GS"/>
    <s v="LE_GS"/>
    <s v="GS"/>
    <s v="GS1"/>
    <n v="0"/>
    <n v="0"/>
    <n v="0"/>
    <n v="2"/>
    <n v="33157.211044098709"/>
  </r>
  <r>
    <x v="34"/>
    <n v="12"/>
    <x v="1"/>
    <s v="GS1"/>
    <n v="33202.447013105375"/>
    <x v="1"/>
    <x v="1"/>
    <n v="2043"/>
    <n v="12"/>
    <n v="4"/>
    <s v="2022BP_Avg"/>
    <s v="LE_GS1"/>
    <s v="LE_GS"/>
    <s v="LE_GS"/>
    <s v="GS"/>
    <s v="GS1"/>
    <n v="0"/>
    <n v="0"/>
    <n v="0"/>
    <n v="2"/>
    <n v="33202.447013105375"/>
  </r>
  <r>
    <x v="35"/>
    <n v="1"/>
    <x v="1"/>
    <s v="GS1"/>
    <n v="33353.075442313442"/>
    <x v="1"/>
    <x v="1"/>
    <n v="2044"/>
    <n v="1"/>
    <n v="1"/>
    <s v="2022BP_Avg"/>
    <s v="LE_GS1"/>
    <s v="LE_GS"/>
    <s v="LE_GS"/>
    <s v="GS"/>
    <s v="GS1"/>
    <n v="0"/>
    <n v="0"/>
    <n v="0"/>
    <n v="2"/>
    <n v="33353.075442313442"/>
  </r>
  <r>
    <x v="35"/>
    <n v="2"/>
    <x v="1"/>
    <s v="GS1"/>
    <n v="33387.077965419703"/>
    <x v="1"/>
    <x v="1"/>
    <n v="2044"/>
    <n v="2"/>
    <n v="1"/>
    <s v="2022BP_Avg"/>
    <s v="LE_GS1"/>
    <s v="LE_GS"/>
    <s v="LE_GS"/>
    <s v="GS"/>
    <s v="GS1"/>
    <n v="0"/>
    <n v="0"/>
    <n v="0"/>
    <n v="2"/>
    <n v="33387.077965419703"/>
  </r>
  <r>
    <x v="35"/>
    <n v="3"/>
    <x v="1"/>
    <s v="GS1"/>
    <n v="33446.319880116273"/>
    <x v="1"/>
    <x v="1"/>
    <n v="2044"/>
    <n v="3"/>
    <n v="1"/>
    <s v="2022BP_Avg"/>
    <s v="LE_GS1"/>
    <s v="LE_GS"/>
    <s v="LE_GS"/>
    <s v="GS"/>
    <s v="GS1"/>
    <n v="0"/>
    <n v="0"/>
    <n v="0"/>
    <n v="2"/>
    <n v="33446.319880116273"/>
  </r>
  <r>
    <x v="35"/>
    <n v="4"/>
    <x v="1"/>
    <s v="GS1"/>
    <n v="33438.206101081196"/>
    <x v="1"/>
    <x v="1"/>
    <n v="2044"/>
    <n v="4"/>
    <n v="2"/>
    <s v="2022BP_Avg"/>
    <s v="LE_GS1"/>
    <s v="LE_GS"/>
    <s v="LE_GS"/>
    <s v="GS"/>
    <s v="GS1"/>
    <n v="0"/>
    <n v="0"/>
    <n v="0"/>
    <n v="2"/>
    <n v="33438.206101081196"/>
  </r>
  <r>
    <x v="35"/>
    <n v="5"/>
    <x v="1"/>
    <s v="GS1"/>
    <n v="33355.873240880486"/>
    <x v="1"/>
    <x v="1"/>
    <n v="2044"/>
    <n v="5"/>
    <n v="2"/>
    <s v="2022BP_Avg"/>
    <s v="LE_GS1"/>
    <s v="LE_GS"/>
    <s v="LE_GS"/>
    <s v="GS"/>
    <s v="GS1"/>
    <n v="0"/>
    <n v="0"/>
    <n v="0"/>
    <n v="2"/>
    <n v="33355.873240880486"/>
  </r>
  <r>
    <x v="35"/>
    <n v="6"/>
    <x v="1"/>
    <s v="GS1"/>
    <n v="33368.623447096623"/>
    <x v="1"/>
    <x v="1"/>
    <n v="2044"/>
    <n v="6"/>
    <n v="2"/>
    <s v="2022BP_Avg"/>
    <s v="LE_GS1"/>
    <s v="LE_GS"/>
    <s v="LE_GS"/>
    <s v="GS"/>
    <s v="GS1"/>
    <n v="0"/>
    <n v="0"/>
    <n v="0"/>
    <n v="2"/>
    <n v="33368.623447096623"/>
  </r>
  <r>
    <x v="35"/>
    <n v="7"/>
    <x v="1"/>
    <s v="GS1"/>
    <n v="33338.814230077034"/>
    <x v="1"/>
    <x v="1"/>
    <n v="2044"/>
    <n v="7"/>
    <n v="3"/>
    <s v="2022BP_Avg"/>
    <s v="LE_GS1"/>
    <s v="LE_GS"/>
    <s v="LE_GS"/>
    <s v="GS"/>
    <s v="GS1"/>
    <n v="0"/>
    <n v="0"/>
    <n v="0"/>
    <n v="2"/>
    <n v="33338.814230077034"/>
  </r>
  <r>
    <x v="35"/>
    <n v="8"/>
    <x v="1"/>
    <s v="GS1"/>
    <n v="33302.238262851228"/>
    <x v="1"/>
    <x v="1"/>
    <n v="2044"/>
    <n v="8"/>
    <n v="3"/>
    <s v="2022BP_Avg"/>
    <s v="LE_GS1"/>
    <s v="LE_GS"/>
    <s v="LE_GS"/>
    <s v="GS"/>
    <s v="GS1"/>
    <n v="0"/>
    <n v="0"/>
    <n v="0"/>
    <n v="2"/>
    <n v="33302.238262851228"/>
  </r>
  <r>
    <x v="35"/>
    <n v="9"/>
    <x v="1"/>
    <s v="GS1"/>
    <n v="33333.210302932508"/>
    <x v="1"/>
    <x v="1"/>
    <n v="2044"/>
    <n v="9"/>
    <n v="3"/>
    <s v="2022BP_Avg"/>
    <s v="LE_GS1"/>
    <s v="LE_GS"/>
    <s v="LE_GS"/>
    <s v="GS"/>
    <s v="GS1"/>
    <n v="0"/>
    <n v="0"/>
    <n v="0"/>
    <n v="2"/>
    <n v="33333.210302932508"/>
  </r>
  <r>
    <x v="35"/>
    <n v="10"/>
    <x v="1"/>
    <s v="GS1"/>
    <n v="33337.226501332072"/>
    <x v="1"/>
    <x v="1"/>
    <n v="2044"/>
    <n v="10"/>
    <n v="4"/>
    <s v="2022BP_Avg"/>
    <s v="LE_GS1"/>
    <s v="LE_GS"/>
    <s v="LE_GS"/>
    <s v="GS"/>
    <s v="GS1"/>
    <n v="0"/>
    <n v="0"/>
    <n v="0"/>
    <n v="2"/>
    <n v="33337.226501332072"/>
  </r>
  <r>
    <x v="35"/>
    <n v="11"/>
    <x v="1"/>
    <s v="GS1"/>
    <n v="33320.622650321886"/>
    <x v="1"/>
    <x v="1"/>
    <n v="2044"/>
    <n v="11"/>
    <n v="4"/>
    <s v="2022BP_Avg"/>
    <s v="LE_GS1"/>
    <s v="LE_GS"/>
    <s v="LE_GS"/>
    <s v="GS"/>
    <s v="GS1"/>
    <n v="0"/>
    <n v="0"/>
    <n v="0"/>
    <n v="2"/>
    <n v="33320.622650321886"/>
  </r>
  <r>
    <x v="35"/>
    <n v="12"/>
    <x v="1"/>
    <s v="GS1"/>
    <n v="33366.085776098698"/>
    <x v="1"/>
    <x v="1"/>
    <n v="2044"/>
    <n v="12"/>
    <n v="4"/>
    <s v="2022BP_Avg"/>
    <s v="LE_GS1"/>
    <s v="LE_GS"/>
    <s v="LE_GS"/>
    <s v="GS"/>
    <s v="GS1"/>
    <n v="0"/>
    <n v="0"/>
    <n v="0"/>
    <n v="2"/>
    <n v="33366.085776098698"/>
  </r>
  <r>
    <x v="36"/>
    <n v="1"/>
    <x v="1"/>
    <s v="GS1"/>
    <n v="33516.630008542998"/>
    <x v="1"/>
    <x v="1"/>
    <n v="2045"/>
    <n v="1"/>
    <n v="1"/>
    <s v="2022BP_Avg"/>
    <s v="LE_GS1"/>
    <s v="LE_GS"/>
    <s v="LE_GS"/>
    <s v="GS"/>
    <s v="GS1"/>
    <n v="0"/>
    <n v="0"/>
    <n v="0"/>
    <n v="2"/>
    <n v="33516.630008542998"/>
  </r>
  <r>
    <x v="36"/>
    <n v="2"/>
    <x v="1"/>
    <s v="GS1"/>
    <n v="33550.790081452971"/>
    <x v="1"/>
    <x v="1"/>
    <n v="2045"/>
    <n v="2"/>
    <n v="1"/>
    <s v="2022BP_Avg"/>
    <s v="LE_GS1"/>
    <s v="LE_GS"/>
    <s v="LE_GS"/>
    <s v="GS"/>
    <s v="GS1"/>
    <n v="0"/>
    <n v="0"/>
    <n v="0"/>
    <n v="2"/>
    <n v="33550.790081452971"/>
  </r>
  <r>
    <x v="36"/>
    <n v="3"/>
    <x v="1"/>
    <s v="GS1"/>
    <n v="33610.313920431152"/>
    <x v="1"/>
    <x v="1"/>
    <n v="2045"/>
    <n v="3"/>
    <n v="1"/>
    <s v="2022BP_Avg"/>
    <s v="LE_GS1"/>
    <s v="LE_GS"/>
    <s v="LE_GS"/>
    <s v="GS"/>
    <s v="GS1"/>
    <n v="0"/>
    <n v="0"/>
    <n v="0"/>
    <n v="2"/>
    <n v="33610.313920431152"/>
  </r>
  <r>
    <x v="36"/>
    <n v="4"/>
    <x v="1"/>
    <s v="GS1"/>
    <n v="33602.138401462798"/>
    <x v="1"/>
    <x v="1"/>
    <n v="2045"/>
    <n v="4"/>
    <n v="2"/>
    <s v="2022BP_Avg"/>
    <s v="LE_GS1"/>
    <s v="LE_GS"/>
    <s v="LE_GS"/>
    <s v="GS"/>
    <s v="GS1"/>
    <n v="0"/>
    <n v="0"/>
    <n v="0"/>
    <n v="2"/>
    <n v="33602.138401462798"/>
  </r>
  <r>
    <x v="36"/>
    <n v="5"/>
    <x v="1"/>
    <s v="GS1"/>
    <n v="33519.380633230263"/>
    <x v="1"/>
    <x v="1"/>
    <n v="2045"/>
    <n v="5"/>
    <n v="2"/>
    <s v="2022BP_Avg"/>
    <s v="LE_GS1"/>
    <s v="LE_GS"/>
    <s v="LE_GS"/>
    <s v="GS"/>
    <s v="GS1"/>
    <n v="0"/>
    <n v="0"/>
    <n v="0"/>
    <n v="2"/>
    <n v="33519.380633230263"/>
  </r>
  <r>
    <x v="36"/>
    <n v="6"/>
    <x v="1"/>
    <s v="GS1"/>
    <n v="33532.171428509821"/>
    <x v="1"/>
    <x v="1"/>
    <n v="2045"/>
    <n v="6"/>
    <n v="2"/>
    <s v="2022BP_Avg"/>
    <s v="LE_GS1"/>
    <s v="LE_GS"/>
    <s v="LE_GS"/>
    <s v="GS"/>
    <s v="GS1"/>
    <n v="0"/>
    <n v="0"/>
    <n v="0"/>
    <n v="2"/>
    <n v="33532.171428509821"/>
  </r>
  <r>
    <x v="36"/>
    <n v="7"/>
    <x v="1"/>
    <s v="GS1"/>
    <n v="33502.196778144622"/>
    <x v="1"/>
    <x v="1"/>
    <n v="2045"/>
    <n v="7"/>
    <n v="3"/>
    <s v="2022BP_Avg"/>
    <s v="LE_GS1"/>
    <s v="LE_GS"/>
    <s v="LE_GS"/>
    <s v="GS"/>
    <s v="GS1"/>
    <n v="0"/>
    <n v="0"/>
    <n v="0"/>
    <n v="2"/>
    <n v="33502.196778144622"/>
  </r>
  <r>
    <x v="36"/>
    <n v="8"/>
    <x v="1"/>
    <s v="GS1"/>
    <n v="33465.422254219004"/>
    <x v="1"/>
    <x v="1"/>
    <n v="2045"/>
    <n v="8"/>
    <n v="3"/>
    <s v="2022BP_Avg"/>
    <s v="LE_GS1"/>
    <s v="LE_GS"/>
    <s v="LE_GS"/>
    <s v="GS"/>
    <s v="GS1"/>
    <n v="0"/>
    <n v="0"/>
    <n v="0"/>
    <n v="2"/>
    <n v="33465.422254219004"/>
  </r>
  <r>
    <x v="36"/>
    <n v="9"/>
    <x v="1"/>
    <s v="GS1"/>
    <n v="33496.526731986494"/>
    <x v="1"/>
    <x v="1"/>
    <n v="2045"/>
    <n v="9"/>
    <n v="3"/>
    <s v="2022BP_Avg"/>
    <s v="LE_GS1"/>
    <s v="LE_GS"/>
    <s v="LE_GS"/>
    <s v="GS"/>
    <s v="GS1"/>
    <n v="0"/>
    <n v="0"/>
    <n v="0"/>
    <n v="2"/>
    <n v="33496.526731986494"/>
  </r>
  <r>
    <x v="36"/>
    <n v="10"/>
    <x v="1"/>
    <s v="GS1"/>
    <n v="33500.549659290133"/>
    <x v="1"/>
    <x v="1"/>
    <n v="2045"/>
    <n v="10"/>
    <n v="4"/>
    <s v="2022BP_Avg"/>
    <s v="LE_GS1"/>
    <s v="LE_GS"/>
    <s v="LE_GS"/>
    <s v="GS"/>
    <s v="GS1"/>
    <n v="0"/>
    <n v="0"/>
    <n v="0"/>
    <n v="2"/>
    <n v="33500.549659290133"/>
  </r>
  <r>
    <x v="36"/>
    <n v="11"/>
    <x v="1"/>
    <s v="GS1"/>
    <n v="33483.852159356218"/>
    <x v="1"/>
    <x v="1"/>
    <n v="2045"/>
    <n v="11"/>
    <n v="4"/>
    <s v="2022BP_Avg"/>
    <s v="LE_GS1"/>
    <s v="LE_GS"/>
    <s v="LE_GS"/>
    <s v="GS"/>
    <s v="GS1"/>
    <n v="0"/>
    <n v="0"/>
    <n v="0"/>
    <n v="2"/>
    <n v="33483.852159356218"/>
  </r>
  <r>
    <x v="36"/>
    <n v="12"/>
    <x v="1"/>
    <s v="GS1"/>
    <n v="33529.525037736654"/>
    <x v="1"/>
    <x v="1"/>
    <n v="2045"/>
    <n v="12"/>
    <n v="4"/>
    <s v="2022BP_Avg"/>
    <s v="LE_GS1"/>
    <s v="LE_GS"/>
    <s v="LE_GS"/>
    <s v="GS"/>
    <s v="GS1"/>
    <n v="0"/>
    <n v="0"/>
    <n v="0"/>
    <n v="2"/>
    <n v="33529.525037736654"/>
  </r>
  <r>
    <x v="37"/>
    <n v="1"/>
    <x v="1"/>
    <s v="GS1"/>
    <n v="33679.98135406433"/>
    <x v="1"/>
    <x v="1"/>
    <n v="2046"/>
    <n v="1"/>
    <n v="1"/>
    <s v="2022BP_Avg"/>
    <s v="LE_GS1"/>
    <s v="LE_GS"/>
    <s v="LE_GS"/>
    <s v="GS"/>
    <s v="GS1"/>
    <n v="0"/>
    <n v="0"/>
    <n v="0"/>
    <n v="2"/>
    <n v="33679.98135406433"/>
  </r>
  <r>
    <x v="37"/>
    <n v="2"/>
    <x v="1"/>
    <s v="GS1"/>
    <n v="33714.295589800306"/>
    <x v="1"/>
    <x v="1"/>
    <n v="2046"/>
    <n v="2"/>
    <n v="1"/>
    <s v="2022BP_Avg"/>
    <s v="LE_GS1"/>
    <s v="LE_GS"/>
    <s v="LE_GS"/>
    <s v="GS"/>
    <s v="GS1"/>
    <n v="0"/>
    <n v="0"/>
    <n v="0"/>
    <n v="2"/>
    <n v="33714.295589800306"/>
  </r>
  <r>
    <x v="37"/>
    <n v="3"/>
    <x v="1"/>
    <s v="GS1"/>
    <n v="33774.096527276197"/>
    <x v="1"/>
    <x v="1"/>
    <n v="2046"/>
    <n v="3"/>
    <n v="1"/>
    <s v="2022BP_Avg"/>
    <s v="LE_GS1"/>
    <s v="LE_GS"/>
    <s v="LE_GS"/>
    <s v="GS"/>
    <s v="GS1"/>
    <n v="0"/>
    <n v="0"/>
    <n v="0"/>
    <n v="2"/>
    <n v="33774.096527276197"/>
  </r>
  <r>
    <x v="37"/>
    <n v="4"/>
    <x v="1"/>
    <s v="GS1"/>
    <n v="33765.876509243164"/>
    <x v="1"/>
    <x v="1"/>
    <n v="2046"/>
    <n v="4"/>
    <n v="2"/>
    <s v="2022BP_Avg"/>
    <s v="LE_GS1"/>
    <s v="LE_GS"/>
    <s v="LE_GS"/>
    <s v="GS"/>
    <s v="GS1"/>
    <n v="0"/>
    <n v="0"/>
    <n v="0"/>
    <n v="2"/>
    <n v="33765.876509243164"/>
  </r>
  <r>
    <x v="37"/>
    <n v="5"/>
    <x v="1"/>
    <s v="GS1"/>
    <n v="33682.709553181827"/>
    <x v="1"/>
    <x v="1"/>
    <n v="2046"/>
    <n v="5"/>
    <n v="2"/>
    <s v="2022BP_Avg"/>
    <s v="LE_GS1"/>
    <s v="LE_GS"/>
    <s v="LE_GS"/>
    <s v="GS"/>
    <s v="GS1"/>
    <n v="0"/>
    <n v="0"/>
    <n v="0"/>
    <n v="2"/>
    <n v="33682.709553181827"/>
  </r>
  <r>
    <x v="37"/>
    <n v="6"/>
    <x v="1"/>
    <s v="GS1"/>
    <n v="33695.557388123423"/>
    <x v="1"/>
    <x v="1"/>
    <n v="2046"/>
    <n v="6"/>
    <n v="2"/>
    <s v="2022BP_Avg"/>
    <s v="LE_GS1"/>
    <s v="LE_GS"/>
    <s v="LE_GS"/>
    <s v="GS"/>
    <s v="GS1"/>
    <n v="0"/>
    <n v="0"/>
    <n v="0"/>
    <n v="2"/>
    <n v="33695.557388123423"/>
  </r>
  <r>
    <x v="37"/>
    <n v="7"/>
    <x v="1"/>
    <s v="GS1"/>
    <n v="33665.425700783322"/>
    <x v="1"/>
    <x v="1"/>
    <n v="2046"/>
    <n v="7"/>
    <n v="3"/>
    <s v="2022BP_Avg"/>
    <s v="LE_GS1"/>
    <s v="LE_GS"/>
    <s v="LE_GS"/>
    <s v="GS"/>
    <s v="GS1"/>
    <n v="0"/>
    <n v="0"/>
    <n v="0"/>
    <n v="2"/>
    <n v="33665.425700783322"/>
  </r>
  <r>
    <x v="37"/>
    <n v="8"/>
    <x v="1"/>
    <s v="GS1"/>
    <n v="33628.461665501323"/>
    <x v="1"/>
    <x v="1"/>
    <n v="2046"/>
    <n v="8"/>
    <n v="3"/>
    <s v="2022BP_Avg"/>
    <s v="LE_GS1"/>
    <s v="LE_GS"/>
    <s v="LE_GS"/>
    <s v="GS"/>
    <s v="GS1"/>
    <n v="0"/>
    <n v="0"/>
    <n v="0"/>
    <n v="2"/>
    <n v="33628.461665501323"/>
  </r>
  <r>
    <x v="37"/>
    <n v="9"/>
    <x v="1"/>
    <s v="GS1"/>
    <n v="33659.706696938403"/>
    <x v="1"/>
    <x v="1"/>
    <n v="2046"/>
    <n v="9"/>
    <n v="3"/>
    <s v="2022BP_Avg"/>
    <s v="LE_GS1"/>
    <s v="LE_GS"/>
    <s v="LE_GS"/>
    <s v="GS"/>
    <s v="GS1"/>
    <n v="0"/>
    <n v="0"/>
    <n v="0"/>
    <n v="2"/>
    <n v="33659.706696938403"/>
  </r>
  <r>
    <x v="37"/>
    <n v="10"/>
    <x v="1"/>
    <s v="GS1"/>
    <n v="33663.734431462704"/>
    <x v="1"/>
    <x v="1"/>
    <n v="2046"/>
    <n v="10"/>
    <n v="4"/>
    <s v="2022BP_Avg"/>
    <s v="LE_GS1"/>
    <s v="LE_GS"/>
    <s v="LE_GS"/>
    <s v="GS"/>
    <s v="GS1"/>
    <n v="0"/>
    <n v="0"/>
    <n v="0"/>
    <n v="2"/>
    <n v="33663.734431462704"/>
  </r>
  <r>
    <x v="37"/>
    <n v="11"/>
    <x v="1"/>
    <s v="GS1"/>
    <n v="33646.940178240337"/>
    <x v="1"/>
    <x v="1"/>
    <n v="2046"/>
    <n v="11"/>
    <n v="4"/>
    <s v="2022BP_Avg"/>
    <s v="LE_GS1"/>
    <s v="LE_GS"/>
    <s v="LE_GS"/>
    <s v="GS"/>
    <s v="GS1"/>
    <n v="0"/>
    <n v="0"/>
    <n v="0"/>
    <n v="2"/>
    <n v="33646.940178240337"/>
  </r>
  <r>
    <x v="37"/>
    <n v="12"/>
    <x v="1"/>
    <s v="GS1"/>
    <n v="33692.820709227126"/>
    <x v="1"/>
    <x v="1"/>
    <n v="2046"/>
    <n v="12"/>
    <n v="4"/>
    <s v="2022BP_Avg"/>
    <s v="LE_GS1"/>
    <s v="LE_GS"/>
    <s v="LE_GS"/>
    <s v="GS"/>
    <s v="GS1"/>
    <n v="0"/>
    <n v="0"/>
    <n v="0"/>
    <n v="2"/>
    <n v="33692.820709227126"/>
  </r>
  <r>
    <x v="38"/>
    <n v="1"/>
    <x v="1"/>
    <s v="GS1"/>
    <n v="33843.158056789543"/>
    <x v="1"/>
    <x v="1"/>
    <n v="2047"/>
    <n v="1"/>
    <n v="1"/>
    <s v="2022BP_Avg"/>
    <s v="LE_GS1"/>
    <s v="LE_GS"/>
    <s v="LE_GS"/>
    <s v="GS"/>
    <s v="GS1"/>
    <n v="0"/>
    <n v="0"/>
    <n v="0"/>
    <n v="2"/>
    <n v="33843.158056789543"/>
  </r>
  <r>
    <x v="38"/>
    <n v="2"/>
    <x v="1"/>
    <s v="GS1"/>
    <n v="33877.595761893623"/>
    <x v="1"/>
    <x v="1"/>
    <n v="2047"/>
    <n v="2"/>
    <n v="1"/>
    <s v="2022BP_Avg"/>
    <s v="LE_GS1"/>
    <s v="LE_GS"/>
    <s v="LE_GS"/>
    <s v="GS"/>
    <s v="GS1"/>
    <n v="0"/>
    <n v="0"/>
    <n v="0"/>
    <n v="2"/>
    <n v="33877.595761893623"/>
  </r>
  <r>
    <x v="38"/>
    <n v="3"/>
    <x v="1"/>
    <s v="GS1"/>
    <n v="33937.643500434977"/>
    <x v="1"/>
    <x v="1"/>
    <n v="2047"/>
    <n v="3"/>
    <n v="1"/>
    <s v="2022BP_Avg"/>
    <s v="LE_GS1"/>
    <s v="LE_GS"/>
    <s v="LE_GS"/>
    <s v="GS"/>
    <s v="GS1"/>
    <n v="0"/>
    <n v="0"/>
    <n v="0"/>
    <n v="2"/>
    <n v="33937.643500434977"/>
  </r>
  <r>
    <x v="38"/>
    <n v="4"/>
    <x v="1"/>
    <s v="GS1"/>
    <n v="33929.34211068476"/>
    <x v="1"/>
    <x v="1"/>
    <n v="2047"/>
    <n v="4"/>
    <n v="2"/>
    <s v="2022BP_Avg"/>
    <s v="LE_GS1"/>
    <s v="LE_GS"/>
    <s v="LE_GS"/>
    <s v="GS"/>
    <s v="GS1"/>
    <n v="0"/>
    <n v="0"/>
    <n v="0"/>
    <n v="2"/>
    <n v="33929.34211068476"/>
  </r>
  <r>
    <x v="38"/>
    <n v="5"/>
    <x v="1"/>
    <s v="GS1"/>
    <n v="33845.731703851059"/>
    <x v="1"/>
    <x v="1"/>
    <n v="2047"/>
    <n v="5"/>
    <n v="2"/>
    <s v="2022BP_Avg"/>
    <s v="LE_GS1"/>
    <s v="LE_GS"/>
    <s v="LE_GS"/>
    <s v="GS"/>
    <s v="GS1"/>
    <n v="0"/>
    <n v="0"/>
    <n v="0"/>
    <n v="2"/>
    <n v="33845.731703851059"/>
  </r>
  <r>
    <x v="38"/>
    <n v="6"/>
    <x v="1"/>
    <s v="GS1"/>
    <n v="33858.600242749635"/>
    <x v="1"/>
    <x v="1"/>
    <n v="2047"/>
    <n v="6"/>
    <n v="2"/>
    <s v="2022BP_Avg"/>
    <s v="LE_GS1"/>
    <s v="LE_GS"/>
    <s v="LE_GS"/>
    <s v="GS"/>
    <s v="GS1"/>
    <n v="0"/>
    <n v="0"/>
    <n v="0"/>
    <n v="2"/>
    <n v="33858.600242749635"/>
  </r>
  <r>
    <x v="38"/>
    <n v="7"/>
    <x v="1"/>
    <s v="GS1"/>
    <n v="33828.279447271314"/>
    <x v="1"/>
    <x v="1"/>
    <n v="2047"/>
    <n v="7"/>
    <n v="3"/>
    <s v="2022BP_Avg"/>
    <s v="LE_GS1"/>
    <s v="LE_GS"/>
    <s v="LE_GS"/>
    <s v="GS"/>
    <s v="GS1"/>
    <n v="0"/>
    <n v="0"/>
    <n v="0"/>
    <n v="2"/>
    <n v="33828.279447271314"/>
  </r>
  <r>
    <x v="38"/>
    <n v="8"/>
    <x v="1"/>
    <s v="GS1"/>
    <n v="33791.092701454538"/>
    <x v="1"/>
    <x v="1"/>
    <n v="2047"/>
    <n v="8"/>
    <n v="3"/>
    <s v="2022BP_Avg"/>
    <s v="LE_GS1"/>
    <s v="LE_GS"/>
    <s v="LE_GS"/>
    <s v="GS"/>
    <s v="GS1"/>
    <n v="0"/>
    <n v="0"/>
    <n v="0"/>
    <n v="2"/>
    <n v="33791.092701454538"/>
  </r>
  <r>
    <x v="38"/>
    <n v="9"/>
    <x v="1"/>
    <s v="GS1"/>
    <n v="33822.445533746424"/>
    <x v="1"/>
    <x v="1"/>
    <n v="2047"/>
    <n v="9"/>
    <n v="3"/>
    <s v="2022BP_Avg"/>
    <s v="LE_GS1"/>
    <s v="LE_GS"/>
    <s v="LE_GS"/>
    <s v="GS"/>
    <s v="GS1"/>
    <n v="0"/>
    <n v="0"/>
    <n v="0"/>
    <n v="2"/>
    <n v="33822.445533746424"/>
  </r>
  <r>
    <x v="38"/>
    <n v="10"/>
    <x v="1"/>
    <s v="GS1"/>
    <n v="33826.44754932967"/>
    <x v="1"/>
    <x v="1"/>
    <n v="2047"/>
    <n v="10"/>
    <n v="4"/>
    <s v="2022BP_Avg"/>
    <s v="LE_GS1"/>
    <s v="LE_GS"/>
    <s v="LE_GS"/>
    <s v="GS"/>
    <s v="GS1"/>
    <n v="0"/>
    <n v="0"/>
    <n v="0"/>
    <n v="2"/>
    <n v="33826.44754932967"/>
  </r>
  <r>
    <x v="38"/>
    <n v="11"/>
    <x v="1"/>
    <s v="GS1"/>
    <n v="33809.526953991415"/>
    <x v="1"/>
    <x v="1"/>
    <n v="2047"/>
    <n v="11"/>
    <n v="4"/>
    <s v="2022BP_Avg"/>
    <s v="LE_GS1"/>
    <s v="LE_GS"/>
    <s v="LE_GS"/>
    <s v="GS"/>
    <s v="GS1"/>
    <n v="0"/>
    <n v="0"/>
    <n v="0"/>
    <n v="2"/>
    <n v="33809.526953991415"/>
  </r>
  <r>
    <x v="38"/>
    <n v="12"/>
    <x v="1"/>
    <s v="GS1"/>
    <n v="33855.583318178913"/>
    <x v="1"/>
    <x v="1"/>
    <n v="2047"/>
    <n v="12"/>
    <n v="4"/>
    <s v="2022BP_Avg"/>
    <s v="LE_GS1"/>
    <s v="LE_GS"/>
    <s v="LE_GS"/>
    <s v="GS"/>
    <s v="GS1"/>
    <n v="0"/>
    <n v="0"/>
    <n v="0"/>
    <n v="2"/>
    <n v="33855.583318178913"/>
  </r>
  <r>
    <x v="39"/>
    <n v="1"/>
    <x v="1"/>
    <s v="GS1"/>
    <n v="34005.840044103199"/>
    <x v="1"/>
    <x v="1"/>
    <n v="2048"/>
    <n v="1"/>
    <n v="1"/>
    <s v="2022BP_Avg"/>
    <s v="LE_GS1"/>
    <s v="LE_GS"/>
    <s v="LE_GS"/>
    <s v="GS"/>
    <s v="GS1"/>
    <n v="0"/>
    <n v="0"/>
    <n v="0"/>
    <n v="2"/>
    <n v="34005.840044103199"/>
  </r>
  <r>
    <x v="39"/>
    <n v="2"/>
    <x v="1"/>
    <s v="GS1"/>
    <n v="34040.436947066206"/>
    <x v="1"/>
    <x v="1"/>
    <n v="2048"/>
    <n v="2"/>
    <n v="1"/>
    <s v="2022BP_Avg"/>
    <s v="LE_GS1"/>
    <s v="LE_GS"/>
    <s v="LE_GS"/>
    <s v="GS"/>
    <s v="GS1"/>
    <n v="0"/>
    <n v="0"/>
    <n v="0"/>
    <n v="2"/>
    <n v="34040.436947066206"/>
  </r>
  <r>
    <x v="39"/>
    <n v="3"/>
    <x v="1"/>
    <s v="GS1"/>
    <n v="34100.76824350188"/>
    <x v="1"/>
    <x v="1"/>
    <n v="2048"/>
    <n v="3"/>
    <n v="1"/>
    <s v="2022BP_Avg"/>
    <s v="LE_GS1"/>
    <s v="LE_GS"/>
    <s v="LE_GS"/>
    <s v="GS"/>
    <s v="GS1"/>
    <n v="0"/>
    <n v="0"/>
    <n v="0"/>
    <n v="2"/>
    <n v="34100.76824350188"/>
  </r>
  <r>
    <x v="39"/>
    <n v="4"/>
    <x v="1"/>
    <s v="GS1"/>
    <n v="34092.411686559251"/>
    <x v="1"/>
    <x v="1"/>
    <n v="2048"/>
    <n v="4"/>
    <n v="2"/>
    <s v="2022BP_Avg"/>
    <s v="LE_GS1"/>
    <s v="LE_GS"/>
    <s v="LE_GS"/>
    <s v="GS"/>
    <s v="GS1"/>
    <n v="0"/>
    <n v="0"/>
    <n v="0"/>
    <n v="2"/>
    <n v="34092.411686559251"/>
  </r>
  <r>
    <x v="39"/>
    <n v="5"/>
    <x v="1"/>
    <s v="GS1"/>
    <n v="34008.383571928985"/>
    <x v="1"/>
    <x v="1"/>
    <n v="2048"/>
    <n v="5"/>
    <n v="2"/>
    <s v="2022BP_Avg"/>
    <s v="LE_GS1"/>
    <s v="LE_GS"/>
    <s v="LE_GS"/>
    <s v="GS"/>
    <s v="GS1"/>
    <n v="0"/>
    <n v="0"/>
    <n v="0"/>
    <n v="2"/>
    <n v="34008.383571928985"/>
  </r>
  <r>
    <x v="39"/>
    <n v="6"/>
    <x v="1"/>
    <s v="GS1"/>
    <n v="34021.299357008858"/>
    <x v="1"/>
    <x v="1"/>
    <n v="2048"/>
    <n v="6"/>
    <n v="2"/>
    <s v="2022BP_Avg"/>
    <s v="LE_GS1"/>
    <s v="LE_GS"/>
    <s v="LE_GS"/>
    <s v="GS"/>
    <s v="GS1"/>
    <n v="0"/>
    <n v="0"/>
    <n v="0"/>
    <n v="2"/>
    <n v="34021.299357008858"/>
  </r>
  <r>
    <x v="39"/>
    <n v="7"/>
    <x v="1"/>
    <s v="GS1"/>
    <n v="33990.822768822421"/>
    <x v="1"/>
    <x v="1"/>
    <n v="2048"/>
    <n v="7"/>
    <n v="3"/>
    <s v="2022BP_Avg"/>
    <s v="LE_GS1"/>
    <s v="LE_GS"/>
    <s v="LE_GS"/>
    <s v="GS"/>
    <s v="GS1"/>
    <n v="0"/>
    <n v="0"/>
    <n v="0"/>
    <n v="2"/>
    <n v="33990.822768822421"/>
  </r>
  <r>
    <x v="39"/>
    <n v="8"/>
    <x v="1"/>
    <s v="GS1"/>
    <n v="33953.447259700464"/>
    <x v="1"/>
    <x v="1"/>
    <n v="2048"/>
    <n v="8"/>
    <n v="3"/>
    <s v="2022BP_Avg"/>
    <s v="LE_GS1"/>
    <s v="LE_GS"/>
    <s v="LE_GS"/>
    <s v="GS"/>
    <s v="GS1"/>
    <n v="0"/>
    <n v="0"/>
    <n v="0"/>
    <n v="2"/>
    <n v="33953.447259700464"/>
  </r>
  <r>
    <x v="39"/>
    <n v="9"/>
    <x v="1"/>
    <s v="GS1"/>
    <n v="33984.940004604236"/>
    <x v="1"/>
    <x v="1"/>
    <n v="2048"/>
    <n v="9"/>
    <n v="3"/>
    <s v="2022BP_Avg"/>
    <s v="LE_GS1"/>
    <s v="LE_GS"/>
    <s v="LE_GS"/>
    <s v="GS"/>
    <s v="GS1"/>
    <n v="0"/>
    <n v="0"/>
    <n v="0"/>
    <n v="2"/>
    <n v="33984.940004604236"/>
  </r>
  <r>
    <x v="39"/>
    <n v="10"/>
    <x v="1"/>
    <s v="GS1"/>
    <n v="33988.963880070471"/>
    <x v="1"/>
    <x v="1"/>
    <n v="2048"/>
    <n v="10"/>
    <n v="4"/>
    <s v="2022BP_Avg"/>
    <s v="LE_GS1"/>
    <s v="LE_GS"/>
    <s v="LE_GS"/>
    <s v="GS"/>
    <s v="GS1"/>
    <n v="0"/>
    <n v="0"/>
    <n v="0"/>
    <n v="2"/>
    <n v="33988.963880070471"/>
  </r>
  <r>
    <x v="39"/>
    <n v="11"/>
    <x v="1"/>
    <s v="GS1"/>
    <n v="33971.965260257508"/>
    <x v="1"/>
    <x v="1"/>
    <n v="2048"/>
    <n v="11"/>
    <n v="4"/>
    <s v="2022BP_Avg"/>
    <s v="LE_GS1"/>
    <s v="LE_GS"/>
    <s v="LE_GS"/>
    <s v="GS"/>
    <s v="GS1"/>
    <n v="0"/>
    <n v="0"/>
    <n v="0"/>
    <n v="2"/>
    <n v="33971.965260257508"/>
  </r>
  <r>
    <x v="39"/>
    <n v="12"/>
    <x v="1"/>
    <s v="GS1"/>
    <n v="34018.245541098375"/>
    <x v="1"/>
    <x v="1"/>
    <n v="2048"/>
    <n v="12"/>
    <n v="4"/>
    <s v="2022BP_Avg"/>
    <s v="LE_GS1"/>
    <s v="LE_GS"/>
    <s v="LE_GS"/>
    <s v="GS"/>
    <s v="GS1"/>
    <n v="0"/>
    <n v="0"/>
    <n v="0"/>
    <n v="2"/>
    <n v="34018.245541098375"/>
  </r>
  <r>
    <x v="40"/>
    <n v="1"/>
    <x v="1"/>
    <s v="GS1"/>
    <n v="34168.424866515743"/>
    <x v="1"/>
    <x v="1"/>
    <n v="2049"/>
    <n v="1"/>
    <n v="1"/>
    <s v="2022BP_Avg"/>
    <s v="LE_GS1"/>
    <s v="LE_GS"/>
    <s v="LE_GS"/>
    <s v="GS"/>
    <s v="GS1"/>
    <n v="0"/>
    <n v="0"/>
    <n v="0"/>
    <n v="2"/>
    <n v="34168.424866515743"/>
  </r>
  <r>
    <x v="40"/>
    <n v="2"/>
    <x v="1"/>
    <s v="GS1"/>
    <n v="34203.185953425062"/>
    <x v="1"/>
    <x v="1"/>
    <n v="2049"/>
    <n v="2"/>
    <n v="1"/>
    <s v="2022BP_Avg"/>
    <s v="LE_GS1"/>
    <s v="LE_GS"/>
    <s v="LE_GS"/>
    <s v="GS"/>
    <s v="GS1"/>
    <n v="0"/>
    <n v="0"/>
    <n v="0"/>
    <n v="2"/>
    <n v="34203.185953425062"/>
  </r>
  <r>
    <x v="40"/>
    <n v="3"/>
    <x v="1"/>
    <s v="GS1"/>
    <n v="34263.803827876676"/>
    <x v="1"/>
    <x v="1"/>
    <n v="2049"/>
    <n v="3"/>
    <n v="1"/>
    <s v="2022BP_Avg"/>
    <s v="LE_GS1"/>
    <s v="LE_GS"/>
    <s v="LE_GS"/>
    <s v="GS"/>
    <s v="GS1"/>
    <n v="0"/>
    <n v="0"/>
    <n v="0"/>
    <n v="2"/>
    <n v="34263.803827876676"/>
  </r>
  <r>
    <x v="40"/>
    <n v="4"/>
    <x v="1"/>
    <s v="GS1"/>
    <n v="34255.415045940215"/>
    <x v="1"/>
    <x v="1"/>
    <n v="2049"/>
    <n v="4"/>
    <n v="2"/>
    <s v="2022BP_Avg"/>
    <s v="LE_GS1"/>
    <s v="LE_GS"/>
    <s v="LE_GS"/>
    <s v="GS"/>
    <s v="GS1"/>
    <n v="0"/>
    <n v="0"/>
    <n v="0"/>
    <n v="2"/>
    <n v="34255.415045940215"/>
  </r>
  <r>
    <x v="40"/>
    <n v="5"/>
    <x v="1"/>
    <s v="GS1"/>
    <n v="34170.993521222998"/>
    <x v="1"/>
    <x v="1"/>
    <n v="2049"/>
    <n v="5"/>
    <n v="2"/>
    <s v="2022BP_Avg"/>
    <s v="LE_GS1"/>
    <s v="LE_GS"/>
    <s v="LE_GS"/>
    <s v="GS"/>
    <s v="GS1"/>
    <n v="0"/>
    <n v="0"/>
    <n v="0"/>
    <n v="2"/>
    <n v="34170.993521222998"/>
  </r>
  <r>
    <x v="40"/>
    <n v="6"/>
    <x v="1"/>
    <s v="GS1"/>
    <n v="34183.979409879896"/>
    <x v="1"/>
    <x v="1"/>
    <n v="2049"/>
    <n v="6"/>
    <n v="2"/>
    <s v="2022BP_Avg"/>
    <s v="LE_GS1"/>
    <s v="LE_GS"/>
    <s v="LE_GS"/>
    <s v="GS"/>
    <s v="GS1"/>
    <n v="0"/>
    <n v="0"/>
    <n v="0"/>
    <n v="2"/>
    <n v="34183.979409879896"/>
  </r>
  <r>
    <x v="40"/>
    <n v="7"/>
    <x v="1"/>
    <s v="GS1"/>
    <n v="34153.367360005177"/>
    <x v="1"/>
    <x v="1"/>
    <n v="2049"/>
    <n v="7"/>
    <n v="3"/>
    <s v="2022BP_Avg"/>
    <s v="LE_GS1"/>
    <s v="LE_GS"/>
    <s v="LE_GS"/>
    <s v="GS"/>
    <s v="GS1"/>
    <n v="0"/>
    <n v="0"/>
    <n v="0"/>
    <n v="2"/>
    <n v="34153.367360005177"/>
  </r>
  <r>
    <x v="40"/>
    <n v="8"/>
    <x v="1"/>
    <s v="GS1"/>
    <n v="34115.823378134577"/>
    <x v="1"/>
    <x v="1"/>
    <n v="2049"/>
    <n v="8"/>
    <n v="3"/>
    <s v="2022BP_Avg"/>
    <s v="LE_GS1"/>
    <s v="LE_GS"/>
    <s v="LE_GS"/>
    <s v="GS"/>
    <s v="GS1"/>
    <n v="0"/>
    <n v="0"/>
    <n v="0"/>
    <n v="2"/>
    <n v="34115.823378134577"/>
  </r>
  <r>
    <x v="40"/>
    <n v="9"/>
    <x v="1"/>
    <s v="GS1"/>
    <n v="34147.4776362013"/>
    <x v="1"/>
    <x v="1"/>
    <n v="2049"/>
    <n v="9"/>
    <n v="3"/>
    <s v="2022BP_Avg"/>
    <s v="LE_GS1"/>
    <s v="LE_GS"/>
    <s v="LE_GS"/>
    <s v="GS"/>
    <s v="GS1"/>
    <n v="0"/>
    <n v="0"/>
    <n v="0"/>
    <n v="2"/>
    <n v="34147.4776362013"/>
  </r>
  <r>
    <x v="40"/>
    <n v="10"/>
    <x v="1"/>
    <s v="GS1"/>
    <n v="34151.517663844963"/>
    <x v="1"/>
    <x v="1"/>
    <n v="2049"/>
    <n v="10"/>
    <n v="4"/>
    <s v="2022BP_Avg"/>
    <s v="LE_GS1"/>
    <s v="LE_GS"/>
    <s v="LE_GS"/>
    <s v="GS"/>
    <s v="GS1"/>
    <n v="0"/>
    <n v="0"/>
    <n v="0"/>
    <n v="2"/>
    <n v="34151.517663844963"/>
  </r>
  <r>
    <x v="40"/>
    <n v="11"/>
    <x v="1"/>
    <s v="GS1"/>
    <n v="34134.435290772526"/>
    <x v="1"/>
    <x v="1"/>
    <n v="2049"/>
    <n v="11"/>
    <n v="4"/>
    <s v="2022BP_Avg"/>
    <s v="LE_GS1"/>
    <s v="LE_GS"/>
    <s v="LE_GS"/>
    <s v="GS"/>
    <s v="GS1"/>
    <n v="0"/>
    <n v="0"/>
    <n v="0"/>
    <n v="2"/>
    <n v="34134.435290772526"/>
  </r>
  <r>
    <x v="40"/>
    <n v="12"/>
    <x v="1"/>
    <s v="GS1"/>
    <n v="34180.935084267148"/>
    <x v="1"/>
    <x v="1"/>
    <n v="2049"/>
    <n v="12"/>
    <n v="4"/>
    <s v="2022BP_Avg"/>
    <s v="LE_GS1"/>
    <s v="LE_GS"/>
    <s v="LE_GS"/>
    <s v="GS"/>
    <s v="GS1"/>
    <n v="0"/>
    <n v="0"/>
    <n v="0"/>
    <n v="2"/>
    <n v="34180.935084267148"/>
  </r>
  <r>
    <x v="41"/>
    <n v="1"/>
    <x v="1"/>
    <s v="GS1"/>
    <n v="34331.00651360472"/>
    <x v="1"/>
    <x v="1"/>
    <n v="2050"/>
    <n v="1"/>
    <n v="1"/>
    <s v="2022BP_Avg"/>
    <s v="LE_GS1"/>
    <s v="LE_GS"/>
    <s v="LE_GS"/>
    <s v="GS"/>
    <s v="GS1"/>
    <n v="0"/>
    <n v="0"/>
    <n v="0"/>
    <n v="2"/>
    <n v="34331.00651360472"/>
  </r>
  <r>
    <x v="41"/>
    <n v="2"/>
    <x v="1"/>
    <s v="GS1"/>
    <n v="34365.900631122262"/>
    <x v="1"/>
    <x v="1"/>
    <n v="2050"/>
    <n v="2"/>
    <n v="1"/>
    <s v="2022BP_Avg"/>
    <s v="LE_GS1"/>
    <s v="LE_GS"/>
    <s v="LE_GS"/>
    <s v="GS"/>
    <s v="GS1"/>
    <n v="0"/>
    <n v="0"/>
    <n v="0"/>
    <n v="2"/>
    <n v="34365.900631122262"/>
  </r>
  <r>
    <x v="41"/>
    <n v="3"/>
    <x v="1"/>
    <s v="GS1"/>
    <n v="34426.775090623611"/>
    <x v="1"/>
    <x v="1"/>
    <n v="2050"/>
    <n v="3"/>
    <n v="1"/>
    <s v="2022BP_Avg"/>
    <s v="LE_GS1"/>
    <s v="LE_GS"/>
    <s v="LE_GS"/>
    <s v="GS"/>
    <s v="GS1"/>
    <n v="0"/>
    <n v="0"/>
    <n v="0"/>
    <n v="2"/>
    <n v="34426.775090623611"/>
  </r>
  <r>
    <x v="41"/>
    <n v="4"/>
    <x v="1"/>
    <s v="GS1"/>
    <n v="34418.297432881067"/>
    <x v="1"/>
    <x v="1"/>
    <n v="2050"/>
    <n v="4"/>
    <n v="2"/>
    <s v="2022BP_Avg"/>
    <s v="LE_GS1"/>
    <s v="LE_GS"/>
    <s v="LE_GS"/>
    <s v="GS"/>
    <s v="GS1"/>
    <n v="0"/>
    <n v="0"/>
    <n v="0"/>
    <n v="2"/>
    <n v="34418.297432881067"/>
  </r>
  <r>
    <x v="41"/>
    <n v="5"/>
    <x v="1"/>
    <s v="GS1"/>
    <n v="34333.426268384974"/>
    <x v="1"/>
    <x v="1"/>
    <n v="2050"/>
    <n v="5"/>
    <n v="2"/>
    <s v="2022BP_Avg"/>
    <s v="LE_GS1"/>
    <s v="LE_GS"/>
    <s v="LE_GS"/>
    <s v="GS"/>
    <s v="GS1"/>
    <n v="0"/>
    <n v="0"/>
    <n v="0"/>
    <n v="2"/>
    <n v="34333.426268384974"/>
  </r>
  <r>
    <x v="41"/>
    <n v="6"/>
    <x v="1"/>
    <s v="GS1"/>
    <n v="34346.424372296613"/>
    <x v="1"/>
    <x v="1"/>
    <n v="2050"/>
    <n v="6"/>
    <n v="2"/>
    <s v="2022BP_Avg"/>
    <s v="LE_GS1"/>
    <s v="LE_GS"/>
    <s v="LE_GS"/>
    <s v="GS"/>
    <s v="GS1"/>
    <n v="0"/>
    <n v="0"/>
    <n v="0"/>
    <n v="2"/>
    <n v="34346.424372296613"/>
  </r>
  <r>
    <x v="41"/>
    <n v="7"/>
    <x v="1"/>
    <s v="GS1"/>
    <n v="34315.623109988992"/>
    <x v="1"/>
    <x v="1"/>
    <n v="2050"/>
    <n v="7"/>
    <n v="3"/>
    <s v="2022BP_Avg"/>
    <s v="LE_GS1"/>
    <s v="LE_GS"/>
    <s v="LE_GS"/>
    <s v="GS"/>
    <s v="GS1"/>
    <n v="0"/>
    <n v="0"/>
    <n v="0"/>
    <n v="2"/>
    <n v="34315.623109988992"/>
  </r>
  <r>
    <x v="41"/>
    <n v="8"/>
    <x v="1"/>
    <s v="GS1"/>
    <n v="34277.857070050501"/>
    <x v="1"/>
    <x v="1"/>
    <n v="2050"/>
    <n v="8"/>
    <n v="3"/>
    <s v="2022BP_Avg"/>
    <s v="LE_GS1"/>
    <s v="LE_GS"/>
    <s v="LE_GS"/>
    <s v="GS"/>
    <s v="GS1"/>
    <n v="0"/>
    <n v="0"/>
    <n v="0"/>
    <n v="2"/>
    <n v="34277.857070050501"/>
  </r>
  <r>
    <x v="41"/>
    <n v="9"/>
    <x v="1"/>
    <s v="GS1"/>
    <n v="34309.618569827231"/>
    <x v="1"/>
    <x v="1"/>
    <n v="2050"/>
    <n v="9"/>
    <n v="3"/>
    <s v="2022BP_Avg"/>
    <s v="LE_GS1"/>
    <s v="LE_GS"/>
    <s v="LE_GS"/>
    <s v="GS"/>
    <s v="GS1"/>
    <n v="0"/>
    <n v="0"/>
    <n v="0"/>
    <n v="2"/>
    <n v="34309.618569827231"/>
  </r>
  <r>
    <x v="41"/>
    <n v="10"/>
    <x v="1"/>
    <s v="GS1"/>
    <n v="34313.6486726968"/>
    <x v="1"/>
    <x v="1"/>
    <n v="2050"/>
    <n v="10"/>
    <n v="4"/>
    <s v="2022BP_Avg"/>
    <s v="LE_GS1"/>
    <s v="LE_GS"/>
    <s v="LE_GS"/>
    <s v="GS"/>
    <s v="GS1"/>
    <n v="0"/>
    <n v="0"/>
    <n v="0"/>
    <n v="2"/>
    <n v="34313.6486726968"/>
  </r>
  <r>
    <x v="41"/>
    <n v="11"/>
    <x v="1"/>
    <s v="GS1"/>
    <n v="34296.455471437766"/>
    <x v="1"/>
    <x v="1"/>
    <n v="2050"/>
    <n v="11"/>
    <n v="4"/>
    <s v="2022BP_Avg"/>
    <s v="LE_GS1"/>
    <s v="LE_GS"/>
    <s v="LE_GS"/>
    <s v="GS"/>
    <s v="GS1"/>
    <n v="0"/>
    <n v="0"/>
    <n v="0"/>
    <n v="2"/>
    <n v="34296.455471437766"/>
  </r>
  <r>
    <x v="41"/>
    <n v="12"/>
    <x v="1"/>
    <s v="GS1"/>
    <n v="34343.146840750465"/>
    <x v="1"/>
    <x v="1"/>
    <n v="2050"/>
    <n v="12"/>
    <n v="4"/>
    <s v="2022BP_Avg"/>
    <s v="LE_GS1"/>
    <s v="LE_GS"/>
    <s v="LE_GS"/>
    <s v="GS"/>
    <s v="GS1"/>
    <n v="0"/>
    <n v="0"/>
    <n v="0"/>
    <n v="2"/>
    <n v="34343.146840750465"/>
  </r>
  <r>
    <x v="42"/>
    <n v="1"/>
    <x v="1"/>
    <s v="GS1"/>
    <n v="34493.142980329758"/>
    <x v="1"/>
    <x v="1"/>
    <n v="2051"/>
    <n v="1"/>
    <n v="1"/>
    <s v="2022BP_Avg"/>
    <s v="LE_GS1"/>
    <s v="LE_GS"/>
    <s v="LE_GS"/>
    <s v="GS"/>
    <s v="GS1"/>
    <n v="0"/>
    <n v="0"/>
    <n v="0"/>
    <n v="2"/>
    <n v="34493.142980329758"/>
  </r>
  <r>
    <x v="42"/>
    <n v="2"/>
    <x v="1"/>
    <s v="GS1"/>
    <n v="34528.20209344761"/>
    <x v="1"/>
    <x v="1"/>
    <n v="2051"/>
    <n v="2"/>
    <n v="1"/>
    <s v="2022BP_Avg"/>
    <s v="LE_GS1"/>
    <s v="LE_GS"/>
    <s v="LE_GS"/>
    <s v="GS"/>
    <s v="GS1"/>
    <n v="0"/>
    <n v="0"/>
    <n v="0"/>
    <n v="2"/>
    <n v="34528.20209344761"/>
  </r>
  <r>
    <x v="42"/>
    <n v="3"/>
    <x v="1"/>
    <s v="GS1"/>
    <n v="34589.363607842308"/>
    <x v="1"/>
    <x v="1"/>
    <n v="2051"/>
    <n v="3"/>
    <n v="1"/>
    <s v="2022BP_Avg"/>
    <s v="LE_GS1"/>
    <s v="LE_GS"/>
    <s v="LE_GS"/>
    <s v="GS"/>
    <s v="GS1"/>
    <n v="0"/>
    <n v="0"/>
    <n v="0"/>
    <n v="2"/>
    <n v="34589.363607842308"/>
  </r>
  <r>
    <x v="42"/>
    <n v="4"/>
    <x v="1"/>
    <s v="GS1"/>
    <n v="34580.846190566037"/>
    <x v="1"/>
    <x v="1"/>
    <n v="2051"/>
    <n v="4"/>
    <n v="2"/>
    <s v="2022BP_Avg"/>
    <s v="LE_GS1"/>
    <s v="LE_GS"/>
    <s v="LE_GS"/>
    <s v="GS"/>
    <s v="GS1"/>
    <n v="0"/>
    <n v="0"/>
    <n v="0"/>
    <n v="2"/>
    <n v="34580.846190566037"/>
  </r>
  <r>
    <x v="42"/>
    <n v="5"/>
    <x v="1"/>
    <s v="GS1"/>
    <n v="34495.57447592276"/>
    <x v="1"/>
    <x v="1"/>
    <n v="2051"/>
    <n v="5"/>
    <n v="2"/>
    <s v="2022BP_Avg"/>
    <s v="LE_GS1"/>
    <s v="LE_GS"/>
    <s v="LE_GS"/>
    <s v="GS"/>
    <s v="GS1"/>
    <n v="0"/>
    <n v="0"/>
    <n v="0"/>
    <n v="2"/>
    <n v="34495.57447592276"/>
  </r>
  <r>
    <x v="42"/>
    <n v="6"/>
    <x v="1"/>
    <s v="GS1"/>
    <n v="34508.63424425901"/>
    <x v="1"/>
    <x v="1"/>
    <n v="2051"/>
    <n v="6"/>
    <n v="2"/>
    <s v="2022BP_Avg"/>
    <s v="LE_GS1"/>
    <s v="LE_GS"/>
    <s v="LE_GS"/>
    <s v="GS"/>
    <s v="GS1"/>
    <n v="0"/>
    <n v="0"/>
    <n v="0"/>
    <n v="2"/>
    <n v="34508.63424425901"/>
  </r>
  <r>
    <x v="42"/>
    <n v="7"/>
    <x v="1"/>
    <s v="GS1"/>
    <n v="34477.687780410437"/>
    <x v="1"/>
    <x v="1"/>
    <n v="2051"/>
    <n v="7"/>
    <n v="3"/>
    <s v="2022BP_Avg"/>
    <s v="LE_GS1"/>
    <s v="LE_GS"/>
    <s v="LE_GS"/>
    <s v="GS"/>
    <s v="GS1"/>
    <n v="0"/>
    <n v="0"/>
    <n v="0"/>
    <n v="2"/>
    <n v="34477.687780410437"/>
  </r>
  <r>
    <x v="42"/>
    <n v="8"/>
    <x v="1"/>
    <s v="GS1"/>
    <n v="34439.74364538824"/>
    <x v="1"/>
    <x v="1"/>
    <n v="2051"/>
    <n v="8"/>
    <n v="3"/>
    <s v="2022BP_Avg"/>
    <s v="LE_GS1"/>
    <s v="LE_GS"/>
    <s v="LE_GS"/>
    <s v="GS"/>
    <s v="GS1"/>
    <n v="0"/>
    <n v="0"/>
    <n v="0"/>
    <n v="2"/>
    <n v="34439.74364538824"/>
  </r>
  <r>
    <x v="42"/>
    <n v="9"/>
    <x v="1"/>
    <s v="GS1"/>
    <n v="34471.654140472041"/>
    <x v="1"/>
    <x v="1"/>
    <n v="2051"/>
    <n v="9"/>
    <n v="3"/>
    <s v="2022BP_Avg"/>
    <s v="LE_GS1"/>
    <s v="LE_GS"/>
    <s v="LE_GS"/>
    <s v="GS"/>
    <s v="GS1"/>
    <n v="0"/>
    <n v="0"/>
    <n v="0"/>
    <n v="2"/>
    <n v="34471.654140472041"/>
  </r>
  <r>
    <x v="42"/>
    <n v="10"/>
    <x v="1"/>
    <s v="GS1"/>
    <n v="34475.704140684087"/>
    <x v="1"/>
    <x v="1"/>
    <n v="2051"/>
    <n v="10"/>
    <n v="4"/>
    <s v="2022BP_Avg"/>
    <s v="LE_GS1"/>
    <s v="LE_GS"/>
    <s v="LE_GS"/>
    <s v="GS"/>
    <s v="GS1"/>
    <n v="0"/>
    <n v="0"/>
    <n v="0"/>
    <n v="2"/>
    <n v="34475.704140684087"/>
  </r>
  <r>
    <x v="42"/>
    <n v="11"/>
    <x v="1"/>
    <s v="GS1"/>
    <n v="34458.429969184544"/>
    <x v="1"/>
    <x v="1"/>
    <n v="2051"/>
    <n v="11"/>
    <n v="4"/>
    <s v="2022BP_Avg"/>
    <s v="LE_GS1"/>
    <s v="LE_GS"/>
    <s v="LE_GS"/>
    <s v="GS"/>
    <s v="GS1"/>
    <n v="0"/>
    <n v="0"/>
    <n v="0"/>
    <n v="2"/>
    <n v="34458.429969184544"/>
  </r>
  <r>
    <x v="42"/>
    <n v="12"/>
    <x v="1"/>
    <s v="GS1"/>
    <n v="34505.341442658646"/>
    <x v="1"/>
    <x v="1"/>
    <n v="2051"/>
    <n v="12"/>
    <n v="4"/>
    <s v="2022BP_Avg"/>
    <s v="LE_GS1"/>
    <s v="LE_GS"/>
    <s v="LE_GS"/>
    <s v="GS"/>
    <s v="GS1"/>
    <n v="0"/>
    <n v="0"/>
    <n v="0"/>
    <n v="2"/>
    <n v="34505.341442658646"/>
  </r>
  <r>
    <x v="12"/>
    <n v="1"/>
    <x v="1"/>
    <s v="GS3"/>
    <n v="17087"/>
    <x v="1"/>
    <x v="1"/>
    <n v="2021"/>
    <n v="1"/>
    <n v="1"/>
    <s v="2022BP_Avg"/>
    <s v="LE_GS3"/>
    <s v="LE_GS"/>
    <s v="LE_GS"/>
    <s v="GS"/>
    <s v="GS3"/>
    <n v="0"/>
    <n v="0"/>
    <n v="0"/>
    <n v="2"/>
    <n v="17087"/>
  </r>
  <r>
    <x v="12"/>
    <n v="2"/>
    <x v="1"/>
    <s v="GS3"/>
    <n v="17129"/>
    <x v="1"/>
    <x v="1"/>
    <n v="2021"/>
    <n v="2"/>
    <n v="1"/>
    <s v="2022BP_Avg"/>
    <s v="LE_GS3"/>
    <s v="LE_GS"/>
    <s v="LE_GS"/>
    <s v="GS"/>
    <s v="GS3"/>
    <n v="0"/>
    <n v="0"/>
    <n v="0"/>
    <n v="2"/>
    <n v="17129"/>
  </r>
  <r>
    <x v="12"/>
    <n v="3"/>
    <x v="1"/>
    <s v="GS3"/>
    <n v="17115"/>
    <x v="1"/>
    <x v="1"/>
    <n v="2021"/>
    <n v="3"/>
    <n v="1"/>
    <s v="2022BP_Avg"/>
    <s v="LE_GS3"/>
    <s v="LE_GS"/>
    <s v="LE_GS"/>
    <s v="GS"/>
    <s v="GS3"/>
    <n v="0"/>
    <n v="0"/>
    <n v="0"/>
    <n v="2"/>
    <n v="17115"/>
  </r>
  <r>
    <x v="12"/>
    <n v="4"/>
    <x v="1"/>
    <s v="GS3"/>
    <n v="17136"/>
    <x v="1"/>
    <x v="1"/>
    <n v="2021"/>
    <n v="4"/>
    <n v="2"/>
    <s v="2022BP_Avg"/>
    <s v="LE_GS3"/>
    <s v="LE_GS"/>
    <s v="LE_GS"/>
    <s v="GS"/>
    <s v="GS3"/>
    <n v="0"/>
    <n v="0"/>
    <n v="0"/>
    <n v="2"/>
    <n v="17136"/>
  </r>
  <r>
    <x v="12"/>
    <n v="5"/>
    <x v="1"/>
    <s v="GS3"/>
    <n v="17101"/>
    <x v="1"/>
    <x v="1"/>
    <n v="2021"/>
    <n v="5"/>
    <n v="2"/>
    <s v="2022BP_Avg"/>
    <s v="LE_GS3"/>
    <s v="LE_GS"/>
    <s v="LE_GS"/>
    <s v="GS"/>
    <s v="GS3"/>
    <n v="0"/>
    <n v="0"/>
    <n v="0"/>
    <n v="2"/>
    <n v="17101"/>
  </r>
  <r>
    <x v="12"/>
    <n v="6"/>
    <x v="1"/>
    <s v="GS3"/>
    <n v="17105"/>
    <x v="1"/>
    <x v="1"/>
    <n v="2021"/>
    <n v="6"/>
    <n v="2"/>
    <s v="2022BP_Avg"/>
    <s v="LE_GS3"/>
    <s v="LE_GS"/>
    <s v="LE_GS"/>
    <s v="GS"/>
    <s v="GS3"/>
    <n v="0"/>
    <n v="0"/>
    <n v="0"/>
    <n v="2"/>
    <n v="17105"/>
  </r>
  <r>
    <x v="12"/>
    <n v="7"/>
    <x v="1"/>
    <s v="GS3"/>
    <n v="17105"/>
    <x v="1"/>
    <x v="1"/>
    <n v="2021"/>
    <n v="7"/>
    <n v="3"/>
    <s v="2022BP_Avg"/>
    <s v="LE_GS3"/>
    <s v="LE_GS"/>
    <s v="LE_GS"/>
    <s v="GS"/>
    <s v="GS3"/>
    <n v="0"/>
    <n v="0"/>
    <n v="0"/>
    <n v="2"/>
    <n v="17105"/>
  </r>
  <r>
    <x v="12"/>
    <n v="8"/>
    <x v="1"/>
    <s v="GS3"/>
    <n v="17105"/>
    <x v="1"/>
    <x v="1"/>
    <n v="2021"/>
    <n v="8"/>
    <n v="3"/>
    <s v="2022BP_Avg"/>
    <s v="LE_GS3"/>
    <s v="LE_GS"/>
    <s v="LE_GS"/>
    <s v="GS"/>
    <s v="GS3"/>
    <n v="0"/>
    <n v="0"/>
    <n v="0"/>
    <n v="2"/>
    <n v="17105"/>
  </r>
  <r>
    <x v="12"/>
    <n v="9"/>
    <x v="1"/>
    <s v="GS3"/>
    <n v="17105"/>
    <x v="1"/>
    <x v="1"/>
    <n v="2021"/>
    <n v="9"/>
    <n v="3"/>
    <s v="2022BP_Avg"/>
    <s v="LE_GS3"/>
    <s v="LE_GS"/>
    <s v="LE_GS"/>
    <s v="GS"/>
    <s v="GS3"/>
    <n v="0"/>
    <n v="0"/>
    <n v="0"/>
    <n v="2"/>
    <n v="17105"/>
  </r>
  <r>
    <x v="12"/>
    <n v="10"/>
    <x v="1"/>
    <s v="GS3"/>
    <n v="17105"/>
    <x v="1"/>
    <x v="1"/>
    <n v="2021"/>
    <n v="10"/>
    <n v="4"/>
    <s v="2022BP_Avg"/>
    <s v="LE_GS3"/>
    <s v="LE_GS"/>
    <s v="LE_GS"/>
    <s v="GS"/>
    <s v="GS3"/>
    <n v="0"/>
    <n v="0"/>
    <n v="0"/>
    <n v="2"/>
    <n v="17105"/>
  </r>
  <r>
    <x v="12"/>
    <n v="11"/>
    <x v="1"/>
    <s v="GS3"/>
    <n v="17105"/>
    <x v="1"/>
    <x v="1"/>
    <n v="2021"/>
    <n v="11"/>
    <n v="4"/>
    <s v="2022BP_Avg"/>
    <s v="LE_GS3"/>
    <s v="LE_GS"/>
    <s v="LE_GS"/>
    <s v="GS"/>
    <s v="GS3"/>
    <n v="0"/>
    <n v="0"/>
    <n v="0"/>
    <n v="2"/>
    <n v="17105"/>
  </r>
  <r>
    <x v="12"/>
    <n v="12"/>
    <x v="1"/>
    <s v="GS3"/>
    <n v="17105"/>
    <x v="1"/>
    <x v="1"/>
    <n v="2021"/>
    <n v="12"/>
    <n v="4"/>
    <s v="2022BP_Avg"/>
    <s v="LE_GS3"/>
    <s v="LE_GS"/>
    <s v="LE_GS"/>
    <s v="GS"/>
    <s v="GS3"/>
    <n v="0"/>
    <n v="0"/>
    <n v="0"/>
    <n v="2"/>
    <n v="17105"/>
  </r>
  <r>
    <x v="13"/>
    <n v="1"/>
    <x v="1"/>
    <s v="GS3"/>
    <n v="17199"/>
    <x v="1"/>
    <x v="1"/>
    <n v="2022"/>
    <n v="1"/>
    <n v="1"/>
    <s v="Ignore"/>
    <s v="LE_GS3"/>
    <s v="LE_GS"/>
    <s v="LE_GS"/>
    <s v="GS"/>
    <s v="GS3"/>
    <n v="0"/>
    <n v="0"/>
    <n v="0"/>
    <n v="2"/>
    <n v="17199"/>
  </r>
  <r>
    <x v="13"/>
    <n v="2"/>
    <x v="1"/>
    <s v="GS3"/>
    <n v="17199"/>
    <x v="1"/>
    <x v="1"/>
    <n v="2022"/>
    <n v="2"/>
    <n v="1"/>
    <s v="Ignore"/>
    <s v="LE_GS3"/>
    <s v="LE_GS"/>
    <s v="LE_GS"/>
    <s v="GS"/>
    <s v="GS3"/>
    <n v="0"/>
    <n v="0"/>
    <n v="0"/>
    <n v="2"/>
    <n v="17199"/>
  </r>
  <r>
    <x v="13"/>
    <n v="3"/>
    <x v="1"/>
    <s v="GS3"/>
    <n v="17199"/>
    <x v="1"/>
    <x v="1"/>
    <n v="2022"/>
    <n v="3"/>
    <n v="1"/>
    <s v="2022BP_Avg"/>
    <s v="LE_GS3"/>
    <s v="LE_GS"/>
    <s v="LE_GS"/>
    <s v="GS"/>
    <s v="GS3"/>
    <n v="0"/>
    <n v="0"/>
    <n v="0"/>
    <n v="2"/>
    <n v="17199"/>
  </r>
  <r>
    <x v="13"/>
    <n v="4"/>
    <x v="1"/>
    <s v="GS3"/>
    <n v="17199"/>
    <x v="1"/>
    <x v="1"/>
    <n v="2022"/>
    <n v="4"/>
    <n v="2"/>
    <s v="2022BP_Avg"/>
    <s v="LE_GS3"/>
    <s v="LE_GS"/>
    <s v="LE_GS"/>
    <s v="GS"/>
    <s v="GS3"/>
    <n v="0"/>
    <n v="0"/>
    <n v="0"/>
    <n v="2"/>
    <n v="17199"/>
  </r>
  <r>
    <x v="13"/>
    <n v="5"/>
    <x v="1"/>
    <s v="GS3"/>
    <n v="17199"/>
    <x v="1"/>
    <x v="1"/>
    <n v="2022"/>
    <n v="5"/>
    <n v="2"/>
    <s v="2022BP_Avg"/>
    <s v="LE_GS3"/>
    <s v="LE_GS"/>
    <s v="LE_GS"/>
    <s v="GS"/>
    <s v="GS3"/>
    <n v="0"/>
    <n v="0"/>
    <n v="0"/>
    <n v="2"/>
    <n v="17199"/>
  </r>
  <r>
    <x v="13"/>
    <n v="6"/>
    <x v="1"/>
    <s v="GS3"/>
    <n v="17199"/>
    <x v="1"/>
    <x v="1"/>
    <n v="2022"/>
    <n v="6"/>
    <n v="2"/>
    <s v="2022BP_Avg"/>
    <s v="LE_GS3"/>
    <s v="LE_GS"/>
    <s v="LE_GS"/>
    <s v="GS"/>
    <s v="GS3"/>
    <n v="0"/>
    <n v="0"/>
    <n v="0"/>
    <n v="2"/>
    <n v="17199"/>
  </r>
  <r>
    <x v="13"/>
    <n v="7"/>
    <x v="1"/>
    <s v="GS3"/>
    <n v="17199"/>
    <x v="1"/>
    <x v="1"/>
    <n v="2022"/>
    <n v="7"/>
    <n v="3"/>
    <s v="2022BP_Avg"/>
    <s v="LE_GS3"/>
    <s v="LE_GS"/>
    <s v="LE_GS"/>
    <s v="GS"/>
    <s v="GS3"/>
    <n v="0"/>
    <n v="0"/>
    <n v="0"/>
    <n v="2"/>
    <n v="17199"/>
  </r>
  <r>
    <x v="13"/>
    <n v="8"/>
    <x v="1"/>
    <s v="GS3"/>
    <n v="17199"/>
    <x v="1"/>
    <x v="1"/>
    <n v="2022"/>
    <n v="8"/>
    <n v="3"/>
    <s v="2022BP_Avg"/>
    <s v="LE_GS3"/>
    <s v="LE_GS"/>
    <s v="LE_GS"/>
    <s v="GS"/>
    <s v="GS3"/>
    <n v="0"/>
    <n v="0"/>
    <n v="0"/>
    <n v="2"/>
    <n v="17199"/>
  </r>
  <r>
    <x v="13"/>
    <n v="9"/>
    <x v="1"/>
    <s v="GS3"/>
    <n v="17199"/>
    <x v="1"/>
    <x v="1"/>
    <n v="2022"/>
    <n v="9"/>
    <n v="3"/>
    <s v="2022BP_Avg"/>
    <s v="LE_GS3"/>
    <s v="LE_GS"/>
    <s v="LE_GS"/>
    <s v="GS"/>
    <s v="GS3"/>
    <n v="0"/>
    <n v="0"/>
    <n v="0"/>
    <n v="2"/>
    <n v="17199"/>
  </r>
  <r>
    <x v="13"/>
    <n v="10"/>
    <x v="1"/>
    <s v="GS3"/>
    <n v="17199"/>
    <x v="1"/>
    <x v="1"/>
    <n v="2022"/>
    <n v="10"/>
    <n v="4"/>
    <s v="2022BP_Avg"/>
    <s v="LE_GS3"/>
    <s v="LE_GS"/>
    <s v="LE_GS"/>
    <s v="GS"/>
    <s v="GS3"/>
    <n v="0"/>
    <n v="0"/>
    <n v="0"/>
    <n v="2"/>
    <n v="17199"/>
  </r>
  <r>
    <x v="13"/>
    <n v="11"/>
    <x v="1"/>
    <s v="GS3"/>
    <n v="17199"/>
    <x v="1"/>
    <x v="1"/>
    <n v="2022"/>
    <n v="11"/>
    <n v="4"/>
    <s v="2022BP_Avg"/>
    <s v="LE_GS3"/>
    <s v="LE_GS"/>
    <s v="LE_GS"/>
    <s v="GS"/>
    <s v="GS3"/>
    <n v="0"/>
    <n v="0"/>
    <n v="0"/>
    <n v="2"/>
    <n v="17199"/>
  </r>
  <r>
    <x v="13"/>
    <n v="12"/>
    <x v="1"/>
    <s v="GS3"/>
    <n v="17199"/>
    <x v="1"/>
    <x v="1"/>
    <n v="2022"/>
    <n v="12"/>
    <n v="4"/>
    <s v="2022BP_Avg"/>
    <s v="LE_GS3"/>
    <s v="LE_GS"/>
    <s v="LE_GS"/>
    <s v="GS"/>
    <s v="GS3"/>
    <n v="0"/>
    <n v="0"/>
    <n v="0"/>
    <n v="2"/>
    <n v="17199"/>
  </r>
  <r>
    <x v="14"/>
    <n v="1"/>
    <x v="1"/>
    <s v="GS3"/>
    <n v="17204"/>
    <x v="1"/>
    <x v="1"/>
    <n v="2023"/>
    <n v="1"/>
    <n v="1"/>
    <s v="2022BP_Avg"/>
    <s v="LE_GS3"/>
    <s v="LE_GS"/>
    <s v="LE_GS"/>
    <s v="GS"/>
    <s v="GS3"/>
    <n v="0"/>
    <n v="0"/>
    <n v="0"/>
    <n v="2"/>
    <n v="17204"/>
  </r>
  <r>
    <x v="14"/>
    <n v="2"/>
    <x v="1"/>
    <s v="GS3"/>
    <n v="17209"/>
    <x v="1"/>
    <x v="1"/>
    <n v="2023"/>
    <n v="2"/>
    <n v="1"/>
    <s v="2022BP_Avg"/>
    <s v="LE_GS3"/>
    <s v="LE_GS"/>
    <s v="LE_GS"/>
    <s v="GS"/>
    <s v="GS3"/>
    <n v="0"/>
    <n v="0"/>
    <n v="0"/>
    <n v="2"/>
    <n v="17209"/>
  </r>
  <r>
    <x v="14"/>
    <n v="3"/>
    <x v="1"/>
    <s v="GS3"/>
    <n v="17214"/>
    <x v="1"/>
    <x v="1"/>
    <n v="2023"/>
    <n v="3"/>
    <n v="1"/>
    <s v="2022BP_Avg"/>
    <s v="LE_GS3"/>
    <s v="LE_GS"/>
    <s v="LE_GS"/>
    <s v="GS"/>
    <s v="GS3"/>
    <n v="0"/>
    <n v="0"/>
    <n v="0"/>
    <n v="2"/>
    <n v="17214"/>
  </r>
  <r>
    <x v="14"/>
    <n v="4"/>
    <x v="1"/>
    <s v="GS3"/>
    <n v="17219"/>
    <x v="1"/>
    <x v="1"/>
    <n v="2023"/>
    <n v="4"/>
    <n v="2"/>
    <s v="2022BP_Avg"/>
    <s v="LE_GS3"/>
    <s v="LE_GS"/>
    <s v="LE_GS"/>
    <s v="GS"/>
    <s v="GS3"/>
    <n v="0"/>
    <n v="0"/>
    <n v="0"/>
    <n v="2"/>
    <n v="17219"/>
  </r>
  <r>
    <x v="14"/>
    <n v="5"/>
    <x v="1"/>
    <s v="GS3"/>
    <n v="17224"/>
    <x v="1"/>
    <x v="1"/>
    <n v="2023"/>
    <n v="5"/>
    <n v="2"/>
    <s v="2022BP_Avg"/>
    <s v="LE_GS3"/>
    <s v="LE_GS"/>
    <s v="LE_GS"/>
    <s v="GS"/>
    <s v="GS3"/>
    <n v="0"/>
    <n v="0"/>
    <n v="0"/>
    <n v="2"/>
    <n v="17224"/>
  </r>
  <r>
    <x v="14"/>
    <n v="6"/>
    <x v="1"/>
    <s v="GS3"/>
    <n v="17229"/>
    <x v="1"/>
    <x v="1"/>
    <n v="2023"/>
    <n v="6"/>
    <n v="2"/>
    <s v="2022BP_Avg"/>
    <s v="LE_GS3"/>
    <s v="LE_GS"/>
    <s v="LE_GS"/>
    <s v="GS"/>
    <s v="GS3"/>
    <n v="0"/>
    <n v="0"/>
    <n v="0"/>
    <n v="2"/>
    <n v="17229"/>
  </r>
  <r>
    <x v="14"/>
    <n v="7"/>
    <x v="1"/>
    <s v="GS3"/>
    <n v="17234"/>
    <x v="1"/>
    <x v="1"/>
    <n v="2023"/>
    <n v="7"/>
    <n v="3"/>
    <s v="2022BP_Avg"/>
    <s v="LE_GS3"/>
    <s v="LE_GS"/>
    <s v="LE_GS"/>
    <s v="GS"/>
    <s v="GS3"/>
    <n v="0"/>
    <n v="0"/>
    <n v="0"/>
    <n v="2"/>
    <n v="17234"/>
  </r>
  <r>
    <x v="14"/>
    <n v="8"/>
    <x v="1"/>
    <s v="GS3"/>
    <n v="17239"/>
    <x v="1"/>
    <x v="1"/>
    <n v="2023"/>
    <n v="8"/>
    <n v="3"/>
    <s v="2022BP_Avg"/>
    <s v="LE_GS3"/>
    <s v="LE_GS"/>
    <s v="LE_GS"/>
    <s v="GS"/>
    <s v="GS3"/>
    <n v="0"/>
    <n v="0"/>
    <n v="0"/>
    <n v="2"/>
    <n v="17239"/>
  </r>
  <r>
    <x v="14"/>
    <n v="9"/>
    <x v="1"/>
    <s v="GS3"/>
    <n v="17244"/>
    <x v="1"/>
    <x v="1"/>
    <n v="2023"/>
    <n v="9"/>
    <n v="3"/>
    <s v="2022BP_Avg"/>
    <s v="LE_GS3"/>
    <s v="LE_GS"/>
    <s v="LE_GS"/>
    <s v="GS"/>
    <s v="GS3"/>
    <n v="0"/>
    <n v="0"/>
    <n v="0"/>
    <n v="2"/>
    <n v="17244"/>
  </r>
  <r>
    <x v="14"/>
    <n v="10"/>
    <x v="1"/>
    <s v="GS3"/>
    <n v="17249"/>
    <x v="1"/>
    <x v="1"/>
    <n v="2023"/>
    <n v="10"/>
    <n v="4"/>
    <s v="2022BP_Avg"/>
    <s v="LE_GS3"/>
    <s v="LE_GS"/>
    <s v="LE_GS"/>
    <s v="GS"/>
    <s v="GS3"/>
    <n v="0"/>
    <n v="0"/>
    <n v="0"/>
    <n v="2"/>
    <n v="17249"/>
  </r>
  <r>
    <x v="14"/>
    <n v="11"/>
    <x v="1"/>
    <s v="GS3"/>
    <n v="17254"/>
    <x v="1"/>
    <x v="1"/>
    <n v="2023"/>
    <n v="11"/>
    <n v="4"/>
    <s v="2022BP_Avg"/>
    <s v="LE_GS3"/>
    <s v="LE_GS"/>
    <s v="LE_GS"/>
    <s v="GS"/>
    <s v="GS3"/>
    <n v="0"/>
    <n v="0"/>
    <n v="0"/>
    <n v="2"/>
    <n v="17254"/>
  </r>
  <r>
    <x v="14"/>
    <n v="12"/>
    <x v="1"/>
    <s v="GS3"/>
    <n v="17259"/>
    <x v="1"/>
    <x v="1"/>
    <n v="2023"/>
    <n v="12"/>
    <n v="4"/>
    <s v="2022BP_Avg"/>
    <s v="LE_GS3"/>
    <s v="LE_GS"/>
    <s v="LE_GS"/>
    <s v="GS"/>
    <s v="GS3"/>
    <n v="0"/>
    <n v="0"/>
    <n v="0"/>
    <n v="2"/>
    <n v="17259"/>
  </r>
  <r>
    <x v="15"/>
    <n v="1"/>
    <x v="1"/>
    <s v="GS3"/>
    <n v="17264"/>
    <x v="1"/>
    <x v="1"/>
    <n v="2024"/>
    <n v="1"/>
    <n v="1"/>
    <s v="2022BP_Avg"/>
    <s v="LE_GS3"/>
    <s v="LE_GS"/>
    <s v="LE_GS"/>
    <s v="GS"/>
    <s v="GS3"/>
    <n v="0"/>
    <n v="0"/>
    <n v="0"/>
    <n v="2"/>
    <n v="17264"/>
  </r>
  <r>
    <x v="15"/>
    <n v="2"/>
    <x v="1"/>
    <s v="GS3"/>
    <n v="17269"/>
    <x v="1"/>
    <x v="1"/>
    <n v="2024"/>
    <n v="2"/>
    <n v="1"/>
    <s v="2022BP_Avg"/>
    <s v="LE_GS3"/>
    <s v="LE_GS"/>
    <s v="LE_GS"/>
    <s v="GS"/>
    <s v="GS3"/>
    <n v="0"/>
    <n v="0"/>
    <n v="0"/>
    <n v="2"/>
    <n v="17269"/>
  </r>
  <r>
    <x v="15"/>
    <n v="3"/>
    <x v="1"/>
    <s v="GS3"/>
    <n v="17274"/>
    <x v="1"/>
    <x v="1"/>
    <n v="2024"/>
    <n v="3"/>
    <n v="1"/>
    <s v="2022BP_Avg"/>
    <s v="LE_GS3"/>
    <s v="LE_GS"/>
    <s v="LE_GS"/>
    <s v="GS"/>
    <s v="GS3"/>
    <n v="0"/>
    <n v="0"/>
    <n v="0"/>
    <n v="2"/>
    <n v="17274"/>
  </r>
  <r>
    <x v="15"/>
    <n v="4"/>
    <x v="1"/>
    <s v="GS3"/>
    <n v="17279"/>
    <x v="1"/>
    <x v="1"/>
    <n v="2024"/>
    <n v="4"/>
    <n v="2"/>
    <s v="2022BP_Avg"/>
    <s v="LE_GS3"/>
    <s v="LE_GS"/>
    <s v="LE_GS"/>
    <s v="GS"/>
    <s v="GS3"/>
    <n v="0"/>
    <n v="0"/>
    <n v="0"/>
    <n v="2"/>
    <n v="17279"/>
  </r>
  <r>
    <x v="15"/>
    <n v="5"/>
    <x v="1"/>
    <s v="GS3"/>
    <n v="17284"/>
    <x v="1"/>
    <x v="1"/>
    <n v="2024"/>
    <n v="5"/>
    <n v="2"/>
    <s v="2022BP_Avg"/>
    <s v="LE_GS3"/>
    <s v="LE_GS"/>
    <s v="LE_GS"/>
    <s v="GS"/>
    <s v="GS3"/>
    <n v="0"/>
    <n v="0"/>
    <n v="0"/>
    <n v="2"/>
    <n v="17284"/>
  </r>
  <r>
    <x v="15"/>
    <n v="6"/>
    <x v="1"/>
    <s v="GS3"/>
    <n v="17290"/>
    <x v="1"/>
    <x v="1"/>
    <n v="2024"/>
    <n v="6"/>
    <n v="2"/>
    <s v="2022BP_Avg"/>
    <s v="LE_GS3"/>
    <s v="LE_GS"/>
    <s v="LE_GS"/>
    <s v="GS"/>
    <s v="GS3"/>
    <n v="0"/>
    <n v="0"/>
    <n v="0"/>
    <n v="2"/>
    <n v="17290"/>
  </r>
  <r>
    <x v="15"/>
    <n v="7"/>
    <x v="1"/>
    <s v="GS3"/>
    <n v="17295"/>
    <x v="1"/>
    <x v="1"/>
    <n v="2024"/>
    <n v="7"/>
    <n v="3"/>
    <s v="2022BP_Avg"/>
    <s v="LE_GS3"/>
    <s v="LE_GS"/>
    <s v="LE_GS"/>
    <s v="GS"/>
    <s v="GS3"/>
    <n v="0"/>
    <n v="0"/>
    <n v="0"/>
    <n v="2"/>
    <n v="17295"/>
  </r>
  <r>
    <x v="15"/>
    <n v="8"/>
    <x v="1"/>
    <s v="GS3"/>
    <n v="17299"/>
    <x v="1"/>
    <x v="1"/>
    <n v="2024"/>
    <n v="8"/>
    <n v="3"/>
    <s v="2022BP_Avg"/>
    <s v="LE_GS3"/>
    <s v="LE_GS"/>
    <s v="LE_GS"/>
    <s v="GS"/>
    <s v="GS3"/>
    <n v="0"/>
    <n v="0"/>
    <n v="0"/>
    <n v="2"/>
    <n v="17299"/>
  </r>
  <r>
    <x v="15"/>
    <n v="9"/>
    <x v="1"/>
    <s v="GS3"/>
    <n v="17304"/>
    <x v="1"/>
    <x v="1"/>
    <n v="2024"/>
    <n v="9"/>
    <n v="3"/>
    <s v="2022BP_Avg"/>
    <s v="LE_GS3"/>
    <s v="LE_GS"/>
    <s v="LE_GS"/>
    <s v="GS"/>
    <s v="GS3"/>
    <n v="0"/>
    <n v="0"/>
    <n v="0"/>
    <n v="2"/>
    <n v="17304"/>
  </r>
  <r>
    <x v="15"/>
    <n v="10"/>
    <x v="1"/>
    <s v="GS3"/>
    <n v="17309"/>
    <x v="1"/>
    <x v="1"/>
    <n v="2024"/>
    <n v="10"/>
    <n v="4"/>
    <s v="2022BP_Avg"/>
    <s v="LE_GS3"/>
    <s v="LE_GS"/>
    <s v="LE_GS"/>
    <s v="GS"/>
    <s v="GS3"/>
    <n v="0"/>
    <n v="0"/>
    <n v="0"/>
    <n v="2"/>
    <n v="17309"/>
  </r>
  <r>
    <x v="15"/>
    <n v="11"/>
    <x v="1"/>
    <s v="GS3"/>
    <n v="17315"/>
    <x v="1"/>
    <x v="1"/>
    <n v="2024"/>
    <n v="11"/>
    <n v="4"/>
    <s v="2022BP_Avg"/>
    <s v="LE_GS3"/>
    <s v="LE_GS"/>
    <s v="LE_GS"/>
    <s v="GS"/>
    <s v="GS3"/>
    <n v="0"/>
    <n v="0"/>
    <n v="0"/>
    <n v="2"/>
    <n v="17315"/>
  </r>
  <r>
    <x v="15"/>
    <n v="12"/>
    <x v="1"/>
    <s v="GS3"/>
    <n v="17320"/>
    <x v="1"/>
    <x v="1"/>
    <n v="2024"/>
    <n v="12"/>
    <n v="4"/>
    <s v="2022BP_Avg"/>
    <s v="LE_GS3"/>
    <s v="LE_GS"/>
    <s v="LE_GS"/>
    <s v="GS"/>
    <s v="GS3"/>
    <n v="0"/>
    <n v="0"/>
    <n v="0"/>
    <n v="2"/>
    <n v="17320"/>
  </r>
  <r>
    <x v="16"/>
    <n v="1"/>
    <x v="1"/>
    <s v="GS3"/>
    <n v="17325"/>
    <x v="1"/>
    <x v="1"/>
    <n v="2025"/>
    <n v="1"/>
    <n v="1"/>
    <s v="2022BP_Avg"/>
    <s v="LE_GS3"/>
    <s v="LE_GS"/>
    <s v="LE_GS"/>
    <s v="GS"/>
    <s v="GS3"/>
    <n v="0"/>
    <n v="0"/>
    <n v="0"/>
    <n v="2"/>
    <n v="17325"/>
  </r>
  <r>
    <x v="16"/>
    <n v="2"/>
    <x v="1"/>
    <s v="GS3"/>
    <n v="17330"/>
    <x v="1"/>
    <x v="1"/>
    <n v="2025"/>
    <n v="2"/>
    <n v="1"/>
    <s v="2022BP_Avg"/>
    <s v="LE_GS3"/>
    <s v="LE_GS"/>
    <s v="LE_GS"/>
    <s v="GS"/>
    <s v="GS3"/>
    <n v="0"/>
    <n v="0"/>
    <n v="0"/>
    <n v="2"/>
    <n v="17330"/>
  </r>
  <r>
    <x v="16"/>
    <n v="3"/>
    <x v="1"/>
    <s v="GS3"/>
    <n v="17335"/>
    <x v="1"/>
    <x v="1"/>
    <n v="2025"/>
    <n v="3"/>
    <n v="1"/>
    <s v="2022BP_Avg"/>
    <s v="LE_GS3"/>
    <s v="LE_GS"/>
    <s v="LE_GS"/>
    <s v="GS"/>
    <s v="GS3"/>
    <n v="0"/>
    <n v="0"/>
    <n v="0"/>
    <n v="2"/>
    <n v="17335"/>
  </r>
  <r>
    <x v="16"/>
    <n v="4"/>
    <x v="1"/>
    <s v="GS3"/>
    <n v="17340"/>
    <x v="1"/>
    <x v="1"/>
    <n v="2025"/>
    <n v="4"/>
    <n v="2"/>
    <s v="2022BP_Avg"/>
    <s v="LE_GS3"/>
    <s v="LE_GS"/>
    <s v="LE_GS"/>
    <s v="GS"/>
    <s v="GS3"/>
    <n v="0"/>
    <n v="0"/>
    <n v="0"/>
    <n v="2"/>
    <n v="17340"/>
  </r>
  <r>
    <x v="16"/>
    <n v="5"/>
    <x v="1"/>
    <s v="GS3"/>
    <n v="17345"/>
    <x v="1"/>
    <x v="1"/>
    <n v="2025"/>
    <n v="5"/>
    <n v="2"/>
    <s v="2022BP_Avg"/>
    <s v="LE_GS3"/>
    <s v="LE_GS"/>
    <s v="LE_GS"/>
    <s v="GS"/>
    <s v="GS3"/>
    <n v="0"/>
    <n v="0"/>
    <n v="0"/>
    <n v="2"/>
    <n v="17345"/>
  </r>
  <r>
    <x v="16"/>
    <n v="6"/>
    <x v="1"/>
    <s v="GS3"/>
    <n v="17350"/>
    <x v="1"/>
    <x v="1"/>
    <n v="2025"/>
    <n v="6"/>
    <n v="2"/>
    <s v="2022BP_Avg"/>
    <s v="LE_GS3"/>
    <s v="LE_GS"/>
    <s v="LE_GS"/>
    <s v="GS"/>
    <s v="GS3"/>
    <n v="0"/>
    <n v="0"/>
    <n v="0"/>
    <n v="2"/>
    <n v="17350"/>
  </r>
  <r>
    <x v="16"/>
    <n v="7"/>
    <x v="1"/>
    <s v="GS3"/>
    <n v="17355"/>
    <x v="1"/>
    <x v="1"/>
    <n v="2025"/>
    <n v="7"/>
    <n v="3"/>
    <s v="2022BP_Avg"/>
    <s v="LE_GS3"/>
    <s v="LE_GS"/>
    <s v="LE_GS"/>
    <s v="GS"/>
    <s v="GS3"/>
    <n v="0"/>
    <n v="0"/>
    <n v="0"/>
    <n v="2"/>
    <n v="17355"/>
  </r>
  <r>
    <x v="16"/>
    <n v="8"/>
    <x v="1"/>
    <s v="GS3"/>
    <n v="17360"/>
    <x v="1"/>
    <x v="1"/>
    <n v="2025"/>
    <n v="8"/>
    <n v="3"/>
    <s v="2022BP_Avg"/>
    <s v="LE_GS3"/>
    <s v="LE_GS"/>
    <s v="LE_GS"/>
    <s v="GS"/>
    <s v="GS3"/>
    <n v="0"/>
    <n v="0"/>
    <n v="0"/>
    <n v="2"/>
    <n v="17360"/>
  </r>
  <r>
    <x v="16"/>
    <n v="9"/>
    <x v="1"/>
    <s v="GS3"/>
    <n v="17365"/>
    <x v="1"/>
    <x v="1"/>
    <n v="2025"/>
    <n v="9"/>
    <n v="3"/>
    <s v="2022BP_Avg"/>
    <s v="LE_GS3"/>
    <s v="LE_GS"/>
    <s v="LE_GS"/>
    <s v="GS"/>
    <s v="GS3"/>
    <n v="0"/>
    <n v="0"/>
    <n v="0"/>
    <n v="2"/>
    <n v="17365"/>
  </r>
  <r>
    <x v="16"/>
    <n v="10"/>
    <x v="1"/>
    <s v="GS3"/>
    <n v="17370"/>
    <x v="1"/>
    <x v="1"/>
    <n v="2025"/>
    <n v="10"/>
    <n v="4"/>
    <s v="2022BP_Avg"/>
    <s v="LE_GS3"/>
    <s v="LE_GS"/>
    <s v="LE_GS"/>
    <s v="GS"/>
    <s v="GS3"/>
    <n v="0"/>
    <n v="0"/>
    <n v="0"/>
    <n v="2"/>
    <n v="17370"/>
  </r>
  <r>
    <x v="16"/>
    <n v="11"/>
    <x v="1"/>
    <s v="GS3"/>
    <n v="17375"/>
    <x v="1"/>
    <x v="1"/>
    <n v="2025"/>
    <n v="11"/>
    <n v="4"/>
    <s v="2022BP_Avg"/>
    <s v="LE_GS3"/>
    <s v="LE_GS"/>
    <s v="LE_GS"/>
    <s v="GS"/>
    <s v="GS3"/>
    <n v="0"/>
    <n v="0"/>
    <n v="0"/>
    <n v="2"/>
    <n v="17375"/>
  </r>
  <r>
    <x v="16"/>
    <n v="12"/>
    <x v="1"/>
    <s v="GS3"/>
    <n v="17380"/>
    <x v="1"/>
    <x v="1"/>
    <n v="2025"/>
    <n v="12"/>
    <n v="4"/>
    <s v="2022BP_Avg"/>
    <s v="LE_GS3"/>
    <s v="LE_GS"/>
    <s v="LE_GS"/>
    <s v="GS"/>
    <s v="GS3"/>
    <n v="0"/>
    <n v="0"/>
    <n v="0"/>
    <n v="2"/>
    <n v="17380"/>
  </r>
  <r>
    <x v="17"/>
    <n v="1"/>
    <x v="1"/>
    <s v="GS3"/>
    <n v="17385"/>
    <x v="1"/>
    <x v="1"/>
    <n v="2026"/>
    <n v="1"/>
    <n v="1"/>
    <s v="2022BP_Avg"/>
    <s v="LE_GS3"/>
    <s v="LE_GS"/>
    <s v="LE_GS"/>
    <s v="GS"/>
    <s v="GS3"/>
    <n v="0"/>
    <n v="0"/>
    <n v="0"/>
    <n v="2"/>
    <n v="17385"/>
  </r>
  <r>
    <x v="17"/>
    <n v="2"/>
    <x v="1"/>
    <s v="GS3"/>
    <n v="17404"/>
    <x v="1"/>
    <x v="1"/>
    <n v="2026"/>
    <n v="2"/>
    <n v="1"/>
    <s v="2022BP_Avg"/>
    <s v="LE_GS3"/>
    <s v="LE_GS"/>
    <s v="LE_GS"/>
    <s v="GS"/>
    <s v="GS3"/>
    <n v="0"/>
    <n v="0"/>
    <n v="0"/>
    <n v="2"/>
    <n v="17404"/>
  </r>
  <r>
    <x v="17"/>
    <n v="3"/>
    <x v="1"/>
    <s v="GS3"/>
    <n v="17423"/>
    <x v="1"/>
    <x v="1"/>
    <n v="2026"/>
    <n v="3"/>
    <n v="1"/>
    <s v="2022BP_Avg"/>
    <s v="LE_GS3"/>
    <s v="LE_GS"/>
    <s v="LE_GS"/>
    <s v="GS"/>
    <s v="GS3"/>
    <n v="0"/>
    <n v="0"/>
    <n v="0"/>
    <n v="2"/>
    <n v="17423"/>
  </r>
  <r>
    <x v="17"/>
    <n v="4"/>
    <x v="1"/>
    <s v="GS3"/>
    <n v="17442"/>
    <x v="1"/>
    <x v="1"/>
    <n v="2026"/>
    <n v="4"/>
    <n v="2"/>
    <s v="2022BP_Avg"/>
    <s v="LE_GS3"/>
    <s v="LE_GS"/>
    <s v="LE_GS"/>
    <s v="GS"/>
    <s v="GS3"/>
    <n v="0"/>
    <n v="0"/>
    <n v="0"/>
    <n v="2"/>
    <n v="17442"/>
  </r>
  <r>
    <x v="17"/>
    <n v="5"/>
    <x v="1"/>
    <s v="GS3"/>
    <n v="17461"/>
    <x v="1"/>
    <x v="1"/>
    <n v="2026"/>
    <n v="5"/>
    <n v="2"/>
    <s v="2022BP_Avg"/>
    <s v="LE_GS3"/>
    <s v="LE_GS"/>
    <s v="LE_GS"/>
    <s v="GS"/>
    <s v="GS3"/>
    <n v="0"/>
    <n v="0"/>
    <n v="0"/>
    <n v="2"/>
    <n v="17461"/>
  </r>
  <r>
    <x v="17"/>
    <n v="6"/>
    <x v="1"/>
    <s v="GS3"/>
    <n v="17480"/>
    <x v="1"/>
    <x v="1"/>
    <n v="2026"/>
    <n v="6"/>
    <n v="2"/>
    <s v="2022BP_Avg"/>
    <s v="LE_GS3"/>
    <s v="LE_GS"/>
    <s v="LE_GS"/>
    <s v="GS"/>
    <s v="GS3"/>
    <n v="0"/>
    <n v="0"/>
    <n v="0"/>
    <n v="2"/>
    <n v="17480"/>
  </r>
  <r>
    <x v="17"/>
    <n v="7"/>
    <x v="1"/>
    <s v="GS3"/>
    <n v="17494"/>
    <x v="1"/>
    <x v="1"/>
    <n v="2026"/>
    <n v="7"/>
    <n v="3"/>
    <s v="2022BP_Avg"/>
    <s v="LE_GS3"/>
    <s v="LE_GS"/>
    <s v="LE_GS"/>
    <s v="GS"/>
    <s v="GS3"/>
    <n v="0"/>
    <n v="0"/>
    <n v="0"/>
    <n v="2"/>
    <n v="17494"/>
  </r>
  <r>
    <x v="17"/>
    <n v="8"/>
    <x v="1"/>
    <s v="GS3"/>
    <n v="17508"/>
    <x v="1"/>
    <x v="1"/>
    <n v="2026"/>
    <n v="8"/>
    <n v="3"/>
    <s v="2022BP_Avg"/>
    <s v="LE_GS3"/>
    <s v="LE_GS"/>
    <s v="LE_GS"/>
    <s v="GS"/>
    <s v="GS3"/>
    <n v="0"/>
    <n v="0"/>
    <n v="0"/>
    <n v="2"/>
    <n v="17508"/>
  </r>
  <r>
    <x v="17"/>
    <n v="9"/>
    <x v="1"/>
    <s v="GS3"/>
    <n v="17522"/>
    <x v="1"/>
    <x v="1"/>
    <n v="2026"/>
    <n v="9"/>
    <n v="3"/>
    <s v="2022BP_Avg"/>
    <s v="LE_GS3"/>
    <s v="LE_GS"/>
    <s v="LE_GS"/>
    <s v="GS"/>
    <s v="GS3"/>
    <n v="0"/>
    <n v="0"/>
    <n v="0"/>
    <n v="2"/>
    <n v="17522"/>
  </r>
  <r>
    <x v="17"/>
    <n v="10"/>
    <x v="1"/>
    <s v="GS3"/>
    <n v="17536"/>
    <x v="1"/>
    <x v="1"/>
    <n v="2026"/>
    <n v="10"/>
    <n v="4"/>
    <s v="2022BP_Avg"/>
    <s v="LE_GS3"/>
    <s v="LE_GS"/>
    <s v="LE_GS"/>
    <s v="GS"/>
    <s v="GS3"/>
    <n v="0"/>
    <n v="0"/>
    <n v="0"/>
    <n v="2"/>
    <n v="17536"/>
  </r>
  <r>
    <x v="17"/>
    <n v="11"/>
    <x v="1"/>
    <s v="GS3"/>
    <n v="17550"/>
    <x v="1"/>
    <x v="1"/>
    <n v="2026"/>
    <n v="11"/>
    <n v="4"/>
    <s v="2022BP_Avg"/>
    <s v="LE_GS3"/>
    <s v="LE_GS"/>
    <s v="LE_GS"/>
    <s v="GS"/>
    <s v="GS3"/>
    <n v="0"/>
    <n v="0"/>
    <n v="0"/>
    <n v="2"/>
    <n v="17550"/>
  </r>
  <r>
    <x v="17"/>
    <n v="12"/>
    <x v="1"/>
    <s v="GS3"/>
    <n v="17564"/>
    <x v="1"/>
    <x v="1"/>
    <n v="2026"/>
    <n v="12"/>
    <n v="4"/>
    <s v="2022BP_Avg"/>
    <s v="LE_GS3"/>
    <s v="LE_GS"/>
    <s v="LE_GS"/>
    <s v="GS"/>
    <s v="GS3"/>
    <n v="0"/>
    <n v="0"/>
    <n v="0"/>
    <n v="2"/>
    <n v="17564"/>
  </r>
  <r>
    <x v="18"/>
    <n v="1"/>
    <x v="1"/>
    <s v="GS3"/>
    <n v="17571.540272542821"/>
    <x v="1"/>
    <x v="1"/>
    <n v="2027"/>
    <n v="1"/>
    <n v="1"/>
    <s v="2022BP_Avg"/>
    <s v="LE_GS3"/>
    <s v="LE_GS"/>
    <s v="LE_GS"/>
    <s v="GS"/>
    <s v="GS3"/>
    <n v="0"/>
    <n v="0"/>
    <n v="0"/>
    <n v="2"/>
    <n v="17571.540272542821"/>
  </r>
  <r>
    <x v="18"/>
    <n v="2"/>
    <x v="1"/>
    <s v="GS3"/>
    <n v="17540.047185938201"/>
    <x v="1"/>
    <x v="1"/>
    <n v="2027"/>
    <n v="2"/>
    <n v="1"/>
    <s v="2022BP_Avg"/>
    <s v="LE_GS3"/>
    <s v="LE_GS"/>
    <s v="LE_GS"/>
    <s v="GS"/>
    <s v="GS3"/>
    <n v="0"/>
    <n v="0"/>
    <n v="0"/>
    <n v="2"/>
    <n v="17540.047185938201"/>
  </r>
  <r>
    <x v="18"/>
    <n v="3"/>
    <x v="1"/>
    <s v="GS3"/>
    <n v="17485.414153811878"/>
    <x v="1"/>
    <x v="1"/>
    <n v="2027"/>
    <n v="3"/>
    <n v="1"/>
    <s v="2022BP_Avg"/>
    <s v="LE_GS3"/>
    <s v="LE_GS"/>
    <s v="LE_GS"/>
    <s v="GS"/>
    <s v="GS3"/>
    <n v="0"/>
    <n v="0"/>
    <n v="0"/>
    <n v="2"/>
    <n v="17485.414153811878"/>
  </r>
  <r>
    <x v="18"/>
    <n v="4"/>
    <x v="1"/>
    <s v="GS3"/>
    <n v="17492.534803179988"/>
    <x v="1"/>
    <x v="1"/>
    <n v="2027"/>
    <n v="4"/>
    <n v="2"/>
    <s v="2022BP_Avg"/>
    <s v="LE_GS3"/>
    <s v="LE_GS"/>
    <s v="LE_GS"/>
    <s v="GS"/>
    <s v="GS3"/>
    <n v="0"/>
    <n v="0"/>
    <n v="0"/>
    <n v="2"/>
    <n v="17492.534803179988"/>
  </r>
  <r>
    <x v="18"/>
    <n v="5"/>
    <x v="1"/>
    <s v="GS3"/>
    <n v="17567.698834778472"/>
    <x v="1"/>
    <x v="1"/>
    <n v="2027"/>
    <n v="5"/>
    <n v="2"/>
    <s v="2022BP_Avg"/>
    <s v="LE_GS3"/>
    <s v="LE_GS"/>
    <s v="LE_GS"/>
    <s v="GS"/>
    <s v="GS3"/>
    <n v="0"/>
    <n v="0"/>
    <n v="0"/>
    <n v="2"/>
    <n v="17567.698834778472"/>
  </r>
  <r>
    <x v="18"/>
    <n v="6"/>
    <x v="1"/>
    <s v="GS3"/>
    <n v="17555.691305819695"/>
    <x v="1"/>
    <x v="1"/>
    <n v="2027"/>
    <n v="6"/>
    <n v="2"/>
    <s v="2022BP_Avg"/>
    <s v="LE_GS3"/>
    <s v="LE_GS"/>
    <s v="LE_GS"/>
    <s v="GS"/>
    <s v="GS3"/>
    <n v="0"/>
    <n v="0"/>
    <n v="0"/>
    <n v="2"/>
    <n v="17555.691305819695"/>
  </r>
  <r>
    <x v="18"/>
    <n v="7"/>
    <x v="1"/>
    <s v="GS3"/>
    <n v="17582.708869683433"/>
    <x v="1"/>
    <x v="1"/>
    <n v="2027"/>
    <n v="7"/>
    <n v="3"/>
    <s v="2022BP_Avg"/>
    <s v="LE_GS3"/>
    <s v="LE_GS"/>
    <s v="LE_GS"/>
    <s v="GS"/>
    <s v="GS3"/>
    <n v="0"/>
    <n v="0"/>
    <n v="0"/>
    <n v="2"/>
    <n v="17582.708869683433"/>
  </r>
  <r>
    <x v="18"/>
    <n v="8"/>
    <x v="1"/>
    <s v="GS3"/>
    <n v="17615.930070223141"/>
    <x v="1"/>
    <x v="1"/>
    <n v="2027"/>
    <n v="8"/>
    <n v="3"/>
    <s v="2022BP_Avg"/>
    <s v="LE_GS3"/>
    <s v="LE_GS"/>
    <s v="LE_GS"/>
    <s v="GS"/>
    <s v="GS3"/>
    <n v="0"/>
    <n v="0"/>
    <n v="0"/>
    <n v="2"/>
    <n v="17615.930070223141"/>
  </r>
  <r>
    <x v="18"/>
    <n v="9"/>
    <x v="1"/>
    <s v="GS3"/>
    <n v="17587.223781406658"/>
    <x v="1"/>
    <x v="1"/>
    <n v="2027"/>
    <n v="9"/>
    <n v="3"/>
    <s v="2022BP_Avg"/>
    <s v="LE_GS3"/>
    <s v="LE_GS"/>
    <s v="LE_GS"/>
    <s v="GS"/>
    <s v="GS3"/>
    <n v="0"/>
    <n v="0"/>
    <n v="0"/>
    <n v="2"/>
    <n v="17587.223781406658"/>
  </r>
  <r>
    <x v="18"/>
    <n v="10"/>
    <x v="1"/>
    <s v="GS3"/>
    <n v="17583.206840151255"/>
    <x v="1"/>
    <x v="1"/>
    <n v="2027"/>
    <n v="10"/>
    <n v="4"/>
    <s v="2022BP_Avg"/>
    <s v="LE_GS3"/>
    <s v="LE_GS"/>
    <s v="LE_GS"/>
    <s v="GS"/>
    <s v="GS3"/>
    <n v="0"/>
    <n v="0"/>
    <n v="0"/>
    <n v="2"/>
    <n v="17583.206840151255"/>
  </r>
  <r>
    <x v="18"/>
    <n v="11"/>
    <x v="1"/>
    <s v="GS3"/>
    <n v="17598.093898991418"/>
    <x v="1"/>
    <x v="1"/>
    <n v="2027"/>
    <n v="11"/>
    <n v="4"/>
    <s v="2022BP_Avg"/>
    <s v="LE_GS3"/>
    <s v="LE_GS"/>
    <s v="LE_GS"/>
    <s v="GS"/>
    <s v="GS3"/>
    <n v="0"/>
    <n v="0"/>
    <n v="0"/>
    <n v="2"/>
    <n v="17598.093898991418"/>
  </r>
  <r>
    <x v="18"/>
    <n v="12"/>
    <x v="1"/>
    <s v="GS3"/>
    <n v="17556.079005784293"/>
    <x v="1"/>
    <x v="1"/>
    <n v="2027"/>
    <n v="12"/>
    <n v="4"/>
    <s v="2022BP_Avg"/>
    <s v="LE_GS3"/>
    <s v="LE_GS"/>
    <s v="LE_GS"/>
    <s v="GS"/>
    <s v="GS3"/>
    <n v="0"/>
    <n v="0"/>
    <n v="0"/>
    <n v="2"/>
    <n v="17556.079005784293"/>
  </r>
  <r>
    <x v="19"/>
    <n v="1"/>
    <x v="1"/>
    <s v="GS3"/>
    <n v="17665.243611336551"/>
    <x v="1"/>
    <x v="1"/>
    <n v="2028"/>
    <n v="1"/>
    <n v="1"/>
    <s v="2022BP_Avg"/>
    <s v="LE_GS3"/>
    <s v="LE_GS"/>
    <s v="LE_GS"/>
    <s v="GS"/>
    <s v="GS3"/>
    <n v="0"/>
    <n v="0"/>
    <n v="0"/>
    <n v="2"/>
    <n v="17665.243611336551"/>
  </r>
  <r>
    <x v="19"/>
    <n v="2"/>
    <x v="1"/>
    <s v="GS3"/>
    <n v="17633.546514195787"/>
    <x v="1"/>
    <x v="1"/>
    <n v="2028"/>
    <n v="2"/>
    <n v="1"/>
    <s v="2022BP_Avg"/>
    <s v="LE_GS3"/>
    <s v="LE_GS"/>
    <s v="LE_GS"/>
    <s v="GS"/>
    <s v="GS3"/>
    <n v="0"/>
    <n v="0"/>
    <n v="0"/>
    <n v="2"/>
    <n v="17633.546514195787"/>
  </r>
  <r>
    <x v="19"/>
    <n v="3"/>
    <x v="1"/>
    <s v="GS3"/>
    <n v="17578.586297820875"/>
    <x v="1"/>
    <x v="1"/>
    <n v="2028"/>
    <n v="3"/>
    <n v="1"/>
    <s v="2022BP_Avg"/>
    <s v="LE_GS3"/>
    <s v="LE_GS"/>
    <s v="LE_GS"/>
    <s v="GS"/>
    <s v="GS3"/>
    <n v="0"/>
    <n v="0"/>
    <n v="0"/>
    <n v="2"/>
    <n v="17578.586297820875"/>
  </r>
  <r>
    <x v="19"/>
    <n v="4"/>
    <x v="1"/>
    <s v="GS3"/>
    <n v="17585.698394339623"/>
    <x v="1"/>
    <x v="1"/>
    <n v="2028"/>
    <n v="4"/>
    <n v="2"/>
    <s v="2022BP_Avg"/>
    <s v="LE_GS3"/>
    <s v="LE_GS"/>
    <s v="LE_GS"/>
    <s v="GS"/>
    <s v="GS3"/>
    <n v="0"/>
    <n v="0"/>
    <n v="0"/>
    <n v="2"/>
    <n v="17585.698394339623"/>
  </r>
  <r>
    <x v="19"/>
    <n v="5"/>
    <x v="1"/>
    <s v="GS3"/>
    <n v="17661.216413086255"/>
    <x v="1"/>
    <x v="1"/>
    <n v="2028"/>
    <n v="5"/>
    <n v="2"/>
    <s v="2022BP_Avg"/>
    <s v="LE_GS3"/>
    <s v="LE_GS"/>
    <s v="LE_GS"/>
    <s v="GS"/>
    <s v="GS3"/>
    <n v="0"/>
    <n v="0"/>
    <n v="0"/>
    <n v="2"/>
    <n v="17661.216413086255"/>
  </r>
  <r>
    <x v="19"/>
    <n v="6"/>
    <x v="1"/>
    <s v="GS3"/>
    <n v="17649.097935183388"/>
    <x v="1"/>
    <x v="1"/>
    <n v="2028"/>
    <n v="6"/>
    <n v="2"/>
    <s v="2022BP_Avg"/>
    <s v="LE_GS3"/>
    <s v="LE_GS"/>
    <s v="LE_GS"/>
    <s v="GS"/>
    <s v="GS3"/>
    <n v="0"/>
    <n v="0"/>
    <n v="0"/>
    <n v="2"/>
    <n v="17649.097935183388"/>
  </r>
  <r>
    <x v="19"/>
    <n v="7"/>
    <x v="1"/>
    <s v="GS3"/>
    <n v="17676.178490451221"/>
    <x v="1"/>
    <x v="1"/>
    <n v="2028"/>
    <n v="7"/>
    <n v="3"/>
    <s v="2022BP_Avg"/>
    <s v="LE_GS3"/>
    <s v="LE_GS"/>
    <s v="LE_GS"/>
    <s v="GS"/>
    <s v="GS3"/>
    <n v="0"/>
    <n v="0"/>
    <n v="0"/>
    <n v="2"/>
    <n v="17676.178490451221"/>
  </r>
  <r>
    <x v="19"/>
    <n v="8"/>
    <x v="1"/>
    <s v="GS3"/>
    <n v="17709.495017178127"/>
    <x v="1"/>
    <x v="1"/>
    <n v="2028"/>
    <n v="8"/>
    <n v="3"/>
    <s v="2022BP_Avg"/>
    <s v="LE_GS3"/>
    <s v="LE_GS"/>
    <s v="LE_GS"/>
    <s v="GS"/>
    <s v="GS3"/>
    <n v="0"/>
    <n v="0"/>
    <n v="0"/>
    <n v="2"/>
    <n v="17709.495017178127"/>
  </r>
  <r>
    <x v="19"/>
    <n v="9"/>
    <x v="1"/>
    <s v="GS3"/>
    <n v="17680.555111943027"/>
    <x v="1"/>
    <x v="1"/>
    <n v="2028"/>
    <n v="9"/>
    <n v="3"/>
    <s v="2022BP_Avg"/>
    <s v="LE_GS3"/>
    <s v="LE_GS"/>
    <s v="LE_GS"/>
    <s v="GS"/>
    <s v="GS3"/>
    <n v="0"/>
    <n v="0"/>
    <n v="0"/>
    <n v="2"/>
    <n v="17680.555111943027"/>
  </r>
  <r>
    <x v="19"/>
    <n v="10"/>
    <x v="1"/>
    <s v="GS3"/>
    <n v="17676.456267102098"/>
    <x v="1"/>
    <x v="1"/>
    <n v="2028"/>
    <n v="10"/>
    <n v="4"/>
    <s v="2022BP_Avg"/>
    <s v="LE_GS3"/>
    <s v="LE_GS"/>
    <s v="LE_GS"/>
    <s v="GS"/>
    <s v="GS3"/>
    <n v="0"/>
    <n v="0"/>
    <n v="0"/>
    <n v="2"/>
    <n v="17676.456267102098"/>
  </r>
  <r>
    <x v="19"/>
    <n v="11"/>
    <x v="1"/>
    <s v="GS3"/>
    <n v="17691.361270472105"/>
    <x v="1"/>
    <x v="1"/>
    <n v="2028"/>
    <n v="11"/>
    <n v="4"/>
    <s v="2022BP_Avg"/>
    <s v="LE_GS3"/>
    <s v="LE_GS"/>
    <s v="LE_GS"/>
    <s v="GS"/>
    <s v="GS3"/>
    <n v="0"/>
    <n v="0"/>
    <n v="0"/>
    <n v="2"/>
    <n v="17691.361270472105"/>
  </r>
  <r>
    <x v="19"/>
    <n v="12"/>
    <x v="1"/>
    <s v="GS3"/>
    <n v="17649.063209237796"/>
    <x v="1"/>
    <x v="1"/>
    <n v="2028"/>
    <n v="12"/>
    <n v="4"/>
    <s v="2022BP_Avg"/>
    <s v="LE_GS3"/>
    <s v="LE_GS"/>
    <s v="LE_GS"/>
    <s v="GS"/>
    <s v="GS3"/>
    <n v="0"/>
    <n v="0"/>
    <n v="0"/>
    <n v="2"/>
    <n v="17649.063209237796"/>
  </r>
  <r>
    <x v="20"/>
    <n v="1"/>
    <x v="1"/>
    <s v="GS3"/>
    <n v="17758.252478279443"/>
    <x v="1"/>
    <x v="1"/>
    <n v="2029"/>
    <n v="1"/>
    <n v="1"/>
    <s v="2022BP_Avg"/>
    <s v="LE_GS3"/>
    <s v="LE_GS"/>
    <s v="LE_GS"/>
    <s v="GS"/>
    <s v="GS3"/>
    <n v="0"/>
    <n v="0"/>
    <n v="0"/>
    <n v="2"/>
    <n v="17758.252478279443"/>
  </r>
  <r>
    <x v="20"/>
    <n v="2"/>
    <x v="1"/>
    <s v="GS3"/>
    <n v="17726.340224261501"/>
    <x v="1"/>
    <x v="1"/>
    <n v="2029"/>
    <n v="2"/>
    <n v="1"/>
    <s v="2022BP_Avg"/>
    <s v="LE_GS3"/>
    <s v="LE_GS"/>
    <s v="LE_GS"/>
    <s v="GS"/>
    <s v="GS3"/>
    <n v="0"/>
    <n v="0"/>
    <n v="0"/>
    <n v="2"/>
    <n v="17726.340224261501"/>
  </r>
  <r>
    <x v="20"/>
    <n v="3"/>
    <x v="1"/>
    <s v="GS3"/>
    <n v="17671.042668845086"/>
    <x v="1"/>
    <x v="1"/>
    <n v="2029"/>
    <n v="3"/>
    <n v="1"/>
    <s v="2022BP_Avg"/>
    <s v="LE_GS3"/>
    <s v="LE_GS"/>
    <s v="LE_GS"/>
    <s v="GS"/>
    <s v="GS3"/>
    <n v="0"/>
    <n v="0"/>
    <n v="0"/>
    <n v="2"/>
    <n v="17671.042668845086"/>
  </r>
  <r>
    <x v="20"/>
    <n v="4"/>
    <x v="1"/>
    <s v="GS3"/>
    <n v="17678.151001632395"/>
    <x v="1"/>
    <x v="1"/>
    <n v="2029"/>
    <n v="4"/>
    <n v="2"/>
    <s v="2022BP_Avg"/>
    <s v="LE_GS3"/>
    <s v="LE_GS"/>
    <s v="LE_GS"/>
    <s v="GS"/>
    <s v="GS3"/>
    <n v="0"/>
    <n v="0"/>
    <n v="0"/>
    <n v="2"/>
    <n v="17678.151001632395"/>
  </r>
  <r>
    <x v="20"/>
    <n v="5"/>
    <x v="1"/>
    <s v="GS3"/>
    <n v="17754.024325253529"/>
    <x v="1"/>
    <x v="1"/>
    <n v="2029"/>
    <n v="5"/>
    <n v="2"/>
    <s v="2022BP_Avg"/>
    <s v="LE_GS3"/>
    <s v="LE_GS"/>
    <s v="LE_GS"/>
    <s v="GS"/>
    <s v="GS3"/>
    <n v="0"/>
    <n v="0"/>
    <n v="0"/>
    <n v="2"/>
    <n v="17754.024325253529"/>
  </r>
  <r>
    <x v="20"/>
    <n v="6"/>
    <x v="1"/>
    <s v="GS3"/>
    <n v="17741.801211807579"/>
    <x v="1"/>
    <x v="1"/>
    <n v="2029"/>
    <n v="6"/>
    <n v="2"/>
    <s v="2022BP_Avg"/>
    <s v="LE_GS3"/>
    <s v="LE_GS"/>
    <s v="LE_GS"/>
    <s v="GS"/>
    <s v="GS3"/>
    <n v="0"/>
    <n v="0"/>
    <n v="0"/>
    <n v="2"/>
    <n v="17741.801211807579"/>
  </r>
  <r>
    <x v="20"/>
    <n v="7"/>
    <x v="1"/>
    <s v="GS3"/>
    <n v="17769.006847802164"/>
    <x v="1"/>
    <x v="1"/>
    <n v="2029"/>
    <n v="7"/>
    <n v="3"/>
    <s v="2022BP_Avg"/>
    <s v="LE_GS3"/>
    <s v="LE_GS"/>
    <s v="LE_GS"/>
    <s v="GS"/>
    <s v="GS3"/>
    <n v="0"/>
    <n v="0"/>
    <n v="0"/>
    <n v="2"/>
    <n v="17769.006847802164"/>
  </r>
  <r>
    <x v="20"/>
    <n v="8"/>
    <x v="1"/>
    <s v="GS3"/>
    <n v="17802.481147006776"/>
    <x v="1"/>
    <x v="1"/>
    <n v="2029"/>
    <n v="8"/>
    <n v="3"/>
    <s v="2022BP_Avg"/>
    <s v="LE_GS3"/>
    <s v="LE_GS"/>
    <s v="LE_GS"/>
    <s v="GS"/>
    <s v="GS3"/>
    <n v="0"/>
    <n v="0"/>
    <n v="0"/>
    <n v="2"/>
    <n v="17802.481147006776"/>
  </r>
  <r>
    <x v="20"/>
    <n v="9"/>
    <x v="1"/>
    <s v="GS3"/>
    <n v="17773.372488952002"/>
    <x v="1"/>
    <x v="1"/>
    <n v="2029"/>
    <n v="9"/>
    <n v="3"/>
    <s v="2022BP_Avg"/>
    <s v="LE_GS3"/>
    <s v="LE_GS"/>
    <s v="LE_GS"/>
    <s v="GS"/>
    <s v="GS3"/>
    <n v="0"/>
    <n v="0"/>
    <n v="0"/>
    <n v="2"/>
    <n v="17773.372488952002"/>
  </r>
  <r>
    <x v="20"/>
    <n v="10"/>
    <x v="1"/>
    <s v="GS3"/>
    <n v="17769.241156067375"/>
    <x v="1"/>
    <x v="1"/>
    <n v="2029"/>
    <n v="10"/>
    <n v="4"/>
    <s v="2022BP_Avg"/>
    <s v="LE_GS3"/>
    <s v="LE_GS"/>
    <s v="LE_GS"/>
    <s v="GS"/>
    <s v="GS3"/>
    <n v="0"/>
    <n v="0"/>
    <n v="0"/>
    <n v="2"/>
    <n v="17769.241156067375"/>
  </r>
  <r>
    <x v="20"/>
    <n v="11"/>
    <x v="1"/>
    <s v="GS3"/>
    <n v="17784.21305137339"/>
    <x v="1"/>
    <x v="1"/>
    <n v="2029"/>
    <n v="11"/>
    <n v="4"/>
    <s v="2022BP_Avg"/>
    <s v="LE_GS3"/>
    <s v="LE_GS"/>
    <s v="LE_GS"/>
    <s v="GS"/>
    <s v="GS3"/>
    <n v="0"/>
    <n v="0"/>
    <n v="0"/>
    <n v="2"/>
    <n v="17784.21305137339"/>
  </r>
  <r>
    <x v="20"/>
    <n v="12"/>
    <x v="1"/>
    <s v="GS3"/>
    <n v="17741.682038035473"/>
    <x v="1"/>
    <x v="1"/>
    <n v="2029"/>
    <n v="12"/>
    <n v="4"/>
    <s v="2022BP_Avg"/>
    <s v="LE_GS3"/>
    <s v="LE_GS"/>
    <s v="LE_GS"/>
    <s v="GS"/>
    <s v="GS3"/>
    <n v="0"/>
    <n v="0"/>
    <n v="0"/>
    <n v="2"/>
    <n v="17741.682038035473"/>
  </r>
  <r>
    <x v="21"/>
    <n v="1"/>
    <x v="1"/>
    <s v="GS3"/>
    <n v="17850.9850892102"/>
    <x v="1"/>
    <x v="1"/>
    <n v="2030"/>
    <n v="1"/>
    <n v="1"/>
    <s v="2022BP_Avg"/>
    <s v="LE_GS3"/>
    <s v="LE_GS"/>
    <s v="LE_GS"/>
    <s v="GS"/>
    <s v="GS3"/>
    <n v="0"/>
    <n v="0"/>
    <n v="0"/>
    <n v="2"/>
    <n v="17850.9850892102"/>
  </r>
  <r>
    <x v="21"/>
    <n v="2"/>
    <x v="1"/>
    <s v="GS3"/>
    <n v="17818.947056613004"/>
    <x v="1"/>
    <x v="1"/>
    <n v="2030"/>
    <n v="2"/>
    <n v="1"/>
    <s v="2022BP_Avg"/>
    <s v="LE_GS3"/>
    <s v="LE_GS"/>
    <s v="LE_GS"/>
    <s v="GS"/>
    <s v="GS3"/>
    <n v="0"/>
    <n v="0"/>
    <n v="0"/>
    <n v="2"/>
    <n v="17818.947056613004"/>
  </r>
  <r>
    <x v="21"/>
    <n v="3"/>
    <x v="1"/>
    <s v="GS3"/>
    <n v="17763.40171507989"/>
    <x v="1"/>
    <x v="1"/>
    <n v="2030"/>
    <n v="3"/>
    <n v="1"/>
    <s v="2022BP_Avg"/>
    <s v="LE_GS3"/>
    <s v="LE_GS"/>
    <s v="LE_GS"/>
    <s v="GS"/>
    <s v="GS3"/>
    <n v="0"/>
    <n v="0"/>
    <n v="0"/>
    <n v="2"/>
    <n v="17763.40171507989"/>
  </r>
  <r>
    <x v="21"/>
    <n v="4"/>
    <x v="1"/>
    <s v="GS3"/>
    <n v="17770.58253735425"/>
    <x v="1"/>
    <x v="1"/>
    <n v="2030"/>
    <n v="4"/>
    <n v="2"/>
    <s v="2022BP_Avg"/>
    <s v="LE_GS3"/>
    <s v="LE_GS"/>
    <s v="LE_GS"/>
    <s v="GS"/>
    <s v="GS3"/>
    <n v="0"/>
    <n v="0"/>
    <n v="0"/>
    <n v="2"/>
    <n v="17770.58253735425"/>
  </r>
  <r>
    <x v="21"/>
    <n v="5"/>
    <x v="1"/>
    <s v="GS3"/>
    <n v="17846.88842692499"/>
    <x v="1"/>
    <x v="1"/>
    <n v="2030"/>
    <n v="5"/>
    <n v="2"/>
    <s v="2022BP_Avg"/>
    <s v="LE_GS3"/>
    <s v="LE_GS"/>
    <s v="LE_GS"/>
    <s v="GS"/>
    <s v="GS3"/>
    <n v="0"/>
    <n v="0"/>
    <n v="0"/>
    <n v="2"/>
    <n v="17846.88842692499"/>
  </r>
  <r>
    <x v="21"/>
    <n v="6"/>
    <x v="1"/>
    <s v="GS3"/>
    <n v="17834.636481014295"/>
    <x v="1"/>
    <x v="1"/>
    <n v="2030"/>
    <n v="6"/>
    <n v="2"/>
    <s v="2022BP_Avg"/>
    <s v="LE_GS3"/>
    <s v="LE_GS"/>
    <s v="LE_GS"/>
    <s v="GS"/>
    <s v="GS3"/>
    <n v="0"/>
    <n v="0"/>
    <n v="0"/>
    <n v="2"/>
    <n v="17834.636481014295"/>
  </r>
  <r>
    <x v="21"/>
    <n v="7"/>
    <x v="1"/>
    <s v="GS3"/>
    <n v="17862.018892794717"/>
    <x v="1"/>
    <x v="1"/>
    <n v="2030"/>
    <n v="7"/>
    <n v="3"/>
    <s v="2022BP_Avg"/>
    <s v="LE_GS3"/>
    <s v="LE_GS"/>
    <s v="LE_GS"/>
    <s v="GS"/>
    <s v="GS3"/>
    <n v="0"/>
    <n v="0"/>
    <n v="0"/>
    <n v="2"/>
    <n v="17862.018892794717"/>
  </r>
  <r>
    <x v="21"/>
    <n v="8"/>
    <x v="1"/>
    <s v="GS3"/>
    <n v="17895.703267383142"/>
    <x v="1"/>
    <x v="1"/>
    <n v="2030"/>
    <n v="8"/>
    <n v="3"/>
    <s v="2022BP_Avg"/>
    <s v="LE_GS3"/>
    <s v="LE_GS"/>
    <s v="LE_GS"/>
    <s v="GS"/>
    <s v="GS3"/>
    <n v="0"/>
    <n v="0"/>
    <n v="0"/>
    <n v="2"/>
    <n v="17895.703267383142"/>
  </r>
  <r>
    <x v="21"/>
    <n v="9"/>
    <x v="1"/>
    <s v="GS3"/>
    <n v="17866.476613309238"/>
    <x v="1"/>
    <x v="1"/>
    <n v="2030"/>
    <n v="9"/>
    <n v="3"/>
    <s v="2022BP_Avg"/>
    <s v="LE_GS3"/>
    <s v="LE_GS"/>
    <s v="LE_GS"/>
    <s v="GS"/>
    <s v="GS3"/>
    <n v="0"/>
    <n v="0"/>
    <n v="0"/>
    <n v="2"/>
    <n v="17866.476613309238"/>
  </r>
  <r>
    <x v="21"/>
    <n v="10"/>
    <x v="1"/>
    <s v="GS3"/>
    <n v="17862.366414059812"/>
    <x v="1"/>
    <x v="1"/>
    <n v="2030"/>
    <n v="10"/>
    <n v="4"/>
    <s v="2022BP_Avg"/>
    <s v="LE_GS3"/>
    <s v="LE_GS"/>
    <s v="LE_GS"/>
    <s v="GS"/>
    <s v="GS3"/>
    <n v="0"/>
    <n v="0"/>
    <n v="0"/>
    <n v="2"/>
    <n v="17862.366414059812"/>
  </r>
  <r>
    <x v="21"/>
    <n v="11"/>
    <x v="1"/>
    <s v="GS3"/>
    <n v="17877.459954012877"/>
    <x v="1"/>
    <x v="1"/>
    <n v="2030"/>
    <n v="11"/>
    <n v="4"/>
    <s v="2022BP_Avg"/>
    <s v="LE_GS3"/>
    <s v="LE_GS"/>
    <s v="LE_GS"/>
    <s v="GS"/>
    <s v="GS3"/>
    <n v="0"/>
    <n v="0"/>
    <n v="0"/>
    <n v="2"/>
    <n v="17877.459954012877"/>
  </r>
  <r>
    <x v="21"/>
    <n v="12"/>
    <x v="1"/>
    <s v="GS3"/>
    <n v="17834.74901598685"/>
    <x v="1"/>
    <x v="1"/>
    <n v="2030"/>
    <n v="12"/>
    <n v="4"/>
    <s v="2022BP_Avg"/>
    <s v="LE_GS3"/>
    <s v="LE_GS"/>
    <s v="LE_GS"/>
    <s v="GS"/>
    <s v="GS3"/>
    <n v="0"/>
    <n v="0"/>
    <n v="0"/>
    <n v="2"/>
    <n v="17834.74901598685"/>
  </r>
  <r>
    <x v="22"/>
    <n v="1"/>
    <x v="1"/>
    <s v="GS3"/>
    <n v="17944.133361432658"/>
    <x v="1"/>
    <x v="1"/>
    <n v="2031"/>
    <n v="1"/>
    <n v="1"/>
    <s v="2022BP_Avg"/>
    <s v="LE_GS3"/>
    <s v="LE_GS"/>
    <s v="LE_GS"/>
    <s v="GS"/>
    <s v="GS3"/>
    <n v="0"/>
    <n v="0"/>
    <n v="0"/>
    <n v="2"/>
    <n v="17944.133361432658"/>
  </r>
  <r>
    <x v="22"/>
    <n v="2"/>
    <x v="1"/>
    <s v="GS3"/>
    <n v="17911.937115778059"/>
    <x v="1"/>
    <x v="1"/>
    <n v="2031"/>
    <n v="2"/>
    <n v="1"/>
    <s v="2022BP_Avg"/>
    <s v="LE_GS3"/>
    <s v="LE_GS"/>
    <s v="LE_GS"/>
    <s v="GS"/>
    <s v="GS3"/>
    <n v="0"/>
    <n v="0"/>
    <n v="0"/>
    <n v="2"/>
    <n v="17911.937115778059"/>
  </r>
  <r>
    <x v="22"/>
    <n v="3"/>
    <x v="1"/>
    <s v="GS3"/>
    <n v="17856.110113730399"/>
    <x v="1"/>
    <x v="1"/>
    <n v="2031"/>
    <n v="3"/>
    <n v="1"/>
    <s v="2022BP_Avg"/>
    <s v="LE_GS3"/>
    <s v="LE_GS"/>
    <s v="LE_GS"/>
    <s v="GS"/>
    <s v="GS3"/>
    <n v="0"/>
    <n v="0"/>
    <n v="0"/>
    <n v="2"/>
    <n v="17856.110113730399"/>
  </r>
  <r>
    <x v="22"/>
    <n v="4"/>
    <x v="1"/>
    <s v="GS3"/>
    <n v="17863.38137235531"/>
    <x v="1"/>
    <x v="1"/>
    <n v="2031"/>
    <n v="4"/>
    <n v="2"/>
    <s v="2022BP_Avg"/>
    <s v="LE_GS3"/>
    <s v="LE_GS"/>
    <s v="LE_GS"/>
    <s v="GS"/>
    <s v="GS3"/>
    <n v="0"/>
    <n v="0"/>
    <n v="0"/>
    <n v="2"/>
    <n v="17863.38137235531"/>
  </r>
  <r>
    <x v="22"/>
    <n v="5"/>
    <x v="1"/>
    <s v="GS3"/>
    <n v="17940.138557787534"/>
    <x v="1"/>
    <x v="1"/>
    <n v="2031"/>
    <n v="5"/>
    <n v="2"/>
    <s v="2022BP_Avg"/>
    <s v="LE_GS3"/>
    <s v="LE_GS"/>
    <s v="LE_GS"/>
    <s v="GS"/>
    <s v="GS3"/>
    <n v="0"/>
    <n v="0"/>
    <n v="0"/>
    <n v="2"/>
    <n v="17940.138557787534"/>
  </r>
  <r>
    <x v="22"/>
    <n v="6"/>
    <x v="1"/>
    <s v="GS3"/>
    <n v="17927.875749617269"/>
    <x v="1"/>
    <x v="1"/>
    <n v="2031"/>
    <n v="6"/>
    <n v="2"/>
    <s v="2022BP_Avg"/>
    <s v="LE_GS3"/>
    <s v="LE_GS"/>
    <s v="LE_GS"/>
    <s v="GS"/>
    <s v="GS3"/>
    <n v="0"/>
    <n v="0"/>
    <n v="0"/>
    <n v="2"/>
    <n v="17927.875749617269"/>
  </r>
  <r>
    <x v="22"/>
    <n v="7"/>
    <x v="1"/>
    <s v="GS3"/>
    <n v="17955.462950670033"/>
    <x v="1"/>
    <x v="1"/>
    <n v="2031"/>
    <n v="7"/>
    <n v="3"/>
    <s v="2022BP_Avg"/>
    <s v="LE_GS3"/>
    <s v="LE_GS"/>
    <s v="LE_GS"/>
    <s v="GS"/>
    <s v="GS3"/>
    <n v="0"/>
    <n v="0"/>
    <n v="0"/>
    <n v="2"/>
    <n v="17955.462950670033"/>
  </r>
  <r>
    <x v="22"/>
    <n v="8"/>
    <x v="1"/>
    <s v="GS3"/>
    <n v="17989.384929043117"/>
    <x v="1"/>
    <x v="1"/>
    <n v="2031"/>
    <n v="8"/>
    <n v="3"/>
    <s v="2022BP_Avg"/>
    <s v="LE_GS3"/>
    <s v="LE_GS"/>
    <s v="LE_GS"/>
    <s v="GS"/>
    <s v="GS3"/>
    <n v="0"/>
    <n v="0"/>
    <n v="0"/>
    <n v="2"/>
    <n v="17989.384929043117"/>
  </r>
  <r>
    <x v="22"/>
    <n v="9"/>
    <x v="1"/>
    <s v="GS3"/>
    <n v="17960.066929667162"/>
    <x v="1"/>
    <x v="1"/>
    <n v="2031"/>
    <n v="9"/>
    <n v="3"/>
    <s v="2022BP_Avg"/>
    <s v="LE_GS3"/>
    <s v="LE_GS"/>
    <s v="LE_GS"/>
    <s v="GS"/>
    <s v="GS3"/>
    <n v="0"/>
    <n v="0"/>
    <n v="0"/>
    <n v="2"/>
    <n v="17960.066929667162"/>
  </r>
  <r>
    <x v="22"/>
    <n v="10"/>
    <x v="1"/>
    <s v="GS3"/>
    <n v="17955.962783688552"/>
    <x v="1"/>
    <x v="1"/>
    <n v="2031"/>
    <n v="10"/>
    <n v="4"/>
    <s v="2022BP_Avg"/>
    <s v="LE_GS3"/>
    <s v="LE_GS"/>
    <s v="LE_GS"/>
    <s v="GS"/>
    <s v="GS3"/>
    <n v="0"/>
    <n v="0"/>
    <n v="0"/>
    <n v="2"/>
    <n v="17955.962783688552"/>
  </r>
  <r>
    <x v="22"/>
    <n v="11"/>
    <x v="1"/>
    <s v="GS3"/>
    <n v="17971.163019399144"/>
    <x v="1"/>
    <x v="1"/>
    <n v="2031"/>
    <n v="11"/>
    <n v="4"/>
    <s v="2022BP_Avg"/>
    <s v="LE_GS3"/>
    <s v="LE_GS"/>
    <s v="LE_GS"/>
    <s v="GS"/>
    <s v="GS3"/>
    <n v="0"/>
    <n v="0"/>
    <n v="0"/>
    <n v="2"/>
    <n v="17971.163019399144"/>
  </r>
  <r>
    <x v="22"/>
    <n v="12"/>
    <x v="1"/>
    <s v="GS3"/>
    <n v="17928.255026957802"/>
    <x v="1"/>
    <x v="1"/>
    <n v="2031"/>
    <n v="12"/>
    <n v="4"/>
    <s v="2022BP_Avg"/>
    <s v="LE_GS3"/>
    <s v="LE_GS"/>
    <s v="LE_GS"/>
    <s v="GS"/>
    <s v="GS3"/>
    <n v="0"/>
    <n v="0"/>
    <n v="0"/>
    <n v="2"/>
    <n v="17928.255026957802"/>
  </r>
  <r>
    <x v="23"/>
    <n v="1"/>
    <x v="1"/>
    <s v="GS3"/>
    <n v="18037.747291081116"/>
    <x v="1"/>
    <x v="1"/>
    <n v="2032"/>
    <n v="1"/>
    <n v="1"/>
    <s v="2022BP_Avg"/>
    <s v="LE_GS3"/>
    <s v="LE_GS"/>
    <s v="LE_GS"/>
    <s v="GS"/>
    <s v="GS3"/>
    <n v="0"/>
    <n v="0"/>
    <n v="0"/>
    <n v="2"/>
    <n v="18037.747291081116"/>
  </r>
  <r>
    <x v="23"/>
    <n v="2"/>
    <x v="1"/>
    <s v="GS3"/>
    <n v="18005.417136981352"/>
    <x v="1"/>
    <x v="1"/>
    <n v="2032"/>
    <n v="2"/>
    <n v="1"/>
    <s v="2022BP_Avg"/>
    <s v="LE_GS3"/>
    <s v="LE_GS"/>
    <s v="LE_GS"/>
    <s v="GS"/>
    <s v="GS3"/>
    <n v="0"/>
    <n v="0"/>
    <n v="0"/>
    <n v="2"/>
    <n v="18005.417136981352"/>
  </r>
  <r>
    <x v="23"/>
    <n v="3"/>
    <x v="1"/>
    <s v="GS3"/>
    <n v="17949.332735895096"/>
    <x v="1"/>
    <x v="1"/>
    <n v="2032"/>
    <n v="3"/>
    <n v="1"/>
    <s v="2022BP_Avg"/>
    <s v="LE_GS3"/>
    <s v="LE_GS"/>
    <s v="LE_GS"/>
    <s v="GS"/>
    <s v="GS3"/>
    <n v="0"/>
    <n v="0"/>
    <n v="0"/>
    <n v="2"/>
    <n v="17949.332735895096"/>
  </r>
  <r>
    <x v="23"/>
    <n v="4"/>
    <x v="1"/>
    <s v="GS3"/>
    <n v="17956.661220457918"/>
    <x v="1"/>
    <x v="1"/>
    <n v="2032"/>
    <n v="4"/>
    <n v="2"/>
    <s v="2022BP_Avg"/>
    <s v="LE_GS3"/>
    <s v="LE_GS"/>
    <s v="LE_GS"/>
    <s v="GS"/>
    <s v="GS3"/>
    <n v="0"/>
    <n v="0"/>
    <n v="0"/>
    <n v="2"/>
    <n v="17956.661220457918"/>
  </r>
  <r>
    <x v="23"/>
    <n v="5"/>
    <x v="1"/>
    <s v="GS3"/>
    <n v="18033.838934417367"/>
    <x v="1"/>
    <x v="1"/>
    <n v="2032"/>
    <n v="5"/>
    <n v="2"/>
    <s v="2022BP_Avg"/>
    <s v="LE_GS3"/>
    <s v="LE_GS"/>
    <s v="LE_GS"/>
    <s v="GS"/>
    <s v="GS3"/>
    <n v="0"/>
    <n v="0"/>
    <n v="0"/>
    <n v="2"/>
    <n v="18033.838934417367"/>
  </r>
  <r>
    <x v="23"/>
    <n v="6"/>
    <x v="1"/>
    <s v="GS3"/>
    <n v="18021.531779330275"/>
    <x v="1"/>
    <x v="1"/>
    <n v="2032"/>
    <n v="6"/>
    <n v="2"/>
    <s v="2022BP_Avg"/>
    <s v="LE_GS3"/>
    <s v="LE_GS"/>
    <s v="LE_GS"/>
    <s v="GS"/>
    <s v="GS3"/>
    <n v="0"/>
    <n v="0"/>
    <n v="0"/>
    <n v="2"/>
    <n v="18021.531779330275"/>
  </r>
  <r>
    <x v="23"/>
    <n v="7"/>
    <x v="1"/>
    <s v="GS3"/>
    <n v="18049.294834142551"/>
    <x v="1"/>
    <x v="1"/>
    <n v="2032"/>
    <n v="7"/>
    <n v="3"/>
    <s v="2022BP_Avg"/>
    <s v="LE_GS3"/>
    <s v="LE_GS"/>
    <s v="LE_GS"/>
    <s v="GS"/>
    <s v="GS3"/>
    <n v="0"/>
    <n v="0"/>
    <n v="0"/>
    <n v="2"/>
    <n v="18049.294834142551"/>
  </r>
  <r>
    <x v="23"/>
    <n v="8"/>
    <x v="1"/>
    <s v="GS3"/>
    <n v="18083.426247615345"/>
    <x v="1"/>
    <x v="1"/>
    <n v="2032"/>
    <n v="8"/>
    <n v="3"/>
    <s v="2022BP_Avg"/>
    <s v="LE_GS3"/>
    <s v="LE_GS"/>
    <s v="LE_GS"/>
    <s v="GS"/>
    <s v="GS3"/>
    <n v="0"/>
    <n v="0"/>
    <n v="0"/>
    <n v="2"/>
    <n v="18083.426247615345"/>
  </r>
  <r>
    <x v="23"/>
    <n v="9"/>
    <x v="1"/>
    <s v="GS3"/>
    <n v="18053.987096796405"/>
    <x v="1"/>
    <x v="1"/>
    <n v="2032"/>
    <n v="9"/>
    <n v="3"/>
    <s v="2022BP_Avg"/>
    <s v="LE_GS3"/>
    <s v="LE_GS"/>
    <s v="LE_GS"/>
    <s v="GS"/>
    <s v="GS3"/>
    <n v="0"/>
    <n v="0"/>
    <n v="0"/>
    <n v="2"/>
    <n v="18053.987096796405"/>
  </r>
  <r>
    <x v="23"/>
    <n v="10"/>
    <x v="1"/>
    <s v="GS3"/>
    <n v="18049.916686876932"/>
    <x v="1"/>
    <x v="1"/>
    <n v="2032"/>
    <n v="10"/>
    <n v="4"/>
    <s v="2022BP_Avg"/>
    <s v="LE_GS3"/>
    <s v="LE_GS"/>
    <s v="LE_GS"/>
    <s v="GS"/>
    <s v="GS3"/>
    <n v="0"/>
    <n v="0"/>
    <n v="0"/>
    <n v="2"/>
    <n v="18049.916686876932"/>
  </r>
  <r>
    <x v="23"/>
    <n v="11"/>
    <x v="1"/>
    <s v="GS3"/>
    <n v="18065.251337618029"/>
    <x v="1"/>
    <x v="1"/>
    <n v="2032"/>
    <n v="11"/>
    <n v="4"/>
    <s v="2022BP_Avg"/>
    <s v="LE_GS3"/>
    <s v="LE_GS"/>
    <s v="LE_GS"/>
    <s v="GS"/>
    <s v="GS3"/>
    <n v="0"/>
    <n v="0"/>
    <n v="0"/>
    <n v="2"/>
    <n v="18065.251337618029"/>
  </r>
  <r>
    <x v="23"/>
    <n v="12"/>
    <x v="1"/>
    <s v="GS3"/>
    <n v="18022.174181127401"/>
    <x v="1"/>
    <x v="1"/>
    <n v="2032"/>
    <n v="12"/>
    <n v="4"/>
    <s v="2022BP_Avg"/>
    <s v="LE_GS3"/>
    <s v="LE_GS"/>
    <s v="LE_GS"/>
    <s v="GS"/>
    <s v="GS3"/>
    <n v="0"/>
    <n v="0"/>
    <n v="0"/>
    <n v="2"/>
    <n v="18022.174181127401"/>
  </r>
  <r>
    <x v="24"/>
    <n v="1"/>
    <x v="1"/>
    <s v="GS3"/>
    <n v="18131.781991115287"/>
    <x v="1"/>
    <x v="1"/>
    <n v="2033"/>
    <n v="1"/>
    <n v="1"/>
    <s v="2022BP_Avg"/>
    <s v="LE_GS3"/>
    <s v="LE_GS"/>
    <s v="LE_GS"/>
    <s v="GS"/>
    <s v="GS3"/>
    <n v="0"/>
    <n v="0"/>
    <n v="0"/>
    <n v="2"/>
    <n v="18131.781991115287"/>
  </r>
  <r>
    <x v="24"/>
    <n v="2"/>
    <x v="1"/>
    <s v="GS3"/>
    <n v="18099.324099083387"/>
    <x v="1"/>
    <x v="1"/>
    <n v="2033"/>
    <n v="2"/>
    <n v="1"/>
    <s v="2022BP_Avg"/>
    <s v="LE_GS3"/>
    <s v="LE_GS"/>
    <s v="LE_GS"/>
    <s v="GS"/>
    <s v="GS3"/>
    <n v="0"/>
    <n v="0"/>
    <n v="0"/>
    <n v="2"/>
    <n v="18099.324099083387"/>
  </r>
  <r>
    <x v="24"/>
    <n v="3"/>
    <x v="1"/>
    <s v="GS3"/>
    <n v="18042.988598633539"/>
    <x v="1"/>
    <x v="1"/>
    <n v="2033"/>
    <n v="3"/>
    <n v="1"/>
    <s v="2022BP_Avg"/>
    <s v="LE_GS3"/>
    <s v="LE_GS"/>
    <s v="LE_GS"/>
    <s v="GS"/>
    <s v="GS3"/>
    <n v="0"/>
    <n v="0"/>
    <n v="0"/>
    <n v="2"/>
    <n v="18042.988598633539"/>
  </r>
  <r>
    <x v="24"/>
    <n v="4"/>
    <x v="1"/>
    <s v="GS3"/>
    <n v="18050.365043099428"/>
    <x v="1"/>
    <x v="1"/>
    <n v="2033"/>
    <n v="4"/>
    <n v="2"/>
    <s v="2022BP_Avg"/>
    <s v="LE_GS3"/>
    <s v="LE_GS"/>
    <s v="LE_GS"/>
    <s v="GS"/>
    <s v="GS3"/>
    <n v="0"/>
    <n v="0"/>
    <n v="0"/>
    <n v="2"/>
    <n v="18050.365043099428"/>
  </r>
  <r>
    <x v="24"/>
    <n v="5"/>
    <x v="1"/>
    <s v="GS3"/>
    <n v="18127.954894458016"/>
    <x v="1"/>
    <x v="1"/>
    <n v="2033"/>
    <n v="5"/>
    <n v="2"/>
    <s v="2022BP_Avg"/>
    <s v="LE_GS3"/>
    <s v="LE_GS"/>
    <s v="LE_GS"/>
    <s v="GS"/>
    <s v="GS3"/>
    <n v="0"/>
    <n v="0"/>
    <n v="0"/>
    <n v="2"/>
    <n v="18127.954894458016"/>
  </r>
  <r>
    <x v="24"/>
    <n v="6"/>
    <x v="1"/>
    <s v="GS3"/>
    <n v="18115.593266921103"/>
    <x v="1"/>
    <x v="1"/>
    <n v="2033"/>
    <n v="6"/>
    <n v="2"/>
    <s v="2022BP_Avg"/>
    <s v="LE_GS3"/>
    <s v="LE_GS"/>
    <s v="LE_GS"/>
    <s v="GS"/>
    <s v="GS3"/>
    <n v="0"/>
    <n v="0"/>
    <n v="0"/>
    <n v="2"/>
    <n v="18115.593266921103"/>
  </r>
  <r>
    <x v="24"/>
    <n v="7"/>
    <x v="1"/>
    <s v="GS3"/>
    <n v="18143.503222502753"/>
    <x v="1"/>
    <x v="1"/>
    <n v="2033"/>
    <n v="7"/>
    <n v="3"/>
    <s v="2022BP_Avg"/>
    <s v="LE_GS3"/>
    <s v="LE_GS"/>
    <s v="LE_GS"/>
    <s v="GS"/>
    <s v="GS3"/>
    <n v="0"/>
    <n v="0"/>
    <n v="0"/>
    <n v="2"/>
    <n v="18143.503222502753"/>
  </r>
  <r>
    <x v="24"/>
    <n v="8"/>
    <x v="1"/>
    <s v="GS3"/>
    <n v="18177.815149164831"/>
    <x v="1"/>
    <x v="1"/>
    <n v="2033"/>
    <n v="8"/>
    <n v="3"/>
    <s v="2022BP_Avg"/>
    <s v="LE_GS3"/>
    <s v="LE_GS"/>
    <s v="LE_GS"/>
    <s v="GS"/>
    <s v="GS3"/>
    <n v="0"/>
    <n v="0"/>
    <n v="0"/>
    <n v="2"/>
    <n v="18177.815149164831"/>
  </r>
  <r>
    <x v="24"/>
    <n v="9"/>
    <x v="1"/>
    <s v="GS3"/>
    <n v="18148.223964500099"/>
    <x v="1"/>
    <x v="1"/>
    <n v="2033"/>
    <n v="9"/>
    <n v="3"/>
    <s v="2022BP_Avg"/>
    <s v="LE_GS3"/>
    <s v="LE_GS"/>
    <s v="LE_GS"/>
    <s v="GS"/>
    <s v="GS3"/>
    <n v="0"/>
    <n v="0"/>
    <n v="0"/>
    <n v="2"/>
    <n v="18148.223964500099"/>
  </r>
  <r>
    <x v="24"/>
    <n v="10"/>
    <x v="1"/>
    <s v="GS3"/>
    <n v="18144.138648934342"/>
    <x v="1"/>
    <x v="1"/>
    <n v="2033"/>
    <n v="10"/>
    <n v="4"/>
    <s v="2022BP_Avg"/>
    <s v="LE_GS3"/>
    <s v="LE_GS"/>
    <s v="LE_GS"/>
    <s v="GS"/>
    <s v="GS3"/>
    <n v="0"/>
    <n v="0"/>
    <n v="0"/>
    <n v="2"/>
    <n v="18144.138648934342"/>
  </r>
  <r>
    <x v="24"/>
    <n v="11"/>
    <x v="1"/>
    <s v="GS3"/>
    <n v="18159.560061394852"/>
    <x v="1"/>
    <x v="1"/>
    <n v="2033"/>
    <n v="11"/>
    <n v="4"/>
    <s v="2022BP_Avg"/>
    <s v="LE_GS3"/>
    <s v="LE_GS"/>
    <s v="LE_GS"/>
    <s v="GS"/>
    <s v="GS3"/>
    <n v="0"/>
    <n v="0"/>
    <n v="0"/>
    <n v="2"/>
    <n v="18159.560061394852"/>
  </r>
  <r>
    <x v="24"/>
    <n v="12"/>
    <x v="1"/>
    <s v="GS3"/>
    <n v="18116.264353973234"/>
    <x v="1"/>
    <x v="1"/>
    <n v="2033"/>
    <n v="12"/>
    <n v="4"/>
    <s v="2022BP_Avg"/>
    <s v="LE_GS3"/>
    <s v="LE_GS"/>
    <s v="LE_GS"/>
    <s v="GS"/>
    <s v="GS3"/>
    <n v="0"/>
    <n v="0"/>
    <n v="0"/>
    <n v="2"/>
    <n v="18116.264353973234"/>
  </r>
  <r>
    <x v="25"/>
    <n v="1"/>
    <x v="1"/>
    <s v="GS3"/>
    <n v="18225.950622399727"/>
    <x v="1"/>
    <x v="1"/>
    <n v="2034"/>
    <n v="1"/>
    <n v="1"/>
    <s v="2022BP_Avg"/>
    <s v="LE_GS3"/>
    <s v="LE_GS"/>
    <s v="LE_GS"/>
    <s v="GS"/>
    <s v="GS3"/>
    <n v="0"/>
    <n v="0"/>
    <n v="0"/>
    <n v="2"/>
    <n v="18225.950622399727"/>
  </r>
  <r>
    <x v="25"/>
    <n v="2"/>
    <x v="1"/>
    <s v="GS3"/>
    <n v="18193.328689309034"/>
    <x v="1"/>
    <x v="1"/>
    <n v="2034"/>
    <n v="2"/>
    <n v="1"/>
    <s v="2022BP_Avg"/>
    <s v="LE_GS3"/>
    <s v="LE_GS"/>
    <s v="LE_GS"/>
    <s v="GS"/>
    <s v="GS3"/>
    <n v="0"/>
    <n v="0"/>
    <n v="0"/>
    <n v="2"/>
    <n v="18193.328689309034"/>
  </r>
  <r>
    <x v="25"/>
    <n v="3"/>
    <x v="1"/>
    <s v="GS3"/>
    <n v="18136.705107789257"/>
    <x v="1"/>
    <x v="1"/>
    <n v="2034"/>
    <n v="3"/>
    <n v="1"/>
    <s v="2022BP_Avg"/>
    <s v="LE_GS3"/>
    <s v="LE_GS"/>
    <s v="LE_GS"/>
    <s v="GS"/>
    <s v="GS3"/>
    <n v="0"/>
    <n v="0"/>
    <n v="0"/>
    <n v="2"/>
    <n v="18136.705107789257"/>
  </r>
  <r>
    <x v="25"/>
    <n v="4"/>
    <x v="1"/>
    <s v="GS3"/>
    <n v="18144.151335509858"/>
    <x v="1"/>
    <x v="1"/>
    <n v="2034"/>
    <n v="4"/>
    <n v="2"/>
    <s v="2022BP_Avg"/>
    <s v="LE_GS3"/>
    <s v="LE_GS"/>
    <s v="LE_GS"/>
    <s v="GS"/>
    <s v="GS3"/>
    <n v="0"/>
    <n v="0"/>
    <n v="0"/>
    <n v="2"/>
    <n v="18144.151335509858"/>
  </r>
  <r>
    <x v="25"/>
    <n v="5"/>
    <x v="1"/>
    <s v="GS3"/>
    <n v="18222.176665902654"/>
    <x v="1"/>
    <x v="1"/>
    <n v="2034"/>
    <n v="5"/>
    <n v="2"/>
    <s v="2022BP_Avg"/>
    <s v="LE_GS3"/>
    <s v="LE_GS"/>
    <s v="LE_GS"/>
    <s v="GS"/>
    <s v="GS3"/>
    <n v="0"/>
    <n v="0"/>
    <n v="0"/>
    <n v="2"/>
    <n v="18222.176665902654"/>
  </r>
  <r>
    <x v="25"/>
    <n v="6"/>
    <x v="1"/>
    <s v="GS3"/>
    <n v="18209.782371649741"/>
    <x v="1"/>
    <x v="1"/>
    <n v="2034"/>
    <n v="6"/>
    <n v="2"/>
    <s v="2022BP_Avg"/>
    <s v="LE_GS3"/>
    <s v="LE_GS"/>
    <s v="LE_GS"/>
    <s v="GS"/>
    <s v="GS3"/>
    <n v="0"/>
    <n v="0"/>
    <n v="0"/>
    <n v="2"/>
    <n v="18209.782371649741"/>
  </r>
  <r>
    <x v="25"/>
    <n v="7"/>
    <x v="1"/>
    <s v="GS3"/>
    <n v="18237.85038085065"/>
    <x v="1"/>
    <x v="1"/>
    <n v="2034"/>
    <n v="7"/>
    <n v="3"/>
    <s v="2022BP_Avg"/>
    <s v="LE_GS3"/>
    <s v="LE_GS"/>
    <s v="LE_GS"/>
    <s v="GS"/>
    <s v="GS3"/>
    <n v="0"/>
    <n v="0"/>
    <n v="0"/>
    <n v="2"/>
    <n v="18237.85038085065"/>
  </r>
  <r>
    <x v="25"/>
    <n v="8"/>
    <x v="1"/>
    <s v="GS3"/>
    <n v="18272.353694332942"/>
    <x v="1"/>
    <x v="1"/>
    <n v="2034"/>
    <n v="8"/>
    <n v="3"/>
    <s v="2022BP_Avg"/>
    <s v="LE_GS3"/>
    <s v="LE_GS"/>
    <s v="LE_GS"/>
    <s v="GS"/>
    <s v="GS3"/>
    <n v="0"/>
    <n v="0"/>
    <n v="0"/>
    <n v="2"/>
    <n v="18272.353694332942"/>
  </r>
  <r>
    <x v="25"/>
    <n v="9"/>
    <x v="1"/>
    <s v="GS3"/>
    <n v="18242.62155683212"/>
    <x v="1"/>
    <x v="1"/>
    <n v="2034"/>
    <n v="9"/>
    <n v="3"/>
    <s v="2022BP_Avg"/>
    <s v="LE_GS3"/>
    <s v="LE_GS"/>
    <s v="LE_GS"/>
    <s v="GS"/>
    <s v="GS3"/>
    <n v="0"/>
    <n v="0"/>
    <n v="0"/>
    <n v="2"/>
    <n v="18242.62155683212"/>
  </r>
  <r>
    <x v="25"/>
    <n v="10"/>
    <x v="1"/>
    <s v="GS3"/>
    <n v="18238.506326916468"/>
    <x v="1"/>
    <x v="1"/>
    <n v="2034"/>
    <n v="10"/>
    <n v="4"/>
    <s v="2022BP_Avg"/>
    <s v="LE_GS3"/>
    <s v="LE_GS"/>
    <s v="LE_GS"/>
    <s v="GS"/>
    <s v="GS3"/>
    <n v="0"/>
    <n v="0"/>
    <n v="0"/>
    <n v="2"/>
    <n v="18238.506326916468"/>
  </r>
  <r>
    <x v="25"/>
    <n v="11"/>
    <x v="1"/>
    <s v="GS3"/>
    <n v="18253.998908519316"/>
    <x v="1"/>
    <x v="1"/>
    <n v="2034"/>
    <n v="11"/>
    <n v="4"/>
    <s v="2022BP_Avg"/>
    <s v="LE_GS3"/>
    <s v="LE_GS"/>
    <s v="LE_GS"/>
    <s v="GS"/>
    <s v="GS3"/>
    <n v="0"/>
    <n v="0"/>
    <n v="0"/>
    <n v="2"/>
    <n v="18253.998908519316"/>
  </r>
  <r>
    <x v="25"/>
    <n v="12"/>
    <x v="1"/>
    <s v="GS3"/>
    <n v="18210.469390109069"/>
    <x v="1"/>
    <x v="1"/>
    <n v="2034"/>
    <n v="12"/>
    <n v="4"/>
    <s v="2022BP_Avg"/>
    <s v="LE_GS3"/>
    <s v="LE_GS"/>
    <s v="LE_GS"/>
    <s v="GS"/>
    <s v="GS3"/>
    <n v="0"/>
    <n v="0"/>
    <n v="0"/>
    <n v="2"/>
    <n v="18210.469390109069"/>
  </r>
  <r>
    <x v="26"/>
    <n v="1"/>
    <x v="1"/>
    <s v="GS3"/>
    <n v="18320.251725193284"/>
    <x v="1"/>
    <x v="1"/>
    <n v="2035"/>
    <n v="1"/>
    <n v="1"/>
    <s v="2022BP_Avg"/>
    <s v="LE_GS3"/>
    <s v="LE_GS"/>
    <s v="LE_GS"/>
    <s v="GS"/>
    <s v="GS3"/>
    <n v="0"/>
    <n v="0"/>
    <n v="0"/>
    <n v="2"/>
    <n v="18320.251725193284"/>
  </r>
  <r>
    <x v="26"/>
    <n v="2"/>
    <x v="1"/>
    <s v="GS3"/>
    <n v="18287.483364560518"/>
    <x v="1"/>
    <x v="1"/>
    <n v="2035"/>
    <n v="2"/>
    <n v="1"/>
    <s v="2022BP_Avg"/>
    <s v="LE_GS3"/>
    <s v="LE_GS"/>
    <s v="LE_GS"/>
    <s v="GS"/>
    <s v="GS3"/>
    <n v="0"/>
    <n v="0"/>
    <n v="0"/>
    <n v="2"/>
    <n v="18287.483364560518"/>
  </r>
  <r>
    <x v="26"/>
    <n v="3"/>
    <x v="1"/>
    <s v="GS3"/>
    <n v="18230.588303804452"/>
    <x v="1"/>
    <x v="1"/>
    <n v="2035"/>
    <n v="3"/>
    <n v="1"/>
    <s v="2022BP_Avg"/>
    <s v="LE_GS3"/>
    <s v="LE_GS"/>
    <s v="LE_GS"/>
    <s v="GS"/>
    <s v="GS3"/>
    <n v="0"/>
    <n v="0"/>
    <n v="0"/>
    <n v="2"/>
    <n v="18230.588303804452"/>
  </r>
  <r>
    <x v="26"/>
    <n v="4"/>
    <x v="1"/>
    <s v="GS3"/>
    <n v="18238.071686707655"/>
    <x v="1"/>
    <x v="1"/>
    <n v="2035"/>
    <n v="4"/>
    <n v="2"/>
    <s v="2022BP_Avg"/>
    <s v="LE_GS3"/>
    <s v="LE_GS"/>
    <s v="LE_GS"/>
    <s v="GS"/>
    <s v="GS3"/>
    <n v="0"/>
    <n v="0"/>
    <n v="0"/>
    <n v="2"/>
    <n v="18238.071686707655"/>
  </r>
  <r>
    <x v="26"/>
    <n v="5"/>
    <x v="1"/>
    <s v="GS3"/>
    <n v="18316.498775747616"/>
    <x v="1"/>
    <x v="1"/>
    <n v="2035"/>
    <n v="5"/>
    <n v="2"/>
    <s v="2022BP_Avg"/>
    <s v="LE_GS3"/>
    <s v="LE_GS"/>
    <s v="LE_GS"/>
    <s v="GS"/>
    <s v="GS3"/>
    <n v="0"/>
    <n v="0"/>
    <n v="0"/>
    <n v="2"/>
    <n v="18316.498775747616"/>
  </r>
  <r>
    <x v="26"/>
    <n v="6"/>
    <x v="1"/>
    <s v="GS3"/>
    <n v="18304.038931151219"/>
    <x v="1"/>
    <x v="1"/>
    <n v="2035"/>
    <n v="6"/>
    <n v="2"/>
    <s v="2022BP_Avg"/>
    <s v="LE_GS3"/>
    <s v="LE_GS"/>
    <s v="LE_GS"/>
    <s v="GS"/>
    <s v="GS3"/>
    <n v="0"/>
    <n v="0"/>
    <n v="0"/>
    <n v="2"/>
    <n v="18304.038931151219"/>
  </r>
  <r>
    <x v="26"/>
    <n v="7"/>
    <x v="1"/>
    <s v="GS3"/>
    <n v="18332.262907166438"/>
    <x v="1"/>
    <x v="1"/>
    <n v="2035"/>
    <n v="7"/>
    <n v="3"/>
    <s v="2022BP_Avg"/>
    <s v="LE_GS3"/>
    <s v="LE_GS"/>
    <s v="LE_GS"/>
    <s v="GS"/>
    <s v="GS3"/>
    <n v="0"/>
    <n v="0"/>
    <n v="0"/>
    <n v="2"/>
    <n v="18332.262907166438"/>
  </r>
  <r>
    <x v="26"/>
    <n v="8"/>
    <x v="1"/>
    <s v="GS3"/>
    <n v="18366.95517031378"/>
    <x v="1"/>
    <x v="1"/>
    <n v="2035"/>
    <n v="8"/>
    <n v="3"/>
    <s v="2022BP_Avg"/>
    <s v="LE_GS3"/>
    <s v="LE_GS"/>
    <s v="LE_GS"/>
    <s v="GS"/>
    <s v="GS3"/>
    <n v="0"/>
    <n v="0"/>
    <n v="0"/>
    <n v="2"/>
    <n v="18366.95517031378"/>
  </r>
  <r>
    <x v="26"/>
    <n v="9"/>
    <x v="1"/>
    <s v="GS3"/>
    <n v="18337.079786183007"/>
    <x v="1"/>
    <x v="1"/>
    <n v="2035"/>
    <n v="9"/>
    <n v="3"/>
    <s v="2022BP_Avg"/>
    <s v="LE_GS3"/>
    <s v="LE_GS"/>
    <s v="LE_GS"/>
    <s v="GS"/>
    <s v="GS3"/>
    <n v="0"/>
    <n v="0"/>
    <n v="0"/>
    <n v="2"/>
    <n v="18337.079786183007"/>
  </r>
  <r>
    <x v="26"/>
    <n v="10"/>
    <x v="1"/>
    <s v="GS3"/>
    <n v="18332.975166079406"/>
    <x v="1"/>
    <x v="1"/>
    <n v="2035"/>
    <n v="10"/>
    <n v="4"/>
    <s v="2022BP_Avg"/>
    <s v="LE_GS3"/>
    <s v="LE_GS"/>
    <s v="LE_GS"/>
    <s v="GS"/>
    <s v="GS3"/>
    <n v="0"/>
    <n v="0"/>
    <n v="0"/>
    <n v="2"/>
    <n v="18332.975166079406"/>
  </r>
  <r>
    <x v="26"/>
    <n v="11"/>
    <x v="1"/>
    <s v="GS3"/>
    <n v="18348.580672017168"/>
    <x v="1"/>
    <x v="1"/>
    <n v="2035"/>
    <n v="11"/>
    <n v="4"/>
    <s v="2022BP_Avg"/>
    <s v="LE_GS3"/>
    <s v="LE_GS"/>
    <s v="LE_GS"/>
    <s v="GS"/>
    <s v="GS3"/>
    <n v="0"/>
    <n v="0"/>
    <n v="0"/>
    <n v="2"/>
    <n v="18348.580672017168"/>
  </r>
  <r>
    <x v="26"/>
    <n v="12"/>
    <x v="1"/>
    <s v="GS3"/>
    <n v="18304.857478218179"/>
    <x v="1"/>
    <x v="1"/>
    <n v="2035"/>
    <n v="12"/>
    <n v="4"/>
    <s v="2022BP_Avg"/>
    <s v="LE_GS3"/>
    <s v="LE_GS"/>
    <s v="LE_GS"/>
    <s v="GS"/>
    <s v="GS3"/>
    <n v="0"/>
    <n v="0"/>
    <n v="0"/>
    <n v="2"/>
    <n v="18304.857478218179"/>
  </r>
  <r>
    <x v="27"/>
    <n v="1"/>
    <x v="1"/>
    <s v="GS3"/>
    <n v="18414.705370936739"/>
    <x v="1"/>
    <x v="1"/>
    <n v="2036"/>
    <n v="1"/>
    <n v="1"/>
    <s v="2022BP_Avg"/>
    <s v="LE_GS3"/>
    <s v="LE_GS"/>
    <s v="LE_GS"/>
    <s v="GS"/>
    <s v="GS3"/>
    <n v="0"/>
    <n v="0"/>
    <n v="0"/>
    <n v="2"/>
    <n v="18414.705370936739"/>
  </r>
  <r>
    <x v="27"/>
    <n v="2"/>
    <x v="1"/>
    <s v="GS3"/>
    <n v="18381.75825354629"/>
    <x v="1"/>
    <x v="1"/>
    <n v="2036"/>
    <n v="2"/>
    <n v="1"/>
    <s v="2022BP_Avg"/>
    <s v="LE_GS3"/>
    <s v="LE_GS"/>
    <s v="LE_GS"/>
    <s v="GS"/>
    <s v="GS3"/>
    <n v="0"/>
    <n v="0"/>
    <n v="0"/>
    <n v="2"/>
    <n v="18381.75825354629"/>
  </r>
  <r>
    <x v="27"/>
    <n v="3"/>
    <x v="1"/>
    <s v="GS3"/>
    <n v="18324.560835260669"/>
    <x v="1"/>
    <x v="1"/>
    <n v="2036"/>
    <n v="3"/>
    <n v="1"/>
    <s v="2022BP_Avg"/>
    <s v="LE_GS3"/>
    <s v="LE_GS"/>
    <s v="LE_GS"/>
    <s v="GS"/>
    <s v="GS3"/>
    <n v="0"/>
    <n v="0"/>
    <n v="0"/>
    <n v="2"/>
    <n v="18324.560835260669"/>
  </r>
  <r>
    <x v="27"/>
    <n v="4"/>
    <x v="1"/>
    <s v="GS3"/>
    <n v="18332.082863642147"/>
    <x v="1"/>
    <x v="1"/>
    <n v="2036"/>
    <n v="4"/>
    <n v="2"/>
    <s v="2022BP_Avg"/>
    <s v="LE_GS3"/>
    <s v="LE_GS"/>
    <s v="LE_GS"/>
    <s v="GS"/>
    <s v="GS3"/>
    <n v="0"/>
    <n v="0"/>
    <n v="0"/>
    <n v="2"/>
    <n v="18332.082863642147"/>
  </r>
  <r>
    <x v="27"/>
    <n v="5"/>
    <x v="1"/>
    <s v="GS3"/>
    <n v="18410.914291521611"/>
    <x v="1"/>
    <x v="1"/>
    <n v="2036"/>
    <n v="5"/>
    <n v="2"/>
    <s v="2022BP_Avg"/>
    <s v="LE_GS3"/>
    <s v="LE_GS"/>
    <s v="LE_GS"/>
    <s v="GS"/>
    <s v="GS3"/>
    <n v="0"/>
    <n v="0"/>
    <n v="0"/>
    <n v="2"/>
    <n v="18410.914291521611"/>
  </r>
  <r>
    <x v="27"/>
    <n v="6"/>
    <x v="1"/>
    <s v="GS3"/>
    <n v="18398.390291955067"/>
    <x v="1"/>
    <x v="1"/>
    <n v="2036"/>
    <n v="6"/>
    <n v="2"/>
    <s v="2022BP_Avg"/>
    <s v="LE_GS3"/>
    <s v="LE_GS"/>
    <s v="LE_GS"/>
    <s v="GS"/>
    <s v="GS3"/>
    <n v="0"/>
    <n v="0"/>
    <n v="0"/>
    <n v="2"/>
    <n v="18398.390291955067"/>
  </r>
  <r>
    <x v="27"/>
    <n v="7"/>
    <x v="1"/>
    <s v="GS3"/>
    <n v="18426.740071081764"/>
    <x v="1"/>
    <x v="1"/>
    <n v="2036"/>
    <n v="7"/>
    <n v="3"/>
    <s v="2022BP_Avg"/>
    <s v="LE_GS3"/>
    <s v="LE_GS"/>
    <s v="LE_GS"/>
    <s v="GS"/>
    <s v="GS3"/>
    <n v="0"/>
    <n v="0"/>
    <n v="0"/>
    <n v="2"/>
    <n v="18426.740071081764"/>
  </r>
  <r>
    <x v="27"/>
    <n v="8"/>
    <x v="1"/>
    <s v="GS3"/>
    <n v="18461.59177046916"/>
    <x v="1"/>
    <x v="1"/>
    <n v="2036"/>
    <n v="8"/>
    <n v="3"/>
    <s v="2022BP_Avg"/>
    <s v="LE_GS3"/>
    <s v="LE_GS"/>
    <s v="LE_GS"/>
    <s v="GS"/>
    <s v="GS3"/>
    <n v="0"/>
    <n v="0"/>
    <n v="0"/>
    <n v="2"/>
    <n v="18461.59177046916"/>
  </r>
  <r>
    <x v="27"/>
    <n v="9"/>
    <x v="1"/>
    <s v="GS3"/>
    <n v="18431.542764216098"/>
    <x v="1"/>
    <x v="1"/>
    <n v="2036"/>
    <n v="9"/>
    <n v="3"/>
    <s v="2022BP_Avg"/>
    <s v="LE_GS3"/>
    <s v="LE_GS"/>
    <s v="LE_GS"/>
    <s v="GS"/>
    <s v="GS3"/>
    <n v="0"/>
    <n v="0"/>
    <n v="0"/>
    <n v="2"/>
    <n v="18431.542764216098"/>
  </r>
  <r>
    <x v="27"/>
    <n v="10"/>
    <x v="1"/>
    <s v="GS3"/>
    <n v="18427.375347112411"/>
    <x v="1"/>
    <x v="1"/>
    <n v="2036"/>
    <n v="10"/>
    <n v="4"/>
    <s v="2022BP_Avg"/>
    <s v="LE_GS3"/>
    <s v="LE_GS"/>
    <s v="LE_GS"/>
    <s v="GS"/>
    <s v="GS3"/>
    <n v="0"/>
    <n v="0"/>
    <n v="0"/>
    <n v="2"/>
    <n v="18427.375347112411"/>
  </r>
  <r>
    <x v="27"/>
    <n v="11"/>
    <x v="1"/>
    <s v="GS3"/>
    <n v="18443.018788111589"/>
    <x v="1"/>
    <x v="1"/>
    <n v="2036"/>
    <n v="11"/>
    <n v="4"/>
    <s v="2022BP_Avg"/>
    <s v="LE_GS3"/>
    <s v="LE_GS"/>
    <s v="LE_GS"/>
    <s v="GS"/>
    <s v="GS3"/>
    <n v="0"/>
    <n v="0"/>
    <n v="0"/>
    <n v="2"/>
    <n v="18443.018788111589"/>
  </r>
  <r>
    <x v="27"/>
    <n v="12"/>
    <x v="1"/>
    <s v="GS3"/>
    <n v="18399.028966980426"/>
    <x v="1"/>
    <x v="1"/>
    <n v="2036"/>
    <n v="12"/>
    <n v="4"/>
    <s v="2022BP_Avg"/>
    <s v="LE_GS3"/>
    <s v="LE_GS"/>
    <s v="LE_GS"/>
    <s v="GS"/>
    <s v="GS3"/>
    <n v="0"/>
    <n v="0"/>
    <n v="0"/>
    <n v="2"/>
    <n v="18399.028966980426"/>
  </r>
  <r>
    <x v="28"/>
    <n v="1"/>
    <x v="1"/>
    <s v="GS3"/>
    <n v="18508.926187967194"/>
    <x v="1"/>
    <x v="1"/>
    <n v="2037"/>
    <n v="1"/>
    <n v="1"/>
    <s v="2022BP_Avg"/>
    <s v="LE_GS3"/>
    <s v="LE_GS"/>
    <s v="LE_GS"/>
    <s v="GS"/>
    <s v="GS3"/>
    <n v="0"/>
    <n v="0"/>
    <n v="0"/>
    <n v="2"/>
    <n v="18508.926187967194"/>
  </r>
  <r>
    <x v="28"/>
    <n v="2"/>
    <x v="1"/>
    <s v="GS3"/>
    <n v="18475.785793666662"/>
    <x v="1"/>
    <x v="1"/>
    <n v="2037"/>
    <n v="2"/>
    <n v="1"/>
    <s v="2022BP_Avg"/>
    <s v="LE_GS3"/>
    <s v="LE_GS"/>
    <s v="LE_GS"/>
    <s v="GS"/>
    <s v="GS3"/>
    <n v="0"/>
    <n v="0"/>
    <n v="0"/>
    <n v="2"/>
    <n v="18475.785793666662"/>
  </r>
  <r>
    <x v="28"/>
    <n v="3"/>
    <x v="1"/>
    <s v="GS3"/>
    <n v="18418.270444524602"/>
    <x v="1"/>
    <x v="1"/>
    <n v="2037"/>
    <n v="3"/>
    <n v="1"/>
    <s v="2022BP_Avg"/>
    <s v="LE_GS3"/>
    <s v="LE_GS"/>
    <s v="LE_GS"/>
    <s v="GS"/>
    <s v="GS3"/>
    <n v="0"/>
    <n v="0"/>
    <n v="0"/>
    <n v="2"/>
    <n v="18418.270444524602"/>
  </r>
  <r>
    <x v="28"/>
    <n v="4"/>
    <x v="1"/>
    <s v="GS3"/>
    <n v="18425.802308310369"/>
    <x v="1"/>
    <x v="1"/>
    <n v="2037"/>
    <n v="4"/>
    <n v="2"/>
    <s v="2022BP_Avg"/>
    <s v="LE_GS3"/>
    <s v="LE_GS"/>
    <s v="LE_GS"/>
    <s v="GS"/>
    <s v="GS3"/>
    <n v="0"/>
    <n v="0"/>
    <n v="0"/>
    <n v="2"/>
    <n v="18425.802308310369"/>
  </r>
  <r>
    <x v="28"/>
    <n v="5"/>
    <x v="1"/>
    <s v="GS3"/>
    <n v="18505.008359547646"/>
    <x v="1"/>
    <x v="1"/>
    <n v="2037"/>
    <n v="5"/>
    <n v="2"/>
    <s v="2022BP_Avg"/>
    <s v="LE_GS3"/>
    <s v="LE_GS"/>
    <s v="LE_GS"/>
    <s v="GS"/>
    <s v="GS3"/>
    <n v="0"/>
    <n v="0"/>
    <n v="0"/>
    <n v="2"/>
    <n v="18505.008359547646"/>
  </r>
  <r>
    <x v="28"/>
    <n v="6"/>
    <x v="1"/>
    <s v="GS3"/>
    <n v="18492.391617180932"/>
    <x v="1"/>
    <x v="1"/>
    <n v="2037"/>
    <n v="6"/>
    <n v="2"/>
    <s v="2022BP_Avg"/>
    <s v="LE_GS3"/>
    <s v="LE_GS"/>
    <s v="LE_GS"/>
    <s v="GS"/>
    <s v="GS3"/>
    <n v="0"/>
    <n v="0"/>
    <n v="0"/>
    <n v="2"/>
    <n v="18492.391617180932"/>
  </r>
  <r>
    <x v="28"/>
    <n v="7"/>
    <x v="1"/>
    <s v="GS3"/>
    <n v="18520.860815239204"/>
    <x v="1"/>
    <x v="1"/>
    <n v="2037"/>
    <n v="7"/>
    <n v="3"/>
    <s v="2022BP_Avg"/>
    <s v="LE_GS3"/>
    <s v="LE_GS"/>
    <s v="LE_GS"/>
    <s v="GS"/>
    <s v="GS3"/>
    <n v="0"/>
    <n v="0"/>
    <n v="0"/>
    <n v="2"/>
    <n v="18520.860815239204"/>
  </r>
  <r>
    <x v="28"/>
    <n v="8"/>
    <x v="1"/>
    <s v="GS3"/>
    <n v="18555.865054944104"/>
    <x v="1"/>
    <x v="1"/>
    <n v="2037"/>
    <n v="8"/>
    <n v="3"/>
    <s v="2022BP_Avg"/>
    <s v="LE_GS3"/>
    <s v="LE_GS"/>
    <s v="LE_GS"/>
    <s v="GS"/>
    <s v="GS3"/>
    <n v="0"/>
    <n v="0"/>
    <n v="0"/>
    <n v="2"/>
    <n v="18555.865054944104"/>
  </r>
  <r>
    <x v="28"/>
    <n v="9"/>
    <x v="1"/>
    <s v="GS3"/>
    <n v="18525.637536737024"/>
    <x v="1"/>
    <x v="1"/>
    <n v="2037"/>
    <n v="9"/>
    <n v="3"/>
    <s v="2022BP_Avg"/>
    <s v="LE_GS3"/>
    <s v="LE_GS"/>
    <s v="LE_GS"/>
    <s v="GS"/>
    <s v="GS3"/>
    <n v="0"/>
    <n v="0"/>
    <n v="0"/>
    <n v="2"/>
    <n v="18525.637536737024"/>
  </r>
  <r>
    <x v="28"/>
    <n v="10"/>
    <x v="1"/>
    <s v="GS3"/>
    <n v="18521.432602698522"/>
    <x v="1"/>
    <x v="1"/>
    <n v="2037"/>
    <n v="10"/>
    <n v="4"/>
    <s v="2022BP_Avg"/>
    <s v="LE_GS3"/>
    <s v="LE_GS"/>
    <s v="LE_GS"/>
    <s v="GS"/>
    <s v="GS3"/>
    <n v="0"/>
    <n v="0"/>
    <n v="0"/>
    <n v="2"/>
    <n v="18521.432602698522"/>
  </r>
  <r>
    <x v="28"/>
    <n v="11"/>
    <x v="1"/>
    <s v="GS3"/>
    <n v="18537.140002682405"/>
    <x v="1"/>
    <x v="1"/>
    <n v="2037"/>
    <n v="11"/>
    <n v="4"/>
    <s v="2022BP_Avg"/>
    <s v="LE_GS3"/>
    <s v="LE_GS"/>
    <s v="LE_GS"/>
    <s v="GS"/>
    <s v="GS3"/>
    <n v="0"/>
    <n v="0"/>
    <n v="0"/>
    <n v="2"/>
    <n v="18537.140002682405"/>
  </r>
  <r>
    <x v="28"/>
    <n v="12"/>
    <x v="1"/>
    <s v="GS3"/>
    <n v="18492.909468741327"/>
    <x v="1"/>
    <x v="1"/>
    <n v="2037"/>
    <n v="12"/>
    <n v="4"/>
    <s v="2022BP_Avg"/>
    <s v="LE_GS3"/>
    <s v="LE_GS"/>
    <s v="LE_GS"/>
    <s v="GS"/>
    <s v="GS3"/>
    <n v="0"/>
    <n v="0"/>
    <n v="0"/>
    <n v="2"/>
    <n v="18492.909468741327"/>
  </r>
  <r>
    <x v="29"/>
    <n v="1"/>
    <x v="1"/>
    <s v="GS3"/>
    <n v="18602.861990538637"/>
    <x v="1"/>
    <x v="1"/>
    <n v="2038"/>
    <n v="1"/>
    <n v="1"/>
    <s v="2022BP_Avg"/>
    <s v="LE_GS3"/>
    <s v="LE_GS"/>
    <s v="LE_GS"/>
    <s v="GS"/>
    <s v="GS3"/>
    <n v="0"/>
    <n v="0"/>
    <n v="0"/>
    <n v="2"/>
    <n v="18602.861990538637"/>
  </r>
  <r>
    <x v="29"/>
    <n v="2"/>
    <x v="1"/>
    <s v="GS3"/>
    <n v="18569.534292209864"/>
    <x v="1"/>
    <x v="1"/>
    <n v="2038"/>
    <n v="2"/>
    <n v="1"/>
    <s v="2022BP_Avg"/>
    <s v="LE_GS3"/>
    <s v="LE_GS"/>
    <s v="LE_GS"/>
    <s v="GS"/>
    <s v="GS3"/>
    <n v="0"/>
    <n v="0"/>
    <n v="0"/>
    <n v="2"/>
    <n v="18569.534292209864"/>
  </r>
  <r>
    <x v="29"/>
    <n v="3"/>
    <x v="1"/>
    <s v="GS3"/>
    <n v="18511.708415943474"/>
    <x v="1"/>
    <x v="1"/>
    <n v="2038"/>
    <n v="3"/>
    <n v="1"/>
    <s v="2022BP_Avg"/>
    <s v="LE_GS3"/>
    <s v="LE_GS"/>
    <s v="LE_GS"/>
    <s v="GS"/>
    <s v="GS3"/>
    <n v="0"/>
    <n v="0"/>
    <n v="0"/>
    <n v="2"/>
    <n v="18511.708415943474"/>
  </r>
  <r>
    <x v="29"/>
    <n v="4"/>
    <x v="1"/>
    <s v="GS3"/>
    <n v="18519.260538159848"/>
    <x v="1"/>
    <x v="1"/>
    <n v="2038"/>
    <n v="4"/>
    <n v="2"/>
    <s v="2022BP_Avg"/>
    <s v="LE_GS3"/>
    <s v="LE_GS"/>
    <s v="LE_GS"/>
    <s v="GS"/>
    <s v="GS3"/>
    <n v="0"/>
    <n v="0"/>
    <n v="0"/>
    <n v="2"/>
    <n v="18519.260538159848"/>
  </r>
  <r>
    <x v="29"/>
    <n v="5"/>
    <x v="1"/>
    <s v="GS3"/>
    <n v="18598.850304538671"/>
    <x v="1"/>
    <x v="1"/>
    <n v="2038"/>
    <n v="5"/>
    <n v="2"/>
    <s v="2022BP_Avg"/>
    <s v="LE_GS3"/>
    <s v="LE_GS"/>
    <s v="LE_GS"/>
    <s v="GS"/>
    <s v="GS3"/>
    <n v="0"/>
    <n v="0"/>
    <n v="0"/>
    <n v="2"/>
    <n v="18598.850304538671"/>
  </r>
  <r>
    <x v="29"/>
    <n v="6"/>
    <x v="1"/>
    <s v="GS3"/>
    <n v="18586.151563706149"/>
    <x v="1"/>
    <x v="1"/>
    <n v="2038"/>
    <n v="6"/>
    <n v="2"/>
    <s v="2022BP_Avg"/>
    <s v="LE_GS3"/>
    <s v="LE_GS"/>
    <s v="LE_GS"/>
    <s v="GS"/>
    <s v="GS3"/>
    <n v="0"/>
    <n v="0"/>
    <n v="0"/>
    <n v="2"/>
    <n v="18586.151563706149"/>
  </r>
  <r>
    <x v="29"/>
    <n v="7"/>
    <x v="1"/>
    <s v="GS3"/>
    <n v="18614.755510390365"/>
    <x v="1"/>
    <x v="1"/>
    <n v="2038"/>
    <n v="7"/>
    <n v="3"/>
    <s v="2022BP_Avg"/>
    <s v="LE_GS3"/>
    <s v="LE_GS"/>
    <s v="LE_GS"/>
    <s v="GS"/>
    <s v="GS3"/>
    <n v="0"/>
    <n v="0"/>
    <n v="0"/>
    <n v="2"/>
    <n v="18614.755510390365"/>
  </r>
  <r>
    <x v="29"/>
    <n v="8"/>
    <x v="1"/>
    <s v="GS3"/>
    <n v="18649.927228494973"/>
    <x v="1"/>
    <x v="1"/>
    <n v="2038"/>
    <n v="8"/>
    <n v="3"/>
    <s v="2022BP_Avg"/>
    <s v="LE_GS3"/>
    <s v="LE_GS"/>
    <s v="LE_GS"/>
    <s v="GS"/>
    <s v="GS3"/>
    <n v="0"/>
    <n v="0"/>
    <n v="0"/>
    <n v="2"/>
    <n v="18649.927228494973"/>
  </r>
  <r>
    <x v="29"/>
    <n v="9"/>
    <x v="1"/>
    <s v="GS3"/>
    <n v="18619.536517437984"/>
    <x v="1"/>
    <x v="1"/>
    <n v="2038"/>
    <n v="9"/>
    <n v="3"/>
    <s v="2022BP_Avg"/>
    <s v="LE_GS3"/>
    <s v="LE_GS"/>
    <s v="LE_GS"/>
    <s v="GS"/>
    <s v="GS3"/>
    <n v="0"/>
    <n v="0"/>
    <n v="0"/>
    <n v="2"/>
    <n v="18619.536517437984"/>
  </r>
  <r>
    <x v="29"/>
    <n v="10"/>
    <x v="1"/>
    <s v="GS3"/>
    <n v="18615.308352483673"/>
    <x v="1"/>
    <x v="1"/>
    <n v="2038"/>
    <n v="10"/>
    <n v="4"/>
    <s v="2022BP_Avg"/>
    <s v="LE_GS3"/>
    <s v="LE_GS"/>
    <s v="LE_GS"/>
    <s v="GS"/>
    <s v="GS3"/>
    <n v="0"/>
    <n v="0"/>
    <n v="0"/>
    <n v="2"/>
    <n v="18615.308352483673"/>
  </r>
  <r>
    <x v="29"/>
    <n v="11"/>
    <x v="1"/>
    <s v="GS3"/>
    <n v="18631.09381137339"/>
    <x v="1"/>
    <x v="1"/>
    <n v="2038"/>
    <n v="11"/>
    <n v="4"/>
    <s v="2022BP_Avg"/>
    <s v="LE_GS3"/>
    <s v="LE_GS"/>
    <s v="LE_GS"/>
    <s v="GS"/>
    <s v="GS3"/>
    <n v="0"/>
    <n v="0"/>
    <n v="0"/>
    <n v="2"/>
    <n v="18631.09381137339"/>
  </r>
  <r>
    <x v="29"/>
    <n v="12"/>
    <x v="1"/>
    <s v="GS3"/>
    <n v="18586.637548739622"/>
    <x v="1"/>
    <x v="1"/>
    <n v="2038"/>
    <n v="12"/>
    <n v="4"/>
    <s v="2022BP_Avg"/>
    <s v="LE_GS3"/>
    <s v="LE_GS"/>
    <s v="LE_GS"/>
    <s v="GS"/>
    <s v="GS3"/>
    <n v="0"/>
    <n v="0"/>
    <n v="0"/>
    <n v="2"/>
    <n v="18586.637548739622"/>
  </r>
  <r>
    <x v="30"/>
    <n v="1"/>
    <x v="1"/>
    <s v="GS3"/>
    <n v="18696.681743688863"/>
    <x v="1"/>
    <x v="1"/>
    <n v="2039"/>
    <n v="1"/>
    <n v="1"/>
    <s v="2022BP_Avg"/>
    <s v="LE_GS3"/>
    <s v="LE_GS"/>
    <s v="LE_GS"/>
    <s v="GS"/>
    <s v="GS3"/>
    <n v="0"/>
    <n v="0"/>
    <n v="0"/>
    <n v="2"/>
    <n v="18696.681743688863"/>
  </r>
  <r>
    <x v="30"/>
    <n v="2"/>
    <x v="1"/>
    <s v="GS3"/>
    <n v="18663.204105399716"/>
    <x v="1"/>
    <x v="1"/>
    <n v="2039"/>
    <n v="2"/>
    <n v="1"/>
    <s v="2022BP_Avg"/>
    <s v="LE_GS3"/>
    <s v="LE_GS"/>
    <s v="LE_GS"/>
    <s v="GS"/>
    <s v="GS3"/>
    <n v="0"/>
    <n v="0"/>
    <n v="0"/>
    <n v="2"/>
    <n v="18663.204105399716"/>
  </r>
  <r>
    <x v="30"/>
    <n v="3"/>
    <x v="1"/>
    <s v="GS3"/>
    <n v="18605.104624859428"/>
    <x v="1"/>
    <x v="1"/>
    <n v="2039"/>
    <n v="3"/>
    <n v="1"/>
    <s v="2022BP_Avg"/>
    <s v="LE_GS3"/>
    <s v="LE_GS"/>
    <s v="LE_GS"/>
    <s v="GS"/>
    <s v="GS3"/>
    <n v="0"/>
    <n v="0"/>
    <n v="0"/>
    <n v="2"/>
    <n v="18605.104624859428"/>
  </r>
  <r>
    <x v="30"/>
    <n v="4"/>
    <x v="1"/>
    <s v="GS3"/>
    <n v="18612.718041403434"/>
    <x v="1"/>
    <x v="1"/>
    <n v="2039"/>
    <n v="4"/>
    <n v="2"/>
    <s v="2022BP_Avg"/>
    <s v="LE_GS3"/>
    <s v="LE_GS"/>
    <s v="LE_GS"/>
    <s v="GS"/>
    <s v="GS3"/>
    <n v="0"/>
    <n v="0"/>
    <n v="0"/>
    <n v="2"/>
    <n v="18612.718041403434"/>
  </r>
  <r>
    <x v="30"/>
    <n v="5"/>
    <x v="1"/>
    <s v="GS3"/>
    <n v="18692.73238488983"/>
    <x v="1"/>
    <x v="1"/>
    <n v="2039"/>
    <n v="5"/>
    <n v="2"/>
    <s v="2022BP_Avg"/>
    <s v="LE_GS3"/>
    <s v="LE_GS"/>
    <s v="LE_GS"/>
    <s v="GS"/>
    <s v="GS3"/>
    <n v="0"/>
    <n v="0"/>
    <n v="0"/>
    <n v="2"/>
    <n v="18692.73238488983"/>
  </r>
  <r>
    <x v="30"/>
    <n v="6"/>
    <x v="1"/>
    <s v="GS3"/>
    <n v="18679.992455958774"/>
    <x v="1"/>
    <x v="1"/>
    <n v="2039"/>
    <n v="6"/>
    <n v="2"/>
    <s v="2022BP_Avg"/>
    <s v="LE_GS3"/>
    <s v="LE_GS"/>
    <s v="LE_GS"/>
    <s v="GS"/>
    <s v="GS3"/>
    <n v="0"/>
    <n v="0"/>
    <n v="0"/>
    <n v="2"/>
    <n v="18679.992455958774"/>
  </r>
  <r>
    <x v="30"/>
    <n v="7"/>
    <x v="1"/>
    <s v="GS3"/>
    <n v="18708.767064478539"/>
    <x v="1"/>
    <x v="1"/>
    <n v="2039"/>
    <n v="7"/>
    <n v="3"/>
    <s v="2022BP_Avg"/>
    <s v="LE_GS3"/>
    <s v="LE_GS"/>
    <s v="LE_GS"/>
    <s v="GS"/>
    <s v="GS3"/>
    <n v="0"/>
    <n v="0"/>
    <n v="0"/>
    <n v="2"/>
    <n v="18708.767064478539"/>
  </r>
  <r>
    <x v="30"/>
    <n v="8"/>
    <x v="1"/>
    <s v="GS3"/>
    <n v="18744.142704432648"/>
    <x v="1"/>
    <x v="1"/>
    <n v="2039"/>
    <n v="8"/>
    <n v="3"/>
    <s v="2022BP_Avg"/>
    <s v="LE_GS3"/>
    <s v="LE_GS"/>
    <s v="LE_GS"/>
    <s v="GS"/>
    <s v="GS3"/>
    <n v="0"/>
    <n v="0"/>
    <n v="0"/>
    <n v="2"/>
    <n v="18744.142704432648"/>
  </r>
  <r>
    <x v="30"/>
    <n v="9"/>
    <x v="1"/>
    <s v="GS3"/>
    <n v="18713.624714860478"/>
    <x v="1"/>
    <x v="1"/>
    <n v="2039"/>
    <n v="9"/>
    <n v="3"/>
    <s v="2022BP_Avg"/>
    <s v="LE_GS3"/>
    <s v="LE_GS"/>
    <s v="LE_GS"/>
    <s v="GS"/>
    <s v="GS3"/>
    <n v="0"/>
    <n v="0"/>
    <n v="0"/>
    <n v="2"/>
    <n v="18713.624714860478"/>
  </r>
  <r>
    <x v="30"/>
    <n v="10"/>
    <x v="1"/>
    <s v="GS3"/>
    <n v="18709.383137805089"/>
    <x v="1"/>
    <x v="1"/>
    <n v="2039"/>
    <n v="10"/>
    <n v="4"/>
    <s v="2022BP_Avg"/>
    <s v="LE_GS3"/>
    <s v="LE_GS"/>
    <s v="LE_GS"/>
    <s v="GS"/>
    <s v="GS3"/>
    <n v="0"/>
    <n v="0"/>
    <n v="0"/>
    <n v="2"/>
    <n v="18709.383137805089"/>
  </r>
  <r>
    <x v="30"/>
    <n v="11"/>
    <x v="1"/>
    <s v="GS3"/>
    <n v="18725.255598111587"/>
    <x v="1"/>
    <x v="1"/>
    <n v="2039"/>
    <n v="11"/>
    <n v="4"/>
    <s v="2022BP_Avg"/>
    <s v="LE_GS3"/>
    <s v="LE_GS"/>
    <s v="LE_GS"/>
    <s v="GS"/>
    <s v="GS3"/>
    <n v="0"/>
    <n v="0"/>
    <n v="0"/>
    <n v="2"/>
    <n v="18725.255598111587"/>
  </r>
  <r>
    <x v="30"/>
    <n v="12"/>
    <x v="1"/>
    <s v="GS3"/>
    <n v="18680.582228084779"/>
    <x v="1"/>
    <x v="1"/>
    <n v="2039"/>
    <n v="12"/>
    <n v="4"/>
    <s v="2022BP_Avg"/>
    <s v="LE_GS3"/>
    <s v="LE_GS"/>
    <s v="LE_GS"/>
    <s v="GS"/>
    <s v="GS3"/>
    <n v="0"/>
    <n v="0"/>
    <n v="0"/>
    <n v="2"/>
    <n v="18680.582228084779"/>
  </r>
  <r>
    <x v="31"/>
    <n v="1"/>
    <x v="1"/>
    <s v="GS3"/>
    <n v="18790.678125517916"/>
    <x v="1"/>
    <x v="1"/>
    <n v="2040"/>
    <n v="1"/>
    <n v="1"/>
    <s v="2022BP_Avg"/>
    <s v="LE_GS3"/>
    <s v="LE_GS"/>
    <s v="LE_GS"/>
    <s v="GS"/>
    <s v="GS3"/>
    <n v="0"/>
    <n v="0"/>
    <n v="0"/>
    <n v="2"/>
    <n v="18790.678125517916"/>
  </r>
  <r>
    <x v="31"/>
    <n v="2"/>
    <x v="1"/>
    <s v="GS3"/>
    <n v="18757.009796537721"/>
    <x v="1"/>
    <x v="1"/>
    <n v="2040"/>
    <n v="2"/>
    <n v="1"/>
    <s v="2022BP_Avg"/>
    <s v="LE_GS3"/>
    <s v="LE_GS"/>
    <s v="LE_GS"/>
    <s v="GS"/>
    <s v="GS3"/>
    <n v="0"/>
    <n v="0"/>
    <n v="0"/>
    <n v="2"/>
    <n v="18757.009796537721"/>
  </r>
  <r>
    <x v="31"/>
    <n v="3"/>
    <x v="1"/>
    <s v="GS3"/>
    <n v="18698.595979651596"/>
    <x v="1"/>
    <x v="1"/>
    <n v="2040"/>
    <n v="3"/>
    <n v="1"/>
    <s v="2022BP_Avg"/>
    <s v="LE_GS3"/>
    <s v="LE_GS"/>
    <s v="LE_GS"/>
    <s v="GS"/>
    <s v="GS3"/>
    <n v="0"/>
    <n v="0"/>
    <n v="0"/>
    <n v="2"/>
    <n v="18698.595979651596"/>
  </r>
  <r>
    <x v="31"/>
    <n v="4"/>
    <x v="1"/>
    <s v="GS3"/>
    <n v="18706.157016196736"/>
    <x v="1"/>
    <x v="1"/>
    <n v="2040"/>
    <n v="4"/>
    <n v="2"/>
    <s v="2022BP_Avg"/>
    <s v="LE_GS3"/>
    <s v="LE_GS"/>
    <s v="LE_GS"/>
    <s v="GS"/>
    <s v="GS3"/>
    <n v="0"/>
    <n v="0"/>
    <n v="0"/>
    <n v="2"/>
    <n v="18706.157016196736"/>
  </r>
  <r>
    <x v="31"/>
    <n v="5"/>
    <x v="1"/>
    <s v="GS3"/>
    <n v="18786.482748286373"/>
    <x v="1"/>
    <x v="1"/>
    <n v="2040"/>
    <n v="5"/>
    <n v="2"/>
    <s v="2022BP_Avg"/>
    <s v="LE_GS3"/>
    <s v="LE_GS"/>
    <s v="LE_GS"/>
    <s v="GS"/>
    <s v="GS3"/>
    <n v="0"/>
    <n v="0"/>
    <n v="0"/>
    <n v="2"/>
    <n v="18786.482748286373"/>
  </r>
  <r>
    <x v="31"/>
    <n v="6"/>
    <x v="1"/>
    <s v="GS3"/>
    <n v="18773.588687927208"/>
    <x v="1"/>
    <x v="1"/>
    <n v="2040"/>
    <n v="6"/>
    <n v="2"/>
    <s v="2022BP_Avg"/>
    <s v="LE_GS3"/>
    <s v="LE_GS"/>
    <s v="LE_GS"/>
    <s v="GS"/>
    <s v="GS3"/>
    <n v="0"/>
    <n v="0"/>
    <n v="0"/>
    <n v="2"/>
    <n v="18773.588687927208"/>
  </r>
  <r>
    <x v="31"/>
    <n v="7"/>
    <x v="1"/>
    <s v="GS3"/>
    <n v="18802.444840227876"/>
    <x v="1"/>
    <x v="1"/>
    <n v="2040"/>
    <n v="7"/>
    <n v="3"/>
    <s v="2022BP_Avg"/>
    <s v="LE_GS3"/>
    <s v="LE_GS"/>
    <s v="LE_GS"/>
    <s v="GS"/>
    <s v="GS3"/>
    <n v="0"/>
    <n v="0"/>
    <n v="0"/>
    <n v="2"/>
    <n v="18802.444840227876"/>
  </r>
  <r>
    <x v="31"/>
    <n v="8"/>
    <x v="1"/>
    <s v="GS3"/>
    <n v="18837.935226768528"/>
    <x v="1"/>
    <x v="1"/>
    <n v="2040"/>
    <n v="8"/>
    <n v="3"/>
    <s v="2022BP_Avg"/>
    <s v="LE_GS3"/>
    <s v="LE_GS"/>
    <s v="LE_GS"/>
    <s v="GS"/>
    <s v="GS3"/>
    <n v="0"/>
    <n v="0"/>
    <n v="0"/>
    <n v="2"/>
    <n v="18837.935226768528"/>
  </r>
  <r>
    <x v="31"/>
    <n v="9"/>
    <x v="1"/>
    <s v="GS3"/>
    <n v="18807.201881021538"/>
    <x v="1"/>
    <x v="1"/>
    <n v="2040"/>
    <n v="9"/>
    <n v="3"/>
    <s v="2022BP_Avg"/>
    <s v="LE_GS3"/>
    <s v="LE_GS"/>
    <s v="LE_GS"/>
    <s v="GS"/>
    <s v="GS3"/>
    <n v="0"/>
    <n v="0"/>
    <n v="0"/>
    <n v="2"/>
    <n v="18807.201881021538"/>
  </r>
  <r>
    <x v="31"/>
    <n v="10"/>
    <x v="1"/>
    <s v="GS3"/>
    <n v="18802.911579709522"/>
    <x v="1"/>
    <x v="1"/>
    <n v="2040"/>
    <n v="10"/>
    <n v="4"/>
    <s v="2022BP_Avg"/>
    <s v="LE_GS3"/>
    <s v="LE_GS"/>
    <s v="LE_GS"/>
    <s v="GS"/>
    <s v="GS3"/>
    <n v="0"/>
    <n v="0"/>
    <n v="0"/>
    <n v="2"/>
    <n v="18802.911579709522"/>
  </r>
  <r>
    <x v="31"/>
    <n v="11"/>
    <x v="1"/>
    <s v="GS3"/>
    <n v="18818.836215965664"/>
    <x v="1"/>
    <x v="1"/>
    <n v="2040"/>
    <n v="11"/>
    <n v="4"/>
    <s v="2022BP_Avg"/>
    <s v="LE_GS3"/>
    <s v="LE_GS"/>
    <s v="LE_GS"/>
    <s v="GS"/>
    <s v="GS3"/>
    <n v="0"/>
    <n v="0"/>
    <n v="0"/>
    <n v="2"/>
    <n v="18818.836215965664"/>
  </r>
  <r>
    <x v="31"/>
    <n v="12"/>
    <x v="1"/>
    <s v="GS3"/>
    <n v="18773.912115344388"/>
    <x v="1"/>
    <x v="1"/>
    <n v="2040"/>
    <n v="12"/>
    <n v="4"/>
    <s v="2022BP_Avg"/>
    <s v="LE_GS3"/>
    <s v="LE_GS"/>
    <s v="LE_GS"/>
    <s v="GS"/>
    <s v="GS3"/>
    <n v="0"/>
    <n v="0"/>
    <n v="0"/>
    <n v="2"/>
    <n v="18773.912115344388"/>
  </r>
  <r>
    <x v="32"/>
    <n v="1"/>
    <x v="1"/>
    <s v="GS3"/>
    <n v="18884.080757635296"/>
    <x v="1"/>
    <x v="1"/>
    <n v="2041"/>
    <n v="1"/>
    <n v="1"/>
    <s v="2022BP_Avg"/>
    <s v="LE_GS3"/>
    <s v="LE_GS"/>
    <s v="LE_GS"/>
    <s v="GS"/>
    <s v="GS3"/>
    <n v="0"/>
    <n v="0"/>
    <n v="0"/>
    <n v="2"/>
    <n v="18884.080757635296"/>
  </r>
  <r>
    <x v="32"/>
    <n v="2"/>
    <x v="1"/>
    <s v="GS3"/>
    <n v="18850.243926011783"/>
    <x v="1"/>
    <x v="1"/>
    <n v="2041"/>
    <n v="2"/>
    <n v="1"/>
    <s v="2022BP_Avg"/>
    <s v="LE_GS3"/>
    <s v="LE_GS"/>
    <s v="LE_GS"/>
    <s v="GS"/>
    <s v="GS3"/>
    <n v="0"/>
    <n v="0"/>
    <n v="0"/>
    <n v="2"/>
    <n v="18850.243926011783"/>
  </r>
  <r>
    <x v="32"/>
    <n v="3"/>
    <x v="1"/>
    <s v="GS3"/>
    <n v="18791.538974622843"/>
    <x v="1"/>
    <x v="1"/>
    <n v="2041"/>
    <n v="3"/>
    <n v="1"/>
    <s v="2022BP_Avg"/>
    <s v="LE_GS3"/>
    <s v="LE_GS"/>
    <s v="LE_GS"/>
    <s v="GS"/>
    <s v="GS3"/>
    <n v="0"/>
    <n v="0"/>
    <n v="0"/>
    <n v="2"/>
    <n v="18791.538974622843"/>
  </r>
  <r>
    <x v="32"/>
    <n v="4"/>
    <x v="1"/>
    <s v="GS3"/>
    <n v="18799.263932096674"/>
    <x v="1"/>
    <x v="1"/>
    <n v="2041"/>
    <n v="4"/>
    <n v="2"/>
    <s v="2022BP_Avg"/>
    <s v="LE_GS3"/>
    <s v="LE_GS"/>
    <s v="LE_GS"/>
    <s v="GS"/>
    <s v="GS3"/>
    <n v="0"/>
    <n v="0"/>
    <n v="0"/>
    <n v="2"/>
    <n v="18799.263932096674"/>
  </r>
  <r>
    <x v="32"/>
    <n v="5"/>
    <x v="1"/>
    <s v="GS3"/>
    <n v="18880.11598940472"/>
    <x v="1"/>
    <x v="1"/>
    <n v="2041"/>
    <n v="5"/>
    <n v="2"/>
    <s v="2022BP_Avg"/>
    <s v="LE_GS3"/>
    <s v="LE_GS"/>
    <s v="LE_GS"/>
    <s v="GS"/>
    <s v="GS3"/>
    <n v="0"/>
    <n v="0"/>
    <n v="0"/>
    <n v="2"/>
    <n v="18880.11598940472"/>
  </r>
  <r>
    <x v="32"/>
    <n v="6"/>
    <x v="1"/>
    <s v="GS3"/>
    <n v="18867.284461263127"/>
    <x v="1"/>
    <x v="1"/>
    <n v="2041"/>
    <n v="6"/>
    <n v="2"/>
    <s v="2022BP_Avg"/>
    <s v="LE_GS3"/>
    <s v="LE_GS"/>
    <s v="LE_GS"/>
    <s v="GS"/>
    <s v="GS3"/>
    <n v="0"/>
    <n v="0"/>
    <n v="0"/>
    <n v="2"/>
    <n v="18867.284461263127"/>
  </r>
  <r>
    <x v="32"/>
    <n v="7"/>
    <x v="1"/>
    <s v="GS3"/>
    <n v="18896.3552382987"/>
    <x v="1"/>
    <x v="1"/>
    <n v="2041"/>
    <n v="7"/>
    <n v="3"/>
    <s v="2022BP_Avg"/>
    <s v="LE_GS3"/>
    <s v="LE_GS"/>
    <s v="LE_GS"/>
    <s v="GS"/>
    <s v="GS3"/>
    <n v="0"/>
    <n v="0"/>
    <n v="0"/>
    <n v="2"/>
    <n v="18896.3552382987"/>
  </r>
  <r>
    <x v="32"/>
    <n v="8"/>
    <x v="1"/>
    <s v="GS3"/>
    <n v="18932.093260045753"/>
    <x v="1"/>
    <x v="1"/>
    <n v="2041"/>
    <n v="8"/>
    <n v="3"/>
    <s v="2022BP_Avg"/>
    <s v="LE_GS3"/>
    <s v="LE_GS"/>
    <s v="LE_GS"/>
    <s v="GS"/>
    <s v="GS3"/>
    <n v="0"/>
    <n v="0"/>
    <n v="0"/>
    <n v="2"/>
    <n v="18932.093260045753"/>
  </r>
  <r>
    <x v="32"/>
    <n v="9"/>
    <x v="1"/>
    <s v="GS3"/>
    <n v="18901.276928247167"/>
    <x v="1"/>
    <x v="1"/>
    <n v="2041"/>
    <n v="9"/>
    <n v="3"/>
    <s v="2022BP_Avg"/>
    <s v="LE_GS3"/>
    <s v="LE_GS"/>
    <s v="LE_GS"/>
    <s v="GS"/>
    <s v="GS3"/>
    <n v="0"/>
    <n v="0"/>
    <n v="0"/>
    <n v="2"/>
    <n v="18901.276928247167"/>
  </r>
  <r>
    <x v="32"/>
    <n v="10"/>
    <x v="1"/>
    <s v="GS3"/>
    <n v="18896.991477870401"/>
    <x v="1"/>
    <x v="1"/>
    <n v="2041"/>
    <n v="10"/>
    <n v="4"/>
    <s v="2022BP_Avg"/>
    <s v="LE_GS3"/>
    <s v="LE_GS"/>
    <s v="LE_GS"/>
    <s v="GS"/>
    <s v="GS3"/>
    <n v="0"/>
    <n v="0"/>
    <n v="0"/>
    <n v="2"/>
    <n v="18896.991477870401"/>
  </r>
  <r>
    <x v="32"/>
    <n v="11"/>
    <x v="1"/>
    <s v="GS3"/>
    <n v="18913.021761180258"/>
    <x v="1"/>
    <x v="1"/>
    <n v="2041"/>
    <n v="11"/>
    <n v="4"/>
    <s v="2022BP_Avg"/>
    <s v="LE_GS3"/>
    <s v="LE_GS"/>
    <s v="LE_GS"/>
    <s v="GS"/>
    <s v="GS3"/>
    <n v="0"/>
    <n v="0"/>
    <n v="0"/>
    <n v="2"/>
    <n v="18913.021761180258"/>
  </r>
  <r>
    <x v="32"/>
    <n v="12"/>
    <x v="1"/>
    <s v="GS3"/>
    <n v="18867.8990935519"/>
    <x v="1"/>
    <x v="1"/>
    <n v="2041"/>
    <n v="12"/>
    <n v="4"/>
    <s v="2022BP_Avg"/>
    <s v="LE_GS3"/>
    <s v="LE_GS"/>
    <s v="LE_GS"/>
    <s v="GS"/>
    <s v="GS3"/>
    <n v="0"/>
    <n v="0"/>
    <n v="0"/>
    <n v="2"/>
    <n v="18867.8990935519"/>
  </r>
  <r>
    <x v="33"/>
    <n v="1"/>
    <x v="1"/>
    <s v="GS3"/>
    <n v="18978.153775874587"/>
    <x v="1"/>
    <x v="1"/>
    <n v="2042"/>
    <n v="1"/>
    <n v="1"/>
    <s v="2022BP_Avg"/>
    <s v="LE_GS3"/>
    <s v="LE_GS"/>
    <s v="LE_GS"/>
    <s v="GS"/>
    <s v="GS3"/>
    <n v="0"/>
    <n v="0"/>
    <n v="0"/>
    <n v="2"/>
    <n v="18978.153775874587"/>
  </r>
  <r>
    <x v="33"/>
    <n v="2"/>
    <x v="1"/>
    <s v="GS3"/>
    <n v="18944.160723782992"/>
    <x v="1"/>
    <x v="1"/>
    <n v="2042"/>
    <n v="2"/>
    <n v="1"/>
    <s v="2022BP_Avg"/>
    <s v="LE_GS3"/>
    <s v="LE_GS"/>
    <s v="LE_GS"/>
    <s v="GS"/>
    <s v="GS3"/>
    <n v="0"/>
    <n v="0"/>
    <n v="0"/>
    <n v="2"/>
    <n v="18944.160723782992"/>
  </r>
  <r>
    <x v="33"/>
    <n v="3"/>
    <x v="1"/>
    <s v="GS3"/>
    <n v="18885.175227142525"/>
    <x v="1"/>
    <x v="1"/>
    <n v="2042"/>
    <n v="3"/>
    <n v="1"/>
    <s v="2022BP_Avg"/>
    <s v="LE_GS3"/>
    <s v="LE_GS"/>
    <s v="LE_GS"/>
    <s v="GS"/>
    <s v="GS3"/>
    <n v="0"/>
    <n v="0"/>
    <n v="0"/>
    <n v="2"/>
    <n v="18885.175227142525"/>
  </r>
  <r>
    <x v="33"/>
    <n v="4"/>
    <x v="1"/>
    <s v="GS3"/>
    <n v="18892.894730845877"/>
    <x v="1"/>
    <x v="1"/>
    <n v="2042"/>
    <n v="4"/>
    <n v="2"/>
    <s v="2022BP_Avg"/>
    <s v="LE_GS3"/>
    <s v="LE_GS"/>
    <s v="LE_GS"/>
    <s v="GS"/>
    <s v="GS3"/>
    <n v="0"/>
    <n v="0"/>
    <n v="0"/>
    <n v="2"/>
    <n v="18892.894730845877"/>
  </r>
  <r>
    <x v="33"/>
    <n v="5"/>
    <x v="1"/>
    <s v="GS3"/>
    <n v="18974.10570549441"/>
    <x v="1"/>
    <x v="1"/>
    <n v="2042"/>
    <n v="5"/>
    <n v="2"/>
    <s v="2022BP_Avg"/>
    <s v="LE_GS3"/>
    <s v="LE_GS"/>
    <s v="LE_GS"/>
    <s v="GS"/>
    <s v="GS3"/>
    <n v="0"/>
    <n v="0"/>
    <n v="0"/>
    <n v="2"/>
    <n v="18974.10570549441"/>
  </r>
  <r>
    <x v="33"/>
    <n v="6"/>
    <x v="1"/>
    <s v="GS3"/>
    <n v="18961.165826379456"/>
    <x v="1"/>
    <x v="1"/>
    <n v="2042"/>
    <n v="6"/>
    <n v="2"/>
    <s v="2022BP_Avg"/>
    <s v="LE_GS3"/>
    <s v="LE_GS"/>
    <s v="LE_GS"/>
    <s v="GS"/>
    <s v="GS3"/>
    <n v="0"/>
    <n v="0"/>
    <n v="0"/>
    <n v="2"/>
    <n v="18961.165826379456"/>
  </r>
  <r>
    <x v="33"/>
    <n v="7"/>
    <x v="1"/>
    <s v="GS3"/>
    <n v="18990.371174597007"/>
    <x v="1"/>
    <x v="1"/>
    <n v="2042"/>
    <n v="7"/>
    <n v="3"/>
    <s v="2022BP_Avg"/>
    <s v="LE_GS3"/>
    <s v="LE_GS"/>
    <s v="LE_GS"/>
    <s v="GS"/>
    <s v="GS3"/>
    <n v="0"/>
    <n v="0"/>
    <n v="0"/>
    <n v="2"/>
    <n v="18990.371174597007"/>
  </r>
  <r>
    <x v="33"/>
    <n v="8"/>
    <x v="1"/>
    <s v="GS3"/>
    <n v="19026.276538823426"/>
    <x v="1"/>
    <x v="1"/>
    <n v="2042"/>
    <n v="8"/>
    <n v="3"/>
    <s v="2022BP_Avg"/>
    <s v="LE_GS3"/>
    <s v="LE_GS"/>
    <s v="LE_GS"/>
    <s v="GS"/>
    <s v="GS3"/>
    <n v="0"/>
    <n v="0"/>
    <n v="0"/>
    <n v="2"/>
    <n v="19026.276538823426"/>
  </r>
  <r>
    <x v="33"/>
    <n v="9"/>
    <x v="1"/>
    <s v="GS3"/>
    <n v="18995.29681770262"/>
    <x v="1"/>
    <x v="1"/>
    <n v="2042"/>
    <n v="9"/>
    <n v="3"/>
    <s v="2022BP_Avg"/>
    <s v="LE_GS3"/>
    <s v="LE_GS"/>
    <s v="LE_GS"/>
    <s v="GS"/>
    <s v="GS3"/>
    <n v="0"/>
    <n v="0"/>
    <n v="0"/>
    <n v="2"/>
    <n v="18995.29681770262"/>
  </r>
  <r>
    <x v="33"/>
    <n v="10"/>
    <x v="1"/>
    <s v="GS3"/>
    <n v="18991.001987495703"/>
    <x v="1"/>
    <x v="1"/>
    <n v="2042"/>
    <n v="10"/>
    <n v="4"/>
    <s v="2022BP_Avg"/>
    <s v="LE_GS3"/>
    <s v="LE_GS"/>
    <s v="LE_GS"/>
    <s v="GS"/>
    <s v="GS3"/>
    <n v="0"/>
    <n v="0"/>
    <n v="0"/>
    <n v="2"/>
    <n v="18991.001987495703"/>
  </r>
  <r>
    <x v="33"/>
    <n v="11"/>
    <x v="1"/>
    <s v="GS3"/>
    <n v="19007.1247"/>
    <x v="1"/>
    <x v="1"/>
    <n v="2042"/>
    <n v="11"/>
    <n v="4"/>
    <s v="2022BP_Avg"/>
    <s v="LE_GS3"/>
    <s v="LE_GS"/>
    <s v="LE_GS"/>
    <s v="GS"/>
    <s v="GS3"/>
    <n v="0"/>
    <n v="0"/>
    <n v="0"/>
    <n v="2"/>
    <n v="19007.1247"/>
  </r>
  <r>
    <x v="33"/>
    <n v="12"/>
    <x v="1"/>
    <s v="GS3"/>
    <n v="18961.789440737655"/>
    <x v="1"/>
    <x v="1"/>
    <n v="2042"/>
    <n v="12"/>
    <n v="4"/>
    <s v="2022BP_Avg"/>
    <s v="LE_GS3"/>
    <s v="LE_GS"/>
    <s v="LE_GS"/>
    <s v="GS"/>
    <s v="GS3"/>
    <n v="0"/>
    <n v="0"/>
    <n v="0"/>
    <n v="2"/>
    <n v="18961.789440737655"/>
  </r>
  <r>
    <x v="34"/>
    <n v="1"/>
    <x v="1"/>
    <s v="GS3"/>
    <n v="19072.133370680447"/>
    <x v="1"/>
    <x v="1"/>
    <n v="2043"/>
    <n v="1"/>
    <n v="1"/>
    <s v="2022BP_Avg"/>
    <s v="LE_GS3"/>
    <s v="LE_GS"/>
    <s v="LE_GS"/>
    <s v="GS"/>
    <s v="GS3"/>
    <n v="0"/>
    <n v="0"/>
    <n v="0"/>
    <n v="2"/>
    <n v="19072.133370680447"/>
  </r>
  <r>
    <x v="34"/>
    <n v="2"/>
    <x v="1"/>
    <s v="GS3"/>
    <n v="19037.986814827418"/>
    <x v="1"/>
    <x v="1"/>
    <n v="2043"/>
    <n v="2"/>
    <n v="1"/>
    <s v="2022BP_Avg"/>
    <s v="LE_GS3"/>
    <s v="LE_GS"/>
    <s v="LE_GS"/>
    <s v="GS"/>
    <s v="GS3"/>
    <n v="0"/>
    <n v="0"/>
    <n v="0"/>
    <n v="2"/>
    <n v="19037.986814827418"/>
  </r>
  <r>
    <x v="34"/>
    <n v="3"/>
    <x v="1"/>
    <s v="GS3"/>
    <n v="18978.724323134375"/>
    <x v="1"/>
    <x v="1"/>
    <n v="2043"/>
    <n v="3"/>
    <n v="1"/>
    <s v="2022BP_Avg"/>
    <s v="LE_GS3"/>
    <s v="LE_GS"/>
    <s v="LE_GS"/>
    <s v="GS"/>
    <s v="GS3"/>
    <n v="0"/>
    <n v="0"/>
    <n v="0"/>
    <n v="2"/>
    <n v="18978.724323134375"/>
  </r>
  <r>
    <x v="34"/>
    <n v="4"/>
    <x v="1"/>
    <s v="GS3"/>
    <n v="18986.486292876827"/>
    <x v="1"/>
    <x v="1"/>
    <n v="2043"/>
    <n v="4"/>
    <n v="2"/>
    <s v="2022BP_Avg"/>
    <s v="LE_GS3"/>
    <s v="LE_GS"/>
    <s v="LE_GS"/>
    <s v="GS"/>
    <s v="GS3"/>
    <n v="0"/>
    <n v="0"/>
    <n v="0"/>
    <n v="2"/>
    <n v="18986.486292876827"/>
  </r>
  <r>
    <x v="34"/>
    <n v="5"/>
    <x v="1"/>
    <s v="GS3"/>
    <n v="19068.103448656129"/>
    <x v="1"/>
    <x v="1"/>
    <n v="2043"/>
    <n v="5"/>
    <n v="2"/>
    <s v="2022BP_Avg"/>
    <s v="LE_GS3"/>
    <s v="LE_GS"/>
    <s v="LE_GS"/>
    <s v="GS"/>
    <s v="GS3"/>
    <n v="0"/>
    <n v="0"/>
    <n v="0"/>
    <n v="2"/>
    <n v="19068.103448656129"/>
  </r>
  <r>
    <x v="34"/>
    <n v="6"/>
    <x v="1"/>
    <s v="GS3"/>
    <n v="19055.103707656814"/>
    <x v="1"/>
    <x v="1"/>
    <n v="2043"/>
    <n v="6"/>
    <n v="2"/>
    <s v="2022BP_Avg"/>
    <s v="LE_GS3"/>
    <s v="LE_GS"/>
    <s v="LE_GS"/>
    <s v="GS"/>
    <s v="GS3"/>
    <n v="0"/>
    <n v="0"/>
    <n v="0"/>
    <n v="2"/>
    <n v="19055.103707656814"/>
  </r>
  <r>
    <x v="34"/>
    <n v="7"/>
    <x v="1"/>
    <s v="GS3"/>
    <n v="19084.447001100536"/>
    <x v="1"/>
    <x v="1"/>
    <n v="2043"/>
    <n v="7"/>
    <n v="3"/>
    <s v="2022BP_Avg"/>
    <s v="LE_GS3"/>
    <s v="LE_GS"/>
    <s v="LE_GS"/>
    <s v="GS"/>
    <s v="GS3"/>
    <n v="0"/>
    <n v="0"/>
    <n v="0"/>
    <n v="2"/>
    <n v="19084.447001100536"/>
  </r>
  <r>
    <x v="34"/>
    <n v="8"/>
    <x v="1"/>
    <s v="GS3"/>
    <n v="19120.5242119211"/>
    <x v="1"/>
    <x v="1"/>
    <n v="2043"/>
    <n v="8"/>
    <n v="3"/>
    <s v="2022BP_Avg"/>
    <s v="LE_GS3"/>
    <s v="LE_GS"/>
    <s v="LE_GS"/>
    <s v="GS"/>
    <s v="GS3"/>
    <n v="0"/>
    <n v="0"/>
    <n v="0"/>
    <n v="2"/>
    <n v="19120.5242119211"/>
  </r>
  <r>
    <x v="34"/>
    <n v="9"/>
    <x v="1"/>
    <s v="GS3"/>
    <n v="19089.384284558619"/>
    <x v="1"/>
    <x v="1"/>
    <n v="2043"/>
    <n v="9"/>
    <n v="3"/>
    <s v="2022BP_Avg"/>
    <s v="LE_GS3"/>
    <s v="LE_GS"/>
    <s v="LE_GS"/>
    <s v="GS"/>
    <s v="GS3"/>
    <n v="0"/>
    <n v="0"/>
    <n v="0"/>
    <n v="2"/>
    <n v="19089.384284558619"/>
  </r>
  <r>
    <x v="34"/>
    <n v="10"/>
    <x v="1"/>
    <s v="GS3"/>
    <n v="19085.059973487452"/>
    <x v="1"/>
    <x v="1"/>
    <n v="2043"/>
    <n v="10"/>
    <n v="4"/>
    <s v="2022BP_Avg"/>
    <s v="LE_GS3"/>
    <s v="LE_GS"/>
    <s v="LE_GS"/>
    <s v="GS"/>
    <s v="GS3"/>
    <n v="0"/>
    <n v="0"/>
    <n v="0"/>
    <n v="2"/>
    <n v="19085.059973487452"/>
  </r>
  <r>
    <x v="34"/>
    <n v="11"/>
    <x v="1"/>
    <s v="GS3"/>
    <n v="19101.253955901288"/>
    <x v="1"/>
    <x v="1"/>
    <n v="2043"/>
    <n v="11"/>
    <n v="4"/>
    <s v="2022BP_Avg"/>
    <s v="LE_GS3"/>
    <s v="LE_GS"/>
    <s v="LE_GS"/>
    <s v="GS"/>
    <s v="GS3"/>
    <n v="0"/>
    <n v="0"/>
    <n v="0"/>
    <n v="2"/>
    <n v="19101.253955901288"/>
  </r>
  <r>
    <x v="34"/>
    <n v="12"/>
    <x v="1"/>
    <s v="GS3"/>
    <n v="19055.685986894623"/>
    <x v="1"/>
    <x v="1"/>
    <n v="2043"/>
    <n v="12"/>
    <n v="4"/>
    <s v="2022BP_Avg"/>
    <s v="LE_GS3"/>
    <s v="LE_GS"/>
    <s v="LE_GS"/>
    <s v="GS"/>
    <s v="GS3"/>
    <n v="0"/>
    <n v="0"/>
    <n v="0"/>
    <n v="2"/>
    <n v="19055.685986894623"/>
  </r>
  <r>
    <x v="35"/>
    <n v="1"/>
    <x v="1"/>
    <s v="GS3"/>
    <n v="19166.100557686557"/>
    <x v="1"/>
    <x v="1"/>
    <n v="2044"/>
    <n v="1"/>
    <n v="1"/>
    <s v="2022BP_Avg"/>
    <s v="LE_GS3"/>
    <s v="LE_GS"/>
    <s v="LE_GS"/>
    <s v="GS"/>
    <s v="GS3"/>
    <n v="0"/>
    <n v="0"/>
    <n v="0"/>
    <n v="2"/>
    <n v="19166.100557686557"/>
  </r>
  <r>
    <x v="35"/>
    <n v="2"/>
    <x v="1"/>
    <s v="GS3"/>
    <n v="19131.783034580294"/>
    <x v="1"/>
    <x v="1"/>
    <n v="2044"/>
    <n v="2"/>
    <n v="1"/>
    <s v="2022BP_Avg"/>
    <s v="LE_GS3"/>
    <s v="LE_GS"/>
    <s v="LE_GS"/>
    <s v="GS"/>
    <s v="GS3"/>
    <n v="0"/>
    <n v="0"/>
    <n v="0"/>
    <n v="2"/>
    <n v="19131.783034580294"/>
  </r>
  <r>
    <x v="35"/>
    <n v="3"/>
    <x v="1"/>
    <s v="GS3"/>
    <n v="19072.225119883722"/>
    <x v="1"/>
    <x v="1"/>
    <n v="2044"/>
    <n v="3"/>
    <n v="1"/>
    <s v="2022BP_Avg"/>
    <s v="LE_GS3"/>
    <s v="LE_GS"/>
    <s v="LE_GS"/>
    <s v="GS"/>
    <s v="GS3"/>
    <n v="0"/>
    <n v="0"/>
    <n v="0"/>
    <n v="2"/>
    <n v="19072.225119883722"/>
  </r>
  <r>
    <x v="35"/>
    <n v="4"/>
    <x v="1"/>
    <s v="GS3"/>
    <n v="19080.029898918801"/>
    <x v="1"/>
    <x v="1"/>
    <n v="2044"/>
    <n v="4"/>
    <n v="2"/>
    <s v="2022BP_Avg"/>
    <s v="LE_GS3"/>
    <s v="LE_GS"/>
    <s v="LE_GS"/>
    <s v="GS"/>
    <s v="GS3"/>
    <n v="0"/>
    <n v="0"/>
    <n v="0"/>
    <n v="2"/>
    <n v="19080.029898918801"/>
  </r>
  <r>
    <x v="35"/>
    <n v="5"/>
    <x v="1"/>
    <s v="GS3"/>
    <n v="19162.05375911951"/>
    <x v="1"/>
    <x v="1"/>
    <n v="2044"/>
    <n v="5"/>
    <n v="2"/>
    <s v="2022BP_Avg"/>
    <s v="LE_GS3"/>
    <s v="LE_GS"/>
    <s v="LE_GS"/>
    <s v="GS"/>
    <s v="GS3"/>
    <n v="0"/>
    <n v="0"/>
    <n v="0"/>
    <n v="2"/>
    <n v="19162.05375911951"/>
  </r>
  <r>
    <x v="35"/>
    <n v="6"/>
    <x v="1"/>
    <s v="GS3"/>
    <n v="19148.994552903379"/>
    <x v="1"/>
    <x v="1"/>
    <n v="2044"/>
    <n v="6"/>
    <n v="2"/>
    <s v="2022BP_Avg"/>
    <s v="LE_GS3"/>
    <s v="LE_GS"/>
    <s v="LE_GS"/>
    <s v="GS"/>
    <s v="GS3"/>
    <n v="0"/>
    <n v="0"/>
    <n v="0"/>
    <n v="2"/>
    <n v="19148.994552903379"/>
  </r>
  <r>
    <x v="35"/>
    <n v="7"/>
    <x v="1"/>
    <s v="GS3"/>
    <n v="19178.487769922962"/>
    <x v="1"/>
    <x v="1"/>
    <n v="2044"/>
    <n v="7"/>
    <n v="3"/>
    <s v="2022BP_Avg"/>
    <s v="LE_GS3"/>
    <s v="LE_GS"/>
    <s v="LE_GS"/>
    <s v="GS"/>
    <s v="GS3"/>
    <n v="0"/>
    <n v="0"/>
    <n v="0"/>
    <n v="2"/>
    <n v="19178.487769922962"/>
  </r>
  <r>
    <x v="35"/>
    <n v="8"/>
    <x v="1"/>
    <s v="GS3"/>
    <n v="19214.747737148773"/>
    <x v="1"/>
    <x v="1"/>
    <n v="2044"/>
    <n v="8"/>
    <n v="3"/>
    <s v="2022BP_Avg"/>
    <s v="LE_GS3"/>
    <s v="LE_GS"/>
    <s v="LE_GS"/>
    <s v="GS"/>
    <s v="GS3"/>
    <n v="0"/>
    <n v="0"/>
    <n v="0"/>
    <n v="2"/>
    <n v="19214.747737148773"/>
  </r>
  <r>
    <x v="35"/>
    <n v="9"/>
    <x v="1"/>
    <s v="GS3"/>
    <n v="19183.459697067494"/>
    <x v="1"/>
    <x v="1"/>
    <n v="2044"/>
    <n v="9"/>
    <n v="3"/>
    <s v="2022BP_Avg"/>
    <s v="LE_GS3"/>
    <s v="LE_GS"/>
    <s v="LE_GS"/>
    <s v="GS"/>
    <s v="GS3"/>
    <n v="0"/>
    <n v="0"/>
    <n v="0"/>
    <n v="2"/>
    <n v="19183.459697067494"/>
  </r>
  <r>
    <x v="35"/>
    <n v="10"/>
    <x v="1"/>
    <s v="GS3"/>
    <n v="19179.116498667929"/>
    <x v="1"/>
    <x v="1"/>
    <n v="2044"/>
    <n v="10"/>
    <n v="4"/>
    <s v="2022BP_Avg"/>
    <s v="LE_GS3"/>
    <s v="LE_GS"/>
    <s v="LE_GS"/>
    <s v="GS"/>
    <s v="GS3"/>
    <n v="0"/>
    <n v="0"/>
    <n v="0"/>
    <n v="2"/>
    <n v="19179.116498667929"/>
  </r>
  <r>
    <x v="35"/>
    <n v="11"/>
    <x v="1"/>
    <s v="GS3"/>
    <n v="19195.392349678114"/>
    <x v="1"/>
    <x v="1"/>
    <n v="2044"/>
    <n v="11"/>
    <n v="4"/>
    <s v="2022BP_Avg"/>
    <s v="LE_GS3"/>
    <s v="LE_GS"/>
    <s v="LE_GS"/>
    <s v="GS"/>
    <s v="GS3"/>
    <n v="0"/>
    <n v="0"/>
    <n v="0"/>
    <n v="2"/>
    <n v="19195.392349678114"/>
  </r>
  <r>
    <x v="35"/>
    <n v="12"/>
    <x v="1"/>
    <s v="GS3"/>
    <n v="19149.602223901304"/>
    <x v="1"/>
    <x v="1"/>
    <n v="2044"/>
    <n v="12"/>
    <n v="4"/>
    <s v="2022BP_Avg"/>
    <s v="LE_GS3"/>
    <s v="LE_GS"/>
    <s v="LE_GS"/>
    <s v="GS"/>
    <s v="GS3"/>
    <n v="0"/>
    <n v="0"/>
    <n v="0"/>
    <n v="2"/>
    <n v="19149.602223901304"/>
  </r>
  <r>
    <x v="36"/>
    <n v="1"/>
    <x v="1"/>
    <s v="GS3"/>
    <n v="19260.085991457006"/>
    <x v="1"/>
    <x v="1"/>
    <n v="2045"/>
    <n v="1"/>
    <n v="1"/>
    <s v="2022BP_Avg"/>
    <s v="LE_GS3"/>
    <s v="LE_GS"/>
    <s v="LE_GS"/>
    <s v="GS"/>
    <s v="GS3"/>
    <n v="0"/>
    <n v="0"/>
    <n v="0"/>
    <n v="2"/>
    <n v="19260.085991457006"/>
  </r>
  <r>
    <x v="36"/>
    <n v="2"/>
    <x v="1"/>
    <s v="GS3"/>
    <n v="19225.594918547034"/>
    <x v="1"/>
    <x v="1"/>
    <n v="2045"/>
    <n v="2"/>
    <n v="1"/>
    <s v="2022BP_Avg"/>
    <s v="LE_GS3"/>
    <s v="LE_GS"/>
    <s v="LE_GS"/>
    <s v="GS"/>
    <s v="GS3"/>
    <n v="0"/>
    <n v="0"/>
    <n v="0"/>
    <n v="2"/>
    <n v="19225.594918547034"/>
  </r>
  <r>
    <x v="36"/>
    <n v="3"/>
    <x v="1"/>
    <s v="GS3"/>
    <n v="19165.740079568841"/>
    <x v="1"/>
    <x v="1"/>
    <n v="2045"/>
    <n v="3"/>
    <n v="1"/>
    <s v="2022BP_Avg"/>
    <s v="LE_GS3"/>
    <s v="LE_GS"/>
    <s v="LE_GS"/>
    <s v="GS"/>
    <s v="GS3"/>
    <n v="0"/>
    <n v="0"/>
    <n v="0"/>
    <n v="2"/>
    <n v="19165.740079568841"/>
  </r>
  <r>
    <x v="36"/>
    <n v="4"/>
    <x v="1"/>
    <s v="GS3"/>
    <n v="19173.570598537208"/>
    <x v="1"/>
    <x v="1"/>
    <n v="2045"/>
    <n v="4"/>
    <n v="2"/>
    <s v="2022BP_Avg"/>
    <s v="LE_GS3"/>
    <s v="LE_GS"/>
    <s v="LE_GS"/>
    <s v="GS"/>
    <s v="GS3"/>
    <n v="0"/>
    <n v="0"/>
    <n v="0"/>
    <n v="2"/>
    <n v="19173.570598537208"/>
  </r>
  <r>
    <x v="36"/>
    <n v="5"/>
    <x v="1"/>
    <s v="GS3"/>
    <n v="19255.984366769735"/>
    <x v="1"/>
    <x v="1"/>
    <n v="2045"/>
    <n v="5"/>
    <n v="2"/>
    <s v="2022BP_Avg"/>
    <s v="LE_GS3"/>
    <s v="LE_GS"/>
    <s v="LE_GS"/>
    <s v="GS"/>
    <s v="GS3"/>
    <n v="0"/>
    <n v="0"/>
    <n v="0"/>
    <n v="2"/>
    <n v="19255.984366769735"/>
  </r>
  <r>
    <x v="36"/>
    <n v="6"/>
    <x v="1"/>
    <s v="GS3"/>
    <n v="19242.84857149018"/>
    <x v="1"/>
    <x v="1"/>
    <n v="2045"/>
    <n v="6"/>
    <n v="2"/>
    <s v="2022BP_Avg"/>
    <s v="LE_GS3"/>
    <s v="LE_GS"/>
    <s v="LE_GS"/>
    <s v="GS"/>
    <s v="GS3"/>
    <n v="0"/>
    <n v="0"/>
    <n v="0"/>
    <n v="2"/>
    <n v="19242.84857149018"/>
  </r>
  <r>
    <x v="36"/>
    <n v="7"/>
    <x v="1"/>
    <s v="GS3"/>
    <n v="19272.475221855377"/>
    <x v="1"/>
    <x v="1"/>
    <n v="2045"/>
    <n v="7"/>
    <n v="3"/>
    <s v="2022BP_Avg"/>
    <s v="LE_GS3"/>
    <s v="LE_GS"/>
    <s v="LE_GS"/>
    <s v="GS"/>
    <s v="GS3"/>
    <n v="0"/>
    <n v="0"/>
    <n v="0"/>
    <n v="2"/>
    <n v="19272.475221855377"/>
  </r>
  <r>
    <x v="36"/>
    <n v="8"/>
    <x v="1"/>
    <s v="GS3"/>
    <n v="19308.901745781"/>
    <x v="1"/>
    <x v="1"/>
    <n v="2045"/>
    <n v="8"/>
    <n v="3"/>
    <s v="2022BP_Avg"/>
    <s v="LE_GS3"/>
    <s v="LE_GS"/>
    <s v="LE_GS"/>
    <s v="GS"/>
    <s v="GS3"/>
    <n v="0"/>
    <n v="0"/>
    <n v="0"/>
    <n v="2"/>
    <n v="19308.901745781"/>
  </r>
  <r>
    <x v="36"/>
    <n v="9"/>
    <x v="1"/>
    <s v="GS3"/>
    <n v="19277.449268013515"/>
    <x v="1"/>
    <x v="1"/>
    <n v="2045"/>
    <n v="9"/>
    <n v="3"/>
    <s v="2022BP_Avg"/>
    <s v="LE_GS3"/>
    <s v="LE_GS"/>
    <s v="LE_GS"/>
    <s v="GS"/>
    <s v="GS3"/>
    <n v="0"/>
    <n v="0"/>
    <n v="0"/>
    <n v="2"/>
    <n v="19277.449268013515"/>
  </r>
  <r>
    <x v="36"/>
    <n v="10"/>
    <x v="1"/>
    <s v="GS3"/>
    <n v="19273.077340709868"/>
    <x v="1"/>
    <x v="1"/>
    <n v="2045"/>
    <n v="10"/>
    <n v="4"/>
    <s v="2022BP_Avg"/>
    <s v="LE_GS3"/>
    <s v="LE_GS"/>
    <s v="LE_GS"/>
    <s v="GS"/>
    <s v="GS3"/>
    <n v="0"/>
    <n v="0"/>
    <n v="0"/>
    <n v="2"/>
    <n v="19273.077340709868"/>
  </r>
  <r>
    <x v="36"/>
    <n v="11"/>
    <x v="1"/>
    <s v="GS3"/>
    <n v="19289.425840643777"/>
    <x v="1"/>
    <x v="1"/>
    <n v="2045"/>
    <n v="11"/>
    <n v="4"/>
    <s v="2022BP_Avg"/>
    <s v="LE_GS3"/>
    <s v="LE_GS"/>
    <s v="LE_GS"/>
    <s v="GS"/>
    <s v="GS3"/>
    <n v="0"/>
    <n v="0"/>
    <n v="0"/>
    <n v="2"/>
    <n v="19289.425840643777"/>
  </r>
  <r>
    <x v="36"/>
    <n v="12"/>
    <x v="1"/>
    <s v="GS3"/>
    <n v="19243.403962263343"/>
    <x v="1"/>
    <x v="1"/>
    <n v="2045"/>
    <n v="12"/>
    <n v="4"/>
    <s v="2022BP_Avg"/>
    <s v="LE_GS3"/>
    <s v="LE_GS"/>
    <s v="LE_GS"/>
    <s v="GS"/>
    <s v="GS3"/>
    <n v="0"/>
    <n v="0"/>
    <n v="0"/>
    <n v="2"/>
    <n v="19243.403962263343"/>
  </r>
  <r>
    <x v="37"/>
    <n v="1"/>
    <x v="1"/>
    <s v="GS3"/>
    <n v="19353.954645935672"/>
    <x v="1"/>
    <x v="1"/>
    <n v="2046"/>
    <n v="1"/>
    <n v="1"/>
    <s v="2022BP_Avg"/>
    <s v="LE_GS3"/>
    <s v="LE_GS"/>
    <s v="LE_GS"/>
    <s v="GS"/>
    <s v="GS3"/>
    <n v="0"/>
    <n v="0"/>
    <n v="0"/>
    <n v="2"/>
    <n v="19353.954645935672"/>
  </r>
  <r>
    <x v="37"/>
    <n v="2"/>
    <x v="1"/>
    <s v="GS3"/>
    <n v="19319.288410199701"/>
    <x v="1"/>
    <x v="1"/>
    <n v="2046"/>
    <n v="2"/>
    <n v="1"/>
    <s v="2022BP_Avg"/>
    <s v="LE_GS3"/>
    <s v="LE_GS"/>
    <s v="LE_GS"/>
    <s v="GS"/>
    <s v="GS3"/>
    <n v="0"/>
    <n v="0"/>
    <n v="0"/>
    <n v="2"/>
    <n v="19319.288410199701"/>
  </r>
  <r>
    <x v="37"/>
    <n v="3"/>
    <x v="1"/>
    <s v="GS3"/>
    <n v="19259.134472723799"/>
    <x v="1"/>
    <x v="1"/>
    <n v="2046"/>
    <n v="3"/>
    <n v="1"/>
    <s v="2022BP_Avg"/>
    <s v="LE_GS3"/>
    <s v="LE_GS"/>
    <s v="LE_GS"/>
    <s v="GS"/>
    <s v="GS3"/>
    <n v="0"/>
    <n v="0"/>
    <n v="0"/>
    <n v="2"/>
    <n v="19259.134472723799"/>
  </r>
  <r>
    <x v="37"/>
    <n v="4"/>
    <x v="1"/>
    <s v="GS3"/>
    <n v="19267.000490756836"/>
    <x v="1"/>
    <x v="1"/>
    <n v="2046"/>
    <n v="4"/>
    <n v="2"/>
    <s v="2022BP_Avg"/>
    <s v="LE_GS3"/>
    <s v="LE_GS"/>
    <s v="LE_GS"/>
    <s v="GS"/>
    <s v="GS3"/>
    <n v="0"/>
    <n v="0"/>
    <n v="0"/>
    <n v="2"/>
    <n v="19267.000490756836"/>
  </r>
  <r>
    <x v="37"/>
    <n v="5"/>
    <x v="1"/>
    <s v="GS3"/>
    <n v="19349.81244681817"/>
    <x v="1"/>
    <x v="1"/>
    <n v="2046"/>
    <n v="5"/>
    <n v="2"/>
    <s v="2022BP_Avg"/>
    <s v="LE_GS3"/>
    <s v="LE_GS"/>
    <s v="LE_GS"/>
    <s v="GS"/>
    <s v="GS3"/>
    <n v="0"/>
    <n v="0"/>
    <n v="0"/>
    <n v="2"/>
    <n v="19349.81244681817"/>
  </r>
  <r>
    <x v="37"/>
    <n v="6"/>
    <x v="1"/>
    <s v="GS3"/>
    <n v="19336.609611876578"/>
    <x v="1"/>
    <x v="1"/>
    <n v="2046"/>
    <n v="6"/>
    <n v="2"/>
    <s v="2022BP_Avg"/>
    <s v="LE_GS3"/>
    <s v="LE_GS"/>
    <s v="LE_GS"/>
    <s v="GS"/>
    <s v="GS3"/>
    <n v="0"/>
    <n v="0"/>
    <n v="0"/>
    <n v="2"/>
    <n v="19336.609611876578"/>
  </r>
  <r>
    <x v="37"/>
    <n v="7"/>
    <x v="1"/>
    <s v="GS3"/>
    <n v="19366.374299216677"/>
    <x v="1"/>
    <x v="1"/>
    <n v="2046"/>
    <n v="7"/>
    <n v="3"/>
    <s v="2022BP_Avg"/>
    <s v="LE_GS3"/>
    <s v="LE_GS"/>
    <s v="LE_GS"/>
    <s v="GS"/>
    <s v="GS3"/>
    <n v="0"/>
    <n v="0"/>
    <n v="0"/>
    <n v="2"/>
    <n v="19366.374299216677"/>
  </r>
  <r>
    <x v="37"/>
    <n v="8"/>
    <x v="1"/>
    <s v="GS3"/>
    <n v="19402.972334498681"/>
    <x v="1"/>
    <x v="1"/>
    <n v="2046"/>
    <n v="8"/>
    <n v="3"/>
    <s v="2022BP_Avg"/>
    <s v="LE_GS3"/>
    <s v="LE_GS"/>
    <s v="LE_GS"/>
    <s v="GS"/>
    <s v="GS3"/>
    <n v="0"/>
    <n v="0"/>
    <n v="0"/>
    <n v="2"/>
    <n v="19402.972334498681"/>
  </r>
  <r>
    <x v="37"/>
    <n v="9"/>
    <x v="1"/>
    <s v="GS3"/>
    <n v="19371.3603030616"/>
    <x v="1"/>
    <x v="1"/>
    <n v="2046"/>
    <n v="9"/>
    <n v="3"/>
    <s v="2022BP_Avg"/>
    <s v="LE_GS3"/>
    <s v="LE_GS"/>
    <s v="LE_GS"/>
    <s v="GS"/>
    <s v="GS3"/>
    <n v="0"/>
    <n v="0"/>
    <n v="0"/>
    <n v="2"/>
    <n v="19371.3603030616"/>
  </r>
  <r>
    <x v="37"/>
    <n v="10"/>
    <x v="1"/>
    <s v="GS3"/>
    <n v="19366.958568537299"/>
    <x v="1"/>
    <x v="1"/>
    <n v="2046"/>
    <n v="10"/>
    <n v="4"/>
    <s v="2022BP_Avg"/>
    <s v="LE_GS3"/>
    <s v="LE_GS"/>
    <s v="LE_GS"/>
    <s v="GS"/>
    <s v="GS3"/>
    <n v="0"/>
    <n v="0"/>
    <n v="0"/>
    <n v="2"/>
    <n v="19366.958568537299"/>
  </r>
  <r>
    <x v="37"/>
    <n v="11"/>
    <x v="1"/>
    <s v="GS3"/>
    <n v="19383.377821759655"/>
    <x v="1"/>
    <x v="1"/>
    <n v="2046"/>
    <n v="11"/>
    <n v="4"/>
    <s v="2022BP_Avg"/>
    <s v="LE_GS3"/>
    <s v="LE_GS"/>
    <s v="LE_GS"/>
    <s v="GS"/>
    <s v="GS3"/>
    <n v="0"/>
    <n v="0"/>
    <n v="0"/>
    <n v="2"/>
    <n v="19383.377821759655"/>
  </r>
  <r>
    <x v="37"/>
    <n v="12"/>
    <x v="1"/>
    <s v="GS3"/>
    <n v="19337.123290772877"/>
    <x v="1"/>
    <x v="1"/>
    <n v="2046"/>
    <n v="12"/>
    <n v="4"/>
    <s v="2022BP_Avg"/>
    <s v="LE_GS3"/>
    <s v="LE_GS"/>
    <s v="LE_GS"/>
    <s v="GS"/>
    <s v="GS3"/>
    <n v="0"/>
    <n v="0"/>
    <n v="0"/>
    <n v="2"/>
    <n v="19337.123290772877"/>
  </r>
  <r>
    <x v="38"/>
    <n v="1"/>
    <x v="1"/>
    <s v="GS3"/>
    <n v="19447.722943210454"/>
    <x v="1"/>
    <x v="1"/>
    <n v="2047"/>
    <n v="1"/>
    <n v="1"/>
    <s v="2022BP_Avg"/>
    <s v="LE_GS3"/>
    <s v="LE_GS"/>
    <s v="LE_GS"/>
    <s v="GS"/>
    <s v="GS3"/>
    <n v="0"/>
    <n v="0"/>
    <n v="0"/>
    <n v="2"/>
    <n v="19447.722943210454"/>
  </r>
  <r>
    <x v="38"/>
    <n v="2"/>
    <x v="1"/>
    <s v="GS3"/>
    <n v="19412.86423810638"/>
    <x v="1"/>
    <x v="1"/>
    <n v="2047"/>
    <n v="2"/>
    <n v="1"/>
    <s v="2022BP_Avg"/>
    <s v="LE_GS3"/>
    <s v="LE_GS"/>
    <s v="LE_GS"/>
    <s v="GS"/>
    <s v="GS3"/>
    <n v="0"/>
    <n v="0"/>
    <n v="0"/>
    <n v="2"/>
    <n v="19412.86423810638"/>
  </r>
  <r>
    <x v="38"/>
    <n v="3"/>
    <x v="1"/>
    <s v="GS3"/>
    <n v="19352.394499565024"/>
    <x v="1"/>
    <x v="1"/>
    <n v="2047"/>
    <n v="3"/>
    <n v="1"/>
    <s v="2022BP_Avg"/>
    <s v="LE_GS3"/>
    <s v="LE_GS"/>
    <s v="LE_GS"/>
    <s v="GS"/>
    <s v="GS3"/>
    <n v="0"/>
    <n v="0"/>
    <n v="0"/>
    <n v="2"/>
    <n v="19352.394499565024"/>
  </r>
  <r>
    <x v="38"/>
    <n v="4"/>
    <x v="1"/>
    <s v="GS3"/>
    <n v="19360.274889315242"/>
    <x v="1"/>
    <x v="1"/>
    <n v="2047"/>
    <n v="4"/>
    <n v="2"/>
    <s v="2022BP_Avg"/>
    <s v="LE_GS3"/>
    <s v="LE_GS"/>
    <s v="LE_GS"/>
    <s v="GS"/>
    <s v="GS3"/>
    <n v="0"/>
    <n v="0"/>
    <n v="0"/>
    <n v="2"/>
    <n v="19360.274889315242"/>
  </r>
  <r>
    <x v="38"/>
    <n v="5"/>
    <x v="1"/>
    <s v="GS3"/>
    <n v="19443.464296148941"/>
    <x v="1"/>
    <x v="1"/>
    <n v="2047"/>
    <n v="5"/>
    <n v="2"/>
    <s v="2022BP_Avg"/>
    <s v="LE_GS3"/>
    <s v="LE_GS"/>
    <s v="LE_GS"/>
    <s v="GS"/>
    <s v="GS3"/>
    <n v="0"/>
    <n v="0"/>
    <n v="0"/>
    <n v="2"/>
    <n v="19443.464296148941"/>
  </r>
  <r>
    <x v="38"/>
    <n v="6"/>
    <x v="1"/>
    <s v="GS3"/>
    <n v="19430.173757250363"/>
    <x v="1"/>
    <x v="1"/>
    <n v="2047"/>
    <n v="6"/>
    <n v="2"/>
    <s v="2022BP_Avg"/>
    <s v="LE_GS3"/>
    <s v="LE_GS"/>
    <s v="LE_GS"/>
    <s v="GS"/>
    <s v="GS3"/>
    <n v="0"/>
    <n v="0"/>
    <n v="0"/>
    <n v="2"/>
    <n v="19430.173757250363"/>
  </r>
  <r>
    <x v="38"/>
    <n v="7"/>
    <x v="1"/>
    <s v="GS3"/>
    <n v="19460.057552728686"/>
    <x v="1"/>
    <x v="1"/>
    <n v="2047"/>
    <n v="7"/>
    <n v="3"/>
    <s v="2022BP_Avg"/>
    <s v="LE_GS3"/>
    <s v="LE_GS"/>
    <s v="LE_GS"/>
    <s v="GS"/>
    <s v="GS3"/>
    <n v="0"/>
    <n v="0"/>
    <n v="0"/>
    <n v="2"/>
    <n v="19460.057552728686"/>
  </r>
  <r>
    <x v="38"/>
    <n v="8"/>
    <x v="1"/>
    <s v="GS3"/>
    <n v="19496.807298545471"/>
    <x v="1"/>
    <x v="1"/>
    <n v="2047"/>
    <n v="8"/>
    <n v="3"/>
    <s v="2022BP_Avg"/>
    <s v="LE_GS3"/>
    <s v="LE_GS"/>
    <s v="LE_GS"/>
    <s v="GS"/>
    <s v="GS3"/>
    <n v="0"/>
    <n v="0"/>
    <n v="0"/>
    <n v="2"/>
    <n v="19496.807298545471"/>
  </r>
  <r>
    <x v="38"/>
    <n v="9"/>
    <x v="1"/>
    <s v="GS3"/>
    <n v="19465.017466253579"/>
    <x v="1"/>
    <x v="1"/>
    <n v="2047"/>
    <n v="9"/>
    <n v="3"/>
    <s v="2022BP_Avg"/>
    <s v="LE_GS3"/>
    <s v="LE_GS"/>
    <s v="LE_GS"/>
    <s v="GS"/>
    <s v="GS3"/>
    <n v="0"/>
    <n v="0"/>
    <n v="0"/>
    <n v="2"/>
    <n v="19465.017466253579"/>
  </r>
  <r>
    <x v="38"/>
    <n v="10"/>
    <x v="1"/>
    <s v="GS3"/>
    <n v="19460.568450670336"/>
    <x v="1"/>
    <x v="1"/>
    <n v="2047"/>
    <n v="10"/>
    <n v="4"/>
    <s v="2022BP_Avg"/>
    <s v="LE_GS3"/>
    <s v="LE_GS"/>
    <s v="LE_GS"/>
    <s v="GS"/>
    <s v="GS3"/>
    <n v="0"/>
    <n v="0"/>
    <n v="0"/>
    <n v="2"/>
    <n v="19460.568450670336"/>
  </r>
  <r>
    <x v="38"/>
    <n v="11"/>
    <x v="1"/>
    <s v="GS3"/>
    <n v="19477.041046008584"/>
    <x v="1"/>
    <x v="1"/>
    <n v="2047"/>
    <n v="11"/>
    <n v="4"/>
    <s v="2022BP_Avg"/>
    <s v="LE_GS3"/>
    <s v="LE_GS"/>
    <s v="LE_GS"/>
    <s v="GS"/>
    <s v="GS3"/>
    <n v="0"/>
    <n v="0"/>
    <n v="0"/>
    <n v="2"/>
    <n v="19477.041046008584"/>
  </r>
  <r>
    <x v="38"/>
    <n v="12"/>
    <x v="1"/>
    <s v="GS3"/>
    <n v="19430.536681821093"/>
    <x v="1"/>
    <x v="1"/>
    <n v="2047"/>
    <n v="12"/>
    <n v="4"/>
    <s v="2022BP_Avg"/>
    <s v="LE_GS3"/>
    <s v="LE_GS"/>
    <s v="LE_GS"/>
    <s v="GS"/>
    <s v="GS3"/>
    <n v="0"/>
    <n v="0"/>
    <n v="0"/>
    <n v="2"/>
    <n v="19430.536681821093"/>
  </r>
  <r>
    <x v="39"/>
    <n v="1"/>
    <x v="1"/>
    <s v="GS3"/>
    <n v="19541.2069558968"/>
    <x v="1"/>
    <x v="1"/>
    <n v="2048"/>
    <n v="1"/>
    <n v="1"/>
    <s v="2022BP_Avg"/>
    <s v="LE_GS3"/>
    <s v="LE_GS"/>
    <s v="LE_GS"/>
    <s v="GS"/>
    <s v="GS3"/>
    <n v="0"/>
    <n v="0"/>
    <n v="0"/>
    <n v="2"/>
    <n v="19541.2069558968"/>
  </r>
  <r>
    <x v="39"/>
    <n v="2"/>
    <x v="1"/>
    <s v="GS3"/>
    <n v="19506.177052933799"/>
    <x v="1"/>
    <x v="1"/>
    <n v="2048"/>
    <n v="2"/>
    <n v="1"/>
    <s v="2022BP_Avg"/>
    <s v="LE_GS3"/>
    <s v="LE_GS"/>
    <s v="LE_GS"/>
    <s v="GS"/>
    <s v="GS3"/>
    <n v="0"/>
    <n v="0"/>
    <n v="0"/>
    <n v="2"/>
    <n v="19506.177052933799"/>
  </r>
  <r>
    <x v="39"/>
    <n v="3"/>
    <x v="1"/>
    <s v="GS3"/>
    <n v="19445.413756498121"/>
    <x v="1"/>
    <x v="1"/>
    <n v="2048"/>
    <n v="3"/>
    <n v="1"/>
    <s v="2022BP_Avg"/>
    <s v="LE_GS3"/>
    <s v="LE_GS"/>
    <s v="LE_GS"/>
    <s v="GS"/>
    <s v="GS3"/>
    <n v="0"/>
    <n v="0"/>
    <n v="0"/>
    <n v="2"/>
    <n v="19445.413756498121"/>
  </r>
  <r>
    <x v="39"/>
    <n v="4"/>
    <x v="1"/>
    <s v="GS3"/>
    <n v="19453.323313440746"/>
    <x v="1"/>
    <x v="1"/>
    <n v="2048"/>
    <n v="4"/>
    <n v="2"/>
    <s v="2022BP_Avg"/>
    <s v="LE_GS3"/>
    <s v="LE_GS"/>
    <s v="LE_GS"/>
    <s v="GS"/>
    <s v="GS3"/>
    <n v="0"/>
    <n v="0"/>
    <n v="0"/>
    <n v="2"/>
    <n v="19453.323313440746"/>
  </r>
  <r>
    <x v="39"/>
    <n v="5"/>
    <x v="1"/>
    <s v="GS3"/>
    <n v="19536.903428071008"/>
    <x v="1"/>
    <x v="1"/>
    <n v="2048"/>
    <n v="5"/>
    <n v="2"/>
    <s v="2022BP_Avg"/>
    <s v="LE_GS3"/>
    <s v="LE_GS"/>
    <s v="LE_GS"/>
    <s v="GS"/>
    <s v="GS3"/>
    <n v="0"/>
    <n v="0"/>
    <n v="0"/>
    <n v="2"/>
    <n v="19536.903428071008"/>
  </r>
  <r>
    <x v="39"/>
    <n v="6"/>
    <x v="1"/>
    <s v="GS3"/>
    <n v="19523.540642991138"/>
    <x v="1"/>
    <x v="1"/>
    <n v="2048"/>
    <n v="6"/>
    <n v="2"/>
    <s v="2022BP_Avg"/>
    <s v="LE_GS3"/>
    <s v="LE_GS"/>
    <s v="LE_GS"/>
    <s v="GS"/>
    <s v="GS3"/>
    <n v="0"/>
    <n v="0"/>
    <n v="0"/>
    <n v="2"/>
    <n v="19523.540642991138"/>
  </r>
  <r>
    <x v="39"/>
    <n v="7"/>
    <x v="1"/>
    <s v="GS3"/>
    <n v="19553.562231177573"/>
    <x v="1"/>
    <x v="1"/>
    <n v="2048"/>
    <n v="7"/>
    <n v="3"/>
    <s v="2022BP_Avg"/>
    <s v="LE_GS3"/>
    <s v="LE_GS"/>
    <s v="LE_GS"/>
    <s v="GS"/>
    <s v="GS3"/>
    <n v="0"/>
    <n v="0"/>
    <n v="0"/>
    <n v="2"/>
    <n v="19553.562231177573"/>
  </r>
  <r>
    <x v="39"/>
    <n v="8"/>
    <x v="1"/>
    <s v="GS3"/>
    <n v="19590.482740299536"/>
    <x v="1"/>
    <x v="1"/>
    <n v="2048"/>
    <n v="8"/>
    <n v="3"/>
    <s v="2022BP_Avg"/>
    <s v="LE_GS3"/>
    <s v="LE_GS"/>
    <s v="LE_GS"/>
    <s v="GS"/>
    <s v="GS3"/>
    <n v="0"/>
    <n v="0"/>
    <n v="0"/>
    <n v="2"/>
    <n v="19590.482740299536"/>
  </r>
  <r>
    <x v="39"/>
    <n v="9"/>
    <x v="1"/>
    <s v="GS3"/>
    <n v="19558.533995395774"/>
    <x v="1"/>
    <x v="1"/>
    <n v="2048"/>
    <n v="9"/>
    <n v="3"/>
    <s v="2022BP_Avg"/>
    <s v="LE_GS3"/>
    <s v="LE_GS"/>
    <s v="LE_GS"/>
    <s v="GS"/>
    <s v="GS3"/>
    <n v="0"/>
    <n v="0"/>
    <n v="0"/>
    <n v="2"/>
    <n v="19558.533995395774"/>
  </r>
  <r>
    <x v="39"/>
    <n v="10"/>
    <x v="1"/>
    <s v="GS3"/>
    <n v="19554.065119929532"/>
    <x v="1"/>
    <x v="1"/>
    <n v="2048"/>
    <n v="10"/>
    <n v="4"/>
    <s v="2022BP_Avg"/>
    <s v="LE_GS3"/>
    <s v="LE_GS"/>
    <s v="LE_GS"/>
    <s v="GS"/>
    <s v="GS3"/>
    <n v="0"/>
    <n v="0"/>
    <n v="0"/>
    <n v="2"/>
    <n v="19554.065119929532"/>
  </r>
  <r>
    <x v="39"/>
    <n v="11"/>
    <x v="1"/>
    <s v="GS3"/>
    <n v="19570.618739742491"/>
    <x v="1"/>
    <x v="1"/>
    <n v="2048"/>
    <n v="11"/>
    <n v="4"/>
    <s v="2022BP_Avg"/>
    <s v="LE_GS3"/>
    <s v="LE_GS"/>
    <s v="LE_GS"/>
    <s v="GS"/>
    <s v="GS3"/>
    <n v="0"/>
    <n v="0"/>
    <n v="0"/>
    <n v="2"/>
    <n v="19570.618739742491"/>
  </r>
  <r>
    <x v="39"/>
    <n v="12"/>
    <x v="1"/>
    <s v="GS3"/>
    <n v="19523.892458901624"/>
    <x v="1"/>
    <x v="1"/>
    <n v="2048"/>
    <n v="12"/>
    <n v="4"/>
    <s v="2022BP_Avg"/>
    <s v="LE_GS3"/>
    <s v="LE_GS"/>
    <s v="LE_GS"/>
    <s v="GS"/>
    <s v="GS3"/>
    <n v="0"/>
    <n v="0"/>
    <n v="0"/>
    <n v="2"/>
    <n v="19523.892458901624"/>
  </r>
  <r>
    <x v="40"/>
    <n v="1"/>
    <x v="1"/>
    <s v="GS3"/>
    <n v="19634.635133484258"/>
    <x v="1"/>
    <x v="1"/>
    <n v="2049"/>
    <n v="1"/>
    <n v="1"/>
    <s v="2022BP_Avg"/>
    <s v="LE_GS3"/>
    <s v="LE_GS"/>
    <s v="LE_GS"/>
    <s v="GS"/>
    <s v="GS3"/>
    <n v="0"/>
    <n v="0"/>
    <n v="0"/>
    <n v="2"/>
    <n v="19634.635133484258"/>
  </r>
  <r>
    <x v="40"/>
    <n v="2"/>
    <x v="1"/>
    <s v="GS3"/>
    <n v="19599.437046574934"/>
    <x v="1"/>
    <x v="1"/>
    <n v="2049"/>
    <n v="2"/>
    <n v="1"/>
    <s v="2022BP_Avg"/>
    <s v="LE_GS3"/>
    <s v="LE_GS"/>
    <s v="LE_GS"/>
    <s v="GS"/>
    <s v="GS3"/>
    <n v="0"/>
    <n v="0"/>
    <n v="0"/>
    <n v="2"/>
    <n v="19599.437046574934"/>
  </r>
  <r>
    <x v="40"/>
    <n v="3"/>
    <x v="1"/>
    <s v="GS3"/>
    <n v="19538.382172123322"/>
    <x v="1"/>
    <x v="1"/>
    <n v="2049"/>
    <n v="3"/>
    <n v="1"/>
    <s v="2022BP_Avg"/>
    <s v="LE_GS3"/>
    <s v="LE_GS"/>
    <s v="LE_GS"/>
    <s v="GS"/>
    <s v="GS3"/>
    <n v="0"/>
    <n v="0"/>
    <n v="0"/>
    <n v="2"/>
    <n v="19538.382172123322"/>
  </r>
  <r>
    <x v="40"/>
    <n v="4"/>
    <x v="1"/>
    <s v="GS3"/>
    <n v="19546.333954059784"/>
    <x v="1"/>
    <x v="1"/>
    <n v="2049"/>
    <n v="4"/>
    <n v="2"/>
    <s v="2022BP_Avg"/>
    <s v="LE_GS3"/>
    <s v="LE_GS"/>
    <s v="LE_GS"/>
    <s v="GS"/>
    <s v="GS3"/>
    <n v="0"/>
    <n v="0"/>
    <n v="0"/>
    <n v="2"/>
    <n v="19546.333954059784"/>
  </r>
  <r>
    <x v="40"/>
    <n v="5"/>
    <x v="1"/>
    <s v="GS3"/>
    <n v="19630.318478777001"/>
    <x v="1"/>
    <x v="1"/>
    <n v="2049"/>
    <n v="5"/>
    <n v="2"/>
    <s v="2022BP_Avg"/>
    <s v="LE_GS3"/>
    <s v="LE_GS"/>
    <s v="LE_GS"/>
    <s v="GS"/>
    <s v="GS3"/>
    <n v="0"/>
    <n v="0"/>
    <n v="0"/>
    <n v="2"/>
    <n v="19630.318478777001"/>
  </r>
  <r>
    <x v="40"/>
    <n v="6"/>
    <x v="1"/>
    <s v="GS3"/>
    <n v="19616.896590120101"/>
    <x v="1"/>
    <x v="1"/>
    <n v="2049"/>
    <n v="6"/>
    <n v="2"/>
    <s v="2022BP_Avg"/>
    <s v="LE_GS3"/>
    <s v="LE_GS"/>
    <s v="LE_GS"/>
    <s v="GS"/>
    <s v="GS3"/>
    <n v="0"/>
    <n v="0"/>
    <n v="0"/>
    <n v="2"/>
    <n v="19616.896590120101"/>
  </r>
  <r>
    <x v="40"/>
    <n v="7"/>
    <x v="1"/>
    <s v="GS3"/>
    <n v="19647.067639994821"/>
    <x v="1"/>
    <x v="1"/>
    <n v="2049"/>
    <n v="7"/>
    <n v="3"/>
    <s v="2022BP_Avg"/>
    <s v="LE_GS3"/>
    <s v="LE_GS"/>
    <s v="LE_GS"/>
    <s v="GS"/>
    <s v="GS3"/>
    <n v="0"/>
    <n v="0"/>
    <n v="0"/>
    <n v="2"/>
    <n v="19647.067639994821"/>
  </r>
  <r>
    <x v="40"/>
    <n v="8"/>
    <x v="1"/>
    <s v="GS3"/>
    <n v="19684.170621865422"/>
    <x v="1"/>
    <x v="1"/>
    <n v="2049"/>
    <n v="8"/>
    <n v="3"/>
    <s v="2022BP_Avg"/>
    <s v="LE_GS3"/>
    <s v="LE_GS"/>
    <s v="LE_GS"/>
    <s v="GS"/>
    <s v="GS3"/>
    <n v="0"/>
    <n v="0"/>
    <n v="0"/>
    <n v="2"/>
    <n v="19684.170621865422"/>
  </r>
  <r>
    <x v="40"/>
    <n v="9"/>
    <x v="1"/>
    <s v="GS3"/>
    <n v="19652.075363798707"/>
    <x v="1"/>
    <x v="1"/>
    <n v="2049"/>
    <n v="9"/>
    <n v="3"/>
    <s v="2022BP_Avg"/>
    <s v="LE_GS3"/>
    <s v="LE_GS"/>
    <s v="LE_GS"/>
    <s v="GS"/>
    <s v="GS3"/>
    <n v="0"/>
    <n v="0"/>
    <n v="0"/>
    <n v="2"/>
    <n v="19652.075363798707"/>
  </r>
  <r>
    <x v="40"/>
    <n v="10"/>
    <x v="1"/>
    <s v="GS3"/>
    <n v="19647.583336155036"/>
    <x v="1"/>
    <x v="1"/>
    <n v="2049"/>
    <n v="10"/>
    <n v="4"/>
    <s v="2022BP_Avg"/>
    <s v="LE_GS3"/>
    <s v="LE_GS"/>
    <s v="LE_GS"/>
    <s v="GS"/>
    <s v="GS3"/>
    <n v="0"/>
    <n v="0"/>
    <n v="0"/>
    <n v="2"/>
    <n v="19647.583336155036"/>
  </r>
  <r>
    <x v="40"/>
    <n v="11"/>
    <x v="1"/>
    <s v="GS3"/>
    <n v="19664.214709227468"/>
    <x v="1"/>
    <x v="1"/>
    <n v="2049"/>
    <n v="11"/>
    <n v="4"/>
    <s v="2022BP_Avg"/>
    <s v="LE_GS3"/>
    <s v="LE_GS"/>
    <s v="LE_GS"/>
    <s v="GS"/>
    <s v="GS3"/>
    <n v="0"/>
    <n v="0"/>
    <n v="0"/>
    <n v="2"/>
    <n v="19664.214709227468"/>
  </r>
  <r>
    <x v="40"/>
    <n v="12"/>
    <x v="1"/>
    <s v="GS3"/>
    <n v="19617.263915732856"/>
    <x v="1"/>
    <x v="1"/>
    <n v="2049"/>
    <n v="12"/>
    <n v="4"/>
    <s v="2022BP_Avg"/>
    <s v="LE_GS3"/>
    <s v="LE_GS"/>
    <s v="LE_GS"/>
    <s v="GS"/>
    <s v="GS3"/>
    <n v="0"/>
    <n v="0"/>
    <n v="0"/>
    <n v="2"/>
    <n v="19617.263915732856"/>
  </r>
  <r>
    <x v="41"/>
    <n v="1"/>
    <x v="1"/>
    <s v="GS3"/>
    <n v="19728.061486395283"/>
    <x v="1"/>
    <x v="1"/>
    <n v="2050"/>
    <n v="1"/>
    <n v="1"/>
    <s v="2022BP_Avg"/>
    <s v="LE_GS3"/>
    <s v="LE_GS"/>
    <s v="LE_GS"/>
    <s v="GS"/>
    <s v="GS3"/>
    <n v="0"/>
    <n v="0"/>
    <n v="0"/>
    <n v="2"/>
    <n v="19728.061486395283"/>
  </r>
  <r>
    <x v="41"/>
    <n v="2"/>
    <x v="1"/>
    <s v="GS3"/>
    <n v="19692.677368877736"/>
    <x v="1"/>
    <x v="1"/>
    <n v="2050"/>
    <n v="2"/>
    <n v="1"/>
    <s v="2022BP_Avg"/>
    <s v="LE_GS3"/>
    <s v="LE_GS"/>
    <s v="LE_GS"/>
    <s v="GS"/>
    <s v="GS3"/>
    <n v="0"/>
    <n v="0"/>
    <n v="0"/>
    <n v="2"/>
    <n v="19692.677368877736"/>
  </r>
  <r>
    <x v="41"/>
    <n v="3"/>
    <x v="1"/>
    <s v="GS3"/>
    <n v="19631.313909376393"/>
    <x v="1"/>
    <x v="1"/>
    <n v="2050"/>
    <n v="3"/>
    <n v="1"/>
    <s v="2022BP_Avg"/>
    <s v="LE_GS3"/>
    <s v="LE_GS"/>
    <s v="LE_GS"/>
    <s v="GS"/>
    <s v="GS3"/>
    <n v="0"/>
    <n v="0"/>
    <n v="0"/>
    <n v="2"/>
    <n v="19631.313909376393"/>
  </r>
  <r>
    <x v="41"/>
    <n v="4"/>
    <x v="1"/>
    <s v="GS3"/>
    <n v="19639.27556711893"/>
    <x v="1"/>
    <x v="1"/>
    <n v="2050"/>
    <n v="4"/>
    <n v="2"/>
    <s v="2022BP_Avg"/>
    <s v="LE_GS3"/>
    <s v="LE_GS"/>
    <s v="LE_GS"/>
    <s v="GS"/>
    <s v="GS3"/>
    <n v="0"/>
    <n v="0"/>
    <n v="0"/>
    <n v="2"/>
    <n v="19639.27556711893"/>
  </r>
  <r>
    <x v="41"/>
    <n v="5"/>
    <x v="1"/>
    <s v="GS3"/>
    <n v="19723.631731615023"/>
    <x v="1"/>
    <x v="1"/>
    <n v="2050"/>
    <n v="5"/>
    <n v="2"/>
    <s v="2022BP_Avg"/>
    <s v="LE_GS3"/>
    <s v="LE_GS"/>
    <s v="LE_GS"/>
    <s v="GS"/>
    <s v="GS3"/>
    <n v="0"/>
    <n v="0"/>
    <n v="0"/>
    <n v="2"/>
    <n v="19723.631731615023"/>
  </r>
  <r>
    <x v="41"/>
    <n v="6"/>
    <x v="1"/>
    <s v="GS3"/>
    <n v="19710.117627703388"/>
    <x v="1"/>
    <x v="1"/>
    <n v="2050"/>
    <n v="6"/>
    <n v="2"/>
    <s v="2022BP_Avg"/>
    <s v="LE_GS3"/>
    <s v="LE_GS"/>
    <s v="LE_GS"/>
    <s v="GS"/>
    <s v="GS3"/>
    <n v="0"/>
    <n v="0"/>
    <n v="0"/>
    <n v="2"/>
    <n v="19710.117627703388"/>
  </r>
  <r>
    <x v="41"/>
    <n v="7"/>
    <x v="1"/>
    <s v="GS3"/>
    <n v="19740.406890011003"/>
    <x v="1"/>
    <x v="1"/>
    <n v="2050"/>
    <n v="7"/>
    <n v="3"/>
    <s v="2022BP_Avg"/>
    <s v="LE_GS3"/>
    <s v="LE_GS"/>
    <s v="LE_GS"/>
    <s v="GS"/>
    <s v="GS3"/>
    <n v="0"/>
    <n v="0"/>
    <n v="0"/>
    <n v="2"/>
    <n v="19740.406890011003"/>
  </r>
  <r>
    <x v="41"/>
    <n v="8"/>
    <x v="1"/>
    <s v="GS3"/>
    <n v="19777.660929949499"/>
    <x v="1"/>
    <x v="1"/>
    <n v="2050"/>
    <n v="8"/>
    <n v="3"/>
    <s v="2022BP_Avg"/>
    <s v="LE_GS3"/>
    <s v="LE_GS"/>
    <s v="LE_GS"/>
    <s v="GS"/>
    <s v="GS3"/>
    <n v="0"/>
    <n v="0"/>
    <n v="0"/>
    <n v="2"/>
    <n v="19777.660929949499"/>
  </r>
  <r>
    <x v="41"/>
    <n v="9"/>
    <x v="1"/>
    <s v="GS3"/>
    <n v="19745.388430172767"/>
    <x v="1"/>
    <x v="1"/>
    <n v="2050"/>
    <n v="9"/>
    <n v="3"/>
    <s v="2022BP_Avg"/>
    <s v="LE_GS3"/>
    <s v="LE_GS"/>
    <s v="LE_GS"/>
    <s v="GS"/>
    <s v="GS3"/>
    <n v="0"/>
    <n v="0"/>
    <n v="0"/>
    <n v="2"/>
    <n v="19745.388430172767"/>
  </r>
  <r>
    <x v="41"/>
    <n v="10"/>
    <x v="1"/>
    <s v="GS3"/>
    <n v="19740.858327303198"/>
    <x v="1"/>
    <x v="1"/>
    <n v="2050"/>
    <n v="10"/>
    <n v="4"/>
    <s v="2022BP_Avg"/>
    <s v="LE_GS3"/>
    <s v="LE_GS"/>
    <s v="LE_GS"/>
    <s v="GS"/>
    <s v="GS3"/>
    <n v="0"/>
    <n v="0"/>
    <n v="0"/>
    <n v="2"/>
    <n v="19740.858327303198"/>
  </r>
  <r>
    <x v="41"/>
    <n v="11"/>
    <x v="1"/>
    <s v="GS3"/>
    <n v="19757.551528562231"/>
    <x v="1"/>
    <x v="1"/>
    <n v="2050"/>
    <n v="11"/>
    <n v="4"/>
    <s v="2022BP_Avg"/>
    <s v="LE_GS3"/>
    <s v="LE_GS"/>
    <s v="LE_GS"/>
    <s v="GS"/>
    <s v="GS3"/>
    <n v="0"/>
    <n v="0"/>
    <n v="0"/>
    <n v="2"/>
    <n v="19757.551528562231"/>
  </r>
  <r>
    <x v="41"/>
    <n v="12"/>
    <x v="1"/>
    <s v="GS3"/>
    <n v="19710.361159249536"/>
    <x v="1"/>
    <x v="1"/>
    <n v="2050"/>
    <n v="12"/>
    <n v="4"/>
    <s v="2022BP_Avg"/>
    <s v="LE_GS3"/>
    <s v="LE_GS"/>
    <s v="LE_GS"/>
    <s v="GS"/>
    <s v="GS3"/>
    <n v="0"/>
    <n v="0"/>
    <n v="0"/>
    <n v="2"/>
    <n v="19710.361159249536"/>
  </r>
  <r>
    <x v="42"/>
    <n v="1"/>
    <x v="1"/>
    <s v="GS3"/>
    <n v="19821.232019670239"/>
    <x v="1"/>
    <x v="1"/>
    <n v="2051"/>
    <n v="1"/>
    <n v="1"/>
    <s v="2022BP_Avg"/>
    <s v="LE_GS3"/>
    <s v="LE_GS"/>
    <s v="LE_GS"/>
    <s v="GS"/>
    <s v="GS3"/>
    <n v="0"/>
    <n v="0"/>
    <n v="0"/>
    <n v="2"/>
    <n v="19821.232019670239"/>
  </r>
  <r>
    <x v="42"/>
    <n v="2"/>
    <x v="1"/>
    <s v="GS3"/>
    <n v="19785.680906552392"/>
    <x v="1"/>
    <x v="1"/>
    <n v="2051"/>
    <n v="2"/>
    <n v="1"/>
    <s v="2022BP_Avg"/>
    <s v="LE_GS3"/>
    <s v="LE_GS"/>
    <s v="LE_GS"/>
    <s v="GS"/>
    <s v="GS3"/>
    <n v="0"/>
    <n v="0"/>
    <n v="0"/>
    <n v="2"/>
    <n v="19785.680906552392"/>
  </r>
  <r>
    <x v="42"/>
    <n v="3"/>
    <x v="1"/>
    <s v="GS3"/>
    <n v="19724.027392157695"/>
    <x v="1"/>
    <x v="1"/>
    <n v="2051"/>
    <n v="3"/>
    <n v="1"/>
    <s v="2022BP_Avg"/>
    <s v="LE_GS3"/>
    <s v="LE_GS"/>
    <s v="LE_GS"/>
    <s v="GS"/>
    <s v="GS3"/>
    <n v="0"/>
    <n v="0"/>
    <n v="0"/>
    <n v="2"/>
    <n v="19724.027392157695"/>
  </r>
  <r>
    <x v="42"/>
    <n v="4"/>
    <x v="1"/>
    <s v="GS3"/>
    <n v="19732.026809433963"/>
    <x v="1"/>
    <x v="1"/>
    <n v="2051"/>
    <n v="4"/>
    <n v="2"/>
    <s v="2022BP_Avg"/>
    <s v="LE_GS3"/>
    <s v="LE_GS"/>
    <s v="LE_GS"/>
    <s v="GS"/>
    <s v="GS3"/>
    <n v="0"/>
    <n v="0"/>
    <n v="0"/>
    <n v="2"/>
    <n v="19732.026809433963"/>
  </r>
  <r>
    <x v="42"/>
    <n v="5"/>
    <x v="1"/>
    <s v="GS3"/>
    <n v="19816.781524077236"/>
    <x v="1"/>
    <x v="1"/>
    <n v="2051"/>
    <n v="5"/>
    <n v="2"/>
    <s v="2022BP_Avg"/>
    <s v="LE_GS3"/>
    <s v="LE_GS"/>
    <s v="LE_GS"/>
    <s v="GS"/>
    <s v="GS3"/>
    <n v="0"/>
    <n v="0"/>
    <n v="0"/>
    <n v="2"/>
    <n v="19816.781524077236"/>
  </r>
  <r>
    <x v="42"/>
    <n v="6"/>
    <x v="1"/>
    <s v="GS3"/>
    <n v="19803.203755740993"/>
    <x v="1"/>
    <x v="1"/>
    <n v="2051"/>
    <n v="6"/>
    <n v="2"/>
    <s v="2022BP_Avg"/>
    <s v="LE_GS3"/>
    <s v="LE_GS"/>
    <s v="LE_GS"/>
    <s v="GS"/>
    <s v="GS3"/>
    <n v="0"/>
    <n v="0"/>
    <n v="0"/>
    <n v="2"/>
    <n v="19803.203755740993"/>
  </r>
  <r>
    <x v="42"/>
    <n v="7"/>
    <x v="1"/>
    <s v="GS3"/>
    <n v="19833.636219589564"/>
    <x v="1"/>
    <x v="1"/>
    <n v="2051"/>
    <n v="7"/>
    <n v="3"/>
    <s v="2022BP_Avg"/>
    <s v="LE_GS3"/>
    <s v="LE_GS"/>
    <s v="LE_GS"/>
    <s v="GS"/>
    <s v="GS3"/>
    <n v="0"/>
    <n v="0"/>
    <n v="0"/>
    <n v="2"/>
    <n v="19833.636219589564"/>
  </r>
  <r>
    <x v="42"/>
    <n v="8"/>
    <x v="1"/>
    <s v="GS3"/>
    <n v="19871.066354611765"/>
    <x v="1"/>
    <x v="1"/>
    <n v="2051"/>
    <n v="8"/>
    <n v="3"/>
    <s v="2022BP_Avg"/>
    <s v="LE_GS3"/>
    <s v="LE_GS"/>
    <s v="LE_GS"/>
    <s v="GS"/>
    <s v="GS3"/>
    <n v="0"/>
    <n v="0"/>
    <n v="0"/>
    <n v="2"/>
    <n v="19871.066354611765"/>
  </r>
  <r>
    <x v="42"/>
    <n v="9"/>
    <x v="1"/>
    <s v="GS3"/>
    <n v="19838.640859527961"/>
    <x v="1"/>
    <x v="1"/>
    <n v="2051"/>
    <n v="9"/>
    <n v="3"/>
    <s v="2022BP_Avg"/>
    <s v="LE_GS3"/>
    <s v="LE_GS"/>
    <s v="LE_GS"/>
    <s v="GS"/>
    <s v="GS3"/>
    <n v="0"/>
    <n v="0"/>
    <n v="0"/>
    <n v="2"/>
    <n v="19838.640859527961"/>
  </r>
  <r>
    <x v="42"/>
    <n v="10"/>
    <x v="1"/>
    <s v="GS3"/>
    <n v="19834.089859315918"/>
    <x v="1"/>
    <x v="1"/>
    <n v="2051"/>
    <n v="10"/>
    <n v="4"/>
    <s v="2022BP_Avg"/>
    <s v="LE_GS3"/>
    <s v="LE_GS"/>
    <s v="LE_GS"/>
    <s v="GS"/>
    <s v="GS3"/>
    <n v="0"/>
    <n v="0"/>
    <n v="0"/>
    <n v="2"/>
    <n v="19834.089859315918"/>
  </r>
  <r>
    <x v="42"/>
    <n v="11"/>
    <x v="1"/>
    <s v="GS3"/>
    <n v="19850.862030815453"/>
    <x v="1"/>
    <x v="1"/>
    <n v="2051"/>
    <n v="11"/>
    <n v="4"/>
    <s v="2022BP_Avg"/>
    <s v="LE_GS3"/>
    <s v="LE_GS"/>
    <s v="LE_GS"/>
    <s v="GS"/>
    <s v="GS3"/>
    <n v="0"/>
    <n v="0"/>
    <n v="0"/>
    <n v="2"/>
    <n v="19850.862030815453"/>
  </r>
  <r>
    <x v="42"/>
    <n v="12"/>
    <x v="1"/>
    <s v="GS3"/>
    <n v="19803.448557341359"/>
    <x v="1"/>
    <x v="1"/>
    <n v="2051"/>
    <n v="12"/>
    <n v="4"/>
    <s v="2022BP_Avg"/>
    <s v="LE_GS3"/>
    <s v="LE_GS"/>
    <s v="LE_GS"/>
    <s v="GS"/>
    <s v="GS3"/>
    <n v="0"/>
    <n v="0"/>
    <n v="0"/>
    <n v="2"/>
    <n v="19803.4485573413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4B45E1-B9DA-4153-818C-257E7C26367B}" name="PivotTable1" cacheId="8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compact="0" compactData="0" multipleFieldFilters="0">
  <location ref="A1:I47" firstHeaderRow="1" firstDataRow="4" firstDataCol="1"/>
  <pivotFields count="21">
    <pivotField axis="axisRow" compact="0" outline="0" showAll="0" defaultSubtota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3">
        <item x="1"/>
        <item x="0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</rowItems>
  <colFields count="3">
    <field x="6"/>
    <field x="2"/>
    <field x="5"/>
  </colFields>
  <col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colItems>
  <dataFields count="1">
    <dataField name="Sum of value" fld="4" baseField="0" baseItem="0" numFmtId="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688D9-FAD4-4591-9126-8EEF6B998CC7}">
  <dimension ref="A1:E18"/>
  <sheetViews>
    <sheetView tabSelected="1" workbookViewId="0">
      <selection activeCell="AE22" sqref="AE22"/>
    </sheetView>
  </sheetViews>
  <sheetFormatPr defaultRowHeight="14.5" x14ac:dyDescent="0.35"/>
  <cols>
    <col min="2" max="2" width="14.7265625" bestFit="1" customWidth="1"/>
    <col min="3" max="3" width="15" bestFit="1" customWidth="1"/>
    <col min="4" max="4" width="16.08984375" bestFit="1" customWidth="1"/>
    <col min="5" max="5" width="17.26953125" bestFit="1" customWidth="1"/>
  </cols>
  <sheetData>
    <row r="1" spans="1:5" x14ac:dyDescent="0.35">
      <c r="A1" t="s">
        <v>48</v>
      </c>
      <c r="B1" t="s">
        <v>59</v>
      </c>
      <c r="C1" t="s">
        <v>50</v>
      </c>
    </row>
    <row r="2" spans="1:5" x14ac:dyDescent="0.35">
      <c r="A2">
        <v>2010</v>
      </c>
      <c r="B2" s="2">
        <f>SUM(Pivot!G6,Pivot!I6)/SUM(Pivot!F6,Pivot!H6)*12+(SUM(Pivot!S6,Pivot!T6)/SUM(Pivot!F6,Pivot!H6))*12</f>
        <v>26494.163219098577</v>
      </c>
      <c r="D2" s="2"/>
    </row>
    <row r="3" spans="1:5" x14ac:dyDescent="0.35">
      <c r="A3">
        <v>2011</v>
      </c>
      <c r="B3" s="2">
        <f>SUM(Pivot!G7,Pivot!I7)/SUM(Pivot!F7,Pivot!H7)*12+(SUM(Pivot!S7,Pivot!T7)/SUM(Pivot!F7,Pivot!H7))*12</f>
        <v>27298.163555942818</v>
      </c>
      <c r="D3" s="2"/>
    </row>
    <row r="4" spans="1:5" x14ac:dyDescent="0.35">
      <c r="A4">
        <v>2012</v>
      </c>
      <c r="B4" s="2">
        <f>SUM(Pivot!G8,Pivot!I8)/SUM(Pivot!F8,Pivot!H8)*12+(SUM(Pivot!S8,Pivot!T8)/SUM(Pivot!F8,Pivot!H8))*12</f>
        <v>27025.868463185987</v>
      </c>
      <c r="D4" s="2"/>
    </row>
    <row r="5" spans="1:5" x14ac:dyDescent="0.35">
      <c r="A5">
        <v>2013</v>
      </c>
      <c r="B5" s="2">
        <f>SUM(Pivot!G9,Pivot!I9)/SUM(Pivot!F9,Pivot!H9)*12+(SUM(Pivot!S9,Pivot!T9)/SUM(Pivot!F9,Pivot!H9))*12</f>
        <v>26159.693924378069</v>
      </c>
      <c r="D5" s="2"/>
    </row>
    <row r="6" spans="1:5" x14ac:dyDescent="0.35">
      <c r="A6">
        <v>2014</v>
      </c>
      <c r="B6" s="2">
        <f>SUM(Pivot!G10,Pivot!I10)/SUM(Pivot!F10,Pivot!H10)*12+(SUM(Pivot!S10,Pivot!T10)/SUM(Pivot!F10,Pivot!H10))*12</f>
        <v>25209.118019770362</v>
      </c>
      <c r="D6" s="2"/>
    </row>
    <row r="7" spans="1:5" x14ac:dyDescent="0.35">
      <c r="A7">
        <v>2015</v>
      </c>
      <c r="B7" s="2">
        <f>SUM(Pivot!G11,Pivot!I11)/SUM(Pivot!F11,Pivot!H11)*12+(SUM(Pivot!S11,Pivot!T11)/SUM(Pivot!F11,Pivot!H11))*12</f>
        <v>24561.457360590965</v>
      </c>
      <c r="D7" s="2"/>
    </row>
    <row r="8" spans="1:5" x14ac:dyDescent="0.35">
      <c r="A8">
        <v>2016</v>
      </c>
      <c r="B8" s="2">
        <f>SUM(Pivot!G12,Pivot!I12)/SUM(Pivot!F12,Pivot!H12)*12+(SUM(Pivot!S12,Pivot!T12)/SUM(Pivot!F12,Pivot!H12))*12</f>
        <v>24215.804844727776</v>
      </c>
      <c r="D8" s="2"/>
    </row>
    <row r="9" spans="1:5" x14ac:dyDescent="0.35">
      <c r="A9">
        <v>2017</v>
      </c>
      <c r="B9" s="2">
        <f>SUM(Pivot!G13,Pivot!I13)/SUM(Pivot!F13,Pivot!H13)*12+(SUM(Pivot!S13,Pivot!T13)/SUM(Pivot!F13,Pivot!H13))*12</f>
        <v>23768.360319951724</v>
      </c>
      <c r="D9" s="2"/>
    </row>
    <row r="10" spans="1:5" x14ac:dyDescent="0.35">
      <c r="A10">
        <v>2018</v>
      </c>
      <c r="B10" s="2">
        <f>SUM(Pivot!G14,Pivot!I14)/SUM(Pivot!F14,Pivot!H14)*12+(SUM(Pivot!S14,Pivot!T14)/SUM(Pivot!F14,Pivot!H14))*12</f>
        <v>23374.921956103615</v>
      </c>
      <c r="D10" s="2"/>
    </row>
    <row r="11" spans="1:5" x14ac:dyDescent="0.35">
      <c r="A11">
        <v>2019</v>
      </c>
      <c r="B11" s="2">
        <f>SUM(Pivot!G15,Pivot!I15)/SUM(Pivot!F15,Pivot!H15)*12+(SUM(Pivot!S15,Pivot!T15)/SUM(Pivot!F15,Pivot!H15))*12</f>
        <v>23058.891559638156</v>
      </c>
      <c r="D11" s="2"/>
    </row>
    <row r="12" spans="1:5" x14ac:dyDescent="0.35">
      <c r="A12">
        <v>2020</v>
      </c>
      <c r="B12" s="2">
        <f>SUM(Pivot!G16,Pivot!I16)/SUM(Pivot!F16,Pivot!H16)*12+(SUM(Pivot!S16,Pivot!T16)/SUM(Pivot!F16,Pivot!H16))*12</f>
        <v>21472.212054971846</v>
      </c>
      <c r="D12" s="2"/>
    </row>
    <row r="13" spans="1:5" x14ac:dyDescent="0.35">
      <c r="A13">
        <v>2021</v>
      </c>
      <c r="B13" s="2">
        <f>SUM(Pivot!G17,Pivot!I17)/SUM(Pivot!F17,Pivot!H17)*12+(SUM(Pivot!S17,Pivot!T17)/SUM(Pivot!F17,Pivot!H17))*12</f>
        <v>21832.159477088611</v>
      </c>
      <c r="C13" s="2">
        <f>SUM(Pivot!C17,Pivot!E17)/SUM(Pivot!B17,Pivot!D17)*12</f>
        <v>22268.581566404435</v>
      </c>
      <c r="D13" s="4">
        <f>B13/C13-1</f>
        <v>-1.9598109022544663E-2</v>
      </c>
      <c r="E13" s="2"/>
    </row>
    <row r="14" spans="1:5" x14ac:dyDescent="0.35">
      <c r="A14">
        <v>2022</v>
      </c>
      <c r="C14" s="2">
        <f>SUM(Pivot!C18,Pivot!E18)/SUM(Pivot!B18,Pivot!D18)*12</f>
        <v>22223.439124491168</v>
      </c>
      <c r="E14" s="2"/>
    </row>
    <row r="15" spans="1:5" x14ac:dyDescent="0.35">
      <c r="A15">
        <v>2023</v>
      </c>
      <c r="C15" s="2">
        <f>SUM(Pivot!C19,Pivot!E19)/SUM(Pivot!B19,Pivot!D19)*12</f>
        <v>22031.063795241495</v>
      </c>
      <c r="E15" s="2"/>
    </row>
    <row r="16" spans="1:5" x14ac:dyDescent="0.35">
      <c r="A16">
        <v>2024</v>
      </c>
      <c r="C16" s="2">
        <f>SUM(Pivot!C20,Pivot!E20)/SUM(Pivot!B20,Pivot!D20)*12</f>
        <v>21924.878119946123</v>
      </c>
      <c r="E16" s="2"/>
    </row>
    <row r="17" spans="1:5" x14ac:dyDescent="0.35">
      <c r="A17">
        <v>2025</v>
      </c>
      <c r="C17" s="2">
        <f>SUM(Pivot!C21,Pivot!E21)/SUM(Pivot!B21,Pivot!D21)*12</f>
        <v>21705.162528176039</v>
      </c>
      <c r="E17" s="2"/>
    </row>
    <row r="18" spans="1:5" x14ac:dyDescent="0.35">
      <c r="A18">
        <v>2026</v>
      </c>
      <c r="C18" s="2">
        <f>SUM(Pivot!C22,Pivot!E22)/SUM(Pivot!B22,Pivot!D22)*12</f>
        <v>21404.521931628231</v>
      </c>
      <c r="E18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DE84-4A0B-4542-AAC5-B887F32B92AC}">
  <dimension ref="A1:E18"/>
  <sheetViews>
    <sheetView workbookViewId="0">
      <selection activeCell="B53" sqref="B53"/>
    </sheetView>
  </sheetViews>
  <sheetFormatPr defaultRowHeight="14.5" x14ac:dyDescent="0.35"/>
  <cols>
    <col min="2" max="2" width="13.90625" bestFit="1" customWidth="1"/>
    <col min="3" max="3" width="15" bestFit="1" customWidth="1"/>
    <col min="4" max="4" width="16.08984375" bestFit="1" customWidth="1"/>
    <col min="5" max="5" width="17.26953125" bestFit="1" customWidth="1"/>
  </cols>
  <sheetData>
    <row r="1" spans="1:5" x14ac:dyDescent="0.35">
      <c r="A1" t="s">
        <v>48</v>
      </c>
      <c r="B1" t="s">
        <v>49</v>
      </c>
      <c r="C1" t="s">
        <v>50</v>
      </c>
    </row>
    <row r="2" spans="1:5" x14ac:dyDescent="0.35">
      <c r="A2">
        <v>2010</v>
      </c>
      <c r="B2" s="2">
        <f>SUM(Pivot!G6,Pivot!I6)/SUM(Pivot!F6,Pivot!H6)*12</f>
        <v>27724.063974075587</v>
      </c>
      <c r="D2" s="2"/>
    </row>
    <row r="3" spans="1:5" x14ac:dyDescent="0.35">
      <c r="A3">
        <v>2011</v>
      </c>
      <c r="B3" s="2">
        <f>SUM(Pivot!G7,Pivot!I7)/SUM(Pivot!F7,Pivot!H7)*12</f>
        <v>27521.270961355767</v>
      </c>
      <c r="D3" s="2"/>
    </row>
    <row r="4" spans="1:5" x14ac:dyDescent="0.35">
      <c r="A4">
        <v>2012</v>
      </c>
      <c r="B4" s="2">
        <f>SUM(Pivot!G8,Pivot!I8)/SUM(Pivot!F8,Pivot!H8)*12</f>
        <v>26774.908027127633</v>
      </c>
      <c r="D4" s="2"/>
    </row>
    <row r="5" spans="1:5" x14ac:dyDescent="0.35">
      <c r="A5">
        <v>2013</v>
      </c>
      <c r="B5" s="2">
        <f>SUM(Pivot!G9,Pivot!I9)/SUM(Pivot!F9,Pivot!H9)*12</f>
        <v>26098.008591717509</v>
      </c>
      <c r="D5" s="2"/>
    </row>
    <row r="6" spans="1:5" x14ac:dyDescent="0.35">
      <c r="A6">
        <v>2014</v>
      </c>
      <c r="B6" s="2">
        <f>SUM(Pivot!G10,Pivot!I10)/SUM(Pivot!F10,Pivot!H10)*12</f>
        <v>25562.144180503317</v>
      </c>
      <c r="D6" s="2"/>
    </row>
    <row r="7" spans="1:5" x14ac:dyDescent="0.35">
      <c r="A7">
        <v>2015</v>
      </c>
      <c r="B7" s="2">
        <f>SUM(Pivot!G11,Pivot!I11)/SUM(Pivot!F11,Pivot!H11)*12</f>
        <v>24673.950661768169</v>
      </c>
      <c r="D7" s="2"/>
    </row>
    <row r="8" spans="1:5" x14ac:dyDescent="0.35">
      <c r="A8">
        <v>2016</v>
      </c>
      <c r="B8" s="2">
        <f>SUM(Pivot!G12,Pivot!I12)/SUM(Pivot!F12,Pivot!H12)*12</f>
        <v>24411.430568015363</v>
      </c>
      <c r="D8" s="2"/>
    </row>
    <row r="9" spans="1:5" x14ac:dyDescent="0.35">
      <c r="A9">
        <v>2017</v>
      </c>
      <c r="B9" s="2">
        <f>SUM(Pivot!G13,Pivot!I13)/SUM(Pivot!F13,Pivot!H13)*12</f>
        <v>23255.784718819294</v>
      </c>
      <c r="D9" s="2"/>
    </row>
    <row r="10" spans="1:5" x14ac:dyDescent="0.35">
      <c r="A10">
        <v>2018</v>
      </c>
      <c r="B10" s="2">
        <f>SUM(Pivot!G14,Pivot!I14)/SUM(Pivot!F14,Pivot!H14)*12</f>
        <v>24407.116383666315</v>
      </c>
      <c r="D10" s="2"/>
    </row>
    <row r="11" spans="1:5" x14ac:dyDescent="0.35">
      <c r="A11">
        <v>2019</v>
      </c>
      <c r="B11" s="2">
        <f>SUM(Pivot!G15,Pivot!I15)/SUM(Pivot!F15,Pivot!H15)*12</f>
        <v>23530.548077207601</v>
      </c>
      <c r="D11" s="2"/>
    </row>
    <row r="12" spans="1:5" x14ac:dyDescent="0.35">
      <c r="A12">
        <v>2020</v>
      </c>
      <c r="B12" s="2">
        <f>SUM(Pivot!G16,Pivot!I16)/SUM(Pivot!F16,Pivot!H16)*12</f>
        <v>20951.690643098176</v>
      </c>
      <c r="D12" s="2"/>
    </row>
    <row r="13" spans="1:5" x14ac:dyDescent="0.35">
      <c r="A13">
        <v>2021</v>
      </c>
      <c r="B13" s="2">
        <f>SUM(Pivot!G17,Pivot!I17)/SUM(Pivot!F17,Pivot!H17)*12</f>
        <v>21972.603910726066</v>
      </c>
      <c r="C13" s="2">
        <f>SUM(Pivot!C17,Pivot!E17)/SUM(Pivot!B17,Pivot!D17)*12</f>
        <v>22268.581566404435</v>
      </c>
      <c r="D13" s="4">
        <f>B13/C13-1</f>
        <v>-1.3291266657275425E-2</v>
      </c>
      <c r="E13" s="2"/>
    </row>
    <row r="14" spans="1:5" x14ac:dyDescent="0.35">
      <c r="A14">
        <v>2022</v>
      </c>
      <c r="C14" s="2">
        <f>SUM(Pivot!C18,Pivot!E18)/SUM(Pivot!B18,Pivot!D18)*12</f>
        <v>22223.439124491168</v>
      </c>
      <c r="E14" s="2"/>
    </row>
    <row r="15" spans="1:5" x14ac:dyDescent="0.35">
      <c r="A15">
        <v>2023</v>
      </c>
      <c r="C15" s="2">
        <f>SUM(Pivot!C19,Pivot!E19)/SUM(Pivot!B19,Pivot!D19)*12</f>
        <v>22031.063795241495</v>
      </c>
      <c r="E15" s="2"/>
    </row>
    <row r="16" spans="1:5" x14ac:dyDescent="0.35">
      <c r="A16">
        <v>2024</v>
      </c>
      <c r="C16" s="2">
        <f>SUM(Pivot!C20,Pivot!E20)/SUM(Pivot!B20,Pivot!D20)*12</f>
        <v>21924.878119946123</v>
      </c>
      <c r="E16" s="2"/>
    </row>
    <row r="17" spans="1:5" x14ac:dyDescent="0.35">
      <c r="A17">
        <v>2025</v>
      </c>
      <c r="C17" s="2">
        <f>SUM(Pivot!C21,Pivot!E21)/SUM(Pivot!B21,Pivot!D21)*12</f>
        <v>21705.162528176039</v>
      </c>
      <c r="E17" s="2"/>
    </row>
    <row r="18" spans="1:5" x14ac:dyDescent="0.35">
      <c r="A18">
        <v>2026</v>
      </c>
      <c r="C18" s="2">
        <f>SUM(Pivot!C22,Pivot!E22)/SUM(Pivot!B22,Pivot!D22)*12</f>
        <v>21404.521931628231</v>
      </c>
      <c r="E18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5AC9-F8D6-40EE-83F3-F20984D8C6EB}">
  <dimension ref="A1:E20"/>
  <sheetViews>
    <sheetView workbookViewId="0">
      <selection activeCell="E6" sqref="E6"/>
    </sheetView>
  </sheetViews>
  <sheetFormatPr defaultRowHeight="14.5" x14ac:dyDescent="0.35"/>
  <cols>
    <col min="2" max="2" width="17.54296875" bestFit="1" customWidth="1"/>
    <col min="3" max="3" width="15" bestFit="1" customWidth="1"/>
    <col min="4" max="4" width="19.7265625" bestFit="1" customWidth="1"/>
    <col min="5" max="5" width="17.26953125" bestFit="1" customWidth="1"/>
  </cols>
  <sheetData>
    <row r="1" spans="1:5" x14ac:dyDescent="0.35">
      <c r="A1" t="s">
        <v>48</v>
      </c>
      <c r="B1" t="s">
        <v>57</v>
      </c>
      <c r="C1" t="s">
        <v>54</v>
      </c>
      <c r="D1" t="s">
        <v>58</v>
      </c>
      <c r="E1" t="s">
        <v>52</v>
      </c>
    </row>
    <row r="2" spans="1:5" x14ac:dyDescent="0.35">
      <c r="A2">
        <v>2010</v>
      </c>
      <c r="B2" s="2">
        <f>Pivot!K6+(Pivot!S6/Pivot!F6)*12</f>
        <v>23077.928013089619</v>
      </c>
      <c r="D2" s="2">
        <f>Pivot!L6+(Pivot!T6/Pivot!H6)*12</f>
        <v>32787.185576457159</v>
      </c>
    </row>
    <row r="3" spans="1:5" x14ac:dyDescent="0.35">
      <c r="A3">
        <v>2011</v>
      </c>
      <c r="B3" s="2">
        <f>Pivot!K7+(Pivot!S7/Pivot!F7)*12</f>
        <v>24284.904370817163</v>
      </c>
      <c r="D3" s="2">
        <f>Pivot!L7+(Pivot!T7/Pivot!H7)*12</f>
        <v>32882.556299026321</v>
      </c>
    </row>
    <row r="4" spans="1:5" x14ac:dyDescent="0.35">
      <c r="A4">
        <v>2012</v>
      </c>
      <c r="B4" s="2">
        <f>Pivot!K8+(Pivot!S8/Pivot!F8)*12</f>
        <v>24178.993684357261</v>
      </c>
      <c r="D4" s="2">
        <f>Pivot!L8+(Pivot!T8/Pivot!H8)*12</f>
        <v>32290.620002336847</v>
      </c>
    </row>
    <row r="5" spans="1:5" x14ac:dyDescent="0.35">
      <c r="A5">
        <v>2013</v>
      </c>
      <c r="B5" s="2">
        <f>Pivot!K9+(Pivot!S9/Pivot!F9)*12</f>
        <v>23188.740009985413</v>
      </c>
      <c r="D5" s="2">
        <f>Pivot!L9+(Pivot!T9/Pivot!H9)*12</f>
        <v>31651.354789647656</v>
      </c>
    </row>
    <row r="6" spans="1:5" x14ac:dyDescent="0.35">
      <c r="A6">
        <v>2014</v>
      </c>
      <c r="B6" s="2">
        <f>Pivot!K10+(Pivot!S10/Pivot!F10)*12</f>
        <v>22414.946800802591</v>
      </c>
      <c r="D6" s="2">
        <f>Pivot!L10+(Pivot!T10/Pivot!H10)*12</f>
        <v>30363.65843211241</v>
      </c>
    </row>
    <row r="7" spans="1:5" x14ac:dyDescent="0.35">
      <c r="A7">
        <v>2015</v>
      </c>
      <c r="B7" s="2">
        <f>Pivot!K11+(Pivot!S11/Pivot!F11)*12</f>
        <v>21788.064402169573</v>
      </c>
      <c r="D7" s="2">
        <f>Pivot!L11+(Pivot!T11/Pivot!H11)*12</f>
        <v>29663.384095994345</v>
      </c>
    </row>
    <row r="8" spans="1:5" x14ac:dyDescent="0.35">
      <c r="A8">
        <v>2016</v>
      </c>
      <c r="B8" s="2">
        <f>Pivot!K12+(Pivot!S12/Pivot!F12)*12</f>
        <v>21588.599864878142</v>
      </c>
      <c r="D8" s="2">
        <f>Pivot!L12+(Pivot!T12/Pivot!H12)*12</f>
        <v>29061.2282059233</v>
      </c>
    </row>
    <row r="9" spans="1:5" x14ac:dyDescent="0.35">
      <c r="A9">
        <v>2017</v>
      </c>
      <c r="B9" s="2">
        <f>Pivot!K13+(Pivot!S13/Pivot!F13)*12</f>
        <v>21306.859496711862</v>
      </c>
      <c r="D9" s="2">
        <f>Pivot!L13+(Pivot!T13/Pivot!H13)*12</f>
        <v>28281.969324286147</v>
      </c>
    </row>
    <row r="10" spans="1:5" x14ac:dyDescent="0.35">
      <c r="A10">
        <v>2018</v>
      </c>
      <c r="B10" s="2">
        <f>Pivot!K14+(Pivot!S14/Pivot!F14)*12</f>
        <v>21189.43307955188</v>
      </c>
      <c r="D10" s="2">
        <f>Pivot!L14+(Pivot!T14/Pivot!H14)*12</f>
        <v>27342.49126145638</v>
      </c>
    </row>
    <row r="11" spans="1:5" x14ac:dyDescent="0.35">
      <c r="A11">
        <v>2019</v>
      </c>
      <c r="B11" s="2">
        <f>Pivot!K15+(Pivot!S15/Pivot!F15)*12</f>
        <v>20804.29313312663</v>
      </c>
      <c r="D11" s="2">
        <f>Pivot!L15+(Pivot!T15/Pivot!H15)*12</f>
        <v>27144.664735362203</v>
      </c>
    </row>
    <row r="12" spans="1:5" x14ac:dyDescent="0.35">
      <c r="A12">
        <v>2020</v>
      </c>
      <c r="B12" s="2">
        <f>Pivot!K16+(Pivot!S16/Pivot!F16)*12</f>
        <v>19722.896124752675</v>
      </c>
      <c r="D12" s="2">
        <f>Pivot!L16+(Pivot!T16/Pivot!H16)*12</f>
        <v>24631.401522847042</v>
      </c>
    </row>
    <row r="13" spans="1:5" x14ac:dyDescent="0.35">
      <c r="A13">
        <v>2021</v>
      </c>
      <c r="B13" s="2">
        <f>Pivot!K17+(Pivot!S17/Pivot!F17)*12</f>
        <v>20015.42545506754</v>
      </c>
      <c r="C13" s="2">
        <f>Pivot!M17</f>
        <v>20102.083353333939</v>
      </c>
      <c r="D13" s="2">
        <f>Pivot!L17+(Pivot!T17/Pivot!H17)*12</f>
        <v>25089.825588959378</v>
      </c>
      <c r="E13" s="2">
        <f>Pivot!N17</f>
        <v>26155.205337458963</v>
      </c>
    </row>
    <row r="14" spans="1:5" x14ac:dyDescent="0.35">
      <c r="A14">
        <v>2022</v>
      </c>
      <c r="C14" s="2">
        <f>Pivot!M18</f>
        <v>20027.917465975122</v>
      </c>
      <c r="E14" s="2">
        <f>Pivot!N18</f>
        <v>26145.979050485694</v>
      </c>
    </row>
    <row r="15" spans="1:5" x14ac:dyDescent="0.35">
      <c r="A15">
        <v>2023</v>
      </c>
      <c r="C15" s="2">
        <f>Pivot!M19</f>
        <v>19865.35132680933</v>
      </c>
      <c r="E15" s="2">
        <f>Pivot!N19</f>
        <v>25896.234701959653</v>
      </c>
    </row>
    <row r="16" spans="1:5" x14ac:dyDescent="0.35">
      <c r="A16">
        <v>2024</v>
      </c>
      <c r="C16" s="2">
        <f>Pivot!M20</f>
        <v>19791.233104013365</v>
      </c>
      <c r="E16" s="2">
        <f>Pivot!N20</f>
        <v>25721.071710436107</v>
      </c>
    </row>
    <row r="17" spans="1:5" x14ac:dyDescent="0.35">
      <c r="A17">
        <v>2025</v>
      </c>
      <c r="C17" s="2">
        <f>Pivot!M21</f>
        <v>19599.085349650548</v>
      </c>
      <c r="E17" s="2">
        <f>Pivot!N21</f>
        <v>25440.767386539745</v>
      </c>
    </row>
    <row r="18" spans="1:5" x14ac:dyDescent="0.35">
      <c r="A18">
        <v>2026</v>
      </c>
      <c r="C18" s="2">
        <f>Pivot!M22</f>
        <v>19339.650578275745</v>
      </c>
      <c r="E18" s="2">
        <f>Pivot!N22</f>
        <v>25055.424149196646</v>
      </c>
    </row>
    <row r="20" spans="1:5" x14ac:dyDescent="0.35">
      <c r="C20" s="4">
        <f>B13/C13-1</f>
        <v>-4.3108914008173072E-3</v>
      </c>
      <c r="E20" s="4">
        <f>D13/E13-1</f>
        <v>-4.0732991186797074E-2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BFBDA-B6E8-44BB-93D2-383F9AF25B64}">
  <dimension ref="A1:E18"/>
  <sheetViews>
    <sheetView workbookViewId="0">
      <selection activeCell="A28" sqref="A28:E45"/>
    </sheetView>
  </sheetViews>
  <sheetFormatPr defaultRowHeight="14.5" x14ac:dyDescent="0.35"/>
  <cols>
    <col min="2" max="2" width="13.90625" bestFit="1" customWidth="1"/>
    <col min="3" max="3" width="15" bestFit="1" customWidth="1"/>
    <col min="4" max="4" width="16.08984375" bestFit="1" customWidth="1"/>
    <col min="5" max="5" width="17.26953125" bestFit="1" customWidth="1"/>
  </cols>
  <sheetData>
    <row r="1" spans="1:5" x14ac:dyDescent="0.35">
      <c r="A1" t="s">
        <v>48</v>
      </c>
      <c r="B1" t="s">
        <v>53</v>
      </c>
      <c r="C1" t="s">
        <v>54</v>
      </c>
      <c r="D1" t="s">
        <v>51</v>
      </c>
      <c r="E1" t="s">
        <v>52</v>
      </c>
    </row>
    <row r="2" spans="1:5" x14ac:dyDescent="0.35">
      <c r="A2">
        <v>2010</v>
      </c>
      <c r="B2" s="2">
        <f>Pivot!K6</f>
        <v>24350.038768529077</v>
      </c>
      <c r="D2" s="2">
        <f>Pivot!L6</f>
        <v>33939.331592490234</v>
      </c>
    </row>
    <row r="3" spans="1:5" x14ac:dyDescent="0.35">
      <c r="A3">
        <v>2011</v>
      </c>
      <c r="B3" s="2">
        <f>Pivot!K7</f>
        <v>24464.298083994145</v>
      </c>
      <c r="D3" s="2">
        <f>Pivot!L7</f>
        <v>33186.677122369249</v>
      </c>
    </row>
    <row r="4" spans="1:5" x14ac:dyDescent="0.35">
      <c r="A4">
        <v>2012</v>
      </c>
      <c r="B4" s="2">
        <f>Pivot!K8</f>
        <v>23683.933638181872</v>
      </c>
      <c r="D4" s="2">
        <f>Pivot!L8</f>
        <v>32491.075205500434</v>
      </c>
    </row>
    <row r="5" spans="1:5" x14ac:dyDescent="0.35">
      <c r="A5">
        <v>2013</v>
      </c>
      <c r="B5" s="2">
        <f>Pivot!K9</f>
        <v>23241.27457772207</v>
      </c>
      <c r="D5" s="2">
        <f>Pivot!L9</f>
        <v>31378.539639722792</v>
      </c>
    </row>
    <row r="6" spans="1:5" x14ac:dyDescent="0.35">
      <c r="A6">
        <v>2014</v>
      </c>
      <c r="B6" s="2">
        <f>Pivot!K10</f>
        <v>22891.593767429669</v>
      </c>
      <c r="D6" s="2">
        <f>Pivot!L10</f>
        <v>30488.635418384634</v>
      </c>
    </row>
    <row r="7" spans="1:5" x14ac:dyDescent="0.35">
      <c r="A7">
        <v>2015</v>
      </c>
      <c r="B7" s="2">
        <f>Pivot!K11</f>
        <v>21967.257436850265</v>
      </c>
      <c r="D7" s="2">
        <f>Pivot!L11</f>
        <v>29653.17673458697</v>
      </c>
    </row>
    <row r="8" spans="1:5" x14ac:dyDescent="0.35">
      <c r="A8">
        <v>2016</v>
      </c>
      <c r="B8" s="2">
        <f>Pivot!K12</f>
        <v>21637.146121022881</v>
      </c>
      <c r="D8" s="2">
        <f>Pivot!L12</f>
        <v>29528.116465447001</v>
      </c>
    </row>
    <row r="9" spans="1:5" x14ac:dyDescent="0.35">
      <c r="A9">
        <v>2017</v>
      </c>
      <c r="B9" s="2">
        <f>Pivot!K13</f>
        <v>20712.103374382983</v>
      </c>
      <c r="D9" s="2">
        <f>Pivot!L13</f>
        <v>27920.086640641741</v>
      </c>
    </row>
    <row r="10" spans="1:5" x14ac:dyDescent="0.35">
      <c r="A10">
        <v>2018</v>
      </c>
      <c r="B10" s="2">
        <f>Pivot!K14</f>
        <v>22096.453909533346</v>
      </c>
      <c r="D10" s="2">
        <f>Pivot!L14</f>
        <v>28601.927716618637</v>
      </c>
    </row>
    <row r="11" spans="1:5" x14ac:dyDescent="0.35">
      <c r="A11">
        <v>2019</v>
      </c>
      <c r="B11" s="2">
        <f>Pivot!K15</f>
        <v>21270.818673766109</v>
      </c>
      <c r="D11" s="2">
        <f>Pivot!L15</f>
        <v>27625.619586355111</v>
      </c>
    </row>
    <row r="12" spans="1:5" x14ac:dyDescent="0.35">
      <c r="A12">
        <v>2020</v>
      </c>
      <c r="B12" s="2">
        <f>Pivot!K16</f>
        <v>19147.830142969662</v>
      </c>
      <c r="D12" s="2">
        <f>Pivot!L16</f>
        <v>24209.385262507545</v>
      </c>
    </row>
    <row r="13" spans="1:5" x14ac:dyDescent="0.35">
      <c r="A13">
        <v>2021</v>
      </c>
      <c r="B13" s="2">
        <f>Pivot!K17</f>
        <v>20151.968152051319</v>
      </c>
      <c r="C13" s="2">
        <f>Pivot!M17</f>
        <v>20102.083353333939</v>
      </c>
      <c r="D13" s="2">
        <f>Pivot!L17</f>
        <v>25237.266399127497</v>
      </c>
      <c r="E13" s="2">
        <f>Pivot!N17</f>
        <v>26155.205337458963</v>
      </c>
    </row>
    <row r="14" spans="1:5" x14ac:dyDescent="0.35">
      <c r="A14">
        <v>2022</v>
      </c>
      <c r="C14" s="2">
        <f>Pivot!M18</f>
        <v>20027.917465975122</v>
      </c>
      <c r="E14" s="2">
        <f>Pivot!N18</f>
        <v>26145.979050485694</v>
      </c>
    </row>
    <row r="15" spans="1:5" x14ac:dyDescent="0.35">
      <c r="A15">
        <v>2023</v>
      </c>
      <c r="C15" s="2">
        <f>Pivot!M19</f>
        <v>19865.35132680933</v>
      </c>
      <c r="E15" s="2">
        <f>Pivot!N19</f>
        <v>25896.234701959653</v>
      </c>
    </row>
    <row r="16" spans="1:5" x14ac:dyDescent="0.35">
      <c r="A16">
        <v>2024</v>
      </c>
      <c r="C16" s="2">
        <f>Pivot!M20</f>
        <v>19791.233104013365</v>
      </c>
      <c r="E16" s="2">
        <f>Pivot!N20</f>
        <v>25721.071710436107</v>
      </c>
    </row>
    <row r="17" spans="1:5" x14ac:dyDescent="0.35">
      <c r="A17">
        <v>2025</v>
      </c>
      <c r="C17" s="2">
        <f>Pivot!M21</f>
        <v>19599.085349650548</v>
      </c>
      <c r="E17" s="2">
        <f>Pivot!N21</f>
        <v>25440.767386539745</v>
      </c>
    </row>
    <row r="18" spans="1:5" x14ac:dyDescent="0.35">
      <c r="A18">
        <v>2026</v>
      </c>
      <c r="C18" s="2">
        <f>Pivot!M22</f>
        <v>19339.650578275745</v>
      </c>
      <c r="E18" s="2">
        <f>Pivot!N22</f>
        <v>25055.424149196646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02CD1-7355-4F1A-BCAA-D81D15D7B126}">
  <dimension ref="A1:T47"/>
  <sheetViews>
    <sheetView workbookViewId="0">
      <selection activeCell="T18" sqref="T18"/>
    </sheetView>
  </sheetViews>
  <sheetFormatPr defaultRowHeight="14.5" x14ac:dyDescent="0.35"/>
  <cols>
    <col min="1" max="1" width="11.54296875" bestFit="1" customWidth="1"/>
    <col min="2" max="11" width="12.81640625" bestFit="1" customWidth="1"/>
    <col min="12" max="12" width="9.08984375" bestFit="1" customWidth="1"/>
    <col min="13" max="13" width="8.6328125" customWidth="1"/>
    <col min="19" max="19" width="12.453125" bestFit="1" customWidth="1"/>
    <col min="20" max="20" width="10.36328125" bestFit="1" customWidth="1"/>
  </cols>
  <sheetData>
    <row r="1" spans="1:20" x14ac:dyDescent="0.35">
      <c r="A1" s="1" t="s">
        <v>47</v>
      </c>
      <c r="B1" s="1" t="s">
        <v>6</v>
      </c>
      <c r="C1" s="1" t="s">
        <v>2</v>
      </c>
      <c r="D1" s="1" t="s">
        <v>5</v>
      </c>
    </row>
    <row r="2" spans="1:20" x14ac:dyDescent="0.35">
      <c r="B2" t="s">
        <v>34</v>
      </c>
      <c r="C2" t="s">
        <v>34</v>
      </c>
      <c r="D2" t="s">
        <v>34</v>
      </c>
      <c r="E2" t="s">
        <v>34</v>
      </c>
      <c r="F2" t="s">
        <v>24</v>
      </c>
      <c r="G2" t="s">
        <v>24</v>
      </c>
      <c r="H2" t="s">
        <v>24</v>
      </c>
      <c r="I2" t="s">
        <v>24</v>
      </c>
    </row>
    <row r="3" spans="1:20" x14ac:dyDescent="0.35">
      <c r="B3" t="s">
        <v>21</v>
      </c>
      <c r="C3" t="s">
        <v>21</v>
      </c>
      <c r="D3" t="s">
        <v>30</v>
      </c>
      <c r="E3" t="s">
        <v>30</v>
      </c>
      <c r="F3" t="s">
        <v>21</v>
      </c>
      <c r="G3" t="s">
        <v>21</v>
      </c>
      <c r="H3" t="s">
        <v>30</v>
      </c>
      <c r="I3" t="s">
        <v>30</v>
      </c>
    </row>
    <row r="4" spans="1:20" x14ac:dyDescent="0.35">
      <c r="A4" s="1" t="s">
        <v>0</v>
      </c>
      <c r="B4" t="s">
        <v>35</v>
      </c>
      <c r="C4" t="s">
        <v>23</v>
      </c>
      <c r="D4" t="s">
        <v>35</v>
      </c>
      <c r="E4" t="s">
        <v>23</v>
      </c>
      <c r="F4" t="s">
        <v>35</v>
      </c>
      <c r="G4" t="s">
        <v>23</v>
      </c>
      <c r="H4" t="s">
        <v>35</v>
      </c>
      <c r="I4" t="s">
        <v>23</v>
      </c>
      <c r="K4" t="s">
        <v>55</v>
      </c>
      <c r="L4" t="s">
        <v>56</v>
      </c>
    </row>
    <row r="5" spans="1:20" x14ac:dyDescent="0.35">
      <c r="A5">
        <v>2009</v>
      </c>
      <c r="B5" s="2"/>
      <c r="C5" s="2"/>
      <c r="D5" s="2"/>
      <c r="E5" s="2"/>
      <c r="F5" s="2">
        <v>715959</v>
      </c>
      <c r="G5" s="2">
        <v>1322324449</v>
      </c>
      <c r="H5" s="2">
        <v>390579</v>
      </c>
      <c r="I5" s="2">
        <v>1072294620</v>
      </c>
    </row>
    <row r="6" spans="1:20" x14ac:dyDescent="0.35">
      <c r="A6">
        <v>2010</v>
      </c>
      <c r="B6" s="2"/>
      <c r="C6" s="2"/>
      <c r="D6" s="2"/>
      <c r="E6" s="2"/>
      <c r="F6" s="2">
        <v>966454</v>
      </c>
      <c r="G6" s="2">
        <v>1961099364</v>
      </c>
      <c r="H6" s="2">
        <v>524650</v>
      </c>
      <c r="I6" s="2">
        <v>1483855860</v>
      </c>
      <c r="K6" s="3">
        <f>(G6/F6)*12</f>
        <v>24350.038768529077</v>
      </c>
      <c r="L6" s="3">
        <f>(I6/H6)*12</f>
        <v>33939.331592490234</v>
      </c>
      <c r="S6" s="2">
        <v>-102453044.00312376</v>
      </c>
      <c r="T6" s="2">
        <v>-50372783.942646027</v>
      </c>
    </row>
    <row r="7" spans="1:20" x14ac:dyDescent="0.35">
      <c r="A7">
        <v>2011</v>
      </c>
      <c r="B7" s="2"/>
      <c r="C7" s="2"/>
      <c r="D7" s="2"/>
      <c r="E7" s="2"/>
      <c r="F7" s="2">
        <v>977711</v>
      </c>
      <c r="G7" s="2">
        <v>1993251112</v>
      </c>
      <c r="H7" s="2">
        <v>527559</v>
      </c>
      <c r="I7" s="2">
        <v>1458994183</v>
      </c>
      <c r="K7" s="3">
        <f t="shared" ref="K7:K18" si="0">(G7/F7)*12</f>
        <v>24464.298083994145</v>
      </c>
      <c r="L7" s="3">
        <f t="shared" ref="L7:L18" si="1">(I7/H7)*12</f>
        <v>33186.677122369249</v>
      </c>
      <c r="S7" s="2">
        <v>-14616267.225331783</v>
      </c>
      <c r="T7" s="2">
        <v>-13370139.786830902</v>
      </c>
    </row>
    <row r="8" spans="1:20" x14ac:dyDescent="0.35">
      <c r="A8">
        <v>2012</v>
      </c>
      <c r="B8" s="2"/>
      <c r="C8" s="2"/>
      <c r="D8" s="2"/>
      <c r="E8" s="2"/>
      <c r="F8" s="2">
        <v>977972</v>
      </c>
      <c r="G8" s="2">
        <v>1930185329</v>
      </c>
      <c r="H8" s="2">
        <v>528831</v>
      </c>
      <c r="I8" s="2">
        <v>1431857316</v>
      </c>
      <c r="K8" s="3">
        <f t="shared" si="0"/>
        <v>23683.933638181872</v>
      </c>
      <c r="L8" s="3">
        <f t="shared" si="1"/>
        <v>32491.075205500434</v>
      </c>
      <c r="S8" s="2">
        <v>40346238.623186588</v>
      </c>
      <c r="T8" s="2">
        <v>-8833910.4620168209</v>
      </c>
    </row>
    <row r="9" spans="1:20" x14ac:dyDescent="0.35">
      <c r="A9">
        <v>2013</v>
      </c>
      <c r="B9" s="2"/>
      <c r="C9" s="2"/>
      <c r="D9" s="2"/>
      <c r="E9" s="2"/>
      <c r="F9" s="2">
        <v>981285</v>
      </c>
      <c r="G9" s="2">
        <v>1900526177</v>
      </c>
      <c r="H9" s="2">
        <v>530869</v>
      </c>
      <c r="I9" s="2">
        <v>1388157830</v>
      </c>
      <c r="K9" s="3">
        <f t="shared" si="0"/>
        <v>23241.27457772207</v>
      </c>
      <c r="L9" s="3">
        <f t="shared" si="1"/>
        <v>31378.539639722792</v>
      </c>
      <c r="S9" s="2">
        <v>-4295948.6084554195</v>
      </c>
      <c r="T9" s="2">
        <v>12069092.152121782</v>
      </c>
    </row>
    <row r="10" spans="1:20" x14ac:dyDescent="0.35">
      <c r="A10">
        <v>2014</v>
      </c>
      <c r="B10" s="2"/>
      <c r="C10" s="2"/>
      <c r="D10" s="2"/>
      <c r="E10" s="2"/>
      <c r="F10" s="2">
        <v>984313</v>
      </c>
      <c r="G10" s="2">
        <v>1877707778</v>
      </c>
      <c r="H10" s="2">
        <v>533576</v>
      </c>
      <c r="I10" s="2">
        <v>1355667011</v>
      </c>
      <c r="K10" s="3">
        <f t="shared" si="0"/>
        <v>22891.593767429669</v>
      </c>
      <c r="L10" s="3">
        <f t="shared" si="1"/>
        <v>30488.635418384634</v>
      </c>
      <c r="S10" s="2">
        <v>-39097483.805133343</v>
      </c>
      <c r="T10" s="2">
        <v>-5557060.0355989933</v>
      </c>
    </row>
    <row r="11" spans="1:20" x14ac:dyDescent="0.35">
      <c r="A11">
        <v>2015</v>
      </c>
      <c r="B11" s="2"/>
      <c r="C11" s="2"/>
      <c r="D11" s="2"/>
      <c r="E11" s="2"/>
      <c r="F11" s="2">
        <v>990305</v>
      </c>
      <c r="G11" s="2">
        <v>1812857073</v>
      </c>
      <c r="H11" s="2">
        <v>538327</v>
      </c>
      <c r="I11" s="2">
        <v>1330258806</v>
      </c>
      <c r="K11" s="3">
        <f t="shared" si="0"/>
        <v>21967.257436850265</v>
      </c>
      <c r="L11" s="3">
        <f t="shared" si="1"/>
        <v>29653.17673458697</v>
      </c>
      <c r="S11" s="2">
        <v>-14787979.850788355</v>
      </c>
      <c r="T11" s="2">
        <v>457908.18702888489</v>
      </c>
    </row>
    <row r="12" spans="1:20" x14ac:dyDescent="0.35">
      <c r="A12">
        <v>2016</v>
      </c>
      <c r="B12" s="2"/>
      <c r="C12" s="2"/>
      <c r="D12" s="2"/>
      <c r="E12" s="2"/>
      <c r="F12" s="2">
        <v>996010</v>
      </c>
      <c r="G12" s="2">
        <v>1795901159</v>
      </c>
      <c r="H12" s="2">
        <v>540040</v>
      </c>
      <c r="I12" s="2">
        <v>1328863668</v>
      </c>
      <c r="K12" s="3">
        <f t="shared" si="0"/>
        <v>21637.146121022881</v>
      </c>
      <c r="L12" s="3">
        <f t="shared" si="1"/>
        <v>29528.116465447001</v>
      </c>
      <c r="S12" s="2">
        <v>-4029379.7152266502</v>
      </c>
      <c r="T12" s="2">
        <v>-21011527.972764969</v>
      </c>
    </row>
    <row r="13" spans="1:20" x14ac:dyDescent="0.35">
      <c r="A13">
        <v>2017</v>
      </c>
      <c r="B13" s="2"/>
      <c r="C13" s="2"/>
      <c r="D13" s="2"/>
      <c r="E13" s="2"/>
      <c r="F13" s="2">
        <v>1000983</v>
      </c>
      <c r="G13" s="2">
        <v>1727705281</v>
      </c>
      <c r="H13" s="2">
        <v>545887</v>
      </c>
      <c r="I13" s="2">
        <v>1270101028</v>
      </c>
      <c r="K13" s="3">
        <f t="shared" si="0"/>
        <v>20712.103374382983</v>
      </c>
      <c r="L13" s="3">
        <f t="shared" si="1"/>
        <v>27920.086640641741</v>
      </c>
      <c r="S13" s="2">
        <v>49611730.633094072</v>
      </c>
      <c r="T13" s="2">
        <v>16462254.377216101</v>
      </c>
    </row>
    <row r="14" spans="1:20" x14ac:dyDescent="0.35">
      <c r="A14">
        <v>2018</v>
      </c>
      <c r="B14" s="2"/>
      <c r="C14" s="2"/>
      <c r="D14" s="2"/>
      <c r="E14" s="2"/>
      <c r="F14" s="2">
        <v>999838</v>
      </c>
      <c r="G14" s="2">
        <v>1841072857</v>
      </c>
      <c r="H14" s="2">
        <v>550749</v>
      </c>
      <c r="I14" s="2">
        <v>1312706924</v>
      </c>
      <c r="K14" s="3">
        <f t="shared" si="0"/>
        <v>22096.453909533346</v>
      </c>
      <c r="L14" s="3">
        <f t="shared" si="1"/>
        <v>28601.927716618637</v>
      </c>
      <c r="S14" s="2">
        <v>-75572824.383917332</v>
      </c>
      <c r="T14" s="2">
        <v>-57802780.687013149</v>
      </c>
    </row>
    <row r="15" spans="1:20" x14ac:dyDescent="0.35">
      <c r="A15">
        <v>2019</v>
      </c>
      <c r="B15" s="2"/>
      <c r="C15" s="2"/>
      <c r="D15" s="2"/>
      <c r="E15" s="2"/>
      <c r="F15" s="2">
        <v>1001769</v>
      </c>
      <c r="G15" s="2">
        <v>1775703896</v>
      </c>
      <c r="H15" s="2">
        <v>552793</v>
      </c>
      <c r="I15" s="2">
        <v>1272604094</v>
      </c>
      <c r="K15" s="3">
        <f t="shared" si="0"/>
        <v>21270.818673766109</v>
      </c>
      <c r="L15" s="3">
        <f t="shared" si="1"/>
        <v>27625.619586355111</v>
      </c>
      <c r="S15" s="2">
        <v>-38945902.02673912</v>
      </c>
      <c r="T15" s="2">
        <v>-22155706.245410204</v>
      </c>
    </row>
    <row r="16" spans="1:20" x14ac:dyDescent="0.35">
      <c r="A16">
        <v>2020</v>
      </c>
      <c r="B16" s="2"/>
      <c r="C16" s="2"/>
      <c r="D16" s="2"/>
      <c r="E16" s="2"/>
      <c r="F16" s="2">
        <v>1005528</v>
      </c>
      <c r="G16" s="2">
        <v>1604473279</v>
      </c>
      <c r="H16" s="2">
        <v>556784</v>
      </c>
      <c r="I16" s="2">
        <v>1123283197</v>
      </c>
      <c r="K16" s="3">
        <f t="shared" si="0"/>
        <v>19147.830142969662</v>
      </c>
      <c r="L16" s="3">
        <f t="shared" si="1"/>
        <v>24209.385262507545</v>
      </c>
      <c r="S16" s="2">
        <v>48187078.877525806</v>
      </c>
      <c r="T16" s="2">
        <v>19580991.791405439</v>
      </c>
    </row>
    <row r="17" spans="1:20" x14ac:dyDescent="0.35">
      <c r="A17">
        <v>2021</v>
      </c>
      <c r="B17" s="2">
        <v>1014511</v>
      </c>
      <c r="C17" s="2">
        <v>1699482057.0728474</v>
      </c>
      <c r="D17" s="2">
        <v>565513</v>
      </c>
      <c r="E17" s="2">
        <v>1232592386.3335359</v>
      </c>
      <c r="F17" s="2">
        <v>1016078</v>
      </c>
      <c r="G17" s="2">
        <v>1706330958</v>
      </c>
      <c r="H17" s="2">
        <v>566646</v>
      </c>
      <c r="I17" s="2">
        <v>1191716338</v>
      </c>
      <c r="K17" s="3">
        <f t="shared" si="0"/>
        <v>20151.968152051319</v>
      </c>
      <c r="L17" s="3">
        <f t="shared" si="1"/>
        <v>25237.266399127497</v>
      </c>
      <c r="M17" s="2">
        <f>(C17/B17)*12</f>
        <v>20102.083353333939</v>
      </c>
      <c r="N17" s="2">
        <f>(E17/D17)*12</f>
        <v>26155.205337458963</v>
      </c>
      <c r="S17" s="2">
        <v>-11561502.538823605</v>
      </c>
      <c r="T17" s="2">
        <v>-6962228.7765436172</v>
      </c>
    </row>
    <row r="18" spans="1:20" x14ac:dyDescent="0.35">
      <c r="A18">
        <v>2022</v>
      </c>
      <c r="B18" s="2">
        <v>1016931</v>
      </c>
      <c r="C18" s="2">
        <v>1697250844.7159622</v>
      </c>
      <c r="D18" s="2">
        <v>569196</v>
      </c>
      <c r="E18" s="2">
        <v>1240182224.301688</v>
      </c>
      <c r="F18" s="2">
        <v>169184</v>
      </c>
      <c r="G18" s="2">
        <v>316429858</v>
      </c>
      <c r="H18" s="2">
        <v>95052</v>
      </c>
      <c r="I18" s="2">
        <v>193897333</v>
      </c>
      <c r="M18" s="2">
        <f>(C18/B18)*12</f>
        <v>20027.917465975122</v>
      </c>
      <c r="N18" s="2">
        <f>(E18/D18)*12</f>
        <v>26145.979050485694</v>
      </c>
    </row>
    <row r="19" spans="1:20" x14ac:dyDescent="0.35">
      <c r="A19">
        <v>2023</v>
      </c>
      <c r="B19" s="2">
        <v>1017785</v>
      </c>
      <c r="C19" s="2">
        <v>1684888050.0130527</v>
      </c>
      <c r="D19" s="2">
        <v>570280</v>
      </c>
      <c r="E19" s="2">
        <v>1230675393.8194625</v>
      </c>
      <c r="F19" s="2"/>
      <c r="G19" s="2"/>
      <c r="H19" s="2"/>
      <c r="I19" s="2"/>
      <c r="M19" s="2">
        <f t="shared" ref="M19:M22" si="2">(C19/B19)*12</f>
        <v>19865.35132680933</v>
      </c>
      <c r="N19" s="2">
        <f t="shared" ref="N19:N22" si="3">(E19/D19)*12</f>
        <v>25896.234701959653</v>
      </c>
    </row>
    <row r="20" spans="1:20" x14ac:dyDescent="0.35">
      <c r="A20">
        <v>2024</v>
      </c>
      <c r="B20" s="2">
        <v>1018195</v>
      </c>
      <c r="C20" s="2">
        <v>1679277882.5284073</v>
      </c>
      <c r="D20" s="2">
        <v>572275</v>
      </c>
      <c r="E20" s="2">
        <v>1226627192.7574852</v>
      </c>
      <c r="F20" s="2"/>
      <c r="G20" s="2"/>
      <c r="H20" s="2"/>
      <c r="I20" s="2"/>
      <c r="M20" s="2">
        <f t="shared" si="2"/>
        <v>19791.233104013365</v>
      </c>
      <c r="N20" s="2">
        <f t="shared" si="3"/>
        <v>25721.071710436107</v>
      </c>
    </row>
    <row r="21" spans="1:20" x14ac:dyDescent="0.35">
      <c r="A21">
        <v>2025</v>
      </c>
      <c r="B21" s="2">
        <v>1018605</v>
      </c>
      <c r="C21" s="2">
        <v>1663643861.0483997</v>
      </c>
      <c r="D21" s="2">
        <v>574274</v>
      </c>
      <c r="E21" s="2">
        <v>1217497604.178144</v>
      </c>
      <c r="F21" s="2"/>
      <c r="G21" s="2"/>
      <c r="H21" s="2"/>
      <c r="I21" s="2"/>
      <c r="M21" s="2">
        <f t="shared" si="2"/>
        <v>19599.085349650548</v>
      </c>
      <c r="N21" s="2">
        <f t="shared" si="3"/>
        <v>25440.767386539745</v>
      </c>
    </row>
    <row r="22" spans="1:20" x14ac:dyDescent="0.35">
      <c r="A22">
        <v>2026</v>
      </c>
      <c r="B22" s="2">
        <v>1019429</v>
      </c>
      <c r="C22" s="2">
        <v>1642950054.1134222</v>
      </c>
      <c r="D22" s="2">
        <v>576567</v>
      </c>
      <c r="E22" s="2">
        <v>1203844227.9524887</v>
      </c>
      <c r="F22" s="2"/>
      <c r="G22" s="2"/>
      <c r="H22" s="2"/>
      <c r="I22" s="2"/>
      <c r="M22" s="2">
        <f t="shared" si="2"/>
        <v>19339.650578275745</v>
      </c>
      <c r="N22" s="2">
        <f t="shared" si="3"/>
        <v>25055.424149196646</v>
      </c>
    </row>
    <row r="23" spans="1:20" x14ac:dyDescent="0.35">
      <c r="A23">
        <v>2027</v>
      </c>
      <c r="B23" s="2">
        <v>1021162</v>
      </c>
      <c r="C23" s="2">
        <v>1622912555.6234095</v>
      </c>
      <c r="D23" s="2">
        <v>577772.37</v>
      </c>
      <c r="E23" s="2">
        <v>1190660264.8464642</v>
      </c>
      <c r="F23" s="2"/>
      <c r="G23" s="2"/>
      <c r="H23" s="2"/>
      <c r="I23" s="2"/>
    </row>
    <row r="24" spans="1:20" x14ac:dyDescent="0.35">
      <c r="A24">
        <v>2028</v>
      </c>
      <c r="B24" s="2">
        <v>1022953</v>
      </c>
      <c r="C24" s="2">
        <v>1611243223.7425709</v>
      </c>
      <c r="D24" s="2">
        <v>580843.96999999986</v>
      </c>
      <c r="E24" s="2">
        <v>1183306320.3650978</v>
      </c>
      <c r="F24" s="2"/>
      <c r="G24" s="2"/>
      <c r="H24" s="2"/>
      <c r="I24" s="2"/>
    </row>
    <row r="25" spans="1:20" x14ac:dyDescent="0.35">
      <c r="A25">
        <v>2029</v>
      </c>
      <c r="B25" s="2">
        <v>1024733</v>
      </c>
      <c r="C25" s="2">
        <v>1593102066.8703418</v>
      </c>
      <c r="D25" s="2">
        <v>583895.77200000011</v>
      </c>
      <c r="E25" s="2">
        <v>1171269107.8781974</v>
      </c>
      <c r="F25" s="2"/>
      <c r="G25" s="2"/>
      <c r="H25" s="2"/>
      <c r="I25" s="2"/>
    </row>
    <row r="26" spans="1:20" x14ac:dyDescent="0.35">
      <c r="A26">
        <v>2030</v>
      </c>
      <c r="B26" s="2">
        <v>1026514</v>
      </c>
      <c r="C26" s="2">
        <v>1576650766.6637235</v>
      </c>
      <c r="D26" s="2">
        <v>586951.66899999999</v>
      </c>
      <c r="E26" s="2">
        <v>1159642986.3438864</v>
      </c>
      <c r="F26" s="2"/>
      <c r="G26" s="2"/>
      <c r="H26" s="2"/>
      <c r="I26" s="2"/>
    </row>
    <row r="27" spans="1:20" x14ac:dyDescent="0.35">
      <c r="A27">
        <v>2031</v>
      </c>
      <c r="B27" s="2">
        <v>1028294</v>
      </c>
      <c r="C27" s="2">
        <v>1567404367.1733654</v>
      </c>
      <c r="D27" s="2">
        <v>590021.40800000005</v>
      </c>
      <c r="E27" s="2">
        <v>1153384095.4783237</v>
      </c>
      <c r="F27" s="2"/>
      <c r="G27" s="2"/>
      <c r="H27" s="2"/>
      <c r="I27" s="2"/>
    </row>
    <row r="28" spans="1:20" x14ac:dyDescent="0.35">
      <c r="A28">
        <v>2032</v>
      </c>
      <c r="B28" s="2">
        <v>1030085</v>
      </c>
      <c r="C28" s="2">
        <v>1563648698.1214669</v>
      </c>
      <c r="D28" s="2">
        <v>593104.99899999995</v>
      </c>
      <c r="E28" s="2">
        <v>1151223069.834964</v>
      </c>
      <c r="F28" s="2"/>
      <c r="G28" s="2"/>
      <c r="H28" s="2"/>
      <c r="I28" s="2"/>
    </row>
    <row r="29" spans="1:20" x14ac:dyDescent="0.35">
      <c r="A29">
        <v>2033</v>
      </c>
      <c r="B29" s="2">
        <v>1031866</v>
      </c>
      <c r="C29" s="2">
        <v>1552570575.829057</v>
      </c>
      <c r="D29" s="2">
        <v>596200.17999999982</v>
      </c>
      <c r="E29" s="2">
        <v>1143487148.7889519</v>
      </c>
      <c r="F29" s="2"/>
      <c r="G29" s="2"/>
      <c r="H29" s="2"/>
      <c r="I29" s="2"/>
    </row>
    <row r="30" spans="1:20" x14ac:dyDescent="0.35">
      <c r="A30">
        <v>2034</v>
      </c>
      <c r="B30" s="2">
        <v>1033646</v>
      </c>
      <c r="C30" s="2">
        <v>1546700512.2422907</v>
      </c>
      <c r="D30" s="2">
        <v>599299.32900000003</v>
      </c>
      <c r="E30" s="2">
        <v>1139062754.6355917</v>
      </c>
      <c r="F30" s="2"/>
      <c r="G30" s="2"/>
      <c r="H30" s="2"/>
      <c r="I30" s="2"/>
    </row>
    <row r="31" spans="1:20" x14ac:dyDescent="0.35">
      <c r="A31">
        <v>2035</v>
      </c>
      <c r="B31" s="2">
        <v>1035427</v>
      </c>
      <c r="C31" s="2">
        <v>1542077383.0424879</v>
      </c>
      <c r="D31" s="2">
        <v>602402.22800000012</v>
      </c>
      <c r="E31" s="2">
        <v>1135815774.46701</v>
      </c>
      <c r="F31" s="2"/>
      <c r="G31" s="2"/>
      <c r="H31" s="2"/>
      <c r="I31" s="2"/>
    </row>
    <row r="32" spans="1:20" x14ac:dyDescent="0.35">
      <c r="A32">
        <v>2036</v>
      </c>
      <c r="B32" s="2">
        <v>1037218</v>
      </c>
      <c r="C32" s="2">
        <v>1541590537.4700975</v>
      </c>
      <c r="D32" s="2">
        <v>605505.99800000002</v>
      </c>
      <c r="E32" s="2">
        <v>1136254379.2596147</v>
      </c>
      <c r="F32" s="2"/>
      <c r="G32" s="2"/>
      <c r="H32" s="2"/>
      <c r="I32" s="2"/>
    </row>
    <row r="33" spans="1:9" x14ac:dyDescent="0.35">
      <c r="A33">
        <v>2037</v>
      </c>
      <c r="B33" s="2">
        <v>1038998</v>
      </c>
      <c r="C33" s="2">
        <v>1533573247.2963972</v>
      </c>
      <c r="D33" s="2">
        <v>608599.50199999998</v>
      </c>
      <c r="E33" s="2">
        <v>1131411594.4432845</v>
      </c>
      <c r="F33" s="2"/>
      <c r="G33" s="2"/>
      <c r="H33" s="2"/>
      <c r="I33" s="2"/>
    </row>
    <row r="34" spans="1:9" x14ac:dyDescent="0.35">
      <c r="A34">
        <v>2038</v>
      </c>
      <c r="B34" s="2">
        <v>1040779</v>
      </c>
      <c r="C34" s="2">
        <v>1530010447.2079442</v>
      </c>
      <c r="D34" s="2">
        <v>611685.53399999999</v>
      </c>
      <c r="E34" s="2">
        <v>1129909286.7065322</v>
      </c>
      <c r="F34" s="2"/>
      <c r="G34" s="2"/>
      <c r="H34" s="2"/>
      <c r="I34" s="2"/>
    </row>
    <row r="35" spans="1:9" x14ac:dyDescent="0.35">
      <c r="A35">
        <v>2039</v>
      </c>
      <c r="B35" s="2">
        <v>1042559</v>
      </c>
      <c r="C35" s="2">
        <v>1526664148.0463903</v>
      </c>
      <c r="D35" s="2">
        <v>614774.21200000006</v>
      </c>
      <c r="E35" s="2">
        <v>1128560334.7116041</v>
      </c>
      <c r="F35" s="2"/>
      <c r="G35" s="2"/>
      <c r="H35" s="2"/>
      <c r="I35" s="2"/>
    </row>
    <row r="36" spans="1:9" x14ac:dyDescent="0.35">
      <c r="A36">
        <v>2040</v>
      </c>
      <c r="B36" s="2">
        <v>1044351</v>
      </c>
      <c r="C36" s="2">
        <v>1524123424.5406728</v>
      </c>
      <c r="D36" s="2">
        <v>617854.68499999982</v>
      </c>
      <c r="E36" s="2">
        <v>1127350884.1685991</v>
      </c>
      <c r="F36" s="2"/>
      <c r="G36" s="2"/>
      <c r="H36" s="2"/>
      <c r="I36" s="2"/>
    </row>
    <row r="37" spans="1:9" x14ac:dyDescent="0.35">
      <c r="A37">
        <v>2041</v>
      </c>
      <c r="B37" s="2">
        <v>1046131</v>
      </c>
      <c r="C37" s="2">
        <v>1513943320.7597113</v>
      </c>
      <c r="D37" s="2">
        <v>620937.45599999989</v>
      </c>
      <c r="E37" s="2">
        <v>1120736946.1067317</v>
      </c>
      <c r="F37" s="2"/>
      <c r="G37" s="2"/>
      <c r="H37" s="2"/>
      <c r="I37" s="2"/>
    </row>
    <row r="38" spans="1:9" x14ac:dyDescent="0.35">
      <c r="A38">
        <v>2042</v>
      </c>
      <c r="B38" s="2">
        <v>1047911</v>
      </c>
      <c r="C38" s="2">
        <v>1508593043.1929677</v>
      </c>
      <c r="D38" s="2">
        <v>624028.30099999986</v>
      </c>
      <c r="E38" s="2">
        <v>1117652118.1988199</v>
      </c>
      <c r="F38" s="2"/>
      <c r="G38" s="2"/>
      <c r="H38" s="2"/>
      <c r="I38" s="2"/>
    </row>
    <row r="39" spans="1:9" x14ac:dyDescent="0.35">
      <c r="A39">
        <v>2043</v>
      </c>
      <c r="B39" s="2">
        <v>1049691</v>
      </c>
      <c r="C39" s="2">
        <v>1504238744.8904703</v>
      </c>
      <c r="D39" s="2">
        <v>627119.21400000004</v>
      </c>
      <c r="E39" s="2">
        <v>1115265243.1601398</v>
      </c>
      <c r="F39" s="2"/>
      <c r="G39" s="2"/>
      <c r="H39" s="2"/>
      <c r="I39" s="2"/>
    </row>
    <row r="40" spans="1:9" x14ac:dyDescent="0.35">
      <c r="A40">
        <v>2044</v>
      </c>
      <c r="B40" s="2">
        <v>1051484</v>
      </c>
      <c r="C40" s="2">
        <v>1504070038.6494451</v>
      </c>
      <c r="D40" s="2">
        <v>630209.36699999997</v>
      </c>
      <c r="E40" s="2">
        <v>1115743556.0188587</v>
      </c>
      <c r="F40" s="2"/>
      <c r="G40" s="2"/>
      <c r="H40" s="2"/>
      <c r="I40" s="2"/>
    </row>
    <row r="41" spans="1:9" x14ac:dyDescent="0.35">
      <c r="A41">
        <v>2045</v>
      </c>
      <c r="B41" s="2">
        <v>1053263</v>
      </c>
      <c r="C41" s="2">
        <v>1496693801.2335045</v>
      </c>
      <c r="D41" s="2">
        <v>633298.05500000005</v>
      </c>
      <c r="E41" s="2">
        <v>1110380063.6559377</v>
      </c>
      <c r="F41" s="2"/>
      <c r="G41" s="2"/>
      <c r="H41" s="2"/>
      <c r="I41" s="2"/>
    </row>
    <row r="42" spans="1:9" x14ac:dyDescent="0.35">
      <c r="A42">
        <v>2046</v>
      </c>
      <c r="B42" s="2">
        <v>1055043</v>
      </c>
      <c r="C42" s="2">
        <v>1492543386.7991464</v>
      </c>
      <c r="D42" s="2">
        <v>636383.57300000021</v>
      </c>
      <c r="E42" s="2">
        <v>1109041324.3140764</v>
      </c>
      <c r="F42" s="2"/>
      <c r="G42" s="2"/>
      <c r="H42" s="2"/>
      <c r="I42" s="2"/>
    </row>
    <row r="43" spans="1:9" x14ac:dyDescent="0.35">
      <c r="A43">
        <v>2047</v>
      </c>
      <c r="B43" s="2">
        <v>1056824</v>
      </c>
      <c r="C43" s="2">
        <v>1488598369.5306051</v>
      </c>
      <c r="D43" s="2">
        <v>639462.37000000011</v>
      </c>
      <c r="E43" s="2">
        <v>1108233513.6342874</v>
      </c>
      <c r="F43" s="2"/>
      <c r="G43" s="2"/>
      <c r="H43" s="2"/>
      <c r="I43" s="2"/>
    </row>
    <row r="44" spans="1:9" x14ac:dyDescent="0.35">
      <c r="A44">
        <v>2048</v>
      </c>
      <c r="B44" s="2">
        <v>1058616</v>
      </c>
      <c r="C44" s="2">
        <v>1488591225.8449998</v>
      </c>
      <c r="D44" s="2">
        <v>642535.24500000011</v>
      </c>
      <c r="E44" s="2">
        <v>1110420932.7708972</v>
      </c>
      <c r="F44" s="2"/>
      <c r="G44" s="2"/>
      <c r="H44" s="2"/>
      <c r="I44" s="2"/>
    </row>
    <row r="45" spans="1:9" x14ac:dyDescent="0.35">
      <c r="A45">
        <v>2049</v>
      </c>
      <c r="B45" s="2">
        <v>1060396</v>
      </c>
      <c r="C45" s="2">
        <v>1481273082.3754175</v>
      </c>
      <c r="D45" s="2">
        <v>645607.73800000001</v>
      </c>
      <c r="E45" s="2">
        <v>1107535662.1706903</v>
      </c>
      <c r="F45" s="2"/>
      <c r="G45" s="2"/>
      <c r="H45" s="2"/>
      <c r="I45" s="2"/>
    </row>
    <row r="46" spans="1:9" x14ac:dyDescent="0.35">
      <c r="A46">
        <v>2050</v>
      </c>
      <c r="B46" s="2">
        <v>1062176</v>
      </c>
      <c r="C46" s="2">
        <v>1477808553.9795077</v>
      </c>
      <c r="D46" s="2">
        <v>648675.4850000001</v>
      </c>
      <c r="E46" s="2">
        <v>1107907691.8221543</v>
      </c>
      <c r="F46" s="2"/>
      <c r="G46" s="2"/>
      <c r="H46" s="2"/>
      <c r="I46" s="2"/>
    </row>
    <row r="47" spans="1:9" x14ac:dyDescent="0.35">
      <c r="A47">
        <v>2051</v>
      </c>
      <c r="B47" s="2">
        <v>1063957</v>
      </c>
      <c r="C47" s="2">
        <v>1474433425.1295848</v>
      </c>
      <c r="D47" s="2">
        <v>651739.02100000018</v>
      </c>
      <c r="E47" s="2">
        <v>1107430967.7646797</v>
      </c>
      <c r="F47" s="2"/>
      <c r="G47" s="2"/>
      <c r="H47" s="2"/>
      <c r="I47" s="2"/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7B81-8127-49C6-8F27-48EF00AA70E9}">
  <dimension ref="A1:U6325"/>
  <sheetViews>
    <sheetView topLeftCell="A6273" workbookViewId="0">
      <selection activeCell="C52" sqref="C52"/>
    </sheetView>
  </sheetViews>
  <sheetFormatPr defaultRowHeight="14.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5">
      <c r="A2">
        <v>2009</v>
      </c>
      <c r="B2">
        <v>4</v>
      </c>
      <c r="C2" t="s">
        <v>21</v>
      </c>
      <c r="D2" t="s">
        <v>22</v>
      </c>
      <c r="E2">
        <v>60639641</v>
      </c>
      <c r="F2" t="s">
        <v>23</v>
      </c>
      <c r="G2" t="s">
        <v>24</v>
      </c>
      <c r="H2">
        <v>2009</v>
      </c>
      <c r="I2">
        <v>4</v>
      </c>
      <c r="J2">
        <v>2</v>
      </c>
      <c r="K2" t="s">
        <v>24</v>
      </c>
      <c r="L2" t="s">
        <v>25</v>
      </c>
      <c r="M2" t="s">
        <v>26</v>
      </c>
      <c r="N2" t="s">
        <v>26</v>
      </c>
      <c r="O2" t="s">
        <v>27</v>
      </c>
      <c r="P2" t="s">
        <v>22</v>
      </c>
      <c r="Q2">
        <v>0</v>
      </c>
      <c r="R2">
        <v>3</v>
      </c>
      <c r="S2">
        <v>0</v>
      </c>
      <c r="T2">
        <v>4</v>
      </c>
      <c r="U2">
        <v>59823202.197782435</v>
      </c>
    </row>
    <row r="3" spans="1:21" x14ac:dyDescent="0.35">
      <c r="A3">
        <v>2009</v>
      </c>
      <c r="B3">
        <v>4</v>
      </c>
      <c r="C3" t="s">
        <v>21</v>
      </c>
      <c r="D3" t="s">
        <v>28</v>
      </c>
      <c r="E3">
        <v>91275841</v>
      </c>
      <c r="F3" t="s">
        <v>23</v>
      </c>
      <c r="G3" t="s">
        <v>24</v>
      </c>
      <c r="H3">
        <v>2009</v>
      </c>
      <c r="I3">
        <v>4</v>
      </c>
      <c r="J3">
        <v>2</v>
      </c>
      <c r="K3" t="s">
        <v>24</v>
      </c>
      <c r="L3" t="s">
        <v>29</v>
      </c>
      <c r="M3" t="s">
        <v>26</v>
      </c>
      <c r="N3" t="s">
        <v>26</v>
      </c>
      <c r="O3" t="s">
        <v>27</v>
      </c>
      <c r="P3" t="s">
        <v>28</v>
      </c>
      <c r="Q3">
        <v>0</v>
      </c>
      <c r="R3">
        <v>0</v>
      </c>
      <c r="S3">
        <v>0</v>
      </c>
      <c r="T3">
        <v>4</v>
      </c>
      <c r="U3">
        <v>91275841</v>
      </c>
    </row>
    <row r="4" spans="1:21" x14ac:dyDescent="0.35">
      <c r="A4">
        <v>2009</v>
      </c>
      <c r="B4">
        <v>4</v>
      </c>
      <c r="C4" t="s">
        <v>30</v>
      </c>
      <c r="D4" t="s">
        <v>22</v>
      </c>
      <c r="E4">
        <v>35157637</v>
      </c>
      <c r="F4" t="s">
        <v>23</v>
      </c>
      <c r="G4" t="s">
        <v>24</v>
      </c>
      <c r="H4">
        <v>2009</v>
      </c>
      <c r="I4">
        <v>4</v>
      </c>
      <c r="J4">
        <v>2</v>
      </c>
      <c r="K4" t="s">
        <v>24</v>
      </c>
      <c r="L4" t="s">
        <v>31</v>
      </c>
      <c r="M4" t="s">
        <v>32</v>
      </c>
      <c r="N4" t="s">
        <v>32</v>
      </c>
      <c r="O4" t="s">
        <v>27</v>
      </c>
      <c r="P4" t="s">
        <v>22</v>
      </c>
      <c r="Q4">
        <v>0</v>
      </c>
      <c r="R4">
        <v>9</v>
      </c>
      <c r="S4">
        <v>0</v>
      </c>
      <c r="T4">
        <v>2</v>
      </c>
      <c r="U4">
        <v>36063907.8787615</v>
      </c>
    </row>
    <row r="5" spans="1:21" x14ac:dyDescent="0.35">
      <c r="A5">
        <v>2009</v>
      </c>
      <c r="B5">
        <v>4</v>
      </c>
      <c r="C5" t="s">
        <v>30</v>
      </c>
      <c r="D5" t="s">
        <v>28</v>
      </c>
      <c r="E5">
        <v>81552820</v>
      </c>
      <c r="F5" t="s">
        <v>23</v>
      </c>
      <c r="G5" t="s">
        <v>24</v>
      </c>
      <c r="H5">
        <v>2009</v>
      </c>
      <c r="I5">
        <v>4</v>
      </c>
      <c r="J5">
        <v>2</v>
      </c>
      <c r="K5" t="s">
        <v>24</v>
      </c>
      <c r="L5" t="s">
        <v>33</v>
      </c>
      <c r="M5" t="s">
        <v>32</v>
      </c>
      <c r="N5" t="s">
        <v>32</v>
      </c>
      <c r="O5" t="s">
        <v>27</v>
      </c>
      <c r="P5" t="s">
        <v>28</v>
      </c>
      <c r="Q5">
        <v>0</v>
      </c>
      <c r="R5">
        <v>0</v>
      </c>
      <c r="S5">
        <v>0</v>
      </c>
      <c r="T5">
        <v>2</v>
      </c>
      <c r="U5">
        <v>81552820</v>
      </c>
    </row>
    <row r="6" spans="1:21" x14ac:dyDescent="0.35">
      <c r="A6">
        <v>2009</v>
      </c>
      <c r="B6">
        <v>5</v>
      </c>
      <c r="C6" t="s">
        <v>21</v>
      </c>
      <c r="D6" t="s">
        <v>22</v>
      </c>
      <c r="E6">
        <v>47466825</v>
      </c>
      <c r="F6" t="s">
        <v>23</v>
      </c>
      <c r="G6" t="s">
        <v>24</v>
      </c>
      <c r="H6">
        <v>2009</v>
      </c>
      <c r="I6">
        <v>5</v>
      </c>
      <c r="J6">
        <v>2</v>
      </c>
      <c r="K6" t="s">
        <v>24</v>
      </c>
      <c r="L6" t="s">
        <v>25</v>
      </c>
      <c r="M6" t="s">
        <v>26</v>
      </c>
      <c r="N6" t="s">
        <v>26</v>
      </c>
      <c r="O6" t="s">
        <v>27</v>
      </c>
      <c r="P6" t="s">
        <v>22</v>
      </c>
      <c r="Q6">
        <v>0</v>
      </c>
      <c r="R6">
        <v>3</v>
      </c>
      <c r="S6">
        <v>0</v>
      </c>
      <c r="T6">
        <v>4</v>
      </c>
      <c r="U6">
        <v>49003635.703446575</v>
      </c>
    </row>
    <row r="7" spans="1:21" x14ac:dyDescent="0.35">
      <c r="A7">
        <v>2009</v>
      </c>
      <c r="B7">
        <v>5</v>
      </c>
      <c r="C7" t="s">
        <v>21</v>
      </c>
      <c r="D7" t="s">
        <v>28</v>
      </c>
      <c r="E7">
        <v>77284013</v>
      </c>
      <c r="F7" t="s">
        <v>23</v>
      </c>
      <c r="G7" t="s">
        <v>24</v>
      </c>
      <c r="H7">
        <v>2009</v>
      </c>
      <c r="I7">
        <v>5</v>
      </c>
      <c r="J7">
        <v>2</v>
      </c>
      <c r="K7" t="s">
        <v>24</v>
      </c>
      <c r="L7" t="s">
        <v>29</v>
      </c>
      <c r="M7" t="s">
        <v>26</v>
      </c>
      <c r="N7" t="s">
        <v>26</v>
      </c>
      <c r="O7" t="s">
        <v>27</v>
      </c>
      <c r="P7" t="s">
        <v>28</v>
      </c>
      <c r="Q7">
        <v>0</v>
      </c>
      <c r="R7">
        <v>0</v>
      </c>
      <c r="S7">
        <v>0</v>
      </c>
      <c r="T7">
        <v>4</v>
      </c>
      <c r="U7">
        <v>77284013</v>
      </c>
    </row>
    <row r="8" spans="1:21" x14ac:dyDescent="0.35">
      <c r="A8">
        <v>2009</v>
      </c>
      <c r="B8">
        <v>5</v>
      </c>
      <c r="C8" t="s">
        <v>30</v>
      </c>
      <c r="D8" t="s">
        <v>22</v>
      </c>
      <c r="E8">
        <v>30209884</v>
      </c>
      <c r="F8" t="s">
        <v>23</v>
      </c>
      <c r="G8" t="s">
        <v>24</v>
      </c>
      <c r="H8">
        <v>2009</v>
      </c>
      <c r="I8">
        <v>5</v>
      </c>
      <c r="J8">
        <v>2</v>
      </c>
      <c r="K8" t="s">
        <v>24</v>
      </c>
      <c r="L8" t="s">
        <v>31</v>
      </c>
      <c r="M8" t="s">
        <v>32</v>
      </c>
      <c r="N8" t="s">
        <v>32</v>
      </c>
      <c r="O8" t="s">
        <v>27</v>
      </c>
      <c r="P8" t="s">
        <v>22</v>
      </c>
      <c r="Q8">
        <v>0</v>
      </c>
      <c r="R8">
        <v>9</v>
      </c>
      <c r="S8">
        <v>0</v>
      </c>
      <c r="T8">
        <v>2</v>
      </c>
      <c r="U8">
        <v>31455071.783943795</v>
      </c>
    </row>
    <row r="9" spans="1:21" x14ac:dyDescent="0.35">
      <c r="A9">
        <v>2009</v>
      </c>
      <c r="B9">
        <v>5</v>
      </c>
      <c r="C9" t="s">
        <v>30</v>
      </c>
      <c r="D9" t="s">
        <v>28</v>
      </c>
      <c r="E9">
        <v>71598798</v>
      </c>
      <c r="F9" t="s">
        <v>23</v>
      </c>
      <c r="G9" t="s">
        <v>24</v>
      </c>
      <c r="H9">
        <v>2009</v>
      </c>
      <c r="I9">
        <v>5</v>
      </c>
      <c r="J9">
        <v>2</v>
      </c>
      <c r="K9" t="s">
        <v>24</v>
      </c>
      <c r="L9" t="s">
        <v>33</v>
      </c>
      <c r="M9" t="s">
        <v>32</v>
      </c>
      <c r="N9" t="s">
        <v>32</v>
      </c>
      <c r="O9" t="s">
        <v>27</v>
      </c>
      <c r="P9" t="s">
        <v>28</v>
      </c>
      <c r="Q9">
        <v>0</v>
      </c>
      <c r="R9">
        <v>0</v>
      </c>
      <c r="S9">
        <v>0</v>
      </c>
      <c r="T9">
        <v>2</v>
      </c>
      <c r="U9">
        <v>71598798</v>
      </c>
    </row>
    <row r="10" spans="1:21" x14ac:dyDescent="0.35">
      <c r="A10">
        <v>2009</v>
      </c>
      <c r="B10">
        <v>6</v>
      </c>
      <c r="C10" t="s">
        <v>21</v>
      </c>
      <c r="D10" t="s">
        <v>22</v>
      </c>
      <c r="E10">
        <v>57840994</v>
      </c>
      <c r="F10" t="s">
        <v>23</v>
      </c>
      <c r="G10" t="s">
        <v>24</v>
      </c>
      <c r="H10">
        <v>2009</v>
      </c>
      <c r="I10">
        <v>6</v>
      </c>
      <c r="J10">
        <v>2</v>
      </c>
      <c r="K10" t="s">
        <v>24</v>
      </c>
      <c r="L10" t="s">
        <v>25</v>
      </c>
      <c r="M10" t="s">
        <v>26</v>
      </c>
      <c r="N10" t="s">
        <v>26</v>
      </c>
      <c r="O10" t="s">
        <v>27</v>
      </c>
      <c r="P10" t="s">
        <v>22</v>
      </c>
      <c r="Q10">
        <v>0</v>
      </c>
      <c r="R10">
        <v>3</v>
      </c>
      <c r="S10">
        <v>0</v>
      </c>
      <c r="T10">
        <v>4</v>
      </c>
      <c r="U10">
        <v>62686375.936773337</v>
      </c>
    </row>
    <row r="11" spans="1:21" x14ac:dyDescent="0.35">
      <c r="A11">
        <v>2009</v>
      </c>
      <c r="B11">
        <v>6</v>
      </c>
      <c r="C11" t="s">
        <v>21</v>
      </c>
      <c r="D11" t="s">
        <v>28</v>
      </c>
      <c r="E11">
        <v>93302394</v>
      </c>
      <c r="F11" t="s">
        <v>23</v>
      </c>
      <c r="G11" t="s">
        <v>24</v>
      </c>
      <c r="H11">
        <v>2009</v>
      </c>
      <c r="I11">
        <v>6</v>
      </c>
      <c r="J11">
        <v>2</v>
      </c>
      <c r="K11" t="s">
        <v>24</v>
      </c>
      <c r="L11" t="s">
        <v>29</v>
      </c>
      <c r="M11" t="s">
        <v>26</v>
      </c>
      <c r="N11" t="s">
        <v>26</v>
      </c>
      <c r="O11" t="s">
        <v>27</v>
      </c>
      <c r="P11" t="s">
        <v>28</v>
      </c>
      <c r="Q11">
        <v>0</v>
      </c>
      <c r="R11">
        <v>0</v>
      </c>
      <c r="S11">
        <v>0</v>
      </c>
      <c r="T11">
        <v>4</v>
      </c>
      <c r="U11">
        <v>93302394</v>
      </c>
    </row>
    <row r="12" spans="1:21" x14ac:dyDescent="0.35">
      <c r="A12">
        <v>2009</v>
      </c>
      <c r="B12">
        <v>6</v>
      </c>
      <c r="C12" t="s">
        <v>30</v>
      </c>
      <c r="D12" t="s">
        <v>22</v>
      </c>
      <c r="E12">
        <v>38332273</v>
      </c>
      <c r="F12" t="s">
        <v>23</v>
      </c>
      <c r="G12" t="s">
        <v>24</v>
      </c>
      <c r="H12">
        <v>2009</v>
      </c>
      <c r="I12">
        <v>6</v>
      </c>
      <c r="J12">
        <v>2</v>
      </c>
      <c r="K12" t="s">
        <v>24</v>
      </c>
      <c r="L12" t="s">
        <v>31</v>
      </c>
      <c r="M12" t="s">
        <v>32</v>
      </c>
      <c r="N12" t="s">
        <v>32</v>
      </c>
      <c r="O12" t="s">
        <v>27</v>
      </c>
      <c r="P12" t="s">
        <v>22</v>
      </c>
      <c r="Q12">
        <v>0</v>
      </c>
      <c r="R12">
        <v>9</v>
      </c>
      <c r="S12">
        <v>0</v>
      </c>
      <c r="T12">
        <v>2</v>
      </c>
      <c r="U12">
        <v>40608097.905458957</v>
      </c>
    </row>
    <row r="13" spans="1:21" x14ac:dyDescent="0.35">
      <c r="A13">
        <v>2009</v>
      </c>
      <c r="B13">
        <v>6</v>
      </c>
      <c r="C13" t="s">
        <v>30</v>
      </c>
      <c r="D13" t="s">
        <v>28</v>
      </c>
      <c r="E13">
        <v>93168833</v>
      </c>
      <c r="F13" t="s">
        <v>23</v>
      </c>
      <c r="G13" t="s">
        <v>24</v>
      </c>
      <c r="H13">
        <v>2009</v>
      </c>
      <c r="I13">
        <v>6</v>
      </c>
      <c r="J13">
        <v>2</v>
      </c>
      <c r="K13" t="s">
        <v>24</v>
      </c>
      <c r="L13" t="s">
        <v>33</v>
      </c>
      <c r="M13" t="s">
        <v>32</v>
      </c>
      <c r="N13" t="s">
        <v>32</v>
      </c>
      <c r="O13" t="s">
        <v>27</v>
      </c>
      <c r="P13" t="s">
        <v>28</v>
      </c>
      <c r="Q13">
        <v>0</v>
      </c>
      <c r="R13">
        <v>0</v>
      </c>
      <c r="S13">
        <v>0</v>
      </c>
      <c r="T13">
        <v>2</v>
      </c>
      <c r="U13">
        <v>93168833</v>
      </c>
    </row>
    <row r="14" spans="1:21" x14ac:dyDescent="0.35">
      <c r="A14">
        <v>2009</v>
      </c>
      <c r="B14">
        <v>7</v>
      </c>
      <c r="C14" t="s">
        <v>21</v>
      </c>
      <c r="D14" t="s">
        <v>22</v>
      </c>
      <c r="E14">
        <v>64069963</v>
      </c>
      <c r="F14" t="s">
        <v>23</v>
      </c>
      <c r="G14" t="s">
        <v>24</v>
      </c>
      <c r="H14">
        <v>2009</v>
      </c>
      <c r="I14">
        <v>7</v>
      </c>
      <c r="J14">
        <v>3</v>
      </c>
      <c r="K14" t="s">
        <v>24</v>
      </c>
      <c r="L14" t="s">
        <v>25</v>
      </c>
      <c r="M14" t="s">
        <v>26</v>
      </c>
      <c r="N14" t="s">
        <v>26</v>
      </c>
      <c r="O14" t="s">
        <v>27</v>
      </c>
      <c r="P14" t="s">
        <v>22</v>
      </c>
      <c r="Q14">
        <v>0</v>
      </c>
      <c r="R14">
        <v>3</v>
      </c>
      <c r="S14">
        <v>0</v>
      </c>
      <c r="T14">
        <v>4</v>
      </c>
      <c r="U14">
        <v>75154981.678803191</v>
      </c>
    </row>
    <row r="15" spans="1:21" x14ac:dyDescent="0.35">
      <c r="A15">
        <v>2009</v>
      </c>
      <c r="B15">
        <v>7</v>
      </c>
      <c r="C15" t="s">
        <v>21</v>
      </c>
      <c r="D15" t="s">
        <v>28</v>
      </c>
      <c r="E15">
        <v>98111666</v>
      </c>
      <c r="F15" t="s">
        <v>23</v>
      </c>
      <c r="G15" t="s">
        <v>24</v>
      </c>
      <c r="H15">
        <v>2009</v>
      </c>
      <c r="I15">
        <v>7</v>
      </c>
      <c r="J15">
        <v>3</v>
      </c>
      <c r="K15" t="s">
        <v>24</v>
      </c>
      <c r="L15" t="s">
        <v>29</v>
      </c>
      <c r="M15" t="s">
        <v>26</v>
      </c>
      <c r="N15" t="s">
        <v>26</v>
      </c>
      <c r="O15" t="s">
        <v>27</v>
      </c>
      <c r="P15" t="s">
        <v>28</v>
      </c>
      <c r="Q15">
        <v>0</v>
      </c>
      <c r="R15">
        <v>0</v>
      </c>
      <c r="S15">
        <v>0</v>
      </c>
      <c r="T15">
        <v>4</v>
      </c>
      <c r="U15">
        <v>98111666</v>
      </c>
    </row>
    <row r="16" spans="1:21" x14ac:dyDescent="0.35">
      <c r="A16">
        <v>2009</v>
      </c>
      <c r="B16">
        <v>7</v>
      </c>
      <c r="C16" t="s">
        <v>30</v>
      </c>
      <c r="D16" t="s">
        <v>22</v>
      </c>
      <c r="E16">
        <v>40878292</v>
      </c>
      <c r="F16" t="s">
        <v>23</v>
      </c>
      <c r="G16" t="s">
        <v>24</v>
      </c>
      <c r="H16">
        <v>2009</v>
      </c>
      <c r="I16">
        <v>7</v>
      </c>
      <c r="J16">
        <v>3</v>
      </c>
      <c r="K16" t="s">
        <v>24</v>
      </c>
      <c r="L16" t="s">
        <v>31</v>
      </c>
      <c r="M16" t="s">
        <v>32</v>
      </c>
      <c r="N16" t="s">
        <v>32</v>
      </c>
      <c r="O16" t="s">
        <v>27</v>
      </c>
      <c r="P16" t="s">
        <v>22</v>
      </c>
      <c r="Q16">
        <v>0</v>
      </c>
      <c r="R16">
        <v>9</v>
      </c>
      <c r="S16">
        <v>0</v>
      </c>
      <c r="T16">
        <v>2</v>
      </c>
      <c r="U16">
        <v>47273088.630398333</v>
      </c>
    </row>
    <row r="17" spans="1:21" x14ac:dyDescent="0.35">
      <c r="A17">
        <v>2009</v>
      </c>
      <c r="B17">
        <v>7</v>
      </c>
      <c r="C17" t="s">
        <v>30</v>
      </c>
      <c r="D17" t="s">
        <v>28</v>
      </c>
      <c r="E17">
        <v>96105720</v>
      </c>
      <c r="F17" t="s">
        <v>23</v>
      </c>
      <c r="G17" t="s">
        <v>24</v>
      </c>
      <c r="H17">
        <v>2009</v>
      </c>
      <c r="I17">
        <v>7</v>
      </c>
      <c r="J17">
        <v>3</v>
      </c>
      <c r="K17" t="s">
        <v>24</v>
      </c>
      <c r="L17" t="s">
        <v>33</v>
      </c>
      <c r="M17" t="s">
        <v>32</v>
      </c>
      <c r="N17" t="s">
        <v>32</v>
      </c>
      <c r="O17" t="s">
        <v>27</v>
      </c>
      <c r="P17" t="s">
        <v>28</v>
      </c>
      <c r="Q17">
        <v>0</v>
      </c>
      <c r="R17">
        <v>0</v>
      </c>
      <c r="S17">
        <v>0</v>
      </c>
      <c r="T17">
        <v>2</v>
      </c>
      <c r="U17">
        <v>96105720</v>
      </c>
    </row>
    <row r="18" spans="1:21" x14ac:dyDescent="0.35">
      <c r="A18">
        <v>2009</v>
      </c>
      <c r="B18">
        <v>8</v>
      </c>
      <c r="C18" t="s">
        <v>21</v>
      </c>
      <c r="D18" t="s">
        <v>22</v>
      </c>
      <c r="E18">
        <v>60987732</v>
      </c>
      <c r="F18" t="s">
        <v>23</v>
      </c>
      <c r="G18" t="s">
        <v>24</v>
      </c>
      <c r="H18">
        <v>2009</v>
      </c>
      <c r="I18">
        <v>8</v>
      </c>
      <c r="J18">
        <v>3</v>
      </c>
      <c r="K18" t="s">
        <v>24</v>
      </c>
      <c r="L18" t="s">
        <v>25</v>
      </c>
      <c r="M18" t="s">
        <v>26</v>
      </c>
      <c r="N18" t="s">
        <v>26</v>
      </c>
      <c r="O18" t="s">
        <v>27</v>
      </c>
      <c r="P18" t="s">
        <v>22</v>
      </c>
      <c r="Q18">
        <v>0</v>
      </c>
      <c r="R18">
        <v>3</v>
      </c>
      <c r="S18">
        <v>0</v>
      </c>
      <c r="T18">
        <v>4</v>
      </c>
      <c r="U18">
        <v>76984812.7467217</v>
      </c>
    </row>
    <row r="19" spans="1:21" x14ac:dyDescent="0.35">
      <c r="A19">
        <v>2009</v>
      </c>
      <c r="B19">
        <v>8</v>
      </c>
      <c r="C19" t="s">
        <v>21</v>
      </c>
      <c r="D19" t="s">
        <v>28</v>
      </c>
      <c r="E19">
        <v>94052616</v>
      </c>
      <c r="F19" t="s">
        <v>23</v>
      </c>
      <c r="G19" t="s">
        <v>24</v>
      </c>
      <c r="H19">
        <v>2009</v>
      </c>
      <c r="I19">
        <v>8</v>
      </c>
      <c r="J19">
        <v>3</v>
      </c>
      <c r="K19" t="s">
        <v>24</v>
      </c>
      <c r="L19" t="s">
        <v>29</v>
      </c>
      <c r="M19" t="s">
        <v>26</v>
      </c>
      <c r="N19" t="s">
        <v>26</v>
      </c>
      <c r="O19" t="s">
        <v>27</v>
      </c>
      <c r="P19" t="s">
        <v>28</v>
      </c>
      <c r="Q19">
        <v>0</v>
      </c>
      <c r="R19">
        <v>0</v>
      </c>
      <c r="S19">
        <v>0</v>
      </c>
      <c r="T19">
        <v>4</v>
      </c>
      <c r="U19">
        <v>94052616</v>
      </c>
    </row>
    <row r="20" spans="1:21" x14ac:dyDescent="0.35">
      <c r="A20">
        <v>2009</v>
      </c>
      <c r="B20">
        <v>8</v>
      </c>
      <c r="C20" t="s">
        <v>30</v>
      </c>
      <c r="D20" t="s">
        <v>22</v>
      </c>
      <c r="E20">
        <v>39653776</v>
      </c>
      <c r="F20" t="s">
        <v>23</v>
      </c>
      <c r="G20" t="s">
        <v>24</v>
      </c>
      <c r="H20">
        <v>2009</v>
      </c>
      <c r="I20">
        <v>8</v>
      </c>
      <c r="J20">
        <v>3</v>
      </c>
      <c r="K20" t="s">
        <v>24</v>
      </c>
      <c r="L20" t="s">
        <v>31</v>
      </c>
      <c r="M20" t="s">
        <v>32</v>
      </c>
      <c r="N20" t="s">
        <v>32</v>
      </c>
      <c r="O20" t="s">
        <v>27</v>
      </c>
      <c r="P20" t="s">
        <v>22</v>
      </c>
      <c r="Q20">
        <v>0</v>
      </c>
      <c r="R20">
        <v>9</v>
      </c>
      <c r="S20">
        <v>0</v>
      </c>
      <c r="T20">
        <v>2</v>
      </c>
      <c r="U20">
        <v>51343815.986861736</v>
      </c>
    </row>
    <row r="21" spans="1:21" x14ac:dyDescent="0.35">
      <c r="A21">
        <v>2009</v>
      </c>
      <c r="B21">
        <v>8</v>
      </c>
      <c r="C21" t="s">
        <v>30</v>
      </c>
      <c r="D21" t="s">
        <v>28</v>
      </c>
      <c r="E21">
        <v>92004972</v>
      </c>
      <c r="F21" t="s">
        <v>23</v>
      </c>
      <c r="G21" t="s">
        <v>24</v>
      </c>
      <c r="H21">
        <v>2009</v>
      </c>
      <c r="I21">
        <v>8</v>
      </c>
      <c r="J21">
        <v>3</v>
      </c>
      <c r="K21" t="s">
        <v>24</v>
      </c>
      <c r="L21" t="s">
        <v>33</v>
      </c>
      <c r="M21" t="s">
        <v>32</v>
      </c>
      <c r="N21" t="s">
        <v>32</v>
      </c>
      <c r="O21" t="s">
        <v>27</v>
      </c>
      <c r="P21" t="s">
        <v>28</v>
      </c>
      <c r="Q21">
        <v>0</v>
      </c>
      <c r="R21">
        <v>0</v>
      </c>
      <c r="S21">
        <v>0</v>
      </c>
      <c r="T21">
        <v>2</v>
      </c>
      <c r="U21">
        <v>92004972</v>
      </c>
    </row>
    <row r="22" spans="1:21" x14ac:dyDescent="0.35">
      <c r="A22">
        <v>2009</v>
      </c>
      <c r="B22">
        <v>9</v>
      </c>
      <c r="C22" t="s">
        <v>21</v>
      </c>
      <c r="D22" t="s">
        <v>22</v>
      </c>
      <c r="E22">
        <v>61304036</v>
      </c>
      <c r="F22" t="s">
        <v>23</v>
      </c>
      <c r="G22" t="s">
        <v>24</v>
      </c>
      <c r="H22">
        <v>2009</v>
      </c>
      <c r="I22">
        <v>9</v>
      </c>
      <c r="J22">
        <v>3</v>
      </c>
      <c r="K22" t="s">
        <v>24</v>
      </c>
      <c r="L22" t="s">
        <v>25</v>
      </c>
      <c r="M22" t="s">
        <v>26</v>
      </c>
      <c r="N22" t="s">
        <v>26</v>
      </c>
      <c r="O22" t="s">
        <v>27</v>
      </c>
      <c r="P22" t="s">
        <v>22</v>
      </c>
      <c r="Q22">
        <v>0</v>
      </c>
      <c r="R22">
        <v>3</v>
      </c>
      <c r="S22">
        <v>0</v>
      </c>
      <c r="T22">
        <v>4</v>
      </c>
      <c r="U22">
        <v>71538576.647085175</v>
      </c>
    </row>
    <row r="23" spans="1:21" x14ac:dyDescent="0.35">
      <c r="A23">
        <v>2009</v>
      </c>
      <c r="B23">
        <v>9</v>
      </c>
      <c r="C23" t="s">
        <v>21</v>
      </c>
      <c r="D23" t="s">
        <v>28</v>
      </c>
      <c r="E23">
        <v>95231652</v>
      </c>
      <c r="F23" t="s">
        <v>23</v>
      </c>
      <c r="G23" t="s">
        <v>24</v>
      </c>
      <c r="H23">
        <v>2009</v>
      </c>
      <c r="I23">
        <v>9</v>
      </c>
      <c r="J23">
        <v>3</v>
      </c>
      <c r="K23" t="s">
        <v>24</v>
      </c>
      <c r="L23" t="s">
        <v>29</v>
      </c>
      <c r="M23" t="s">
        <v>26</v>
      </c>
      <c r="N23" t="s">
        <v>26</v>
      </c>
      <c r="O23" t="s">
        <v>27</v>
      </c>
      <c r="P23" t="s">
        <v>28</v>
      </c>
      <c r="Q23">
        <v>0</v>
      </c>
      <c r="R23">
        <v>0</v>
      </c>
      <c r="S23">
        <v>0</v>
      </c>
      <c r="T23">
        <v>4</v>
      </c>
      <c r="U23">
        <v>95231652</v>
      </c>
    </row>
    <row r="24" spans="1:21" x14ac:dyDescent="0.35">
      <c r="A24">
        <v>2009</v>
      </c>
      <c r="B24">
        <v>9</v>
      </c>
      <c r="C24" t="s">
        <v>30</v>
      </c>
      <c r="D24" t="s">
        <v>22</v>
      </c>
      <c r="E24">
        <v>39662116</v>
      </c>
      <c r="F24" t="s">
        <v>23</v>
      </c>
      <c r="G24" t="s">
        <v>24</v>
      </c>
      <c r="H24">
        <v>2009</v>
      </c>
      <c r="I24">
        <v>9</v>
      </c>
      <c r="J24">
        <v>3</v>
      </c>
      <c r="K24" t="s">
        <v>24</v>
      </c>
      <c r="L24" t="s">
        <v>31</v>
      </c>
      <c r="M24" t="s">
        <v>32</v>
      </c>
      <c r="N24" t="s">
        <v>32</v>
      </c>
      <c r="O24" t="s">
        <v>27</v>
      </c>
      <c r="P24" t="s">
        <v>22</v>
      </c>
      <c r="Q24">
        <v>0</v>
      </c>
      <c r="R24">
        <v>9</v>
      </c>
      <c r="S24">
        <v>0</v>
      </c>
      <c r="T24">
        <v>2</v>
      </c>
      <c r="U24">
        <v>46616680.721770011</v>
      </c>
    </row>
    <row r="25" spans="1:21" x14ac:dyDescent="0.35">
      <c r="A25">
        <v>2009</v>
      </c>
      <c r="B25">
        <v>9</v>
      </c>
      <c r="C25" t="s">
        <v>30</v>
      </c>
      <c r="D25" t="s">
        <v>28</v>
      </c>
      <c r="E25">
        <v>93166382</v>
      </c>
      <c r="F25" t="s">
        <v>23</v>
      </c>
      <c r="G25" t="s">
        <v>24</v>
      </c>
      <c r="H25">
        <v>2009</v>
      </c>
      <c r="I25">
        <v>9</v>
      </c>
      <c r="J25">
        <v>3</v>
      </c>
      <c r="K25" t="s">
        <v>24</v>
      </c>
      <c r="L25" t="s">
        <v>33</v>
      </c>
      <c r="M25" t="s">
        <v>32</v>
      </c>
      <c r="N25" t="s">
        <v>32</v>
      </c>
      <c r="O25" t="s">
        <v>27</v>
      </c>
      <c r="P25" t="s">
        <v>28</v>
      </c>
      <c r="Q25">
        <v>0</v>
      </c>
      <c r="R25">
        <v>0</v>
      </c>
      <c r="S25">
        <v>0</v>
      </c>
      <c r="T25">
        <v>2</v>
      </c>
      <c r="U25">
        <v>93166382</v>
      </c>
    </row>
    <row r="26" spans="1:21" x14ac:dyDescent="0.35">
      <c r="A26">
        <v>2009</v>
      </c>
      <c r="B26">
        <v>10</v>
      </c>
      <c r="C26" t="s">
        <v>21</v>
      </c>
      <c r="D26" t="s">
        <v>22</v>
      </c>
      <c r="E26">
        <v>52984676</v>
      </c>
      <c r="F26" t="s">
        <v>23</v>
      </c>
      <c r="G26" t="s">
        <v>24</v>
      </c>
      <c r="H26">
        <v>2009</v>
      </c>
      <c r="I26">
        <v>10</v>
      </c>
      <c r="J26">
        <v>4</v>
      </c>
      <c r="K26" t="s">
        <v>24</v>
      </c>
      <c r="L26" t="s">
        <v>25</v>
      </c>
      <c r="M26" t="s">
        <v>26</v>
      </c>
      <c r="N26" t="s">
        <v>26</v>
      </c>
      <c r="O26" t="s">
        <v>27</v>
      </c>
      <c r="P26" t="s">
        <v>22</v>
      </c>
      <c r="Q26">
        <v>0</v>
      </c>
      <c r="R26">
        <v>3</v>
      </c>
      <c r="S26">
        <v>0</v>
      </c>
      <c r="T26">
        <v>4</v>
      </c>
      <c r="U26">
        <v>59464781.339542627</v>
      </c>
    </row>
    <row r="27" spans="1:21" x14ac:dyDescent="0.35">
      <c r="A27">
        <v>2009</v>
      </c>
      <c r="B27">
        <v>10</v>
      </c>
      <c r="C27" t="s">
        <v>21</v>
      </c>
      <c r="D27" t="s">
        <v>28</v>
      </c>
      <c r="E27">
        <v>83846929</v>
      </c>
      <c r="F27" t="s">
        <v>23</v>
      </c>
      <c r="G27" t="s">
        <v>24</v>
      </c>
      <c r="H27">
        <v>2009</v>
      </c>
      <c r="I27">
        <v>10</v>
      </c>
      <c r="J27">
        <v>4</v>
      </c>
      <c r="K27" t="s">
        <v>24</v>
      </c>
      <c r="L27" t="s">
        <v>29</v>
      </c>
      <c r="M27" t="s">
        <v>26</v>
      </c>
      <c r="N27" t="s">
        <v>26</v>
      </c>
      <c r="O27" t="s">
        <v>27</v>
      </c>
      <c r="P27" t="s">
        <v>28</v>
      </c>
      <c r="Q27">
        <v>0</v>
      </c>
      <c r="R27">
        <v>0</v>
      </c>
      <c r="S27">
        <v>0</v>
      </c>
      <c r="T27">
        <v>4</v>
      </c>
      <c r="U27">
        <v>83846929</v>
      </c>
    </row>
    <row r="28" spans="1:21" x14ac:dyDescent="0.35">
      <c r="A28">
        <v>2009</v>
      </c>
      <c r="B28">
        <v>10</v>
      </c>
      <c r="C28" t="s">
        <v>30</v>
      </c>
      <c r="D28" t="s">
        <v>22</v>
      </c>
      <c r="E28">
        <v>33682082</v>
      </c>
      <c r="F28" t="s">
        <v>23</v>
      </c>
      <c r="G28" t="s">
        <v>24</v>
      </c>
      <c r="H28">
        <v>2009</v>
      </c>
      <c r="I28">
        <v>10</v>
      </c>
      <c r="J28">
        <v>4</v>
      </c>
      <c r="K28" t="s">
        <v>24</v>
      </c>
      <c r="L28" t="s">
        <v>31</v>
      </c>
      <c r="M28" t="s">
        <v>32</v>
      </c>
      <c r="N28" t="s">
        <v>32</v>
      </c>
      <c r="O28" t="s">
        <v>27</v>
      </c>
      <c r="P28" t="s">
        <v>22</v>
      </c>
      <c r="Q28">
        <v>0</v>
      </c>
      <c r="R28">
        <v>9</v>
      </c>
      <c r="S28">
        <v>0</v>
      </c>
      <c r="T28">
        <v>2</v>
      </c>
      <c r="U28">
        <v>37631921.406619281</v>
      </c>
    </row>
    <row r="29" spans="1:21" x14ac:dyDescent="0.35">
      <c r="A29">
        <v>2009</v>
      </c>
      <c r="B29">
        <v>10</v>
      </c>
      <c r="C29" t="s">
        <v>30</v>
      </c>
      <c r="D29" t="s">
        <v>28</v>
      </c>
      <c r="E29">
        <v>77594214</v>
      </c>
      <c r="F29" t="s">
        <v>23</v>
      </c>
      <c r="G29" t="s">
        <v>24</v>
      </c>
      <c r="H29">
        <v>2009</v>
      </c>
      <c r="I29">
        <v>10</v>
      </c>
      <c r="J29">
        <v>4</v>
      </c>
      <c r="K29" t="s">
        <v>24</v>
      </c>
      <c r="L29" t="s">
        <v>33</v>
      </c>
      <c r="M29" t="s">
        <v>32</v>
      </c>
      <c r="N29" t="s">
        <v>32</v>
      </c>
      <c r="O29" t="s">
        <v>27</v>
      </c>
      <c r="P29" t="s">
        <v>28</v>
      </c>
      <c r="Q29">
        <v>0</v>
      </c>
      <c r="R29">
        <v>0</v>
      </c>
      <c r="S29">
        <v>0</v>
      </c>
      <c r="T29">
        <v>2</v>
      </c>
      <c r="U29">
        <v>77594214</v>
      </c>
    </row>
    <row r="30" spans="1:21" x14ac:dyDescent="0.35">
      <c r="A30">
        <v>2009</v>
      </c>
      <c r="B30">
        <v>11</v>
      </c>
      <c r="C30" t="s">
        <v>21</v>
      </c>
      <c r="D30" t="s">
        <v>22</v>
      </c>
      <c r="E30">
        <v>50878285</v>
      </c>
      <c r="F30" t="s">
        <v>23</v>
      </c>
      <c r="G30" t="s">
        <v>24</v>
      </c>
      <c r="H30">
        <v>2009</v>
      </c>
      <c r="I30">
        <v>11</v>
      </c>
      <c r="J30">
        <v>4</v>
      </c>
      <c r="K30" t="s">
        <v>24</v>
      </c>
      <c r="L30" t="s">
        <v>25</v>
      </c>
      <c r="M30" t="s">
        <v>26</v>
      </c>
      <c r="N30" t="s">
        <v>26</v>
      </c>
      <c r="O30" t="s">
        <v>27</v>
      </c>
      <c r="P30" t="s">
        <v>22</v>
      </c>
      <c r="Q30">
        <v>0</v>
      </c>
      <c r="R30">
        <v>3</v>
      </c>
      <c r="S30">
        <v>0</v>
      </c>
      <c r="T30">
        <v>4</v>
      </c>
      <c r="U30">
        <v>50538627.788023278</v>
      </c>
    </row>
    <row r="31" spans="1:21" x14ac:dyDescent="0.35">
      <c r="A31">
        <v>2009</v>
      </c>
      <c r="B31">
        <v>11</v>
      </c>
      <c r="C31" t="s">
        <v>21</v>
      </c>
      <c r="D31" t="s">
        <v>28</v>
      </c>
      <c r="E31">
        <v>75810607</v>
      </c>
      <c r="F31" t="s">
        <v>23</v>
      </c>
      <c r="G31" t="s">
        <v>24</v>
      </c>
      <c r="H31">
        <v>2009</v>
      </c>
      <c r="I31">
        <v>11</v>
      </c>
      <c r="J31">
        <v>4</v>
      </c>
      <c r="K31" t="s">
        <v>24</v>
      </c>
      <c r="L31" t="s">
        <v>29</v>
      </c>
      <c r="M31" t="s">
        <v>26</v>
      </c>
      <c r="N31" t="s">
        <v>26</v>
      </c>
      <c r="O31" t="s">
        <v>27</v>
      </c>
      <c r="P31" t="s">
        <v>28</v>
      </c>
      <c r="Q31">
        <v>0</v>
      </c>
      <c r="R31">
        <v>0</v>
      </c>
      <c r="S31">
        <v>0</v>
      </c>
      <c r="T31">
        <v>4</v>
      </c>
      <c r="U31">
        <v>75810607</v>
      </c>
    </row>
    <row r="32" spans="1:21" x14ac:dyDescent="0.35">
      <c r="A32">
        <v>2009</v>
      </c>
      <c r="B32">
        <v>11</v>
      </c>
      <c r="C32" t="s">
        <v>30</v>
      </c>
      <c r="D32" t="s">
        <v>22</v>
      </c>
      <c r="E32">
        <v>30491057</v>
      </c>
      <c r="F32" t="s">
        <v>23</v>
      </c>
      <c r="G32" t="s">
        <v>24</v>
      </c>
      <c r="H32">
        <v>2009</v>
      </c>
      <c r="I32">
        <v>11</v>
      </c>
      <c r="J32">
        <v>4</v>
      </c>
      <c r="K32" t="s">
        <v>24</v>
      </c>
      <c r="L32" t="s">
        <v>31</v>
      </c>
      <c r="M32" t="s">
        <v>32</v>
      </c>
      <c r="N32" t="s">
        <v>32</v>
      </c>
      <c r="O32" t="s">
        <v>27</v>
      </c>
      <c r="P32" t="s">
        <v>22</v>
      </c>
      <c r="Q32">
        <v>0</v>
      </c>
      <c r="R32">
        <v>9</v>
      </c>
      <c r="S32">
        <v>0</v>
      </c>
      <c r="T32">
        <v>2</v>
      </c>
      <c r="U32">
        <v>30497111.20964003</v>
      </c>
    </row>
    <row r="33" spans="1:21" x14ac:dyDescent="0.35">
      <c r="A33">
        <v>2009</v>
      </c>
      <c r="B33">
        <v>11</v>
      </c>
      <c r="C33" t="s">
        <v>30</v>
      </c>
      <c r="D33" t="s">
        <v>28</v>
      </c>
      <c r="E33">
        <v>66937385</v>
      </c>
      <c r="F33" t="s">
        <v>23</v>
      </c>
      <c r="G33" t="s">
        <v>24</v>
      </c>
      <c r="H33">
        <v>2009</v>
      </c>
      <c r="I33">
        <v>11</v>
      </c>
      <c r="J33">
        <v>4</v>
      </c>
      <c r="K33" t="s">
        <v>24</v>
      </c>
      <c r="L33" t="s">
        <v>33</v>
      </c>
      <c r="M33" t="s">
        <v>32</v>
      </c>
      <c r="N33" t="s">
        <v>32</v>
      </c>
      <c r="O33" t="s">
        <v>27</v>
      </c>
      <c r="P33" t="s">
        <v>28</v>
      </c>
      <c r="Q33">
        <v>0</v>
      </c>
      <c r="R33">
        <v>0</v>
      </c>
      <c r="S33">
        <v>0</v>
      </c>
      <c r="T33">
        <v>2</v>
      </c>
      <c r="U33">
        <v>66937385</v>
      </c>
    </row>
    <row r="34" spans="1:21" x14ac:dyDescent="0.35">
      <c r="A34">
        <v>2009</v>
      </c>
      <c r="B34">
        <v>12</v>
      </c>
      <c r="C34" t="s">
        <v>21</v>
      </c>
      <c r="D34" t="s">
        <v>22</v>
      </c>
      <c r="E34">
        <v>67806118</v>
      </c>
      <c r="F34" t="s">
        <v>23</v>
      </c>
      <c r="G34" t="s">
        <v>24</v>
      </c>
      <c r="H34">
        <v>2009</v>
      </c>
      <c r="I34">
        <v>12</v>
      </c>
      <c r="J34">
        <v>4</v>
      </c>
      <c r="K34" t="s">
        <v>24</v>
      </c>
      <c r="L34" t="s">
        <v>25</v>
      </c>
      <c r="M34" t="s">
        <v>26</v>
      </c>
      <c r="N34" t="s">
        <v>26</v>
      </c>
      <c r="O34" t="s">
        <v>27</v>
      </c>
      <c r="P34" t="s">
        <v>22</v>
      </c>
      <c r="Q34">
        <v>0</v>
      </c>
      <c r="R34">
        <v>3</v>
      </c>
      <c r="S34">
        <v>0</v>
      </c>
      <c r="T34">
        <v>4</v>
      </c>
      <c r="U34">
        <v>66887492.577831917</v>
      </c>
    </row>
    <row r="35" spans="1:21" x14ac:dyDescent="0.35">
      <c r="A35">
        <v>2009</v>
      </c>
      <c r="B35">
        <v>12</v>
      </c>
      <c r="C35" t="s">
        <v>21</v>
      </c>
      <c r="D35" t="s">
        <v>28</v>
      </c>
      <c r="E35">
        <v>89430461</v>
      </c>
      <c r="F35" t="s">
        <v>23</v>
      </c>
      <c r="G35" t="s">
        <v>24</v>
      </c>
      <c r="H35">
        <v>2009</v>
      </c>
      <c r="I35">
        <v>12</v>
      </c>
      <c r="J35">
        <v>4</v>
      </c>
      <c r="K35" t="s">
        <v>24</v>
      </c>
      <c r="L35" t="s">
        <v>29</v>
      </c>
      <c r="M35" t="s">
        <v>26</v>
      </c>
      <c r="N35" t="s">
        <v>26</v>
      </c>
      <c r="O35" t="s">
        <v>27</v>
      </c>
      <c r="P35" t="s">
        <v>28</v>
      </c>
      <c r="Q35">
        <v>0</v>
      </c>
      <c r="R35">
        <v>0</v>
      </c>
      <c r="S35">
        <v>0</v>
      </c>
      <c r="T35">
        <v>4</v>
      </c>
      <c r="U35">
        <v>89430461</v>
      </c>
    </row>
    <row r="36" spans="1:21" x14ac:dyDescent="0.35">
      <c r="A36">
        <v>2009</v>
      </c>
      <c r="B36">
        <v>12</v>
      </c>
      <c r="C36" t="s">
        <v>30</v>
      </c>
      <c r="D36" t="s">
        <v>22</v>
      </c>
      <c r="E36">
        <v>36246129</v>
      </c>
      <c r="F36" t="s">
        <v>23</v>
      </c>
      <c r="G36" t="s">
        <v>24</v>
      </c>
      <c r="H36">
        <v>2009</v>
      </c>
      <c r="I36">
        <v>12</v>
      </c>
      <c r="J36">
        <v>4</v>
      </c>
      <c r="K36" t="s">
        <v>24</v>
      </c>
      <c r="L36" t="s">
        <v>31</v>
      </c>
      <c r="M36" t="s">
        <v>32</v>
      </c>
      <c r="N36" t="s">
        <v>32</v>
      </c>
      <c r="O36" t="s">
        <v>27</v>
      </c>
      <c r="P36" t="s">
        <v>22</v>
      </c>
      <c r="Q36">
        <v>0</v>
      </c>
      <c r="R36">
        <v>9</v>
      </c>
      <c r="S36">
        <v>0</v>
      </c>
      <c r="T36">
        <v>2</v>
      </c>
      <c r="U36">
        <v>36337199.676777616</v>
      </c>
    </row>
    <row r="37" spans="1:21" x14ac:dyDescent="0.35">
      <c r="A37">
        <v>2009</v>
      </c>
      <c r="B37">
        <v>12</v>
      </c>
      <c r="C37" t="s">
        <v>30</v>
      </c>
      <c r="D37" t="s">
        <v>28</v>
      </c>
      <c r="E37">
        <v>75852250</v>
      </c>
      <c r="F37" t="s">
        <v>23</v>
      </c>
      <c r="G37" t="s">
        <v>24</v>
      </c>
      <c r="H37">
        <v>2009</v>
      </c>
      <c r="I37">
        <v>12</v>
      </c>
      <c r="J37">
        <v>4</v>
      </c>
      <c r="K37" t="s">
        <v>24</v>
      </c>
      <c r="L37" t="s">
        <v>33</v>
      </c>
      <c r="M37" t="s">
        <v>32</v>
      </c>
      <c r="N37" t="s">
        <v>32</v>
      </c>
      <c r="O37" t="s">
        <v>27</v>
      </c>
      <c r="P37" t="s">
        <v>28</v>
      </c>
      <c r="Q37">
        <v>0</v>
      </c>
      <c r="R37">
        <v>0</v>
      </c>
      <c r="S37">
        <v>0</v>
      </c>
      <c r="T37">
        <v>2</v>
      </c>
      <c r="U37">
        <v>75852250</v>
      </c>
    </row>
    <row r="38" spans="1:21" x14ac:dyDescent="0.35">
      <c r="A38">
        <v>2010</v>
      </c>
      <c r="B38">
        <v>1</v>
      </c>
      <c r="C38" t="s">
        <v>21</v>
      </c>
      <c r="D38" t="s">
        <v>22</v>
      </c>
      <c r="E38">
        <v>89368770</v>
      </c>
      <c r="F38" t="s">
        <v>23</v>
      </c>
      <c r="G38" t="s">
        <v>24</v>
      </c>
      <c r="H38">
        <v>2010</v>
      </c>
      <c r="I38">
        <v>1</v>
      </c>
      <c r="J38">
        <v>1</v>
      </c>
      <c r="K38" t="s">
        <v>24</v>
      </c>
      <c r="L38" t="s">
        <v>25</v>
      </c>
      <c r="M38" t="s">
        <v>26</v>
      </c>
      <c r="N38" t="s">
        <v>26</v>
      </c>
      <c r="O38" t="s">
        <v>27</v>
      </c>
      <c r="P38" t="s">
        <v>22</v>
      </c>
      <c r="Q38">
        <v>0</v>
      </c>
      <c r="R38">
        <v>3</v>
      </c>
      <c r="S38">
        <v>0</v>
      </c>
      <c r="T38">
        <v>4</v>
      </c>
      <c r="U38">
        <v>71979330.539477497</v>
      </c>
    </row>
    <row r="39" spans="1:21" x14ac:dyDescent="0.35">
      <c r="A39">
        <v>2010</v>
      </c>
      <c r="B39">
        <v>1</v>
      </c>
      <c r="C39" t="s">
        <v>21</v>
      </c>
      <c r="D39" t="s">
        <v>28</v>
      </c>
      <c r="E39">
        <v>101866010</v>
      </c>
      <c r="F39" t="s">
        <v>23</v>
      </c>
      <c r="G39" t="s">
        <v>24</v>
      </c>
      <c r="H39">
        <v>2010</v>
      </c>
      <c r="I39">
        <v>1</v>
      </c>
      <c r="J39">
        <v>1</v>
      </c>
      <c r="K39" t="s">
        <v>24</v>
      </c>
      <c r="L39" t="s">
        <v>29</v>
      </c>
      <c r="M39" t="s">
        <v>26</v>
      </c>
      <c r="N39" t="s">
        <v>26</v>
      </c>
      <c r="O39" t="s">
        <v>27</v>
      </c>
      <c r="P39" t="s">
        <v>28</v>
      </c>
      <c r="Q39">
        <v>0</v>
      </c>
      <c r="R39">
        <v>0</v>
      </c>
      <c r="S39">
        <v>0</v>
      </c>
      <c r="T39">
        <v>4</v>
      </c>
      <c r="U39">
        <v>101866010</v>
      </c>
    </row>
    <row r="40" spans="1:21" x14ac:dyDescent="0.35">
      <c r="A40">
        <v>2010</v>
      </c>
      <c r="B40">
        <v>1</v>
      </c>
      <c r="C40" t="s">
        <v>30</v>
      </c>
      <c r="D40" t="s">
        <v>22</v>
      </c>
      <c r="E40">
        <v>40540470</v>
      </c>
      <c r="F40" t="s">
        <v>23</v>
      </c>
      <c r="G40" t="s">
        <v>24</v>
      </c>
      <c r="H40">
        <v>2010</v>
      </c>
      <c r="I40">
        <v>1</v>
      </c>
      <c r="J40">
        <v>1</v>
      </c>
      <c r="K40" t="s">
        <v>24</v>
      </c>
      <c r="L40" t="s">
        <v>31</v>
      </c>
      <c r="M40" t="s">
        <v>32</v>
      </c>
      <c r="N40" t="s">
        <v>32</v>
      </c>
      <c r="O40" t="s">
        <v>27</v>
      </c>
      <c r="P40" t="s">
        <v>22</v>
      </c>
      <c r="Q40">
        <v>0</v>
      </c>
      <c r="R40">
        <v>9</v>
      </c>
      <c r="S40">
        <v>0</v>
      </c>
      <c r="T40">
        <v>2</v>
      </c>
      <c r="U40">
        <v>36831349.452682525</v>
      </c>
    </row>
    <row r="41" spans="1:21" x14ac:dyDescent="0.35">
      <c r="A41">
        <v>2010</v>
      </c>
      <c r="B41">
        <v>1</v>
      </c>
      <c r="C41" t="s">
        <v>30</v>
      </c>
      <c r="D41" t="s">
        <v>28</v>
      </c>
      <c r="E41">
        <v>83796286</v>
      </c>
      <c r="F41" t="s">
        <v>23</v>
      </c>
      <c r="G41" t="s">
        <v>24</v>
      </c>
      <c r="H41">
        <v>2010</v>
      </c>
      <c r="I41">
        <v>1</v>
      </c>
      <c r="J41">
        <v>1</v>
      </c>
      <c r="K41" t="s">
        <v>24</v>
      </c>
      <c r="L41" t="s">
        <v>33</v>
      </c>
      <c r="M41" t="s">
        <v>32</v>
      </c>
      <c r="N41" t="s">
        <v>32</v>
      </c>
      <c r="O41" t="s">
        <v>27</v>
      </c>
      <c r="P41" t="s">
        <v>28</v>
      </c>
      <c r="Q41">
        <v>0</v>
      </c>
      <c r="R41">
        <v>0</v>
      </c>
      <c r="S41">
        <v>0</v>
      </c>
      <c r="T41">
        <v>2</v>
      </c>
      <c r="U41">
        <v>83796286</v>
      </c>
    </row>
    <row r="42" spans="1:21" x14ac:dyDescent="0.35">
      <c r="A42">
        <v>2010</v>
      </c>
      <c r="B42">
        <v>2</v>
      </c>
      <c r="C42" t="s">
        <v>21</v>
      </c>
      <c r="D42" t="s">
        <v>22</v>
      </c>
      <c r="E42">
        <v>78865617</v>
      </c>
      <c r="F42" t="s">
        <v>23</v>
      </c>
      <c r="G42" t="s">
        <v>24</v>
      </c>
      <c r="H42">
        <v>2010</v>
      </c>
      <c r="I42">
        <v>2</v>
      </c>
      <c r="J42">
        <v>1</v>
      </c>
      <c r="K42" t="s">
        <v>24</v>
      </c>
      <c r="L42" t="s">
        <v>25</v>
      </c>
      <c r="M42" t="s">
        <v>26</v>
      </c>
      <c r="N42" t="s">
        <v>26</v>
      </c>
      <c r="O42" t="s">
        <v>27</v>
      </c>
      <c r="P42" t="s">
        <v>22</v>
      </c>
      <c r="Q42">
        <v>0</v>
      </c>
      <c r="R42">
        <v>3</v>
      </c>
      <c r="S42">
        <v>0</v>
      </c>
      <c r="T42">
        <v>4</v>
      </c>
      <c r="U42">
        <v>67962307.629112378</v>
      </c>
    </row>
    <row r="43" spans="1:21" x14ac:dyDescent="0.35">
      <c r="A43">
        <v>2010</v>
      </c>
      <c r="B43">
        <v>2</v>
      </c>
      <c r="C43" t="s">
        <v>21</v>
      </c>
      <c r="D43" t="s">
        <v>28</v>
      </c>
      <c r="E43">
        <v>92616392</v>
      </c>
      <c r="F43" t="s">
        <v>23</v>
      </c>
      <c r="G43" t="s">
        <v>24</v>
      </c>
      <c r="H43">
        <v>2010</v>
      </c>
      <c r="I43">
        <v>2</v>
      </c>
      <c r="J43">
        <v>1</v>
      </c>
      <c r="K43" t="s">
        <v>24</v>
      </c>
      <c r="L43" t="s">
        <v>29</v>
      </c>
      <c r="M43" t="s">
        <v>26</v>
      </c>
      <c r="N43" t="s">
        <v>26</v>
      </c>
      <c r="O43" t="s">
        <v>27</v>
      </c>
      <c r="P43" t="s">
        <v>28</v>
      </c>
      <c r="Q43">
        <v>0</v>
      </c>
      <c r="R43">
        <v>0</v>
      </c>
      <c r="S43">
        <v>0</v>
      </c>
      <c r="T43">
        <v>4</v>
      </c>
      <c r="U43">
        <v>92616392</v>
      </c>
    </row>
    <row r="44" spans="1:21" x14ac:dyDescent="0.35">
      <c r="A44">
        <v>2010</v>
      </c>
      <c r="B44">
        <v>2</v>
      </c>
      <c r="C44" t="s">
        <v>30</v>
      </c>
      <c r="D44" t="s">
        <v>22</v>
      </c>
      <c r="E44">
        <v>37984411</v>
      </c>
      <c r="F44" t="s">
        <v>23</v>
      </c>
      <c r="G44" t="s">
        <v>24</v>
      </c>
      <c r="H44">
        <v>2010</v>
      </c>
      <c r="I44">
        <v>2</v>
      </c>
      <c r="J44">
        <v>1</v>
      </c>
      <c r="K44" t="s">
        <v>24</v>
      </c>
      <c r="L44" t="s">
        <v>31</v>
      </c>
      <c r="M44" t="s">
        <v>32</v>
      </c>
      <c r="N44" t="s">
        <v>32</v>
      </c>
      <c r="O44" t="s">
        <v>27</v>
      </c>
      <c r="P44" t="s">
        <v>22</v>
      </c>
      <c r="Q44">
        <v>0</v>
      </c>
      <c r="R44">
        <v>9</v>
      </c>
      <c r="S44">
        <v>0</v>
      </c>
      <c r="T44">
        <v>2</v>
      </c>
      <c r="U44">
        <v>35829574.616833732</v>
      </c>
    </row>
    <row r="45" spans="1:21" x14ac:dyDescent="0.35">
      <c r="A45">
        <v>2010</v>
      </c>
      <c r="B45">
        <v>2</v>
      </c>
      <c r="C45" t="s">
        <v>30</v>
      </c>
      <c r="D45" t="s">
        <v>28</v>
      </c>
      <c r="E45">
        <v>78439974</v>
      </c>
      <c r="F45" t="s">
        <v>23</v>
      </c>
      <c r="G45" t="s">
        <v>24</v>
      </c>
      <c r="H45">
        <v>2010</v>
      </c>
      <c r="I45">
        <v>2</v>
      </c>
      <c r="J45">
        <v>1</v>
      </c>
      <c r="K45" t="s">
        <v>24</v>
      </c>
      <c r="L45" t="s">
        <v>33</v>
      </c>
      <c r="M45" t="s">
        <v>32</v>
      </c>
      <c r="N45" t="s">
        <v>32</v>
      </c>
      <c r="O45" t="s">
        <v>27</v>
      </c>
      <c r="P45" t="s">
        <v>28</v>
      </c>
      <c r="Q45">
        <v>0</v>
      </c>
      <c r="R45">
        <v>0</v>
      </c>
      <c r="S45">
        <v>0</v>
      </c>
      <c r="T45">
        <v>2</v>
      </c>
      <c r="U45">
        <v>78439974</v>
      </c>
    </row>
    <row r="46" spans="1:21" x14ac:dyDescent="0.35">
      <c r="A46">
        <v>2010</v>
      </c>
      <c r="B46">
        <v>3</v>
      </c>
      <c r="C46" t="s">
        <v>21</v>
      </c>
      <c r="D46" t="s">
        <v>22</v>
      </c>
      <c r="E46">
        <v>74298934</v>
      </c>
      <c r="F46" t="s">
        <v>23</v>
      </c>
      <c r="G46" t="s">
        <v>24</v>
      </c>
      <c r="H46">
        <v>2010</v>
      </c>
      <c r="I46">
        <v>3</v>
      </c>
      <c r="J46">
        <v>1</v>
      </c>
      <c r="K46" t="s">
        <v>24</v>
      </c>
      <c r="L46" t="s">
        <v>25</v>
      </c>
      <c r="M46" t="s">
        <v>26</v>
      </c>
      <c r="N46" t="s">
        <v>26</v>
      </c>
      <c r="O46" t="s">
        <v>27</v>
      </c>
      <c r="P46" t="s">
        <v>22</v>
      </c>
      <c r="Q46">
        <v>0</v>
      </c>
      <c r="R46">
        <v>3</v>
      </c>
      <c r="S46">
        <v>0</v>
      </c>
      <c r="T46">
        <v>4</v>
      </c>
      <c r="U46">
        <v>66307555.261961766</v>
      </c>
    </row>
    <row r="47" spans="1:21" x14ac:dyDescent="0.35">
      <c r="A47">
        <v>2010</v>
      </c>
      <c r="B47">
        <v>3</v>
      </c>
      <c r="C47" t="s">
        <v>21</v>
      </c>
      <c r="D47" t="s">
        <v>28</v>
      </c>
      <c r="E47">
        <v>88665649</v>
      </c>
      <c r="F47" t="s">
        <v>23</v>
      </c>
      <c r="G47" t="s">
        <v>24</v>
      </c>
      <c r="H47">
        <v>2010</v>
      </c>
      <c r="I47">
        <v>3</v>
      </c>
      <c r="J47">
        <v>1</v>
      </c>
      <c r="K47" t="s">
        <v>24</v>
      </c>
      <c r="L47" t="s">
        <v>29</v>
      </c>
      <c r="M47" t="s">
        <v>26</v>
      </c>
      <c r="N47" t="s">
        <v>26</v>
      </c>
      <c r="O47" t="s">
        <v>27</v>
      </c>
      <c r="P47" t="s">
        <v>28</v>
      </c>
      <c r="Q47">
        <v>0</v>
      </c>
      <c r="R47">
        <v>0</v>
      </c>
      <c r="S47">
        <v>0</v>
      </c>
      <c r="T47">
        <v>4</v>
      </c>
      <c r="U47">
        <v>88665649</v>
      </c>
    </row>
    <row r="48" spans="1:21" x14ac:dyDescent="0.35">
      <c r="A48">
        <v>2010</v>
      </c>
      <c r="B48">
        <v>3</v>
      </c>
      <c r="C48" t="s">
        <v>30</v>
      </c>
      <c r="D48" t="s">
        <v>22</v>
      </c>
      <c r="E48">
        <v>36612023</v>
      </c>
      <c r="F48" t="s">
        <v>23</v>
      </c>
      <c r="G48" t="s">
        <v>24</v>
      </c>
      <c r="H48">
        <v>2010</v>
      </c>
      <c r="I48">
        <v>3</v>
      </c>
      <c r="J48">
        <v>1</v>
      </c>
      <c r="K48" t="s">
        <v>24</v>
      </c>
      <c r="L48" t="s">
        <v>31</v>
      </c>
      <c r="M48" t="s">
        <v>32</v>
      </c>
      <c r="N48" t="s">
        <v>32</v>
      </c>
      <c r="O48" t="s">
        <v>27</v>
      </c>
      <c r="P48" t="s">
        <v>22</v>
      </c>
      <c r="Q48">
        <v>0</v>
      </c>
      <c r="R48">
        <v>9</v>
      </c>
      <c r="S48">
        <v>0</v>
      </c>
      <c r="T48">
        <v>2</v>
      </c>
      <c r="U48">
        <v>35313394.996635847</v>
      </c>
    </row>
    <row r="49" spans="1:21" x14ac:dyDescent="0.35">
      <c r="A49">
        <v>2010</v>
      </c>
      <c r="B49">
        <v>3</v>
      </c>
      <c r="C49" t="s">
        <v>30</v>
      </c>
      <c r="D49" t="s">
        <v>28</v>
      </c>
      <c r="E49">
        <v>76530466</v>
      </c>
      <c r="F49" t="s">
        <v>23</v>
      </c>
      <c r="G49" t="s">
        <v>24</v>
      </c>
      <c r="H49">
        <v>2010</v>
      </c>
      <c r="I49">
        <v>3</v>
      </c>
      <c r="J49">
        <v>1</v>
      </c>
      <c r="K49" t="s">
        <v>24</v>
      </c>
      <c r="L49" t="s">
        <v>33</v>
      </c>
      <c r="M49" t="s">
        <v>32</v>
      </c>
      <c r="N49" t="s">
        <v>32</v>
      </c>
      <c r="O49" t="s">
        <v>27</v>
      </c>
      <c r="P49" t="s">
        <v>28</v>
      </c>
      <c r="Q49">
        <v>0</v>
      </c>
      <c r="R49">
        <v>0</v>
      </c>
      <c r="S49">
        <v>0</v>
      </c>
      <c r="T49">
        <v>2</v>
      </c>
      <c r="U49">
        <v>76530466</v>
      </c>
    </row>
    <row r="50" spans="1:21" x14ac:dyDescent="0.35">
      <c r="A50">
        <v>2010</v>
      </c>
      <c r="B50">
        <v>4</v>
      </c>
      <c r="C50" t="s">
        <v>21</v>
      </c>
      <c r="D50" t="s">
        <v>22</v>
      </c>
      <c r="E50">
        <v>57938413</v>
      </c>
      <c r="F50" t="s">
        <v>23</v>
      </c>
      <c r="G50" t="s">
        <v>24</v>
      </c>
      <c r="H50">
        <v>2010</v>
      </c>
      <c r="I50">
        <v>4</v>
      </c>
      <c r="J50">
        <v>2</v>
      </c>
      <c r="K50" t="s">
        <v>24</v>
      </c>
      <c r="L50" t="s">
        <v>25</v>
      </c>
      <c r="M50" t="s">
        <v>26</v>
      </c>
      <c r="N50" t="s">
        <v>26</v>
      </c>
      <c r="O50" t="s">
        <v>27</v>
      </c>
      <c r="P50" t="s">
        <v>22</v>
      </c>
      <c r="Q50">
        <v>0</v>
      </c>
      <c r="R50">
        <v>3</v>
      </c>
      <c r="S50">
        <v>0</v>
      </c>
      <c r="T50">
        <v>4</v>
      </c>
      <c r="U50">
        <v>62701121.260728285</v>
      </c>
    </row>
    <row r="51" spans="1:21" x14ac:dyDescent="0.35">
      <c r="A51">
        <v>2010</v>
      </c>
      <c r="B51">
        <v>4</v>
      </c>
      <c r="C51" t="s">
        <v>21</v>
      </c>
      <c r="D51" t="s">
        <v>28</v>
      </c>
      <c r="E51">
        <v>81150294</v>
      </c>
      <c r="F51" t="s">
        <v>23</v>
      </c>
      <c r="G51" t="s">
        <v>24</v>
      </c>
      <c r="H51">
        <v>2010</v>
      </c>
      <c r="I51">
        <v>4</v>
      </c>
      <c r="J51">
        <v>2</v>
      </c>
      <c r="K51" t="s">
        <v>24</v>
      </c>
      <c r="L51" t="s">
        <v>29</v>
      </c>
      <c r="M51" t="s">
        <v>26</v>
      </c>
      <c r="N51" t="s">
        <v>26</v>
      </c>
      <c r="O51" t="s">
        <v>27</v>
      </c>
      <c r="P51" t="s">
        <v>28</v>
      </c>
      <c r="Q51">
        <v>0</v>
      </c>
      <c r="R51">
        <v>0</v>
      </c>
      <c r="S51">
        <v>0</v>
      </c>
      <c r="T51">
        <v>4</v>
      </c>
      <c r="U51">
        <v>81150294</v>
      </c>
    </row>
    <row r="52" spans="1:21" x14ac:dyDescent="0.35">
      <c r="A52">
        <v>2010</v>
      </c>
      <c r="B52">
        <v>4</v>
      </c>
      <c r="C52" t="s">
        <v>30</v>
      </c>
      <c r="D52" t="s">
        <v>22</v>
      </c>
      <c r="E52">
        <v>33624976</v>
      </c>
      <c r="F52" t="s">
        <v>23</v>
      </c>
      <c r="G52" t="s">
        <v>24</v>
      </c>
      <c r="H52">
        <v>2010</v>
      </c>
      <c r="I52">
        <v>4</v>
      </c>
      <c r="J52">
        <v>2</v>
      </c>
      <c r="K52" t="s">
        <v>24</v>
      </c>
      <c r="L52" t="s">
        <v>31</v>
      </c>
      <c r="M52" t="s">
        <v>32</v>
      </c>
      <c r="N52" t="s">
        <v>32</v>
      </c>
      <c r="O52" t="s">
        <v>27</v>
      </c>
      <c r="P52" t="s">
        <v>22</v>
      </c>
      <c r="Q52">
        <v>0</v>
      </c>
      <c r="R52">
        <v>9</v>
      </c>
      <c r="S52">
        <v>0</v>
      </c>
      <c r="T52">
        <v>2</v>
      </c>
      <c r="U52">
        <v>33391612.221727446</v>
      </c>
    </row>
    <row r="53" spans="1:21" x14ac:dyDescent="0.35">
      <c r="A53">
        <v>2010</v>
      </c>
      <c r="B53">
        <v>4</v>
      </c>
      <c r="C53" t="s">
        <v>30</v>
      </c>
      <c r="D53" t="s">
        <v>28</v>
      </c>
      <c r="E53">
        <v>72917180</v>
      </c>
      <c r="F53" t="s">
        <v>23</v>
      </c>
      <c r="G53" t="s">
        <v>24</v>
      </c>
      <c r="H53">
        <v>2010</v>
      </c>
      <c r="I53">
        <v>4</v>
      </c>
      <c r="J53">
        <v>2</v>
      </c>
      <c r="K53" t="s">
        <v>24</v>
      </c>
      <c r="L53" t="s">
        <v>33</v>
      </c>
      <c r="M53" t="s">
        <v>32</v>
      </c>
      <c r="N53" t="s">
        <v>32</v>
      </c>
      <c r="O53" t="s">
        <v>27</v>
      </c>
      <c r="P53" t="s">
        <v>28</v>
      </c>
      <c r="Q53">
        <v>0</v>
      </c>
      <c r="R53">
        <v>0</v>
      </c>
      <c r="S53">
        <v>0</v>
      </c>
      <c r="T53">
        <v>2</v>
      </c>
      <c r="U53">
        <v>72917180</v>
      </c>
    </row>
    <row r="54" spans="1:21" x14ac:dyDescent="0.35">
      <c r="A54">
        <v>2010</v>
      </c>
      <c r="B54">
        <v>5</v>
      </c>
      <c r="C54" t="s">
        <v>21</v>
      </c>
      <c r="D54" t="s">
        <v>22</v>
      </c>
      <c r="E54">
        <v>51922522</v>
      </c>
      <c r="F54" t="s">
        <v>23</v>
      </c>
      <c r="G54" t="s">
        <v>24</v>
      </c>
      <c r="H54">
        <v>2010</v>
      </c>
      <c r="I54">
        <v>5</v>
      </c>
      <c r="J54">
        <v>2</v>
      </c>
      <c r="K54" t="s">
        <v>24</v>
      </c>
      <c r="L54" t="s">
        <v>25</v>
      </c>
      <c r="M54" t="s">
        <v>26</v>
      </c>
      <c r="N54" t="s">
        <v>26</v>
      </c>
      <c r="O54" t="s">
        <v>27</v>
      </c>
      <c r="P54" t="s">
        <v>22</v>
      </c>
      <c r="Q54">
        <v>0</v>
      </c>
      <c r="R54">
        <v>3</v>
      </c>
      <c r="S54">
        <v>0</v>
      </c>
      <c r="T54">
        <v>4</v>
      </c>
      <c r="U54">
        <v>51786472.63802468</v>
      </c>
    </row>
    <row r="55" spans="1:21" x14ac:dyDescent="0.35">
      <c r="A55">
        <v>2010</v>
      </c>
      <c r="B55">
        <v>5</v>
      </c>
      <c r="C55" t="s">
        <v>21</v>
      </c>
      <c r="D55" t="s">
        <v>28</v>
      </c>
      <c r="E55">
        <v>77293787</v>
      </c>
      <c r="F55" t="s">
        <v>23</v>
      </c>
      <c r="G55" t="s">
        <v>24</v>
      </c>
      <c r="H55">
        <v>2010</v>
      </c>
      <c r="I55">
        <v>5</v>
      </c>
      <c r="J55">
        <v>2</v>
      </c>
      <c r="K55" t="s">
        <v>24</v>
      </c>
      <c r="L55" t="s">
        <v>29</v>
      </c>
      <c r="M55" t="s">
        <v>26</v>
      </c>
      <c r="N55" t="s">
        <v>26</v>
      </c>
      <c r="O55" t="s">
        <v>27</v>
      </c>
      <c r="P55" t="s">
        <v>28</v>
      </c>
      <c r="Q55">
        <v>0</v>
      </c>
      <c r="R55">
        <v>0</v>
      </c>
      <c r="S55">
        <v>0</v>
      </c>
      <c r="T55">
        <v>4</v>
      </c>
      <c r="U55">
        <v>77293787</v>
      </c>
    </row>
    <row r="56" spans="1:21" x14ac:dyDescent="0.35">
      <c r="A56">
        <v>2010</v>
      </c>
      <c r="B56">
        <v>5</v>
      </c>
      <c r="C56" t="s">
        <v>30</v>
      </c>
      <c r="D56" t="s">
        <v>22</v>
      </c>
      <c r="E56">
        <v>32228296</v>
      </c>
      <c r="F56" t="s">
        <v>23</v>
      </c>
      <c r="G56" t="s">
        <v>24</v>
      </c>
      <c r="H56">
        <v>2010</v>
      </c>
      <c r="I56">
        <v>5</v>
      </c>
      <c r="J56">
        <v>2</v>
      </c>
      <c r="K56" t="s">
        <v>24</v>
      </c>
      <c r="L56" t="s">
        <v>31</v>
      </c>
      <c r="M56" t="s">
        <v>32</v>
      </c>
      <c r="N56" t="s">
        <v>32</v>
      </c>
      <c r="O56" t="s">
        <v>27</v>
      </c>
      <c r="P56" t="s">
        <v>22</v>
      </c>
      <c r="Q56">
        <v>0</v>
      </c>
      <c r="R56">
        <v>9</v>
      </c>
      <c r="S56">
        <v>0</v>
      </c>
      <c r="T56">
        <v>2</v>
      </c>
      <c r="U56">
        <v>32455370.634798445</v>
      </c>
    </row>
    <row r="57" spans="1:21" x14ac:dyDescent="0.35">
      <c r="A57">
        <v>2010</v>
      </c>
      <c r="B57">
        <v>5</v>
      </c>
      <c r="C57" t="s">
        <v>30</v>
      </c>
      <c r="D57" t="s">
        <v>28</v>
      </c>
      <c r="E57">
        <v>72887032</v>
      </c>
      <c r="F57" t="s">
        <v>23</v>
      </c>
      <c r="G57" t="s">
        <v>24</v>
      </c>
      <c r="H57">
        <v>2010</v>
      </c>
      <c r="I57">
        <v>5</v>
      </c>
      <c r="J57">
        <v>2</v>
      </c>
      <c r="K57" t="s">
        <v>24</v>
      </c>
      <c r="L57" t="s">
        <v>33</v>
      </c>
      <c r="M57" t="s">
        <v>32</v>
      </c>
      <c r="N57" t="s">
        <v>32</v>
      </c>
      <c r="O57" t="s">
        <v>27</v>
      </c>
      <c r="P57" t="s">
        <v>28</v>
      </c>
      <c r="Q57">
        <v>0</v>
      </c>
      <c r="R57">
        <v>0</v>
      </c>
      <c r="S57">
        <v>0</v>
      </c>
      <c r="T57">
        <v>2</v>
      </c>
      <c r="U57">
        <v>72887032</v>
      </c>
    </row>
    <row r="58" spans="1:21" x14ac:dyDescent="0.35">
      <c r="A58">
        <v>2010</v>
      </c>
      <c r="B58">
        <v>6</v>
      </c>
      <c r="C58" t="s">
        <v>21</v>
      </c>
      <c r="D58" t="s">
        <v>22</v>
      </c>
      <c r="E58">
        <v>65404703</v>
      </c>
      <c r="F58" t="s">
        <v>23</v>
      </c>
      <c r="G58" t="s">
        <v>24</v>
      </c>
      <c r="H58">
        <v>2010</v>
      </c>
      <c r="I58">
        <v>6</v>
      </c>
      <c r="J58">
        <v>2</v>
      </c>
      <c r="K58" t="s">
        <v>24</v>
      </c>
      <c r="L58" t="s">
        <v>25</v>
      </c>
      <c r="M58" t="s">
        <v>26</v>
      </c>
      <c r="N58" t="s">
        <v>26</v>
      </c>
      <c r="O58" t="s">
        <v>27</v>
      </c>
      <c r="P58" t="s">
        <v>22</v>
      </c>
      <c r="Q58">
        <v>0</v>
      </c>
      <c r="R58">
        <v>3</v>
      </c>
      <c r="S58">
        <v>0</v>
      </c>
      <c r="T58">
        <v>4</v>
      </c>
      <c r="U58">
        <v>51860846.345690317</v>
      </c>
    </row>
    <row r="59" spans="1:21" x14ac:dyDescent="0.35">
      <c r="A59">
        <v>2010</v>
      </c>
      <c r="B59">
        <v>6</v>
      </c>
      <c r="C59" t="s">
        <v>21</v>
      </c>
      <c r="D59" t="s">
        <v>28</v>
      </c>
      <c r="E59">
        <v>95860540</v>
      </c>
      <c r="F59" t="s">
        <v>23</v>
      </c>
      <c r="G59" t="s">
        <v>24</v>
      </c>
      <c r="H59">
        <v>2010</v>
      </c>
      <c r="I59">
        <v>6</v>
      </c>
      <c r="J59">
        <v>2</v>
      </c>
      <c r="K59" t="s">
        <v>24</v>
      </c>
      <c r="L59" t="s">
        <v>29</v>
      </c>
      <c r="M59" t="s">
        <v>26</v>
      </c>
      <c r="N59" t="s">
        <v>26</v>
      </c>
      <c r="O59" t="s">
        <v>27</v>
      </c>
      <c r="P59" t="s">
        <v>28</v>
      </c>
      <c r="Q59">
        <v>0</v>
      </c>
      <c r="R59">
        <v>0</v>
      </c>
      <c r="S59">
        <v>0</v>
      </c>
      <c r="T59">
        <v>4</v>
      </c>
      <c r="U59">
        <v>95860540</v>
      </c>
    </row>
    <row r="60" spans="1:21" x14ac:dyDescent="0.35">
      <c r="A60">
        <v>2010</v>
      </c>
      <c r="B60">
        <v>6</v>
      </c>
      <c r="C60" t="s">
        <v>30</v>
      </c>
      <c r="D60" t="s">
        <v>22</v>
      </c>
      <c r="E60">
        <v>42374934</v>
      </c>
      <c r="F60" t="s">
        <v>23</v>
      </c>
      <c r="G60" t="s">
        <v>24</v>
      </c>
      <c r="H60">
        <v>2010</v>
      </c>
      <c r="I60">
        <v>6</v>
      </c>
      <c r="J60">
        <v>2</v>
      </c>
      <c r="K60" t="s">
        <v>24</v>
      </c>
      <c r="L60" t="s">
        <v>31</v>
      </c>
      <c r="M60" t="s">
        <v>32</v>
      </c>
      <c r="N60" t="s">
        <v>32</v>
      </c>
      <c r="O60" t="s">
        <v>27</v>
      </c>
      <c r="P60" t="s">
        <v>22</v>
      </c>
      <c r="Q60">
        <v>0</v>
      </c>
      <c r="R60">
        <v>9</v>
      </c>
      <c r="S60">
        <v>0</v>
      </c>
      <c r="T60">
        <v>2</v>
      </c>
      <c r="U60">
        <v>31538957.613796763</v>
      </c>
    </row>
    <row r="61" spans="1:21" x14ac:dyDescent="0.35">
      <c r="A61">
        <v>2010</v>
      </c>
      <c r="B61">
        <v>6</v>
      </c>
      <c r="C61" t="s">
        <v>30</v>
      </c>
      <c r="D61" t="s">
        <v>28</v>
      </c>
      <c r="E61">
        <v>96062722</v>
      </c>
      <c r="F61" t="s">
        <v>23</v>
      </c>
      <c r="G61" t="s">
        <v>24</v>
      </c>
      <c r="H61">
        <v>2010</v>
      </c>
      <c r="I61">
        <v>6</v>
      </c>
      <c r="J61">
        <v>2</v>
      </c>
      <c r="K61" t="s">
        <v>24</v>
      </c>
      <c r="L61" t="s">
        <v>33</v>
      </c>
      <c r="M61" t="s">
        <v>32</v>
      </c>
      <c r="N61" t="s">
        <v>32</v>
      </c>
      <c r="O61" t="s">
        <v>27</v>
      </c>
      <c r="P61" t="s">
        <v>28</v>
      </c>
      <c r="Q61">
        <v>0</v>
      </c>
      <c r="R61">
        <v>0</v>
      </c>
      <c r="S61">
        <v>0</v>
      </c>
      <c r="T61">
        <v>2</v>
      </c>
      <c r="U61">
        <v>96062722</v>
      </c>
    </row>
    <row r="62" spans="1:21" x14ac:dyDescent="0.35">
      <c r="A62">
        <v>2010</v>
      </c>
      <c r="B62">
        <v>7</v>
      </c>
      <c r="C62" t="s">
        <v>21</v>
      </c>
      <c r="D62" t="s">
        <v>22</v>
      </c>
      <c r="E62">
        <v>75979651</v>
      </c>
      <c r="F62" t="s">
        <v>23</v>
      </c>
      <c r="G62" t="s">
        <v>24</v>
      </c>
      <c r="H62">
        <v>2010</v>
      </c>
      <c r="I62">
        <v>7</v>
      </c>
      <c r="J62">
        <v>3</v>
      </c>
      <c r="K62" t="s">
        <v>24</v>
      </c>
      <c r="L62" t="s">
        <v>25</v>
      </c>
      <c r="M62" t="s">
        <v>26</v>
      </c>
      <c r="N62" t="s">
        <v>26</v>
      </c>
      <c r="O62" t="s">
        <v>27</v>
      </c>
      <c r="P62" t="s">
        <v>22</v>
      </c>
      <c r="Q62">
        <v>0</v>
      </c>
      <c r="R62">
        <v>3</v>
      </c>
      <c r="S62">
        <v>0</v>
      </c>
      <c r="T62">
        <v>4</v>
      </c>
      <c r="U62">
        <v>62958847.576937035</v>
      </c>
    </row>
    <row r="63" spans="1:21" x14ac:dyDescent="0.35">
      <c r="A63">
        <v>2010</v>
      </c>
      <c r="B63">
        <v>7</v>
      </c>
      <c r="C63" t="s">
        <v>21</v>
      </c>
      <c r="D63" t="s">
        <v>28</v>
      </c>
      <c r="E63">
        <v>104690122</v>
      </c>
      <c r="F63" t="s">
        <v>23</v>
      </c>
      <c r="G63" t="s">
        <v>24</v>
      </c>
      <c r="H63">
        <v>2010</v>
      </c>
      <c r="I63">
        <v>7</v>
      </c>
      <c r="J63">
        <v>3</v>
      </c>
      <c r="K63" t="s">
        <v>24</v>
      </c>
      <c r="L63" t="s">
        <v>29</v>
      </c>
      <c r="M63" t="s">
        <v>26</v>
      </c>
      <c r="N63" t="s">
        <v>26</v>
      </c>
      <c r="O63" t="s">
        <v>27</v>
      </c>
      <c r="P63" t="s">
        <v>28</v>
      </c>
      <c r="Q63">
        <v>0</v>
      </c>
      <c r="R63">
        <v>0</v>
      </c>
      <c r="S63">
        <v>0</v>
      </c>
      <c r="T63">
        <v>4</v>
      </c>
      <c r="U63">
        <v>104690122</v>
      </c>
    </row>
    <row r="64" spans="1:21" x14ac:dyDescent="0.35">
      <c r="A64">
        <v>2010</v>
      </c>
      <c r="B64">
        <v>7</v>
      </c>
      <c r="C64" t="s">
        <v>30</v>
      </c>
      <c r="D64" t="s">
        <v>22</v>
      </c>
      <c r="E64">
        <v>47079877</v>
      </c>
      <c r="F64" t="s">
        <v>23</v>
      </c>
      <c r="G64" t="s">
        <v>24</v>
      </c>
      <c r="H64">
        <v>2010</v>
      </c>
      <c r="I64">
        <v>7</v>
      </c>
      <c r="J64">
        <v>3</v>
      </c>
      <c r="K64" t="s">
        <v>24</v>
      </c>
      <c r="L64" t="s">
        <v>31</v>
      </c>
      <c r="M64" t="s">
        <v>32</v>
      </c>
      <c r="N64" t="s">
        <v>32</v>
      </c>
      <c r="O64" t="s">
        <v>27</v>
      </c>
      <c r="P64" t="s">
        <v>22</v>
      </c>
      <c r="Q64">
        <v>0</v>
      </c>
      <c r="R64">
        <v>9</v>
      </c>
      <c r="S64">
        <v>0</v>
      </c>
      <c r="T64">
        <v>2</v>
      </c>
      <c r="U64">
        <v>37261524.32389383</v>
      </c>
    </row>
    <row r="65" spans="1:21" x14ac:dyDescent="0.35">
      <c r="A65">
        <v>2010</v>
      </c>
      <c r="B65">
        <v>7</v>
      </c>
      <c r="C65" t="s">
        <v>30</v>
      </c>
      <c r="D65" t="s">
        <v>28</v>
      </c>
      <c r="E65">
        <v>105381124</v>
      </c>
      <c r="F65" t="s">
        <v>23</v>
      </c>
      <c r="G65" t="s">
        <v>24</v>
      </c>
      <c r="H65">
        <v>2010</v>
      </c>
      <c r="I65">
        <v>7</v>
      </c>
      <c r="J65">
        <v>3</v>
      </c>
      <c r="K65" t="s">
        <v>24</v>
      </c>
      <c r="L65" t="s">
        <v>33</v>
      </c>
      <c r="M65" t="s">
        <v>32</v>
      </c>
      <c r="N65" t="s">
        <v>32</v>
      </c>
      <c r="O65" t="s">
        <v>27</v>
      </c>
      <c r="P65" t="s">
        <v>28</v>
      </c>
      <c r="Q65">
        <v>0</v>
      </c>
      <c r="R65">
        <v>0</v>
      </c>
      <c r="S65">
        <v>0</v>
      </c>
      <c r="T65">
        <v>2</v>
      </c>
      <c r="U65">
        <v>105381124</v>
      </c>
    </row>
    <row r="66" spans="1:21" x14ac:dyDescent="0.35">
      <c r="A66">
        <v>2010</v>
      </c>
      <c r="B66">
        <v>8</v>
      </c>
      <c r="C66" t="s">
        <v>21</v>
      </c>
      <c r="D66" t="s">
        <v>22</v>
      </c>
      <c r="E66">
        <v>80746951</v>
      </c>
      <c r="F66" t="s">
        <v>23</v>
      </c>
      <c r="G66" t="s">
        <v>24</v>
      </c>
      <c r="H66">
        <v>2010</v>
      </c>
      <c r="I66">
        <v>8</v>
      </c>
      <c r="J66">
        <v>3</v>
      </c>
      <c r="K66" t="s">
        <v>24</v>
      </c>
      <c r="L66" t="s">
        <v>25</v>
      </c>
      <c r="M66" t="s">
        <v>26</v>
      </c>
      <c r="N66" t="s">
        <v>26</v>
      </c>
      <c r="O66" t="s">
        <v>27</v>
      </c>
      <c r="P66" t="s">
        <v>22</v>
      </c>
      <c r="Q66">
        <v>0</v>
      </c>
      <c r="R66">
        <v>3</v>
      </c>
      <c r="S66">
        <v>0</v>
      </c>
      <c r="T66">
        <v>4</v>
      </c>
      <c r="U66">
        <v>65131194.93369922</v>
      </c>
    </row>
    <row r="67" spans="1:21" x14ac:dyDescent="0.35">
      <c r="A67">
        <v>2010</v>
      </c>
      <c r="B67">
        <v>8</v>
      </c>
      <c r="C67" t="s">
        <v>21</v>
      </c>
      <c r="D67" t="s">
        <v>28</v>
      </c>
      <c r="E67">
        <v>109852370</v>
      </c>
      <c r="F67" t="s">
        <v>23</v>
      </c>
      <c r="G67" t="s">
        <v>24</v>
      </c>
      <c r="H67">
        <v>2010</v>
      </c>
      <c r="I67">
        <v>8</v>
      </c>
      <c r="J67">
        <v>3</v>
      </c>
      <c r="K67" t="s">
        <v>24</v>
      </c>
      <c r="L67" t="s">
        <v>29</v>
      </c>
      <c r="M67" t="s">
        <v>26</v>
      </c>
      <c r="N67" t="s">
        <v>26</v>
      </c>
      <c r="O67" t="s">
        <v>27</v>
      </c>
      <c r="P67" t="s">
        <v>28</v>
      </c>
      <c r="Q67">
        <v>0</v>
      </c>
      <c r="R67">
        <v>0</v>
      </c>
      <c r="S67">
        <v>0</v>
      </c>
      <c r="T67">
        <v>4</v>
      </c>
      <c r="U67">
        <v>109852370</v>
      </c>
    </row>
    <row r="68" spans="1:21" x14ac:dyDescent="0.35">
      <c r="A68">
        <v>2010</v>
      </c>
      <c r="B68">
        <v>8</v>
      </c>
      <c r="C68" t="s">
        <v>30</v>
      </c>
      <c r="D68" t="s">
        <v>22</v>
      </c>
      <c r="E68">
        <v>47022084</v>
      </c>
      <c r="F68" t="s">
        <v>23</v>
      </c>
      <c r="G68" t="s">
        <v>24</v>
      </c>
      <c r="H68">
        <v>2010</v>
      </c>
      <c r="I68">
        <v>8</v>
      </c>
      <c r="J68">
        <v>3</v>
      </c>
      <c r="K68" t="s">
        <v>24</v>
      </c>
      <c r="L68" t="s">
        <v>31</v>
      </c>
      <c r="M68" t="s">
        <v>32</v>
      </c>
      <c r="N68" t="s">
        <v>32</v>
      </c>
      <c r="O68" t="s">
        <v>27</v>
      </c>
      <c r="P68" t="s">
        <v>22</v>
      </c>
      <c r="Q68">
        <v>0</v>
      </c>
      <c r="R68">
        <v>9</v>
      </c>
      <c r="S68">
        <v>0</v>
      </c>
      <c r="T68">
        <v>2</v>
      </c>
      <c r="U68">
        <v>35527796.802730031</v>
      </c>
    </row>
    <row r="69" spans="1:21" x14ac:dyDescent="0.35">
      <c r="A69">
        <v>2010</v>
      </c>
      <c r="B69">
        <v>8</v>
      </c>
      <c r="C69" t="s">
        <v>30</v>
      </c>
      <c r="D69" t="s">
        <v>28</v>
      </c>
      <c r="E69">
        <v>105187402</v>
      </c>
      <c r="F69" t="s">
        <v>23</v>
      </c>
      <c r="G69" t="s">
        <v>24</v>
      </c>
      <c r="H69">
        <v>2010</v>
      </c>
      <c r="I69">
        <v>8</v>
      </c>
      <c r="J69">
        <v>3</v>
      </c>
      <c r="K69" t="s">
        <v>24</v>
      </c>
      <c r="L69" t="s">
        <v>33</v>
      </c>
      <c r="M69" t="s">
        <v>32</v>
      </c>
      <c r="N69" t="s">
        <v>32</v>
      </c>
      <c r="O69" t="s">
        <v>27</v>
      </c>
      <c r="P69" t="s">
        <v>28</v>
      </c>
      <c r="Q69">
        <v>0</v>
      </c>
      <c r="R69">
        <v>0</v>
      </c>
      <c r="S69">
        <v>0</v>
      </c>
      <c r="T69">
        <v>2</v>
      </c>
      <c r="U69">
        <v>105187402</v>
      </c>
    </row>
    <row r="70" spans="1:21" x14ac:dyDescent="0.35">
      <c r="A70">
        <v>2010</v>
      </c>
      <c r="B70">
        <v>9</v>
      </c>
      <c r="C70" t="s">
        <v>21</v>
      </c>
      <c r="D70" t="s">
        <v>22</v>
      </c>
      <c r="E70">
        <v>76656748</v>
      </c>
      <c r="F70" t="s">
        <v>23</v>
      </c>
      <c r="G70" t="s">
        <v>24</v>
      </c>
      <c r="H70">
        <v>2010</v>
      </c>
      <c r="I70">
        <v>9</v>
      </c>
      <c r="J70">
        <v>3</v>
      </c>
      <c r="K70" t="s">
        <v>24</v>
      </c>
      <c r="L70" t="s">
        <v>25</v>
      </c>
      <c r="M70" t="s">
        <v>26</v>
      </c>
      <c r="N70" t="s">
        <v>26</v>
      </c>
      <c r="O70" t="s">
        <v>27</v>
      </c>
      <c r="P70" t="s">
        <v>22</v>
      </c>
      <c r="Q70">
        <v>0</v>
      </c>
      <c r="R70">
        <v>3</v>
      </c>
      <c r="S70">
        <v>0</v>
      </c>
      <c r="T70">
        <v>4</v>
      </c>
      <c r="U70">
        <v>66056563.679187439</v>
      </c>
    </row>
    <row r="71" spans="1:21" x14ac:dyDescent="0.35">
      <c r="A71">
        <v>2010</v>
      </c>
      <c r="B71">
        <v>9</v>
      </c>
      <c r="C71" t="s">
        <v>21</v>
      </c>
      <c r="D71" t="s">
        <v>28</v>
      </c>
      <c r="E71">
        <v>106301529</v>
      </c>
      <c r="F71" t="s">
        <v>23</v>
      </c>
      <c r="G71" t="s">
        <v>24</v>
      </c>
      <c r="H71">
        <v>2010</v>
      </c>
      <c r="I71">
        <v>9</v>
      </c>
      <c r="J71">
        <v>3</v>
      </c>
      <c r="K71" t="s">
        <v>24</v>
      </c>
      <c r="L71" t="s">
        <v>29</v>
      </c>
      <c r="M71" t="s">
        <v>26</v>
      </c>
      <c r="N71" t="s">
        <v>26</v>
      </c>
      <c r="O71" t="s">
        <v>27</v>
      </c>
      <c r="P71" t="s">
        <v>28</v>
      </c>
      <c r="Q71">
        <v>0</v>
      </c>
      <c r="R71">
        <v>0</v>
      </c>
      <c r="S71">
        <v>0</v>
      </c>
      <c r="T71">
        <v>4</v>
      </c>
      <c r="U71">
        <v>106301529</v>
      </c>
    </row>
    <row r="72" spans="1:21" x14ac:dyDescent="0.35">
      <c r="A72">
        <v>2010</v>
      </c>
      <c r="B72">
        <v>9</v>
      </c>
      <c r="C72" t="s">
        <v>30</v>
      </c>
      <c r="D72" t="s">
        <v>22</v>
      </c>
      <c r="E72">
        <v>43786978</v>
      </c>
      <c r="F72" t="s">
        <v>23</v>
      </c>
      <c r="G72" t="s">
        <v>24</v>
      </c>
      <c r="H72">
        <v>2010</v>
      </c>
      <c r="I72">
        <v>9</v>
      </c>
      <c r="J72">
        <v>3</v>
      </c>
      <c r="K72" t="s">
        <v>24</v>
      </c>
      <c r="L72" t="s">
        <v>31</v>
      </c>
      <c r="M72" t="s">
        <v>32</v>
      </c>
      <c r="N72" t="s">
        <v>32</v>
      </c>
      <c r="O72" t="s">
        <v>27</v>
      </c>
      <c r="P72" t="s">
        <v>22</v>
      </c>
      <c r="Q72">
        <v>0</v>
      </c>
      <c r="R72">
        <v>9</v>
      </c>
      <c r="S72">
        <v>0</v>
      </c>
      <c r="T72">
        <v>2</v>
      </c>
      <c r="U72">
        <v>36649126.547394246</v>
      </c>
    </row>
    <row r="73" spans="1:21" x14ac:dyDescent="0.35">
      <c r="A73">
        <v>2010</v>
      </c>
      <c r="B73">
        <v>9</v>
      </c>
      <c r="C73" t="s">
        <v>30</v>
      </c>
      <c r="D73" t="s">
        <v>28</v>
      </c>
      <c r="E73">
        <v>97902897</v>
      </c>
      <c r="F73" t="s">
        <v>23</v>
      </c>
      <c r="G73" t="s">
        <v>24</v>
      </c>
      <c r="H73">
        <v>2010</v>
      </c>
      <c r="I73">
        <v>9</v>
      </c>
      <c r="J73">
        <v>3</v>
      </c>
      <c r="K73" t="s">
        <v>24</v>
      </c>
      <c r="L73" t="s">
        <v>33</v>
      </c>
      <c r="M73" t="s">
        <v>32</v>
      </c>
      <c r="N73" t="s">
        <v>32</v>
      </c>
      <c r="O73" t="s">
        <v>27</v>
      </c>
      <c r="P73" t="s">
        <v>28</v>
      </c>
      <c r="Q73">
        <v>0</v>
      </c>
      <c r="R73">
        <v>0</v>
      </c>
      <c r="S73">
        <v>0</v>
      </c>
      <c r="T73">
        <v>2</v>
      </c>
      <c r="U73">
        <v>97902897</v>
      </c>
    </row>
    <row r="74" spans="1:21" x14ac:dyDescent="0.35">
      <c r="A74">
        <v>2010</v>
      </c>
      <c r="B74">
        <v>10</v>
      </c>
      <c r="C74" t="s">
        <v>21</v>
      </c>
      <c r="D74" t="s">
        <v>22</v>
      </c>
      <c r="E74">
        <v>60958527</v>
      </c>
      <c r="F74" t="s">
        <v>23</v>
      </c>
      <c r="G74" t="s">
        <v>24</v>
      </c>
      <c r="H74">
        <v>2010</v>
      </c>
      <c r="I74">
        <v>10</v>
      </c>
      <c r="J74">
        <v>4</v>
      </c>
      <c r="K74" t="s">
        <v>24</v>
      </c>
      <c r="L74" t="s">
        <v>25</v>
      </c>
      <c r="M74" t="s">
        <v>26</v>
      </c>
      <c r="N74" t="s">
        <v>26</v>
      </c>
      <c r="O74" t="s">
        <v>27</v>
      </c>
      <c r="P74" t="s">
        <v>22</v>
      </c>
      <c r="Q74">
        <v>0</v>
      </c>
      <c r="R74">
        <v>3</v>
      </c>
      <c r="S74">
        <v>0</v>
      </c>
      <c r="T74">
        <v>4</v>
      </c>
      <c r="U74">
        <v>56676636.050551228</v>
      </c>
    </row>
    <row r="75" spans="1:21" x14ac:dyDescent="0.35">
      <c r="A75">
        <v>2010</v>
      </c>
      <c r="B75">
        <v>10</v>
      </c>
      <c r="C75" t="s">
        <v>21</v>
      </c>
      <c r="D75" t="s">
        <v>28</v>
      </c>
      <c r="E75">
        <v>86802118</v>
      </c>
      <c r="F75" t="s">
        <v>23</v>
      </c>
      <c r="G75" t="s">
        <v>24</v>
      </c>
      <c r="H75">
        <v>2010</v>
      </c>
      <c r="I75">
        <v>10</v>
      </c>
      <c r="J75">
        <v>4</v>
      </c>
      <c r="K75" t="s">
        <v>24</v>
      </c>
      <c r="L75" t="s">
        <v>29</v>
      </c>
      <c r="M75" t="s">
        <v>26</v>
      </c>
      <c r="N75" t="s">
        <v>26</v>
      </c>
      <c r="O75" t="s">
        <v>27</v>
      </c>
      <c r="P75" t="s">
        <v>28</v>
      </c>
      <c r="Q75">
        <v>0</v>
      </c>
      <c r="R75">
        <v>0</v>
      </c>
      <c r="S75">
        <v>0</v>
      </c>
      <c r="T75">
        <v>4</v>
      </c>
      <c r="U75">
        <v>86802118</v>
      </c>
    </row>
    <row r="76" spans="1:21" x14ac:dyDescent="0.35">
      <c r="A76">
        <v>2010</v>
      </c>
      <c r="B76">
        <v>10</v>
      </c>
      <c r="C76" t="s">
        <v>30</v>
      </c>
      <c r="D76" t="s">
        <v>22</v>
      </c>
      <c r="E76">
        <v>35595793</v>
      </c>
      <c r="F76" t="s">
        <v>23</v>
      </c>
      <c r="G76" t="s">
        <v>24</v>
      </c>
      <c r="H76">
        <v>2010</v>
      </c>
      <c r="I76">
        <v>10</v>
      </c>
      <c r="J76">
        <v>4</v>
      </c>
      <c r="K76" t="s">
        <v>24</v>
      </c>
      <c r="L76" t="s">
        <v>31</v>
      </c>
      <c r="M76" t="s">
        <v>32</v>
      </c>
      <c r="N76" t="s">
        <v>32</v>
      </c>
      <c r="O76" t="s">
        <v>27</v>
      </c>
      <c r="P76" t="s">
        <v>22</v>
      </c>
      <c r="Q76">
        <v>0</v>
      </c>
      <c r="R76">
        <v>9</v>
      </c>
      <c r="S76">
        <v>0</v>
      </c>
      <c r="T76">
        <v>2</v>
      </c>
      <c r="U76">
        <v>33858668.107256323</v>
      </c>
    </row>
    <row r="77" spans="1:21" x14ac:dyDescent="0.35">
      <c r="A77">
        <v>2010</v>
      </c>
      <c r="B77">
        <v>10</v>
      </c>
      <c r="C77" t="s">
        <v>30</v>
      </c>
      <c r="D77" t="s">
        <v>28</v>
      </c>
      <c r="E77">
        <v>79584509</v>
      </c>
      <c r="F77" t="s">
        <v>23</v>
      </c>
      <c r="G77" t="s">
        <v>24</v>
      </c>
      <c r="H77">
        <v>2010</v>
      </c>
      <c r="I77">
        <v>10</v>
      </c>
      <c r="J77">
        <v>4</v>
      </c>
      <c r="K77" t="s">
        <v>24</v>
      </c>
      <c r="L77" t="s">
        <v>33</v>
      </c>
      <c r="M77" t="s">
        <v>32</v>
      </c>
      <c r="N77" t="s">
        <v>32</v>
      </c>
      <c r="O77" t="s">
        <v>27</v>
      </c>
      <c r="P77" t="s">
        <v>28</v>
      </c>
      <c r="Q77">
        <v>0</v>
      </c>
      <c r="R77">
        <v>0</v>
      </c>
      <c r="S77">
        <v>0</v>
      </c>
      <c r="T77">
        <v>2</v>
      </c>
      <c r="U77">
        <v>79584509</v>
      </c>
    </row>
    <row r="78" spans="1:21" x14ac:dyDescent="0.35">
      <c r="A78">
        <v>2010</v>
      </c>
      <c r="B78">
        <v>11</v>
      </c>
      <c r="C78" t="s">
        <v>21</v>
      </c>
      <c r="D78" t="s">
        <v>22</v>
      </c>
      <c r="E78">
        <v>55497798</v>
      </c>
      <c r="F78" t="s">
        <v>23</v>
      </c>
      <c r="G78" t="s">
        <v>24</v>
      </c>
      <c r="H78">
        <v>2010</v>
      </c>
      <c r="I78">
        <v>11</v>
      </c>
      <c r="J78">
        <v>4</v>
      </c>
      <c r="K78" t="s">
        <v>24</v>
      </c>
      <c r="L78" t="s">
        <v>25</v>
      </c>
      <c r="M78" t="s">
        <v>26</v>
      </c>
      <c r="N78" t="s">
        <v>26</v>
      </c>
      <c r="O78" t="s">
        <v>27</v>
      </c>
      <c r="P78" t="s">
        <v>22</v>
      </c>
      <c r="Q78">
        <v>0</v>
      </c>
      <c r="R78">
        <v>3</v>
      </c>
      <c r="S78">
        <v>0</v>
      </c>
      <c r="T78">
        <v>4</v>
      </c>
      <c r="U78">
        <v>57170178.523052253</v>
      </c>
    </row>
    <row r="79" spans="1:21" x14ac:dyDescent="0.35">
      <c r="A79">
        <v>2010</v>
      </c>
      <c r="B79">
        <v>11</v>
      </c>
      <c r="C79" t="s">
        <v>21</v>
      </c>
      <c r="D79" t="s">
        <v>28</v>
      </c>
      <c r="E79">
        <v>76674461</v>
      </c>
      <c r="F79" t="s">
        <v>23</v>
      </c>
      <c r="G79" t="s">
        <v>24</v>
      </c>
      <c r="H79">
        <v>2010</v>
      </c>
      <c r="I79">
        <v>11</v>
      </c>
      <c r="J79">
        <v>4</v>
      </c>
      <c r="K79" t="s">
        <v>24</v>
      </c>
      <c r="L79" t="s">
        <v>29</v>
      </c>
      <c r="M79" t="s">
        <v>26</v>
      </c>
      <c r="N79" t="s">
        <v>26</v>
      </c>
      <c r="O79" t="s">
        <v>27</v>
      </c>
      <c r="P79" t="s">
        <v>28</v>
      </c>
      <c r="Q79">
        <v>0</v>
      </c>
      <c r="R79">
        <v>0</v>
      </c>
      <c r="S79">
        <v>0</v>
      </c>
      <c r="T79">
        <v>4</v>
      </c>
      <c r="U79">
        <v>76674461</v>
      </c>
    </row>
    <row r="80" spans="1:21" x14ac:dyDescent="0.35">
      <c r="A80">
        <v>2010</v>
      </c>
      <c r="B80">
        <v>11</v>
      </c>
      <c r="C80" t="s">
        <v>30</v>
      </c>
      <c r="D80" t="s">
        <v>22</v>
      </c>
      <c r="E80">
        <v>31960180</v>
      </c>
      <c r="F80" t="s">
        <v>23</v>
      </c>
      <c r="G80" t="s">
        <v>24</v>
      </c>
      <c r="H80">
        <v>2010</v>
      </c>
      <c r="I80">
        <v>11</v>
      </c>
      <c r="J80">
        <v>4</v>
      </c>
      <c r="K80" t="s">
        <v>24</v>
      </c>
      <c r="L80" t="s">
        <v>31</v>
      </c>
      <c r="M80" t="s">
        <v>32</v>
      </c>
      <c r="N80" t="s">
        <v>32</v>
      </c>
      <c r="O80" t="s">
        <v>27</v>
      </c>
      <c r="P80" t="s">
        <v>22</v>
      </c>
      <c r="Q80">
        <v>0</v>
      </c>
      <c r="R80">
        <v>9</v>
      </c>
      <c r="S80">
        <v>0</v>
      </c>
      <c r="T80">
        <v>2</v>
      </c>
      <c r="U80">
        <v>32248041.78005505</v>
      </c>
    </row>
    <row r="81" spans="1:21" x14ac:dyDescent="0.35">
      <c r="A81">
        <v>2010</v>
      </c>
      <c r="B81">
        <v>11</v>
      </c>
      <c r="C81" t="s">
        <v>30</v>
      </c>
      <c r="D81" t="s">
        <v>28</v>
      </c>
      <c r="E81">
        <v>67324401</v>
      </c>
      <c r="F81" t="s">
        <v>23</v>
      </c>
      <c r="G81" t="s">
        <v>24</v>
      </c>
      <c r="H81">
        <v>2010</v>
      </c>
      <c r="I81">
        <v>11</v>
      </c>
      <c r="J81">
        <v>4</v>
      </c>
      <c r="K81" t="s">
        <v>24</v>
      </c>
      <c r="L81" t="s">
        <v>33</v>
      </c>
      <c r="M81" t="s">
        <v>32</v>
      </c>
      <c r="N81" t="s">
        <v>32</v>
      </c>
      <c r="O81" t="s">
        <v>27</v>
      </c>
      <c r="P81" t="s">
        <v>28</v>
      </c>
      <c r="Q81">
        <v>0</v>
      </c>
      <c r="R81">
        <v>0</v>
      </c>
      <c r="S81">
        <v>0</v>
      </c>
      <c r="T81">
        <v>2</v>
      </c>
      <c r="U81">
        <v>67324401</v>
      </c>
    </row>
    <row r="82" spans="1:21" x14ac:dyDescent="0.35">
      <c r="A82">
        <v>2010</v>
      </c>
      <c r="B82">
        <v>12</v>
      </c>
      <c r="C82" t="s">
        <v>21</v>
      </c>
      <c r="D82" t="s">
        <v>22</v>
      </c>
      <c r="E82">
        <v>78393110</v>
      </c>
      <c r="F82" t="s">
        <v>23</v>
      </c>
      <c r="G82" t="s">
        <v>24</v>
      </c>
      <c r="H82">
        <v>2010</v>
      </c>
      <c r="I82">
        <v>12</v>
      </c>
      <c r="J82">
        <v>4</v>
      </c>
      <c r="K82" t="s">
        <v>24</v>
      </c>
      <c r="L82" t="s">
        <v>25</v>
      </c>
      <c r="M82" t="s">
        <v>26</v>
      </c>
      <c r="N82" t="s">
        <v>26</v>
      </c>
      <c r="O82" t="s">
        <v>27</v>
      </c>
      <c r="P82" t="s">
        <v>22</v>
      </c>
      <c r="Q82">
        <v>0</v>
      </c>
      <c r="R82">
        <v>3</v>
      </c>
      <c r="S82">
        <v>0</v>
      </c>
      <c r="T82">
        <v>4</v>
      </c>
      <c r="U82">
        <v>67670459.894051641</v>
      </c>
    </row>
    <row r="83" spans="1:21" x14ac:dyDescent="0.35">
      <c r="A83">
        <v>2010</v>
      </c>
      <c r="B83">
        <v>12</v>
      </c>
      <c r="C83" t="s">
        <v>21</v>
      </c>
      <c r="D83" t="s">
        <v>28</v>
      </c>
      <c r="E83">
        <v>93294348</v>
      </c>
      <c r="F83" t="s">
        <v>23</v>
      </c>
      <c r="G83" t="s">
        <v>24</v>
      </c>
      <c r="H83">
        <v>2010</v>
      </c>
      <c r="I83">
        <v>12</v>
      </c>
      <c r="J83">
        <v>4</v>
      </c>
      <c r="K83" t="s">
        <v>24</v>
      </c>
      <c r="L83" t="s">
        <v>29</v>
      </c>
      <c r="M83" t="s">
        <v>26</v>
      </c>
      <c r="N83" t="s">
        <v>26</v>
      </c>
      <c r="O83" t="s">
        <v>27</v>
      </c>
      <c r="P83" t="s">
        <v>28</v>
      </c>
      <c r="Q83">
        <v>0</v>
      </c>
      <c r="R83">
        <v>0</v>
      </c>
      <c r="S83">
        <v>0</v>
      </c>
      <c r="T83">
        <v>4</v>
      </c>
      <c r="U83">
        <v>93294348</v>
      </c>
    </row>
    <row r="84" spans="1:21" x14ac:dyDescent="0.35">
      <c r="A84">
        <v>2010</v>
      </c>
      <c r="B84">
        <v>12</v>
      </c>
      <c r="C84" t="s">
        <v>30</v>
      </c>
      <c r="D84" t="s">
        <v>22</v>
      </c>
      <c r="E84">
        <v>39372392</v>
      </c>
      <c r="F84" t="s">
        <v>23</v>
      </c>
      <c r="G84" t="s">
        <v>24</v>
      </c>
      <c r="H84">
        <v>2010</v>
      </c>
      <c r="I84">
        <v>12</v>
      </c>
      <c r="J84">
        <v>4</v>
      </c>
      <c r="K84" t="s">
        <v>24</v>
      </c>
      <c r="L84" t="s">
        <v>31</v>
      </c>
      <c r="M84" t="s">
        <v>32</v>
      </c>
      <c r="N84" t="s">
        <v>32</v>
      </c>
      <c r="O84" t="s">
        <v>27</v>
      </c>
      <c r="P84" t="s">
        <v>22</v>
      </c>
      <c r="Q84">
        <v>0</v>
      </c>
      <c r="R84">
        <v>9</v>
      </c>
      <c r="S84">
        <v>0</v>
      </c>
      <c r="T84">
        <v>2</v>
      </c>
      <c r="U84">
        <v>36904212.959549598</v>
      </c>
    </row>
    <row r="85" spans="1:21" x14ac:dyDescent="0.35">
      <c r="A85">
        <v>2010</v>
      </c>
      <c r="B85">
        <v>12</v>
      </c>
      <c r="C85" t="s">
        <v>30</v>
      </c>
      <c r="D85" t="s">
        <v>28</v>
      </c>
      <c r="E85">
        <v>79659453</v>
      </c>
      <c r="F85" t="s">
        <v>23</v>
      </c>
      <c r="G85" t="s">
        <v>24</v>
      </c>
      <c r="H85">
        <v>2010</v>
      </c>
      <c r="I85">
        <v>12</v>
      </c>
      <c r="J85">
        <v>4</v>
      </c>
      <c r="K85" t="s">
        <v>24</v>
      </c>
      <c r="L85" t="s">
        <v>33</v>
      </c>
      <c r="M85" t="s">
        <v>32</v>
      </c>
      <c r="N85" t="s">
        <v>32</v>
      </c>
      <c r="O85" t="s">
        <v>27</v>
      </c>
      <c r="P85" t="s">
        <v>28</v>
      </c>
      <c r="Q85">
        <v>0</v>
      </c>
      <c r="R85">
        <v>0</v>
      </c>
      <c r="S85">
        <v>0</v>
      </c>
      <c r="T85">
        <v>2</v>
      </c>
      <c r="U85">
        <v>79659453</v>
      </c>
    </row>
    <row r="86" spans="1:21" x14ac:dyDescent="0.35">
      <c r="A86">
        <v>2011</v>
      </c>
      <c r="B86">
        <v>1</v>
      </c>
      <c r="C86" t="s">
        <v>21</v>
      </c>
      <c r="D86" t="s">
        <v>22</v>
      </c>
      <c r="E86">
        <v>98328172</v>
      </c>
      <c r="F86" t="s">
        <v>23</v>
      </c>
      <c r="G86" t="s">
        <v>24</v>
      </c>
      <c r="H86">
        <v>2011</v>
      </c>
      <c r="I86">
        <v>1</v>
      </c>
      <c r="J86">
        <v>1</v>
      </c>
      <c r="K86" t="s">
        <v>24</v>
      </c>
      <c r="L86" t="s">
        <v>25</v>
      </c>
      <c r="M86" t="s">
        <v>26</v>
      </c>
      <c r="N86" t="s">
        <v>26</v>
      </c>
      <c r="O86" t="s">
        <v>27</v>
      </c>
      <c r="P86" t="s">
        <v>22</v>
      </c>
      <c r="Q86">
        <v>0</v>
      </c>
      <c r="R86">
        <v>3</v>
      </c>
      <c r="S86">
        <v>0</v>
      </c>
      <c r="T86">
        <v>4</v>
      </c>
      <c r="U86">
        <v>78183648.351918012</v>
      </c>
    </row>
    <row r="87" spans="1:21" x14ac:dyDescent="0.35">
      <c r="A87">
        <v>2011</v>
      </c>
      <c r="B87">
        <v>1</v>
      </c>
      <c r="C87" t="s">
        <v>21</v>
      </c>
      <c r="D87" t="s">
        <v>28</v>
      </c>
      <c r="E87">
        <v>108406889</v>
      </c>
      <c r="F87" t="s">
        <v>23</v>
      </c>
      <c r="G87" t="s">
        <v>24</v>
      </c>
      <c r="H87">
        <v>2011</v>
      </c>
      <c r="I87">
        <v>1</v>
      </c>
      <c r="J87">
        <v>1</v>
      </c>
      <c r="K87" t="s">
        <v>24</v>
      </c>
      <c r="L87" t="s">
        <v>29</v>
      </c>
      <c r="M87" t="s">
        <v>26</v>
      </c>
      <c r="N87" t="s">
        <v>26</v>
      </c>
      <c r="O87" t="s">
        <v>27</v>
      </c>
      <c r="P87" t="s">
        <v>28</v>
      </c>
      <c r="Q87">
        <v>0</v>
      </c>
      <c r="R87">
        <v>0</v>
      </c>
      <c r="S87">
        <v>0</v>
      </c>
      <c r="T87">
        <v>4</v>
      </c>
      <c r="U87">
        <v>108406889</v>
      </c>
    </row>
    <row r="88" spans="1:21" x14ac:dyDescent="0.35">
      <c r="A88">
        <v>2011</v>
      </c>
      <c r="B88">
        <v>1</v>
      </c>
      <c r="C88" t="s">
        <v>30</v>
      </c>
      <c r="D88" t="s">
        <v>22</v>
      </c>
      <c r="E88">
        <v>42988747</v>
      </c>
      <c r="F88" t="s">
        <v>23</v>
      </c>
      <c r="G88" t="s">
        <v>24</v>
      </c>
      <c r="H88">
        <v>2011</v>
      </c>
      <c r="I88">
        <v>1</v>
      </c>
      <c r="J88">
        <v>1</v>
      </c>
      <c r="K88" t="s">
        <v>24</v>
      </c>
      <c r="L88" t="s">
        <v>31</v>
      </c>
      <c r="M88" t="s">
        <v>32</v>
      </c>
      <c r="N88" t="s">
        <v>32</v>
      </c>
      <c r="O88" t="s">
        <v>27</v>
      </c>
      <c r="P88" t="s">
        <v>22</v>
      </c>
      <c r="Q88">
        <v>0</v>
      </c>
      <c r="R88">
        <v>9</v>
      </c>
      <c r="S88">
        <v>0</v>
      </c>
      <c r="T88">
        <v>2</v>
      </c>
      <c r="U88">
        <v>38537152.230382249</v>
      </c>
    </row>
    <row r="89" spans="1:21" x14ac:dyDescent="0.35">
      <c r="A89">
        <v>2011</v>
      </c>
      <c r="B89">
        <v>1</v>
      </c>
      <c r="C89" t="s">
        <v>30</v>
      </c>
      <c r="D89" t="s">
        <v>28</v>
      </c>
      <c r="E89">
        <v>84674342</v>
      </c>
      <c r="F89" t="s">
        <v>23</v>
      </c>
      <c r="G89" t="s">
        <v>24</v>
      </c>
      <c r="H89">
        <v>2011</v>
      </c>
      <c r="I89">
        <v>1</v>
      </c>
      <c r="J89">
        <v>1</v>
      </c>
      <c r="K89" t="s">
        <v>24</v>
      </c>
      <c r="L89" t="s">
        <v>33</v>
      </c>
      <c r="M89" t="s">
        <v>32</v>
      </c>
      <c r="N89" t="s">
        <v>32</v>
      </c>
      <c r="O89" t="s">
        <v>27</v>
      </c>
      <c r="P89" t="s">
        <v>28</v>
      </c>
      <c r="Q89">
        <v>0</v>
      </c>
      <c r="R89">
        <v>0</v>
      </c>
      <c r="S89">
        <v>0</v>
      </c>
      <c r="T89">
        <v>2</v>
      </c>
      <c r="U89">
        <v>84674342</v>
      </c>
    </row>
    <row r="90" spans="1:21" x14ac:dyDescent="0.35">
      <c r="A90">
        <v>2011</v>
      </c>
      <c r="B90">
        <v>2</v>
      </c>
      <c r="C90" t="s">
        <v>21</v>
      </c>
      <c r="D90" t="s">
        <v>22</v>
      </c>
      <c r="E90">
        <v>83307417</v>
      </c>
      <c r="F90" t="s">
        <v>23</v>
      </c>
      <c r="G90" t="s">
        <v>24</v>
      </c>
      <c r="H90">
        <v>2011</v>
      </c>
      <c r="I90">
        <v>2</v>
      </c>
      <c r="J90">
        <v>1</v>
      </c>
      <c r="K90" t="s">
        <v>24</v>
      </c>
      <c r="L90" t="s">
        <v>25</v>
      </c>
      <c r="M90" t="s">
        <v>26</v>
      </c>
      <c r="N90" t="s">
        <v>26</v>
      </c>
      <c r="O90" t="s">
        <v>27</v>
      </c>
      <c r="P90" t="s">
        <v>22</v>
      </c>
      <c r="Q90">
        <v>0</v>
      </c>
      <c r="R90">
        <v>3</v>
      </c>
      <c r="S90">
        <v>0</v>
      </c>
      <c r="T90">
        <v>4</v>
      </c>
      <c r="U90">
        <v>79551903.36872834</v>
      </c>
    </row>
    <row r="91" spans="1:21" x14ac:dyDescent="0.35">
      <c r="A91">
        <v>2011</v>
      </c>
      <c r="B91">
        <v>2</v>
      </c>
      <c r="C91" t="s">
        <v>21</v>
      </c>
      <c r="D91" t="s">
        <v>28</v>
      </c>
      <c r="E91">
        <v>93615211</v>
      </c>
      <c r="F91" t="s">
        <v>23</v>
      </c>
      <c r="G91" t="s">
        <v>24</v>
      </c>
      <c r="H91">
        <v>2011</v>
      </c>
      <c r="I91">
        <v>2</v>
      </c>
      <c r="J91">
        <v>1</v>
      </c>
      <c r="K91" t="s">
        <v>24</v>
      </c>
      <c r="L91" t="s">
        <v>29</v>
      </c>
      <c r="M91" t="s">
        <v>26</v>
      </c>
      <c r="N91" t="s">
        <v>26</v>
      </c>
      <c r="O91" t="s">
        <v>27</v>
      </c>
      <c r="P91" t="s">
        <v>28</v>
      </c>
      <c r="Q91">
        <v>0</v>
      </c>
      <c r="R91">
        <v>0</v>
      </c>
      <c r="S91">
        <v>0</v>
      </c>
      <c r="T91">
        <v>4</v>
      </c>
      <c r="U91">
        <v>93615211</v>
      </c>
    </row>
    <row r="92" spans="1:21" x14ac:dyDescent="0.35">
      <c r="A92">
        <v>2011</v>
      </c>
      <c r="B92">
        <v>2</v>
      </c>
      <c r="C92" t="s">
        <v>30</v>
      </c>
      <c r="D92" t="s">
        <v>22</v>
      </c>
      <c r="E92">
        <v>36921429</v>
      </c>
      <c r="F92" t="s">
        <v>23</v>
      </c>
      <c r="G92" t="s">
        <v>24</v>
      </c>
      <c r="H92">
        <v>2011</v>
      </c>
      <c r="I92">
        <v>2</v>
      </c>
      <c r="J92">
        <v>1</v>
      </c>
      <c r="K92" t="s">
        <v>24</v>
      </c>
      <c r="L92" t="s">
        <v>31</v>
      </c>
      <c r="M92" t="s">
        <v>32</v>
      </c>
      <c r="N92" t="s">
        <v>32</v>
      </c>
      <c r="O92" t="s">
        <v>27</v>
      </c>
      <c r="P92" t="s">
        <v>22</v>
      </c>
      <c r="Q92">
        <v>0</v>
      </c>
      <c r="R92">
        <v>9</v>
      </c>
      <c r="S92">
        <v>0</v>
      </c>
      <c r="T92">
        <v>2</v>
      </c>
      <c r="U92">
        <v>36189544.625423461</v>
      </c>
    </row>
    <row r="93" spans="1:21" x14ac:dyDescent="0.35">
      <c r="A93">
        <v>2011</v>
      </c>
      <c r="B93">
        <v>2</v>
      </c>
      <c r="C93" t="s">
        <v>30</v>
      </c>
      <c r="D93" t="s">
        <v>28</v>
      </c>
      <c r="E93">
        <v>74630360</v>
      </c>
      <c r="F93" t="s">
        <v>23</v>
      </c>
      <c r="G93" t="s">
        <v>24</v>
      </c>
      <c r="H93">
        <v>2011</v>
      </c>
      <c r="I93">
        <v>2</v>
      </c>
      <c r="J93">
        <v>1</v>
      </c>
      <c r="K93" t="s">
        <v>24</v>
      </c>
      <c r="L93" t="s">
        <v>33</v>
      </c>
      <c r="M93" t="s">
        <v>32</v>
      </c>
      <c r="N93" t="s">
        <v>32</v>
      </c>
      <c r="O93" t="s">
        <v>27</v>
      </c>
      <c r="P93" t="s">
        <v>28</v>
      </c>
      <c r="Q93">
        <v>0</v>
      </c>
      <c r="R93">
        <v>0</v>
      </c>
      <c r="S93">
        <v>0</v>
      </c>
      <c r="T93">
        <v>2</v>
      </c>
      <c r="U93">
        <v>74630360</v>
      </c>
    </row>
    <row r="94" spans="1:21" x14ac:dyDescent="0.35">
      <c r="A94">
        <v>2011</v>
      </c>
      <c r="B94">
        <v>3</v>
      </c>
      <c r="C94" t="s">
        <v>21</v>
      </c>
      <c r="D94" t="s">
        <v>22</v>
      </c>
      <c r="E94">
        <v>70711441</v>
      </c>
      <c r="F94" t="s">
        <v>23</v>
      </c>
      <c r="G94" t="s">
        <v>24</v>
      </c>
      <c r="H94">
        <v>2011</v>
      </c>
      <c r="I94">
        <v>3</v>
      </c>
      <c r="J94">
        <v>1</v>
      </c>
      <c r="K94" t="s">
        <v>24</v>
      </c>
      <c r="L94" t="s">
        <v>25</v>
      </c>
      <c r="M94" t="s">
        <v>26</v>
      </c>
      <c r="N94" t="s">
        <v>26</v>
      </c>
      <c r="O94" t="s">
        <v>27</v>
      </c>
      <c r="P94" t="s">
        <v>22</v>
      </c>
      <c r="Q94">
        <v>0</v>
      </c>
      <c r="R94">
        <v>3</v>
      </c>
      <c r="S94">
        <v>0</v>
      </c>
      <c r="T94">
        <v>4</v>
      </c>
      <c r="U94">
        <v>78697118.236819223</v>
      </c>
    </row>
    <row r="95" spans="1:21" x14ac:dyDescent="0.35">
      <c r="A95">
        <v>2011</v>
      </c>
      <c r="B95">
        <v>3</v>
      </c>
      <c r="C95" t="s">
        <v>21</v>
      </c>
      <c r="D95" t="s">
        <v>28</v>
      </c>
      <c r="E95">
        <v>87868525</v>
      </c>
      <c r="F95" t="s">
        <v>23</v>
      </c>
      <c r="G95" t="s">
        <v>24</v>
      </c>
      <c r="H95">
        <v>2011</v>
      </c>
      <c r="I95">
        <v>3</v>
      </c>
      <c r="J95">
        <v>1</v>
      </c>
      <c r="K95" t="s">
        <v>24</v>
      </c>
      <c r="L95" t="s">
        <v>29</v>
      </c>
      <c r="M95" t="s">
        <v>26</v>
      </c>
      <c r="N95" t="s">
        <v>26</v>
      </c>
      <c r="O95" t="s">
        <v>27</v>
      </c>
      <c r="P95" t="s">
        <v>28</v>
      </c>
      <c r="Q95">
        <v>0</v>
      </c>
      <c r="R95">
        <v>0</v>
      </c>
      <c r="S95">
        <v>0</v>
      </c>
      <c r="T95">
        <v>4</v>
      </c>
      <c r="U95">
        <v>87868525</v>
      </c>
    </row>
    <row r="96" spans="1:21" x14ac:dyDescent="0.35">
      <c r="A96">
        <v>2011</v>
      </c>
      <c r="B96">
        <v>3</v>
      </c>
      <c r="C96" t="s">
        <v>30</v>
      </c>
      <c r="D96" t="s">
        <v>22</v>
      </c>
      <c r="E96">
        <v>36325550</v>
      </c>
      <c r="F96" t="s">
        <v>23</v>
      </c>
      <c r="G96" t="s">
        <v>24</v>
      </c>
      <c r="H96">
        <v>2011</v>
      </c>
      <c r="I96">
        <v>3</v>
      </c>
      <c r="J96">
        <v>1</v>
      </c>
      <c r="K96" t="s">
        <v>24</v>
      </c>
      <c r="L96" t="s">
        <v>31</v>
      </c>
      <c r="M96" t="s">
        <v>32</v>
      </c>
      <c r="N96" t="s">
        <v>32</v>
      </c>
      <c r="O96" t="s">
        <v>27</v>
      </c>
      <c r="P96" t="s">
        <v>22</v>
      </c>
      <c r="Q96">
        <v>0</v>
      </c>
      <c r="R96">
        <v>9</v>
      </c>
      <c r="S96">
        <v>0</v>
      </c>
      <c r="T96">
        <v>2</v>
      </c>
      <c r="U96">
        <v>38167743.80516728</v>
      </c>
    </row>
    <row r="97" spans="1:21" x14ac:dyDescent="0.35">
      <c r="A97">
        <v>2011</v>
      </c>
      <c r="B97">
        <v>3</v>
      </c>
      <c r="C97" t="s">
        <v>30</v>
      </c>
      <c r="D97" t="s">
        <v>28</v>
      </c>
      <c r="E97">
        <v>74081124</v>
      </c>
      <c r="F97" t="s">
        <v>23</v>
      </c>
      <c r="G97" t="s">
        <v>24</v>
      </c>
      <c r="H97">
        <v>2011</v>
      </c>
      <c r="I97">
        <v>3</v>
      </c>
      <c r="J97">
        <v>1</v>
      </c>
      <c r="K97" t="s">
        <v>24</v>
      </c>
      <c r="L97" t="s">
        <v>33</v>
      </c>
      <c r="M97" t="s">
        <v>32</v>
      </c>
      <c r="N97" t="s">
        <v>32</v>
      </c>
      <c r="O97" t="s">
        <v>27</v>
      </c>
      <c r="P97" t="s">
        <v>28</v>
      </c>
      <c r="Q97">
        <v>0</v>
      </c>
      <c r="R97">
        <v>0</v>
      </c>
      <c r="S97">
        <v>0</v>
      </c>
      <c r="T97">
        <v>2</v>
      </c>
      <c r="U97">
        <v>74081124</v>
      </c>
    </row>
    <row r="98" spans="1:21" x14ac:dyDescent="0.35">
      <c r="A98">
        <v>2011</v>
      </c>
      <c r="B98">
        <v>4</v>
      </c>
      <c r="C98" t="s">
        <v>21</v>
      </c>
      <c r="D98" t="s">
        <v>22</v>
      </c>
      <c r="E98">
        <v>63167901</v>
      </c>
      <c r="F98" t="s">
        <v>23</v>
      </c>
      <c r="G98" t="s">
        <v>24</v>
      </c>
      <c r="H98">
        <v>2011</v>
      </c>
      <c r="I98">
        <v>4</v>
      </c>
      <c r="J98">
        <v>2</v>
      </c>
      <c r="K98" t="s">
        <v>24</v>
      </c>
      <c r="L98" t="s">
        <v>25</v>
      </c>
      <c r="M98" t="s">
        <v>26</v>
      </c>
      <c r="N98" t="s">
        <v>26</v>
      </c>
      <c r="O98" t="s">
        <v>27</v>
      </c>
      <c r="P98" t="s">
        <v>22</v>
      </c>
      <c r="Q98">
        <v>0</v>
      </c>
      <c r="R98">
        <v>3</v>
      </c>
      <c r="S98">
        <v>0</v>
      </c>
      <c r="T98">
        <v>4</v>
      </c>
      <c r="U98">
        <v>64516480.078026697</v>
      </c>
    </row>
    <row r="99" spans="1:21" x14ac:dyDescent="0.35">
      <c r="A99">
        <v>2011</v>
      </c>
      <c r="B99">
        <v>4</v>
      </c>
      <c r="C99" t="s">
        <v>21</v>
      </c>
      <c r="D99" t="s">
        <v>28</v>
      </c>
      <c r="E99">
        <v>83352644</v>
      </c>
      <c r="F99" t="s">
        <v>23</v>
      </c>
      <c r="G99" t="s">
        <v>24</v>
      </c>
      <c r="H99">
        <v>2011</v>
      </c>
      <c r="I99">
        <v>4</v>
      </c>
      <c r="J99">
        <v>2</v>
      </c>
      <c r="K99" t="s">
        <v>24</v>
      </c>
      <c r="L99" t="s">
        <v>29</v>
      </c>
      <c r="M99" t="s">
        <v>26</v>
      </c>
      <c r="N99" t="s">
        <v>26</v>
      </c>
      <c r="O99" t="s">
        <v>27</v>
      </c>
      <c r="P99" t="s">
        <v>28</v>
      </c>
      <c r="Q99">
        <v>0</v>
      </c>
      <c r="R99">
        <v>0</v>
      </c>
      <c r="S99">
        <v>0</v>
      </c>
      <c r="T99">
        <v>4</v>
      </c>
      <c r="U99">
        <v>83352644</v>
      </c>
    </row>
    <row r="100" spans="1:21" x14ac:dyDescent="0.35">
      <c r="A100">
        <v>2011</v>
      </c>
      <c r="B100">
        <v>4</v>
      </c>
      <c r="C100" t="s">
        <v>30</v>
      </c>
      <c r="D100" t="s">
        <v>22</v>
      </c>
      <c r="E100">
        <v>34421354</v>
      </c>
      <c r="F100" t="s">
        <v>23</v>
      </c>
      <c r="G100" t="s">
        <v>24</v>
      </c>
      <c r="H100">
        <v>2011</v>
      </c>
      <c r="I100">
        <v>4</v>
      </c>
      <c r="J100">
        <v>2</v>
      </c>
      <c r="K100" t="s">
        <v>24</v>
      </c>
      <c r="L100" t="s">
        <v>31</v>
      </c>
      <c r="M100" t="s">
        <v>32</v>
      </c>
      <c r="N100" t="s">
        <v>32</v>
      </c>
      <c r="O100" t="s">
        <v>27</v>
      </c>
      <c r="P100" t="s">
        <v>22</v>
      </c>
      <c r="Q100">
        <v>0</v>
      </c>
      <c r="R100">
        <v>9</v>
      </c>
      <c r="S100">
        <v>0</v>
      </c>
      <c r="T100">
        <v>2</v>
      </c>
      <c r="U100">
        <v>33848564.286935546</v>
      </c>
    </row>
    <row r="101" spans="1:21" x14ac:dyDescent="0.35">
      <c r="A101">
        <v>2011</v>
      </c>
      <c r="B101">
        <v>4</v>
      </c>
      <c r="C101" t="s">
        <v>30</v>
      </c>
      <c r="D101" t="s">
        <v>28</v>
      </c>
      <c r="E101">
        <v>71279633</v>
      </c>
      <c r="F101" t="s">
        <v>23</v>
      </c>
      <c r="G101" t="s">
        <v>24</v>
      </c>
      <c r="H101">
        <v>2011</v>
      </c>
      <c r="I101">
        <v>4</v>
      </c>
      <c r="J101">
        <v>2</v>
      </c>
      <c r="K101" t="s">
        <v>24</v>
      </c>
      <c r="L101" t="s">
        <v>33</v>
      </c>
      <c r="M101" t="s">
        <v>32</v>
      </c>
      <c r="N101" t="s">
        <v>32</v>
      </c>
      <c r="O101" t="s">
        <v>27</v>
      </c>
      <c r="P101" t="s">
        <v>28</v>
      </c>
      <c r="Q101">
        <v>0</v>
      </c>
      <c r="R101">
        <v>0</v>
      </c>
      <c r="S101">
        <v>0</v>
      </c>
      <c r="T101">
        <v>2</v>
      </c>
      <c r="U101">
        <v>71279633</v>
      </c>
    </row>
    <row r="102" spans="1:21" x14ac:dyDescent="0.35">
      <c r="A102">
        <v>2011</v>
      </c>
      <c r="B102">
        <v>5</v>
      </c>
      <c r="C102" t="s">
        <v>21</v>
      </c>
      <c r="D102" t="s">
        <v>22</v>
      </c>
      <c r="E102">
        <v>58359061</v>
      </c>
      <c r="F102" t="s">
        <v>23</v>
      </c>
      <c r="G102" t="s">
        <v>24</v>
      </c>
      <c r="H102">
        <v>2011</v>
      </c>
      <c r="I102">
        <v>5</v>
      </c>
      <c r="J102">
        <v>2</v>
      </c>
      <c r="K102" t="s">
        <v>24</v>
      </c>
      <c r="L102" t="s">
        <v>25</v>
      </c>
      <c r="M102" t="s">
        <v>26</v>
      </c>
      <c r="N102" t="s">
        <v>26</v>
      </c>
      <c r="O102" t="s">
        <v>27</v>
      </c>
      <c r="P102" t="s">
        <v>22</v>
      </c>
      <c r="Q102">
        <v>0</v>
      </c>
      <c r="R102">
        <v>3</v>
      </c>
      <c r="S102">
        <v>0</v>
      </c>
      <c r="T102">
        <v>4</v>
      </c>
      <c r="U102">
        <v>59262623.802893557</v>
      </c>
    </row>
    <row r="103" spans="1:21" x14ac:dyDescent="0.35">
      <c r="A103">
        <v>2011</v>
      </c>
      <c r="B103">
        <v>5</v>
      </c>
      <c r="C103" t="s">
        <v>21</v>
      </c>
      <c r="D103" t="s">
        <v>28</v>
      </c>
      <c r="E103">
        <v>83059405</v>
      </c>
      <c r="F103" t="s">
        <v>23</v>
      </c>
      <c r="G103" t="s">
        <v>24</v>
      </c>
      <c r="H103">
        <v>2011</v>
      </c>
      <c r="I103">
        <v>5</v>
      </c>
      <c r="J103">
        <v>2</v>
      </c>
      <c r="K103" t="s">
        <v>24</v>
      </c>
      <c r="L103" t="s">
        <v>29</v>
      </c>
      <c r="M103" t="s">
        <v>26</v>
      </c>
      <c r="N103" t="s">
        <v>26</v>
      </c>
      <c r="O103" t="s">
        <v>27</v>
      </c>
      <c r="P103" t="s">
        <v>28</v>
      </c>
      <c r="Q103">
        <v>0</v>
      </c>
      <c r="R103">
        <v>0</v>
      </c>
      <c r="S103">
        <v>0</v>
      </c>
      <c r="T103">
        <v>4</v>
      </c>
      <c r="U103">
        <v>83059405</v>
      </c>
    </row>
    <row r="104" spans="1:21" x14ac:dyDescent="0.35">
      <c r="A104">
        <v>2011</v>
      </c>
      <c r="B104">
        <v>5</v>
      </c>
      <c r="C104" t="s">
        <v>30</v>
      </c>
      <c r="D104" t="s">
        <v>22</v>
      </c>
      <c r="E104">
        <v>34698235</v>
      </c>
      <c r="F104" t="s">
        <v>23</v>
      </c>
      <c r="G104" t="s">
        <v>24</v>
      </c>
      <c r="H104">
        <v>2011</v>
      </c>
      <c r="I104">
        <v>5</v>
      </c>
      <c r="J104">
        <v>2</v>
      </c>
      <c r="K104" t="s">
        <v>24</v>
      </c>
      <c r="L104" t="s">
        <v>31</v>
      </c>
      <c r="M104" t="s">
        <v>32</v>
      </c>
      <c r="N104" t="s">
        <v>32</v>
      </c>
      <c r="O104" t="s">
        <v>27</v>
      </c>
      <c r="P104" t="s">
        <v>22</v>
      </c>
      <c r="Q104">
        <v>0</v>
      </c>
      <c r="R104">
        <v>9</v>
      </c>
      <c r="S104">
        <v>0</v>
      </c>
      <c r="T104">
        <v>2</v>
      </c>
      <c r="U104">
        <v>35213701.156265363</v>
      </c>
    </row>
    <row r="105" spans="1:21" x14ac:dyDescent="0.35">
      <c r="A105">
        <v>2011</v>
      </c>
      <c r="B105">
        <v>5</v>
      </c>
      <c r="C105" t="s">
        <v>30</v>
      </c>
      <c r="D105" t="s">
        <v>28</v>
      </c>
      <c r="E105">
        <v>74883199</v>
      </c>
      <c r="F105" t="s">
        <v>23</v>
      </c>
      <c r="G105" t="s">
        <v>24</v>
      </c>
      <c r="H105">
        <v>2011</v>
      </c>
      <c r="I105">
        <v>5</v>
      </c>
      <c r="J105">
        <v>2</v>
      </c>
      <c r="K105" t="s">
        <v>24</v>
      </c>
      <c r="L105" t="s">
        <v>33</v>
      </c>
      <c r="M105" t="s">
        <v>32</v>
      </c>
      <c r="N105" t="s">
        <v>32</v>
      </c>
      <c r="O105" t="s">
        <v>27</v>
      </c>
      <c r="P105" t="s">
        <v>28</v>
      </c>
      <c r="Q105">
        <v>0</v>
      </c>
      <c r="R105">
        <v>0</v>
      </c>
      <c r="S105">
        <v>0</v>
      </c>
      <c r="T105">
        <v>2</v>
      </c>
      <c r="U105">
        <v>74883199</v>
      </c>
    </row>
    <row r="106" spans="1:21" x14ac:dyDescent="0.35">
      <c r="A106">
        <v>2011</v>
      </c>
      <c r="B106">
        <v>6</v>
      </c>
      <c r="C106" t="s">
        <v>21</v>
      </c>
      <c r="D106" t="s">
        <v>22</v>
      </c>
      <c r="E106">
        <v>70459486</v>
      </c>
      <c r="F106" t="s">
        <v>23</v>
      </c>
      <c r="G106" t="s">
        <v>24</v>
      </c>
      <c r="H106">
        <v>2011</v>
      </c>
      <c r="I106">
        <v>6</v>
      </c>
      <c r="J106">
        <v>2</v>
      </c>
      <c r="K106" t="s">
        <v>24</v>
      </c>
      <c r="L106" t="s">
        <v>25</v>
      </c>
      <c r="M106" t="s">
        <v>26</v>
      </c>
      <c r="N106" t="s">
        <v>26</v>
      </c>
      <c r="O106" t="s">
        <v>27</v>
      </c>
      <c r="P106" t="s">
        <v>22</v>
      </c>
      <c r="Q106">
        <v>0</v>
      </c>
      <c r="R106">
        <v>3</v>
      </c>
      <c r="S106">
        <v>0</v>
      </c>
      <c r="T106">
        <v>4</v>
      </c>
      <c r="U106">
        <v>62962916.184776977</v>
      </c>
    </row>
    <row r="107" spans="1:21" x14ac:dyDescent="0.35">
      <c r="A107">
        <v>2011</v>
      </c>
      <c r="B107">
        <v>6</v>
      </c>
      <c r="C107" t="s">
        <v>21</v>
      </c>
      <c r="D107" t="s">
        <v>28</v>
      </c>
      <c r="E107">
        <v>98732185</v>
      </c>
      <c r="F107" t="s">
        <v>23</v>
      </c>
      <c r="G107" t="s">
        <v>24</v>
      </c>
      <c r="H107">
        <v>2011</v>
      </c>
      <c r="I107">
        <v>6</v>
      </c>
      <c r="J107">
        <v>2</v>
      </c>
      <c r="K107" t="s">
        <v>24</v>
      </c>
      <c r="L107" t="s">
        <v>29</v>
      </c>
      <c r="M107" t="s">
        <v>26</v>
      </c>
      <c r="N107" t="s">
        <v>26</v>
      </c>
      <c r="O107" t="s">
        <v>27</v>
      </c>
      <c r="P107" t="s">
        <v>28</v>
      </c>
      <c r="Q107">
        <v>0</v>
      </c>
      <c r="R107">
        <v>0</v>
      </c>
      <c r="S107">
        <v>0</v>
      </c>
      <c r="T107">
        <v>4</v>
      </c>
      <c r="U107">
        <v>98732185</v>
      </c>
    </row>
    <row r="108" spans="1:21" x14ac:dyDescent="0.35">
      <c r="A108">
        <v>2011</v>
      </c>
      <c r="B108">
        <v>6</v>
      </c>
      <c r="C108" t="s">
        <v>30</v>
      </c>
      <c r="D108" t="s">
        <v>22</v>
      </c>
      <c r="E108">
        <v>42025037</v>
      </c>
      <c r="F108" t="s">
        <v>23</v>
      </c>
      <c r="G108" t="s">
        <v>24</v>
      </c>
      <c r="H108">
        <v>2011</v>
      </c>
      <c r="I108">
        <v>6</v>
      </c>
      <c r="J108">
        <v>2</v>
      </c>
      <c r="K108" t="s">
        <v>24</v>
      </c>
      <c r="L108" t="s">
        <v>31</v>
      </c>
      <c r="M108" t="s">
        <v>32</v>
      </c>
      <c r="N108" t="s">
        <v>32</v>
      </c>
      <c r="O108" t="s">
        <v>27</v>
      </c>
      <c r="P108" t="s">
        <v>22</v>
      </c>
      <c r="Q108">
        <v>0</v>
      </c>
      <c r="R108">
        <v>9</v>
      </c>
      <c r="S108">
        <v>0</v>
      </c>
      <c r="T108">
        <v>2</v>
      </c>
      <c r="U108">
        <v>35234951.294488214</v>
      </c>
    </row>
    <row r="109" spans="1:21" x14ac:dyDescent="0.35">
      <c r="A109">
        <v>2011</v>
      </c>
      <c r="B109">
        <v>6</v>
      </c>
      <c r="C109" t="s">
        <v>30</v>
      </c>
      <c r="D109" t="s">
        <v>28</v>
      </c>
      <c r="E109">
        <v>92503835</v>
      </c>
      <c r="F109" t="s">
        <v>23</v>
      </c>
      <c r="G109" t="s">
        <v>24</v>
      </c>
      <c r="H109">
        <v>2011</v>
      </c>
      <c r="I109">
        <v>6</v>
      </c>
      <c r="J109">
        <v>2</v>
      </c>
      <c r="K109" t="s">
        <v>24</v>
      </c>
      <c r="L109" t="s">
        <v>33</v>
      </c>
      <c r="M109" t="s">
        <v>32</v>
      </c>
      <c r="N109" t="s">
        <v>32</v>
      </c>
      <c r="O109" t="s">
        <v>27</v>
      </c>
      <c r="P109" t="s">
        <v>28</v>
      </c>
      <c r="Q109">
        <v>0</v>
      </c>
      <c r="R109">
        <v>0</v>
      </c>
      <c r="S109">
        <v>0</v>
      </c>
      <c r="T109">
        <v>2</v>
      </c>
      <c r="U109">
        <v>92503835</v>
      </c>
    </row>
    <row r="110" spans="1:21" x14ac:dyDescent="0.35">
      <c r="A110">
        <v>2011</v>
      </c>
      <c r="B110">
        <v>7</v>
      </c>
      <c r="C110" t="s">
        <v>21</v>
      </c>
      <c r="D110" t="s">
        <v>22</v>
      </c>
      <c r="E110">
        <v>75301846</v>
      </c>
      <c r="F110" t="s">
        <v>23</v>
      </c>
      <c r="G110" t="s">
        <v>24</v>
      </c>
      <c r="H110">
        <v>2011</v>
      </c>
      <c r="I110">
        <v>7</v>
      </c>
      <c r="J110">
        <v>3</v>
      </c>
      <c r="K110" t="s">
        <v>24</v>
      </c>
      <c r="L110" t="s">
        <v>25</v>
      </c>
      <c r="M110" t="s">
        <v>26</v>
      </c>
      <c r="N110" t="s">
        <v>26</v>
      </c>
      <c r="O110" t="s">
        <v>27</v>
      </c>
      <c r="P110" t="s">
        <v>22</v>
      </c>
      <c r="Q110">
        <v>0</v>
      </c>
      <c r="R110">
        <v>3</v>
      </c>
      <c r="S110">
        <v>0</v>
      </c>
      <c r="T110">
        <v>4</v>
      </c>
      <c r="U110">
        <v>71764886.718283907</v>
      </c>
    </row>
    <row r="111" spans="1:21" x14ac:dyDescent="0.35">
      <c r="A111">
        <v>2011</v>
      </c>
      <c r="B111">
        <v>7</v>
      </c>
      <c r="C111" t="s">
        <v>21</v>
      </c>
      <c r="D111" t="s">
        <v>28</v>
      </c>
      <c r="E111">
        <v>103854687</v>
      </c>
      <c r="F111" t="s">
        <v>23</v>
      </c>
      <c r="G111" t="s">
        <v>24</v>
      </c>
      <c r="H111">
        <v>2011</v>
      </c>
      <c r="I111">
        <v>7</v>
      </c>
      <c r="J111">
        <v>3</v>
      </c>
      <c r="K111" t="s">
        <v>24</v>
      </c>
      <c r="L111" t="s">
        <v>29</v>
      </c>
      <c r="M111" t="s">
        <v>26</v>
      </c>
      <c r="N111" t="s">
        <v>26</v>
      </c>
      <c r="O111" t="s">
        <v>27</v>
      </c>
      <c r="P111" t="s">
        <v>28</v>
      </c>
      <c r="Q111">
        <v>0</v>
      </c>
      <c r="R111">
        <v>0</v>
      </c>
      <c r="S111">
        <v>0</v>
      </c>
      <c r="T111">
        <v>4</v>
      </c>
      <c r="U111">
        <v>103854687</v>
      </c>
    </row>
    <row r="112" spans="1:21" x14ac:dyDescent="0.35">
      <c r="A112">
        <v>2011</v>
      </c>
      <c r="B112">
        <v>7</v>
      </c>
      <c r="C112" t="s">
        <v>30</v>
      </c>
      <c r="D112" t="s">
        <v>22</v>
      </c>
      <c r="E112">
        <v>45600636</v>
      </c>
      <c r="F112" t="s">
        <v>23</v>
      </c>
      <c r="G112" t="s">
        <v>24</v>
      </c>
      <c r="H112">
        <v>2011</v>
      </c>
      <c r="I112">
        <v>7</v>
      </c>
      <c r="J112">
        <v>3</v>
      </c>
      <c r="K112" t="s">
        <v>24</v>
      </c>
      <c r="L112" t="s">
        <v>31</v>
      </c>
      <c r="M112" t="s">
        <v>32</v>
      </c>
      <c r="N112" t="s">
        <v>32</v>
      </c>
      <c r="O112" t="s">
        <v>27</v>
      </c>
      <c r="P112" t="s">
        <v>22</v>
      </c>
      <c r="Q112">
        <v>0</v>
      </c>
      <c r="R112">
        <v>9</v>
      </c>
      <c r="S112">
        <v>0</v>
      </c>
      <c r="T112">
        <v>2</v>
      </c>
      <c r="U112">
        <v>40929477.468672201</v>
      </c>
    </row>
    <row r="113" spans="1:21" x14ac:dyDescent="0.35">
      <c r="A113">
        <v>2011</v>
      </c>
      <c r="B113">
        <v>7</v>
      </c>
      <c r="C113" t="s">
        <v>30</v>
      </c>
      <c r="D113" t="s">
        <v>28</v>
      </c>
      <c r="E113">
        <v>100904296</v>
      </c>
      <c r="F113" t="s">
        <v>23</v>
      </c>
      <c r="G113" t="s">
        <v>24</v>
      </c>
      <c r="H113">
        <v>2011</v>
      </c>
      <c r="I113">
        <v>7</v>
      </c>
      <c r="J113">
        <v>3</v>
      </c>
      <c r="K113" t="s">
        <v>24</v>
      </c>
      <c r="L113" t="s">
        <v>33</v>
      </c>
      <c r="M113" t="s">
        <v>32</v>
      </c>
      <c r="N113" t="s">
        <v>32</v>
      </c>
      <c r="O113" t="s">
        <v>27</v>
      </c>
      <c r="P113" t="s">
        <v>28</v>
      </c>
      <c r="Q113">
        <v>0</v>
      </c>
      <c r="R113">
        <v>0</v>
      </c>
      <c r="S113">
        <v>0</v>
      </c>
      <c r="T113">
        <v>2</v>
      </c>
      <c r="U113">
        <v>100904296</v>
      </c>
    </row>
    <row r="114" spans="1:21" x14ac:dyDescent="0.35">
      <c r="A114">
        <v>2011</v>
      </c>
      <c r="B114">
        <v>8</v>
      </c>
      <c r="C114" t="s">
        <v>21</v>
      </c>
      <c r="D114" t="s">
        <v>22</v>
      </c>
      <c r="E114">
        <v>85043105</v>
      </c>
      <c r="F114" t="s">
        <v>23</v>
      </c>
      <c r="G114" t="s">
        <v>24</v>
      </c>
      <c r="H114">
        <v>2011</v>
      </c>
      <c r="I114">
        <v>8</v>
      </c>
      <c r="J114">
        <v>3</v>
      </c>
      <c r="K114" t="s">
        <v>24</v>
      </c>
      <c r="L114" t="s">
        <v>25</v>
      </c>
      <c r="M114" t="s">
        <v>26</v>
      </c>
      <c r="N114" t="s">
        <v>26</v>
      </c>
      <c r="O114" t="s">
        <v>27</v>
      </c>
      <c r="P114" t="s">
        <v>22</v>
      </c>
      <c r="Q114">
        <v>0</v>
      </c>
      <c r="R114">
        <v>3</v>
      </c>
      <c r="S114">
        <v>0</v>
      </c>
      <c r="T114">
        <v>4</v>
      </c>
      <c r="U114">
        <v>74262328.462292224</v>
      </c>
    </row>
    <row r="115" spans="1:21" x14ac:dyDescent="0.35">
      <c r="A115">
        <v>2011</v>
      </c>
      <c r="B115">
        <v>8</v>
      </c>
      <c r="C115" t="s">
        <v>21</v>
      </c>
      <c r="D115" t="s">
        <v>28</v>
      </c>
      <c r="E115">
        <v>114737477</v>
      </c>
      <c r="F115" t="s">
        <v>23</v>
      </c>
      <c r="G115" t="s">
        <v>24</v>
      </c>
      <c r="H115">
        <v>2011</v>
      </c>
      <c r="I115">
        <v>8</v>
      </c>
      <c r="J115">
        <v>3</v>
      </c>
      <c r="K115" t="s">
        <v>24</v>
      </c>
      <c r="L115" t="s">
        <v>29</v>
      </c>
      <c r="M115" t="s">
        <v>26</v>
      </c>
      <c r="N115" t="s">
        <v>26</v>
      </c>
      <c r="O115" t="s">
        <v>27</v>
      </c>
      <c r="P115" t="s">
        <v>28</v>
      </c>
      <c r="Q115">
        <v>0</v>
      </c>
      <c r="R115">
        <v>0</v>
      </c>
      <c r="S115">
        <v>0</v>
      </c>
      <c r="T115">
        <v>4</v>
      </c>
      <c r="U115">
        <v>114737477</v>
      </c>
    </row>
    <row r="116" spans="1:21" x14ac:dyDescent="0.35">
      <c r="A116">
        <v>2011</v>
      </c>
      <c r="B116">
        <v>8</v>
      </c>
      <c r="C116" t="s">
        <v>30</v>
      </c>
      <c r="D116" t="s">
        <v>22</v>
      </c>
      <c r="E116">
        <v>49197283</v>
      </c>
      <c r="F116" t="s">
        <v>23</v>
      </c>
      <c r="G116" t="s">
        <v>24</v>
      </c>
      <c r="H116">
        <v>2011</v>
      </c>
      <c r="I116">
        <v>8</v>
      </c>
      <c r="J116">
        <v>3</v>
      </c>
      <c r="K116" t="s">
        <v>24</v>
      </c>
      <c r="L116" t="s">
        <v>31</v>
      </c>
      <c r="M116" t="s">
        <v>32</v>
      </c>
      <c r="N116" t="s">
        <v>32</v>
      </c>
      <c r="O116" t="s">
        <v>27</v>
      </c>
      <c r="P116" t="s">
        <v>22</v>
      </c>
      <c r="Q116">
        <v>0</v>
      </c>
      <c r="R116">
        <v>9</v>
      </c>
      <c r="S116">
        <v>0</v>
      </c>
      <c r="T116">
        <v>2</v>
      </c>
      <c r="U116">
        <v>37919303.172646701</v>
      </c>
    </row>
    <row r="117" spans="1:21" x14ac:dyDescent="0.35">
      <c r="A117">
        <v>2011</v>
      </c>
      <c r="B117">
        <v>8</v>
      </c>
      <c r="C117" t="s">
        <v>30</v>
      </c>
      <c r="D117" t="s">
        <v>28</v>
      </c>
      <c r="E117">
        <v>111090448</v>
      </c>
      <c r="F117" t="s">
        <v>23</v>
      </c>
      <c r="G117" t="s">
        <v>24</v>
      </c>
      <c r="H117">
        <v>2011</v>
      </c>
      <c r="I117">
        <v>8</v>
      </c>
      <c r="J117">
        <v>3</v>
      </c>
      <c r="K117" t="s">
        <v>24</v>
      </c>
      <c r="L117" t="s">
        <v>33</v>
      </c>
      <c r="M117" t="s">
        <v>32</v>
      </c>
      <c r="N117" t="s">
        <v>32</v>
      </c>
      <c r="O117" t="s">
        <v>27</v>
      </c>
      <c r="P117" t="s">
        <v>28</v>
      </c>
      <c r="Q117">
        <v>0</v>
      </c>
      <c r="R117">
        <v>0</v>
      </c>
      <c r="S117">
        <v>0</v>
      </c>
      <c r="T117">
        <v>2</v>
      </c>
      <c r="U117">
        <v>111090448</v>
      </c>
    </row>
    <row r="118" spans="1:21" x14ac:dyDescent="0.35">
      <c r="A118">
        <v>2011</v>
      </c>
      <c r="B118">
        <v>9</v>
      </c>
      <c r="C118" t="s">
        <v>21</v>
      </c>
      <c r="D118" t="s">
        <v>22</v>
      </c>
      <c r="E118">
        <v>75072782</v>
      </c>
      <c r="F118" t="s">
        <v>23</v>
      </c>
      <c r="G118" t="s">
        <v>24</v>
      </c>
      <c r="H118">
        <v>2011</v>
      </c>
      <c r="I118">
        <v>9</v>
      </c>
      <c r="J118">
        <v>3</v>
      </c>
      <c r="K118" t="s">
        <v>24</v>
      </c>
      <c r="L118" t="s">
        <v>25</v>
      </c>
      <c r="M118" t="s">
        <v>26</v>
      </c>
      <c r="N118" t="s">
        <v>26</v>
      </c>
      <c r="O118" t="s">
        <v>27</v>
      </c>
      <c r="P118" t="s">
        <v>22</v>
      </c>
      <c r="Q118">
        <v>0</v>
      </c>
      <c r="R118">
        <v>3</v>
      </c>
      <c r="S118">
        <v>0</v>
      </c>
      <c r="T118">
        <v>4</v>
      </c>
      <c r="U118">
        <v>79911854.652429223</v>
      </c>
    </row>
    <row r="119" spans="1:21" x14ac:dyDescent="0.35">
      <c r="A119">
        <v>2011</v>
      </c>
      <c r="B119">
        <v>9</v>
      </c>
      <c r="C119" t="s">
        <v>21</v>
      </c>
      <c r="D119" t="s">
        <v>28</v>
      </c>
      <c r="E119">
        <v>107038061</v>
      </c>
      <c r="F119" t="s">
        <v>23</v>
      </c>
      <c r="G119" t="s">
        <v>24</v>
      </c>
      <c r="H119">
        <v>2011</v>
      </c>
      <c r="I119">
        <v>9</v>
      </c>
      <c r="J119">
        <v>3</v>
      </c>
      <c r="K119" t="s">
        <v>24</v>
      </c>
      <c r="L119" t="s">
        <v>29</v>
      </c>
      <c r="M119" t="s">
        <v>26</v>
      </c>
      <c r="N119" t="s">
        <v>26</v>
      </c>
      <c r="O119" t="s">
        <v>27</v>
      </c>
      <c r="P119" t="s">
        <v>28</v>
      </c>
      <c r="Q119">
        <v>0</v>
      </c>
      <c r="R119">
        <v>0</v>
      </c>
      <c r="S119">
        <v>0</v>
      </c>
      <c r="T119">
        <v>4</v>
      </c>
      <c r="U119">
        <v>107038061</v>
      </c>
    </row>
    <row r="120" spans="1:21" x14ac:dyDescent="0.35">
      <c r="A120">
        <v>2011</v>
      </c>
      <c r="B120">
        <v>9</v>
      </c>
      <c r="C120" t="s">
        <v>30</v>
      </c>
      <c r="D120" t="s">
        <v>22</v>
      </c>
      <c r="E120">
        <v>43930270</v>
      </c>
      <c r="F120" t="s">
        <v>23</v>
      </c>
      <c r="G120" t="s">
        <v>24</v>
      </c>
      <c r="H120">
        <v>2011</v>
      </c>
      <c r="I120">
        <v>9</v>
      </c>
      <c r="J120">
        <v>3</v>
      </c>
      <c r="K120" t="s">
        <v>24</v>
      </c>
      <c r="L120" t="s">
        <v>31</v>
      </c>
      <c r="M120" t="s">
        <v>32</v>
      </c>
      <c r="N120" t="s">
        <v>32</v>
      </c>
      <c r="O120" t="s">
        <v>27</v>
      </c>
      <c r="P120" t="s">
        <v>22</v>
      </c>
      <c r="Q120">
        <v>0</v>
      </c>
      <c r="R120">
        <v>9</v>
      </c>
      <c r="S120">
        <v>0</v>
      </c>
      <c r="T120">
        <v>2</v>
      </c>
      <c r="U120">
        <v>46788589.636270672</v>
      </c>
    </row>
    <row r="121" spans="1:21" x14ac:dyDescent="0.35">
      <c r="A121">
        <v>2011</v>
      </c>
      <c r="B121">
        <v>9</v>
      </c>
      <c r="C121" t="s">
        <v>30</v>
      </c>
      <c r="D121" t="s">
        <v>28</v>
      </c>
      <c r="E121">
        <v>98513837</v>
      </c>
      <c r="F121" t="s">
        <v>23</v>
      </c>
      <c r="G121" t="s">
        <v>24</v>
      </c>
      <c r="H121">
        <v>2011</v>
      </c>
      <c r="I121">
        <v>9</v>
      </c>
      <c r="J121">
        <v>3</v>
      </c>
      <c r="K121" t="s">
        <v>24</v>
      </c>
      <c r="L121" t="s">
        <v>33</v>
      </c>
      <c r="M121" t="s">
        <v>32</v>
      </c>
      <c r="N121" t="s">
        <v>32</v>
      </c>
      <c r="O121" t="s">
        <v>27</v>
      </c>
      <c r="P121" t="s">
        <v>28</v>
      </c>
      <c r="Q121">
        <v>0</v>
      </c>
      <c r="R121">
        <v>0</v>
      </c>
      <c r="S121">
        <v>0</v>
      </c>
      <c r="T121">
        <v>2</v>
      </c>
      <c r="U121">
        <v>98513837</v>
      </c>
    </row>
    <row r="122" spans="1:21" x14ac:dyDescent="0.35">
      <c r="A122">
        <v>2011</v>
      </c>
      <c r="B122">
        <v>10</v>
      </c>
      <c r="C122" t="s">
        <v>21</v>
      </c>
      <c r="D122" t="s">
        <v>22</v>
      </c>
      <c r="E122">
        <v>58742653</v>
      </c>
      <c r="F122" t="s">
        <v>23</v>
      </c>
      <c r="G122" t="s">
        <v>24</v>
      </c>
      <c r="H122">
        <v>2011</v>
      </c>
      <c r="I122">
        <v>10</v>
      </c>
      <c r="J122">
        <v>4</v>
      </c>
      <c r="K122" t="s">
        <v>24</v>
      </c>
      <c r="L122" t="s">
        <v>25</v>
      </c>
      <c r="M122" t="s">
        <v>26</v>
      </c>
      <c r="N122" t="s">
        <v>26</v>
      </c>
      <c r="O122" t="s">
        <v>27</v>
      </c>
      <c r="P122" t="s">
        <v>22</v>
      </c>
      <c r="Q122">
        <v>0</v>
      </c>
      <c r="R122">
        <v>3</v>
      </c>
      <c r="S122">
        <v>0</v>
      </c>
      <c r="T122">
        <v>4</v>
      </c>
      <c r="U122">
        <v>68692592.655977756</v>
      </c>
    </row>
    <row r="123" spans="1:21" x14ac:dyDescent="0.35">
      <c r="A123">
        <v>2011</v>
      </c>
      <c r="B123">
        <v>10</v>
      </c>
      <c r="C123" t="s">
        <v>21</v>
      </c>
      <c r="D123" t="s">
        <v>28</v>
      </c>
      <c r="E123">
        <v>87327777</v>
      </c>
      <c r="F123" t="s">
        <v>23</v>
      </c>
      <c r="G123" t="s">
        <v>24</v>
      </c>
      <c r="H123">
        <v>2011</v>
      </c>
      <c r="I123">
        <v>10</v>
      </c>
      <c r="J123">
        <v>4</v>
      </c>
      <c r="K123" t="s">
        <v>24</v>
      </c>
      <c r="L123" t="s">
        <v>29</v>
      </c>
      <c r="M123" t="s">
        <v>26</v>
      </c>
      <c r="N123" t="s">
        <v>26</v>
      </c>
      <c r="O123" t="s">
        <v>27</v>
      </c>
      <c r="P123" t="s">
        <v>28</v>
      </c>
      <c r="Q123">
        <v>0</v>
      </c>
      <c r="R123">
        <v>0</v>
      </c>
      <c r="S123">
        <v>0</v>
      </c>
      <c r="T123">
        <v>4</v>
      </c>
      <c r="U123">
        <v>87327777</v>
      </c>
    </row>
    <row r="124" spans="1:21" x14ac:dyDescent="0.35">
      <c r="A124">
        <v>2011</v>
      </c>
      <c r="B124">
        <v>10</v>
      </c>
      <c r="C124" t="s">
        <v>30</v>
      </c>
      <c r="D124" t="s">
        <v>22</v>
      </c>
      <c r="E124">
        <v>33476690</v>
      </c>
      <c r="F124" t="s">
        <v>23</v>
      </c>
      <c r="G124" t="s">
        <v>24</v>
      </c>
      <c r="H124">
        <v>2011</v>
      </c>
      <c r="I124">
        <v>10</v>
      </c>
      <c r="J124">
        <v>4</v>
      </c>
      <c r="K124" t="s">
        <v>24</v>
      </c>
      <c r="L124" t="s">
        <v>31</v>
      </c>
      <c r="M124" t="s">
        <v>32</v>
      </c>
      <c r="N124" t="s">
        <v>32</v>
      </c>
      <c r="O124" t="s">
        <v>27</v>
      </c>
      <c r="P124" t="s">
        <v>22</v>
      </c>
      <c r="Q124">
        <v>0</v>
      </c>
      <c r="R124">
        <v>9</v>
      </c>
      <c r="S124">
        <v>0</v>
      </c>
      <c r="T124">
        <v>2</v>
      </c>
      <c r="U124">
        <v>41597988.684499063</v>
      </c>
    </row>
    <row r="125" spans="1:21" x14ac:dyDescent="0.35">
      <c r="A125">
        <v>2011</v>
      </c>
      <c r="B125">
        <v>10</v>
      </c>
      <c r="C125" t="s">
        <v>30</v>
      </c>
      <c r="D125" t="s">
        <v>28</v>
      </c>
      <c r="E125">
        <v>74535080</v>
      </c>
      <c r="F125" t="s">
        <v>23</v>
      </c>
      <c r="G125" t="s">
        <v>24</v>
      </c>
      <c r="H125">
        <v>2011</v>
      </c>
      <c r="I125">
        <v>10</v>
      </c>
      <c r="J125">
        <v>4</v>
      </c>
      <c r="K125" t="s">
        <v>24</v>
      </c>
      <c r="L125" t="s">
        <v>33</v>
      </c>
      <c r="M125" t="s">
        <v>32</v>
      </c>
      <c r="N125" t="s">
        <v>32</v>
      </c>
      <c r="O125" t="s">
        <v>27</v>
      </c>
      <c r="P125" t="s">
        <v>28</v>
      </c>
      <c r="Q125">
        <v>0</v>
      </c>
      <c r="R125">
        <v>0</v>
      </c>
      <c r="S125">
        <v>0</v>
      </c>
      <c r="T125">
        <v>2</v>
      </c>
      <c r="U125">
        <v>74535080</v>
      </c>
    </row>
    <row r="126" spans="1:21" x14ac:dyDescent="0.35">
      <c r="A126">
        <v>2011</v>
      </c>
      <c r="B126">
        <v>11</v>
      </c>
      <c r="C126" t="s">
        <v>21</v>
      </c>
      <c r="D126" t="s">
        <v>22</v>
      </c>
      <c r="E126">
        <v>54621245</v>
      </c>
      <c r="F126" t="s">
        <v>23</v>
      </c>
      <c r="G126" t="s">
        <v>24</v>
      </c>
      <c r="H126">
        <v>2011</v>
      </c>
      <c r="I126">
        <v>11</v>
      </c>
      <c r="J126">
        <v>4</v>
      </c>
      <c r="K126" t="s">
        <v>24</v>
      </c>
      <c r="L126" t="s">
        <v>25</v>
      </c>
      <c r="M126" t="s">
        <v>26</v>
      </c>
      <c r="N126" t="s">
        <v>26</v>
      </c>
      <c r="O126" t="s">
        <v>27</v>
      </c>
      <c r="P126" t="s">
        <v>22</v>
      </c>
      <c r="Q126">
        <v>0</v>
      </c>
      <c r="R126">
        <v>3</v>
      </c>
      <c r="S126">
        <v>0</v>
      </c>
      <c r="T126">
        <v>4</v>
      </c>
      <c r="U126">
        <v>54888761.662544534</v>
      </c>
    </row>
    <row r="127" spans="1:21" x14ac:dyDescent="0.35">
      <c r="A127">
        <v>2011</v>
      </c>
      <c r="B127">
        <v>11</v>
      </c>
      <c r="C127" t="s">
        <v>21</v>
      </c>
      <c r="D127" t="s">
        <v>28</v>
      </c>
      <c r="E127">
        <v>77032951</v>
      </c>
      <c r="F127" t="s">
        <v>23</v>
      </c>
      <c r="G127" t="s">
        <v>24</v>
      </c>
      <c r="H127">
        <v>2011</v>
      </c>
      <c r="I127">
        <v>11</v>
      </c>
      <c r="J127">
        <v>4</v>
      </c>
      <c r="K127" t="s">
        <v>24</v>
      </c>
      <c r="L127" t="s">
        <v>29</v>
      </c>
      <c r="M127" t="s">
        <v>26</v>
      </c>
      <c r="N127" t="s">
        <v>26</v>
      </c>
      <c r="O127" t="s">
        <v>27</v>
      </c>
      <c r="P127" t="s">
        <v>28</v>
      </c>
      <c r="Q127">
        <v>0</v>
      </c>
      <c r="R127">
        <v>0</v>
      </c>
      <c r="S127">
        <v>0</v>
      </c>
      <c r="T127">
        <v>4</v>
      </c>
      <c r="U127">
        <v>77032951</v>
      </c>
    </row>
    <row r="128" spans="1:21" x14ac:dyDescent="0.35">
      <c r="A128">
        <v>2011</v>
      </c>
      <c r="B128">
        <v>11</v>
      </c>
      <c r="C128" t="s">
        <v>30</v>
      </c>
      <c r="D128" t="s">
        <v>22</v>
      </c>
      <c r="E128">
        <v>31108203</v>
      </c>
      <c r="F128" t="s">
        <v>23</v>
      </c>
      <c r="G128" t="s">
        <v>24</v>
      </c>
      <c r="H128">
        <v>2011</v>
      </c>
      <c r="I128">
        <v>11</v>
      </c>
      <c r="J128">
        <v>4</v>
      </c>
      <c r="K128" t="s">
        <v>24</v>
      </c>
      <c r="L128" t="s">
        <v>31</v>
      </c>
      <c r="M128" t="s">
        <v>32</v>
      </c>
      <c r="N128" t="s">
        <v>32</v>
      </c>
      <c r="O128" t="s">
        <v>27</v>
      </c>
      <c r="P128" t="s">
        <v>22</v>
      </c>
      <c r="Q128">
        <v>0</v>
      </c>
      <c r="R128">
        <v>9</v>
      </c>
      <c r="S128">
        <v>0</v>
      </c>
      <c r="T128">
        <v>2</v>
      </c>
      <c r="U128">
        <v>31260185.85389993</v>
      </c>
    </row>
    <row r="129" spans="1:21" x14ac:dyDescent="0.35">
      <c r="A129">
        <v>2011</v>
      </c>
      <c r="B129">
        <v>11</v>
      </c>
      <c r="C129" t="s">
        <v>30</v>
      </c>
      <c r="D129" t="s">
        <v>28</v>
      </c>
      <c r="E129">
        <v>66558024</v>
      </c>
      <c r="F129" t="s">
        <v>23</v>
      </c>
      <c r="G129" t="s">
        <v>24</v>
      </c>
      <c r="H129">
        <v>2011</v>
      </c>
      <c r="I129">
        <v>11</v>
      </c>
      <c r="J129">
        <v>4</v>
      </c>
      <c r="K129" t="s">
        <v>24</v>
      </c>
      <c r="L129" t="s">
        <v>33</v>
      </c>
      <c r="M129" t="s">
        <v>32</v>
      </c>
      <c r="N129" t="s">
        <v>32</v>
      </c>
      <c r="O129" t="s">
        <v>27</v>
      </c>
      <c r="P129" t="s">
        <v>28</v>
      </c>
      <c r="Q129">
        <v>0</v>
      </c>
      <c r="R129">
        <v>0</v>
      </c>
      <c r="S129">
        <v>0</v>
      </c>
      <c r="T129">
        <v>2</v>
      </c>
      <c r="U129">
        <v>66558024</v>
      </c>
    </row>
    <row r="130" spans="1:21" x14ac:dyDescent="0.35">
      <c r="A130">
        <v>2011</v>
      </c>
      <c r="B130">
        <v>12</v>
      </c>
      <c r="C130" t="s">
        <v>21</v>
      </c>
      <c r="D130" t="s">
        <v>22</v>
      </c>
      <c r="E130">
        <v>66697652</v>
      </c>
      <c r="F130" t="s">
        <v>23</v>
      </c>
      <c r="G130" t="s">
        <v>24</v>
      </c>
      <c r="H130">
        <v>2011</v>
      </c>
      <c r="I130">
        <v>12</v>
      </c>
      <c r="J130">
        <v>4</v>
      </c>
      <c r="K130" t="s">
        <v>24</v>
      </c>
      <c r="L130" t="s">
        <v>25</v>
      </c>
      <c r="M130" t="s">
        <v>26</v>
      </c>
      <c r="N130" t="s">
        <v>26</v>
      </c>
      <c r="O130" t="s">
        <v>27</v>
      </c>
      <c r="P130" t="s">
        <v>22</v>
      </c>
      <c r="Q130">
        <v>0</v>
      </c>
      <c r="R130">
        <v>3</v>
      </c>
      <c r="S130">
        <v>0</v>
      </c>
      <c r="T130">
        <v>4</v>
      </c>
      <c r="U130">
        <v>72378968.928972706</v>
      </c>
    </row>
    <row r="131" spans="1:21" x14ac:dyDescent="0.35">
      <c r="A131">
        <v>2011</v>
      </c>
      <c r="B131">
        <v>12</v>
      </c>
      <c r="C131" t="s">
        <v>21</v>
      </c>
      <c r="D131" t="s">
        <v>28</v>
      </c>
      <c r="E131">
        <v>88412539</v>
      </c>
      <c r="F131" t="s">
        <v>23</v>
      </c>
      <c r="G131" t="s">
        <v>24</v>
      </c>
      <c r="H131">
        <v>2011</v>
      </c>
      <c r="I131">
        <v>12</v>
      </c>
      <c r="J131">
        <v>4</v>
      </c>
      <c r="K131" t="s">
        <v>24</v>
      </c>
      <c r="L131" t="s">
        <v>29</v>
      </c>
      <c r="M131" t="s">
        <v>26</v>
      </c>
      <c r="N131" t="s">
        <v>26</v>
      </c>
      <c r="O131" t="s">
        <v>27</v>
      </c>
      <c r="P131" t="s">
        <v>28</v>
      </c>
      <c r="Q131">
        <v>0</v>
      </c>
      <c r="R131">
        <v>0</v>
      </c>
      <c r="S131">
        <v>0</v>
      </c>
      <c r="T131">
        <v>4</v>
      </c>
      <c r="U131">
        <v>88412539</v>
      </c>
    </row>
    <row r="132" spans="1:21" x14ac:dyDescent="0.35">
      <c r="A132">
        <v>2011</v>
      </c>
      <c r="B132">
        <v>12</v>
      </c>
      <c r="C132" t="s">
        <v>30</v>
      </c>
      <c r="D132" t="s">
        <v>22</v>
      </c>
      <c r="E132">
        <v>34337309</v>
      </c>
      <c r="F132" t="s">
        <v>23</v>
      </c>
      <c r="G132" t="s">
        <v>24</v>
      </c>
      <c r="H132">
        <v>2011</v>
      </c>
      <c r="I132">
        <v>12</v>
      </c>
      <c r="J132">
        <v>4</v>
      </c>
      <c r="K132" t="s">
        <v>24</v>
      </c>
      <c r="L132" t="s">
        <v>31</v>
      </c>
      <c r="M132" t="s">
        <v>32</v>
      </c>
      <c r="N132" t="s">
        <v>32</v>
      </c>
      <c r="O132" t="s">
        <v>27</v>
      </c>
      <c r="P132" t="s">
        <v>22</v>
      </c>
      <c r="Q132">
        <v>0</v>
      </c>
      <c r="R132">
        <v>9</v>
      </c>
      <c r="S132">
        <v>0</v>
      </c>
      <c r="T132">
        <v>2</v>
      </c>
      <c r="U132">
        <v>35973400.998518601</v>
      </c>
    </row>
    <row r="133" spans="1:21" x14ac:dyDescent="0.35">
      <c r="A133">
        <v>2011</v>
      </c>
      <c r="B133">
        <v>12</v>
      </c>
      <c r="C133" t="s">
        <v>30</v>
      </c>
      <c r="D133" t="s">
        <v>28</v>
      </c>
      <c r="E133">
        <v>70309262</v>
      </c>
      <c r="F133" t="s">
        <v>23</v>
      </c>
      <c r="G133" t="s">
        <v>24</v>
      </c>
      <c r="H133">
        <v>2011</v>
      </c>
      <c r="I133">
        <v>12</v>
      </c>
      <c r="J133">
        <v>4</v>
      </c>
      <c r="K133" t="s">
        <v>24</v>
      </c>
      <c r="L133" t="s">
        <v>33</v>
      </c>
      <c r="M133" t="s">
        <v>32</v>
      </c>
      <c r="N133" t="s">
        <v>32</v>
      </c>
      <c r="O133" t="s">
        <v>27</v>
      </c>
      <c r="P133" t="s">
        <v>28</v>
      </c>
      <c r="Q133">
        <v>0</v>
      </c>
      <c r="R133">
        <v>0</v>
      </c>
      <c r="S133">
        <v>0</v>
      </c>
      <c r="T133">
        <v>2</v>
      </c>
      <c r="U133">
        <v>70309262</v>
      </c>
    </row>
    <row r="134" spans="1:21" x14ac:dyDescent="0.35">
      <c r="A134">
        <v>2012</v>
      </c>
      <c r="B134">
        <v>1</v>
      </c>
      <c r="C134" t="s">
        <v>21</v>
      </c>
      <c r="D134" t="s">
        <v>22</v>
      </c>
      <c r="E134">
        <v>79517883</v>
      </c>
      <c r="F134" t="s">
        <v>23</v>
      </c>
      <c r="G134" t="s">
        <v>24</v>
      </c>
      <c r="H134">
        <v>2012</v>
      </c>
      <c r="I134">
        <v>1</v>
      </c>
      <c r="J134">
        <v>1</v>
      </c>
      <c r="K134" t="s">
        <v>24</v>
      </c>
      <c r="L134" t="s">
        <v>25</v>
      </c>
      <c r="M134" t="s">
        <v>26</v>
      </c>
      <c r="N134" t="s">
        <v>26</v>
      </c>
      <c r="O134" t="s">
        <v>27</v>
      </c>
      <c r="P134" t="s">
        <v>22</v>
      </c>
      <c r="Q134">
        <v>0</v>
      </c>
      <c r="R134">
        <v>3</v>
      </c>
      <c r="S134">
        <v>0</v>
      </c>
      <c r="T134">
        <v>4</v>
      </c>
      <c r="U134">
        <v>90145696.712897003</v>
      </c>
    </row>
    <row r="135" spans="1:21" x14ac:dyDescent="0.35">
      <c r="A135">
        <v>2012</v>
      </c>
      <c r="B135">
        <v>1</v>
      </c>
      <c r="C135" t="s">
        <v>21</v>
      </c>
      <c r="D135" t="s">
        <v>28</v>
      </c>
      <c r="E135">
        <v>98926149</v>
      </c>
      <c r="F135" t="s">
        <v>23</v>
      </c>
      <c r="G135" t="s">
        <v>24</v>
      </c>
      <c r="H135">
        <v>2012</v>
      </c>
      <c r="I135">
        <v>1</v>
      </c>
      <c r="J135">
        <v>1</v>
      </c>
      <c r="K135" t="s">
        <v>24</v>
      </c>
      <c r="L135" t="s">
        <v>29</v>
      </c>
      <c r="M135" t="s">
        <v>26</v>
      </c>
      <c r="N135" t="s">
        <v>26</v>
      </c>
      <c r="O135" t="s">
        <v>27</v>
      </c>
      <c r="P135" t="s">
        <v>28</v>
      </c>
      <c r="Q135">
        <v>0</v>
      </c>
      <c r="R135">
        <v>0</v>
      </c>
      <c r="S135">
        <v>0</v>
      </c>
      <c r="T135">
        <v>4</v>
      </c>
      <c r="U135">
        <v>98926149</v>
      </c>
    </row>
    <row r="136" spans="1:21" x14ac:dyDescent="0.35">
      <c r="A136">
        <v>2012</v>
      </c>
      <c r="B136">
        <v>1</v>
      </c>
      <c r="C136" t="s">
        <v>30</v>
      </c>
      <c r="D136" t="s">
        <v>22</v>
      </c>
      <c r="E136">
        <v>38769526</v>
      </c>
      <c r="F136" t="s">
        <v>23</v>
      </c>
      <c r="G136" t="s">
        <v>24</v>
      </c>
      <c r="H136">
        <v>2012</v>
      </c>
      <c r="I136">
        <v>1</v>
      </c>
      <c r="J136">
        <v>1</v>
      </c>
      <c r="K136" t="s">
        <v>24</v>
      </c>
      <c r="L136" t="s">
        <v>31</v>
      </c>
      <c r="M136" t="s">
        <v>32</v>
      </c>
      <c r="N136" t="s">
        <v>32</v>
      </c>
      <c r="O136" t="s">
        <v>27</v>
      </c>
      <c r="P136" t="s">
        <v>22</v>
      </c>
      <c r="Q136">
        <v>0</v>
      </c>
      <c r="R136">
        <v>9</v>
      </c>
      <c r="S136">
        <v>0</v>
      </c>
      <c r="T136">
        <v>2</v>
      </c>
      <c r="U136">
        <v>42423493.266642101</v>
      </c>
    </row>
    <row r="137" spans="1:21" x14ac:dyDescent="0.35">
      <c r="A137">
        <v>2012</v>
      </c>
      <c r="B137">
        <v>1</v>
      </c>
      <c r="C137" t="s">
        <v>30</v>
      </c>
      <c r="D137" t="s">
        <v>28</v>
      </c>
      <c r="E137">
        <v>78393107</v>
      </c>
      <c r="F137" t="s">
        <v>23</v>
      </c>
      <c r="G137" t="s">
        <v>24</v>
      </c>
      <c r="H137">
        <v>2012</v>
      </c>
      <c r="I137">
        <v>1</v>
      </c>
      <c r="J137">
        <v>1</v>
      </c>
      <c r="K137" t="s">
        <v>24</v>
      </c>
      <c r="L137" t="s">
        <v>33</v>
      </c>
      <c r="M137" t="s">
        <v>32</v>
      </c>
      <c r="N137" t="s">
        <v>32</v>
      </c>
      <c r="O137" t="s">
        <v>27</v>
      </c>
      <c r="P137" t="s">
        <v>28</v>
      </c>
      <c r="Q137">
        <v>0</v>
      </c>
      <c r="R137">
        <v>0</v>
      </c>
      <c r="S137">
        <v>0</v>
      </c>
      <c r="T137">
        <v>2</v>
      </c>
      <c r="U137">
        <v>78393107</v>
      </c>
    </row>
    <row r="138" spans="1:21" x14ac:dyDescent="0.35">
      <c r="A138">
        <v>2012</v>
      </c>
      <c r="B138">
        <v>2</v>
      </c>
      <c r="C138" t="s">
        <v>21</v>
      </c>
      <c r="D138" t="s">
        <v>22</v>
      </c>
      <c r="E138">
        <v>72157752</v>
      </c>
      <c r="F138" t="s">
        <v>23</v>
      </c>
      <c r="G138" t="s">
        <v>24</v>
      </c>
      <c r="H138">
        <v>2012</v>
      </c>
      <c r="I138">
        <v>2</v>
      </c>
      <c r="J138">
        <v>1</v>
      </c>
      <c r="K138" t="s">
        <v>24</v>
      </c>
      <c r="L138" t="s">
        <v>25</v>
      </c>
      <c r="M138" t="s">
        <v>26</v>
      </c>
      <c r="N138" t="s">
        <v>26</v>
      </c>
      <c r="O138" t="s">
        <v>27</v>
      </c>
      <c r="P138" t="s">
        <v>22</v>
      </c>
      <c r="Q138">
        <v>0</v>
      </c>
      <c r="R138">
        <v>3</v>
      </c>
      <c r="S138">
        <v>0</v>
      </c>
      <c r="T138">
        <v>4</v>
      </c>
      <c r="U138">
        <v>82991708.973054752</v>
      </c>
    </row>
    <row r="139" spans="1:21" x14ac:dyDescent="0.35">
      <c r="A139">
        <v>2012</v>
      </c>
      <c r="B139">
        <v>2</v>
      </c>
      <c r="C139" t="s">
        <v>21</v>
      </c>
      <c r="D139" t="s">
        <v>28</v>
      </c>
      <c r="E139">
        <v>90813126</v>
      </c>
      <c r="F139" t="s">
        <v>23</v>
      </c>
      <c r="G139" t="s">
        <v>24</v>
      </c>
      <c r="H139">
        <v>2012</v>
      </c>
      <c r="I139">
        <v>2</v>
      </c>
      <c r="J139">
        <v>1</v>
      </c>
      <c r="K139" t="s">
        <v>24</v>
      </c>
      <c r="L139" t="s">
        <v>29</v>
      </c>
      <c r="M139" t="s">
        <v>26</v>
      </c>
      <c r="N139" t="s">
        <v>26</v>
      </c>
      <c r="O139" t="s">
        <v>27</v>
      </c>
      <c r="P139" t="s">
        <v>28</v>
      </c>
      <c r="Q139">
        <v>0</v>
      </c>
      <c r="R139">
        <v>0</v>
      </c>
      <c r="S139">
        <v>0</v>
      </c>
      <c r="T139">
        <v>4</v>
      </c>
      <c r="U139">
        <v>90813126</v>
      </c>
    </row>
    <row r="140" spans="1:21" x14ac:dyDescent="0.35">
      <c r="A140">
        <v>2012</v>
      </c>
      <c r="B140">
        <v>2</v>
      </c>
      <c r="C140" t="s">
        <v>30</v>
      </c>
      <c r="D140" t="s">
        <v>22</v>
      </c>
      <c r="E140">
        <v>36221744</v>
      </c>
      <c r="F140" t="s">
        <v>23</v>
      </c>
      <c r="G140" t="s">
        <v>24</v>
      </c>
      <c r="H140">
        <v>2012</v>
      </c>
      <c r="I140">
        <v>2</v>
      </c>
      <c r="J140">
        <v>1</v>
      </c>
      <c r="K140" t="s">
        <v>24</v>
      </c>
      <c r="L140" t="s">
        <v>31</v>
      </c>
      <c r="M140" t="s">
        <v>32</v>
      </c>
      <c r="N140" t="s">
        <v>32</v>
      </c>
      <c r="O140" t="s">
        <v>27</v>
      </c>
      <c r="P140" t="s">
        <v>22</v>
      </c>
      <c r="Q140">
        <v>0</v>
      </c>
      <c r="R140">
        <v>9</v>
      </c>
      <c r="S140">
        <v>0</v>
      </c>
      <c r="T140">
        <v>2</v>
      </c>
      <c r="U140">
        <v>39205984.861705944</v>
      </c>
    </row>
    <row r="141" spans="1:21" x14ac:dyDescent="0.35">
      <c r="A141">
        <v>2012</v>
      </c>
      <c r="B141">
        <v>2</v>
      </c>
      <c r="C141" t="s">
        <v>30</v>
      </c>
      <c r="D141" t="s">
        <v>28</v>
      </c>
      <c r="E141">
        <v>75273236</v>
      </c>
      <c r="F141" t="s">
        <v>23</v>
      </c>
      <c r="G141" t="s">
        <v>24</v>
      </c>
      <c r="H141">
        <v>2012</v>
      </c>
      <c r="I141">
        <v>2</v>
      </c>
      <c r="J141">
        <v>1</v>
      </c>
      <c r="K141" t="s">
        <v>24</v>
      </c>
      <c r="L141" t="s">
        <v>33</v>
      </c>
      <c r="M141" t="s">
        <v>32</v>
      </c>
      <c r="N141" t="s">
        <v>32</v>
      </c>
      <c r="O141" t="s">
        <v>27</v>
      </c>
      <c r="P141" t="s">
        <v>28</v>
      </c>
      <c r="Q141">
        <v>0</v>
      </c>
      <c r="R141">
        <v>0</v>
      </c>
      <c r="S141">
        <v>0</v>
      </c>
      <c r="T141">
        <v>2</v>
      </c>
      <c r="U141">
        <v>75273236</v>
      </c>
    </row>
    <row r="142" spans="1:21" x14ac:dyDescent="0.35">
      <c r="A142">
        <v>2012</v>
      </c>
      <c r="B142">
        <v>3</v>
      </c>
      <c r="C142" t="s">
        <v>21</v>
      </c>
      <c r="D142" t="s">
        <v>22</v>
      </c>
      <c r="E142">
        <v>64294244</v>
      </c>
      <c r="F142" t="s">
        <v>23</v>
      </c>
      <c r="G142" t="s">
        <v>24</v>
      </c>
      <c r="H142">
        <v>2012</v>
      </c>
      <c r="I142">
        <v>3</v>
      </c>
      <c r="J142">
        <v>1</v>
      </c>
      <c r="K142" t="s">
        <v>24</v>
      </c>
      <c r="L142" t="s">
        <v>25</v>
      </c>
      <c r="M142" t="s">
        <v>26</v>
      </c>
      <c r="N142" t="s">
        <v>26</v>
      </c>
      <c r="O142" t="s">
        <v>27</v>
      </c>
      <c r="P142" t="s">
        <v>22</v>
      </c>
      <c r="Q142">
        <v>0</v>
      </c>
      <c r="R142">
        <v>3</v>
      </c>
      <c r="S142">
        <v>0</v>
      </c>
      <c r="T142">
        <v>4</v>
      </c>
      <c r="U142">
        <v>76474299.428632259</v>
      </c>
    </row>
    <row r="143" spans="1:21" x14ac:dyDescent="0.35">
      <c r="A143">
        <v>2012</v>
      </c>
      <c r="B143">
        <v>3</v>
      </c>
      <c r="C143" t="s">
        <v>21</v>
      </c>
      <c r="D143" t="s">
        <v>28</v>
      </c>
      <c r="E143">
        <v>85647542</v>
      </c>
      <c r="F143" t="s">
        <v>23</v>
      </c>
      <c r="G143" t="s">
        <v>24</v>
      </c>
      <c r="H143">
        <v>2012</v>
      </c>
      <c r="I143">
        <v>3</v>
      </c>
      <c r="J143">
        <v>1</v>
      </c>
      <c r="K143" t="s">
        <v>24</v>
      </c>
      <c r="L143" t="s">
        <v>29</v>
      </c>
      <c r="M143" t="s">
        <v>26</v>
      </c>
      <c r="N143" t="s">
        <v>26</v>
      </c>
      <c r="O143" t="s">
        <v>27</v>
      </c>
      <c r="P143" t="s">
        <v>28</v>
      </c>
      <c r="Q143">
        <v>0</v>
      </c>
      <c r="R143">
        <v>0</v>
      </c>
      <c r="S143">
        <v>0</v>
      </c>
      <c r="T143">
        <v>4</v>
      </c>
      <c r="U143">
        <v>85647542</v>
      </c>
    </row>
    <row r="144" spans="1:21" x14ac:dyDescent="0.35">
      <c r="A144">
        <v>2012</v>
      </c>
      <c r="B144">
        <v>3</v>
      </c>
      <c r="C144" t="s">
        <v>30</v>
      </c>
      <c r="D144" t="s">
        <v>22</v>
      </c>
      <c r="E144">
        <v>33620062</v>
      </c>
      <c r="F144" t="s">
        <v>23</v>
      </c>
      <c r="G144" t="s">
        <v>24</v>
      </c>
      <c r="H144">
        <v>2012</v>
      </c>
      <c r="I144">
        <v>3</v>
      </c>
      <c r="J144">
        <v>1</v>
      </c>
      <c r="K144" t="s">
        <v>24</v>
      </c>
      <c r="L144" t="s">
        <v>31</v>
      </c>
      <c r="M144" t="s">
        <v>32</v>
      </c>
      <c r="N144" t="s">
        <v>32</v>
      </c>
      <c r="O144" t="s">
        <v>27</v>
      </c>
      <c r="P144" t="s">
        <v>22</v>
      </c>
      <c r="Q144">
        <v>0</v>
      </c>
      <c r="R144">
        <v>9</v>
      </c>
      <c r="S144">
        <v>0</v>
      </c>
      <c r="T144">
        <v>2</v>
      </c>
      <c r="U144">
        <v>37134492.485417798</v>
      </c>
    </row>
    <row r="145" spans="1:21" x14ac:dyDescent="0.35">
      <c r="A145">
        <v>2012</v>
      </c>
      <c r="B145">
        <v>3</v>
      </c>
      <c r="C145" t="s">
        <v>30</v>
      </c>
      <c r="D145" t="s">
        <v>28</v>
      </c>
      <c r="E145">
        <v>69958861</v>
      </c>
      <c r="F145" t="s">
        <v>23</v>
      </c>
      <c r="G145" t="s">
        <v>24</v>
      </c>
      <c r="H145">
        <v>2012</v>
      </c>
      <c r="I145">
        <v>3</v>
      </c>
      <c r="J145">
        <v>1</v>
      </c>
      <c r="K145" t="s">
        <v>24</v>
      </c>
      <c r="L145" t="s">
        <v>33</v>
      </c>
      <c r="M145" t="s">
        <v>32</v>
      </c>
      <c r="N145" t="s">
        <v>32</v>
      </c>
      <c r="O145" t="s">
        <v>27</v>
      </c>
      <c r="P145" t="s">
        <v>28</v>
      </c>
      <c r="Q145">
        <v>0</v>
      </c>
      <c r="R145">
        <v>0</v>
      </c>
      <c r="S145">
        <v>0</v>
      </c>
      <c r="T145">
        <v>2</v>
      </c>
      <c r="U145">
        <v>69958861</v>
      </c>
    </row>
    <row r="146" spans="1:21" x14ac:dyDescent="0.35">
      <c r="A146">
        <v>2012</v>
      </c>
      <c r="B146">
        <v>4</v>
      </c>
      <c r="C146" t="s">
        <v>21</v>
      </c>
      <c r="D146" t="s">
        <v>22</v>
      </c>
      <c r="E146">
        <v>54565256</v>
      </c>
      <c r="F146" t="s">
        <v>23</v>
      </c>
      <c r="G146" t="s">
        <v>24</v>
      </c>
      <c r="H146">
        <v>2012</v>
      </c>
      <c r="I146">
        <v>4</v>
      </c>
      <c r="J146">
        <v>2</v>
      </c>
      <c r="K146" t="s">
        <v>24</v>
      </c>
      <c r="L146" t="s">
        <v>25</v>
      </c>
      <c r="M146" t="s">
        <v>26</v>
      </c>
      <c r="N146" t="s">
        <v>26</v>
      </c>
      <c r="O146" t="s">
        <v>27</v>
      </c>
      <c r="P146" t="s">
        <v>22</v>
      </c>
      <c r="Q146">
        <v>0</v>
      </c>
      <c r="R146">
        <v>3</v>
      </c>
      <c r="S146">
        <v>0</v>
      </c>
      <c r="T146">
        <v>4</v>
      </c>
      <c r="U146">
        <v>63869047.063903786</v>
      </c>
    </row>
    <row r="147" spans="1:21" x14ac:dyDescent="0.35">
      <c r="A147">
        <v>2012</v>
      </c>
      <c r="B147">
        <v>4</v>
      </c>
      <c r="C147" t="s">
        <v>21</v>
      </c>
      <c r="D147" t="s">
        <v>28</v>
      </c>
      <c r="E147">
        <v>82274942</v>
      </c>
      <c r="F147" t="s">
        <v>23</v>
      </c>
      <c r="G147" t="s">
        <v>24</v>
      </c>
      <c r="H147">
        <v>2012</v>
      </c>
      <c r="I147">
        <v>4</v>
      </c>
      <c r="J147">
        <v>2</v>
      </c>
      <c r="K147" t="s">
        <v>24</v>
      </c>
      <c r="L147" t="s">
        <v>29</v>
      </c>
      <c r="M147" t="s">
        <v>26</v>
      </c>
      <c r="N147" t="s">
        <v>26</v>
      </c>
      <c r="O147" t="s">
        <v>27</v>
      </c>
      <c r="P147" t="s">
        <v>28</v>
      </c>
      <c r="Q147">
        <v>0</v>
      </c>
      <c r="R147">
        <v>0</v>
      </c>
      <c r="S147">
        <v>0</v>
      </c>
      <c r="T147">
        <v>4</v>
      </c>
      <c r="U147">
        <v>82274942</v>
      </c>
    </row>
    <row r="148" spans="1:21" x14ac:dyDescent="0.35">
      <c r="A148">
        <v>2012</v>
      </c>
      <c r="B148">
        <v>4</v>
      </c>
      <c r="C148" t="s">
        <v>30</v>
      </c>
      <c r="D148" t="s">
        <v>22</v>
      </c>
      <c r="E148">
        <v>32917617</v>
      </c>
      <c r="F148" t="s">
        <v>23</v>
      </c>
      <c r="G148" t="s">
        <v>24</v>
      </c>
      <c r="H148">
        <v>2012</v>
      </c>
      <c r="I148">
        <v>4</v>
      </c>
      <c r="J148">
        <v>2</v>
      </c>
      <c r="K148" t="s">
        <v>24</v>
      </c>
      <c r="L148" t="s">
        <v>31</v>
      </c>
      <c r="M148" t="s">
        <v>32</v>
      </c>
      <c r="N148" t="s">
        <v>32</v>
      </c>
      <c r="O148" t="s">
        <v>27</v>
      </c>
      <c r="P148" t="s">
        <v>22</v>
      </c>
      <c r="Q148">
        <v>0</v>
      </c>
      <c r="R148">
        <v>9</v>
      </c>
      <c r="S148">
        <v>0</v>
      </c>
      <c r="T148">
        <v>2</v>
      </c>
      <c r="U148">
        <v>31942696.126402996</v>
      </c>
    </row>
    <row r="149" spans="1:21" x14ac:dyDescent="0.35">
      <c r="A149">
        <v>2012</v>
      </c>
      <c r="B149">
        <v>4</v>
      </c>
      <c r="C149" t="s">
        <v>30</v>
      </c>
      <c r="D149" t="s">
        <v>28</v>
      </c>
      <c r="E149">
        <v>71691572</v>
      </c>
      <c r="F149" t="s">
        <v>23</v>
      </c>
      <c r="G149" t="s">
        <v>24</v>
      </c>
      <c r="H149">
        <v>2012</v>
      </c>
      <c r="I149">
        <v>4</v>
      </c>
      <c r="J149">
        <v>2</v>
      </c>
      <c r="K149" t="s">
        <v>24</v>
      </c>
      <c r="L149" t="s">
        <v>33</v>
      </c>
      <c r="M149" t="s">
        <v>32</v>
      </c>
      <c r="N149" t="s">
        <v>32</v>
      </c>
      <c r="O149" t="s">
        <v>27</v>
      </c>
      <c r="P149" t="s">
        <v>28</v>
      </c>
      <c r="Q149">
        <v>0</v>
      </c>
      <c r="R149">
        <v>0</v>
      </c>
      <c r="S149">
        <v>0</v>
      </c>
      <c r="T149">
        <v>2</v>
      </c>
      <c r="U149">
        <v>71691572</v>
      </c>
    </row>
    <row r="150" spans="1:21" x14ac:dyDescent="0.35">
      <c r="A150">
        <v>2012</v>
      </c>
      <c r="B150">
        <v>5</v>
      </c>
      <c r="C150" t="s">
        <v>21</v>
      </c>
      <c r="D150" t="s">
        <v>22</v>
      </c>
      <c r="E150">
        <v>57533025</v>
      </c>
      <c r="F150" t="s">
        <v>23</v>
      </c>
      <c r="G150" t="s">
        <v>24</v>
      </c>
      <c r="H150">
        <v>2012</v>
      </c>
      <c r="I150">
        <v>5</v>
      </c>
      <c r="J150">
        <v>2</v>
      </c>
      <c r="K150" t="s">
        <v>24</v>
      </c>
      <c r="L150" t="s">
        <v>25</v>
      </c>
      <c r="M150" t="s">
        <v>26</v>
      </c>
      <c r="N150" t="s">
        <v>26</v>
      </c>
      <c r="O150" t="s">
        <v>27</v>
      </c>
      <c r="P150" t="s">
        <v>22</v>
      </c>
      <c r="Q150">
        <v>0</v>
      </c>
      <c r="R150">
        <v>3</v>
      </c>
      <c r="S150">
        <v>0</v>
      </c>
      <c r="T150">
        <v>4</v>
      </c>
      <c r="U150">
        <v>53479106.351744257</v>
      </c>
    </row>
    <row r="151" spans="1:21" x14ac:dyDescent="0.35">
      <c r="A151">
        <v>2012</v>
      </c>
      <c r="B151">
        <v>5</v>
      </c>
      <c r="C151" t="s">
        <v>21</v>
      </c>
      <c r="D151" t="s">
        <v>28</v>
      </c>
      <c r="E151">
        <v>87662517</v>
      </c>
      <c r="F151" t="s">
        <v>23</v>
      </c>
      <c r="G151" t="s">
        <v>24</v>
      </c>
      <c r="H151">
        <v>2012</v>
      </c>
      <c r="I151">
        <v>5</v>
      </c>
      <c r="J151">
        <v>2</v>
      </c>
      <c r="K151" t="s">
        <v>24</v>
      </c>
      <c r="L151" t="s">
        <v>29</v>
      </c>
      <c r="M151" t="s">
        <v>26</v>
      </c>
      <c r="N151" t="s">
        <v>26</v>
      </c>
      <c r="O151" t="s">
        <v>27</v>
      </c>
      <c r="P151" t="s">
        <v>28</v>
      </c>
      <c r="Q151">
        <v>0</v>
      </c>
      <c r="R151">
        <v>0</v>
      </c>
      <c r="S151">
        <v>0</v>
      </c>
      <c r="T151">
        <v>4</v>
      </c>
      <c r="U151">
        <v>87662517</v>
      </c>
    </row>
    <row r="152" spans="1:21" x14ac:dyDescent="0.35">
      <c r="A152">
        <v>2012</v>
      </c>
      <c r="B152">
        <v>5</v>
      </c>
      <c r="C152" t="s">
        <v>30</v>
      </c>
      <c r="D152" t="s">
        <v>22</v>
      </c>
      <c r="E152">
        <v>35523179</v>
      </c>
      <c r="F152" t="s">
        <v>23</v>
      </c>
      <c r="G152" t="s">
        <v>24</v>
      </c>
      <c r="H152">
        <v>2012</v>
      </c>
      <c r="I152">
        <v>5</v>
      </c>
      <c r="J152">
        <v>2</v>
      </c>
      <c r="K152" t="s">
        <v>24</v>
      </c>
      <c r="L152" t="s">
        <v>31</v>
      </c>
      <c r="M152" t="s">
        <v>32</v>
      </c>
      <c r="N152" t="s">
        <v>32</v>
      </c>
      <c r="O152" t="s">
        <v>27</v>
      </c>
      <c r="P152" t="s">
        <v>22</v>
      </c>
      <c r="Q152">
        <v>0</v>
      </c>
      <c r="R152">
        <v>9</v>
      </c>
      <c r="S152">
        <v>0</v>
      </c>
      <c r="T152">
        <v>2</v>
      </c>
      <c r="U152">
        <v>28330966.33177422</v>
      </c>
    </row>
    <row r="153" spans="1:21" x14ac:dyDescent="0.35">
      <c r="A153">
        <v>2012</v>
      </c>
      <c r="B153">
        <v>5</v>
      </c>
      <c r="C153" t="s">
        <v>30</v>
      </c>
      <c r="D153" t="s">
        <v>28</v>
      </c>
      <c r="E153">
        <v>78432405</v>
      </c>
      <c r="F153" t="s">
        <v>23</v>
      </c>
      <c r="G153" t="s">
        <v>24</v>
      </c>
      <c r="H153">
        <v>2012</v>
      </c>
      <c r="I153">
        <v>5</v>
      </c>
      <c r="J153">
        <v>2</v>
      </c>
      <c r="K153" t="s">
        <v>24</v>
      </c>
      <c r="L153" t="s">
        <v>33</v>
      </c>
      <c r="M153" t="s">
        <v>32</v>
      </c>
      <c r="N153" t="s">
        <v>32</v>
      </c>
      <c r="O153" t="s">
        <v>27</v>
      </c>
      <c r="P153" t="s">
        <v>28</v>
      </c>
      <c r="Q153">
        <v>0</v>
      </c>
      <c r="R153">
        <v>0</v>
      </c>
      <c r="S153">
        <v>0</v>
      </c>
      <c r="T153">
        <v>2</v>
      </c>
      <c r="U153">
        <v>78432405</v>
      </c>
    </row>
    <row r="154" spans="1:21" x14ac:dyDescent="0.35">
      <c r="A154">
        <v>2012</v>
      </c>
      <c r="B154">
        <v>6</v>
      </c>
      <c r="C154" t="s">
        <v>21</v>
      </c>
      <c r="D154" t="s">
        <v>22</v>
      </c>
      <c r="E154">
        <v>66526111</v>
      </c>
      <c r="F154" t="s">
        <v>23</v>
      </c>
      <c r="G154" t="s">
        <v>24</v>
      </c>
      <c r="H154">
        <v>2012</v>
      </c>
      <c r="I154">
        <v>6</v>
      </c>
      <c r="J154">
        <v>2</v>
      </c>
      <c r="K154" t="s">
        <v>24</v>
      </c>
      <c r="L154" t="s">
        <v>25</v>
      </c>
      <c r="M154" t="s">
        <v>26</v>
      </c>
      <c r="N154" t="s">
        <v>26</v>
      </c>
      <c r="O154" t="s">
        <v>27</v>
      </c>
      <c r="P154" t="s">
        <v>22</v>
      </c>
      <c r="Q154">
        <v>0</v>
      </c>
      <c r="R154">
        <v>3</v>
      </c>
      <c r="S154">
        <v>0</v>
      </c>
      <c r="T154">
        <v>4</v>
      </c>
      <c r="U154">
        <v>67171190.498885214</v>
      </c>
    </row>
    <row r="155" spans="1:21" x14ac:dyDescent="0.35">
      <c r="A155">
        <v>2012</v>
      </c>
      <c r="B155">
        <v>6</v>
      </c>
      <c r="C155" t="s">
        <v>21</v>
      </c>
      <c r="D155" t="s">
        <v>28</v>
      </c>
      <c r="E155">
        <v>100732523</v>
      </c>
      <c r="F155" t="s">
        <v>23</v>
      </c>
      <c r="G155" t="s">
        <v>24</v>
      </c>
      <c r="H155">
        <v>2012</v>
      </c>
      <c r="I155">
        <v>6</v>
      </c>
      <c r="J155">
        <v>2</v>
      </c>
      <c r="K155" t="s">
        <v>24</v>
      </c>
      <c r="L155" t="s">
        <v>29</v>
      </c>
      <c r="M155" t="s">
        <v>26</v>
      </c>
      <c r="N155" t="s">
        <v>26</v>
      </c>
      <c r="O155" t="s">
        <v>27</v>
      </c>
      <c r="P155" t="s">
        <v>28</v>
      </c>
      <c r="Q155">
        <v>0</v>
      </c>
      <c r="R155">
        <v>0</v>
      </c>
      <c r="S155">
        <v>0</v>
      </c>
      <c r="T155">
        <v>4</v>
      </c>
      <c r="U155">
        <v>100732523</v>
      </c>
    </row>
    <row r="156" spans="1:21" x14ac:dyDescent="0.35">
      <c r="A156">
        <v>2012</v>
      </c>
      <c r="B156">
        <v>6</v>
      </c>
      <c r="C156" t="s">
        <v>30</v>
      </c>
      <c r="D156" t="s">
        <v>22</v>
      </c>
      <c r="E156">
        <v>41323843</v>
      </c>
      <c r="F156" t="s">
        <v>23</v>
      </c>
      <c r="G156" t="s">
        <v>24</v>
      </c>
      <c r="H156">
        <v>2012</v>
      </c>
      <c r="I156">
        <v>6</v>
      </c>
      <c r="J156">
        <v>2</v>
      </c>
      <c r="K156" t="s">
        <v>24</v>
      </c>
      <c r="L156" t="s">
        <v>31</v>
      </c>
      <c r="M156" t="s">
        <v>32</v>
      </c>
      <c r="N156" t="s">
        <v>32</v>
      </c>
      <c r="O156" t="s">
        <v>27</v>
      </c>
      <c r="P156" t="s">
        <v>22</v>
      </c>
      <c r="Q156">
        <v>0</v>
      </c>
      <c r="R156">
        <v>9</v>
      </c>
      <c r="S156">
        <v>0</v>
      </c>
      <c r="T156">
        <v>2</v>
      </c>
      <c r="U156">
        <v>38717045.462946206</v>
      </c>
    </row>
    <row r="157" spans="1:21" x14ac:dyDescent="0.35">
      <c r="A157">
        <v>2012</v>
      </c>
      <c r="B157">
        <v>6</v>
      </c>
      <c r="C157" t="s">
        <v>30</v>
      </c>
      <c r="D157" t="s">
        <v>28</v>
      </c>
      <c r="E157">
        <v>91128841</v>
      </c>
      <c r="F157" t="s">
        <v>23</v>
      </c>
      <c r="G157" t="s">
        <v>24</v>
      </c>
      <c r="H157">
        <v>2012</v>
      </c>
      <c r="I157">
        <v>6</v>
      </c>
      <c r="J157">
        <v>2</v>
      </c>
      <c r="K157" t="s">
        <v>24</v>
      </c>
      <c r="L157" t="s">
        <v>33</v>
      </c>
      <c r="M157" t="s">
        <v>32</v>
      </c>
      <c r="N157" t="s">
        <v>32</v>
      </c>
      <c r="O157" t="s">
        <v>27</v>
      </c>
      <c r="P157" t="s">
        <v>28</v>
      </c>
      <c r="Q157">
        <v>0</v>
      </c>
      <c r="R157">
        <v>0</v>
      </c>
      <c r="S157">
        <v>0</v>
      </c>
      <c r="T157">
        <v>2</v>
      </c>
      <c r="U157">
        <v>91128841</v>
      </c>
    </row>
    <row r="158" spans="1:21" x14ac:dyDescent="0.35">
      <c r="A158">
        <v>2012</v>
      </c>
      <c r="B158">
        <v>7</v>
      </c>
      <c r="C158" t="s">
        <v>21</v>
      </c>
      <c r="D158" t="s">
        <v>22</v>
      </c>
      <c r="E158">
        <v>78610894</v>
      </c>
      <c r="F158" t="s">
        <v>23</v>
      </c>
      <c r="G158" t="s">
        <v>24</v>
      </c>
      <c r="H158">
        <v>2012</v>
      </c>
      <c r="I158">
        <v>7</v>
      </c>
      <c r="J158">
        <v>3</v>
      </c>
      <c r="K158" t="s">
        <v>24</v>
      </c>
      <c r="L158" t="s">
        <v>25</v>
      </c>
      <c r="M158" t="s">
        <v>26</v>
      </c>
      <c r="N158" t="s">
        <v>26</v>
      </c>
      <c r="O158" t="s">
        <v>27</v>
      </c>
      <c r="P158" t="s">
        <v>22</v>
      </c>
      <c r="Q158">
        <v>0</v>
      </c>
      <c r="R158">
        <v>3</v>
      </c>
      <c r="S158">
        <v>0</v>
      </c>
      <c r="T158">
        <v>4</v>
      </c>
      <c r="U158">
        <v>61977164.172192924</v>
      </c>
    </row>
    <row r="159" spans="1:21" x14ac:dyDescent="0.35">
      <c r="A159">
        <v>2012</v>
      </c>
      <c r="B159">
        <v>7</v>
      </c>
      <c r="C159" t="s">
        <v>21</v>
      </c>
      <c r="D159" t="s">
        <v>28</v>
      </c>
      <c r="E159">
        <v>112966632</v>
      </c>
      <c r="F159" t="s">
        <v>23</v>
      </c>
      <c r="G159" t="s">
        <v>24</v>
      </c>
      <c r="H159">
        <v>2012</v>
      </c>
      <c r="I159">
        <v>7</v>
      </c>
      <c r="J159">
        <v>3</v>
      </c>
      <c r="K159" t="s">
        <v>24</v>
      </c>
      <c r="L159" t="s">
        <v>29</v>
      </c>
      <c r="M159" t="s">
        <v>26</v>
      </c>
      <c r="N159" t="s">
        <v>26</v>
      </c>
      <c r="O159" t="s">
        <v>27</v>
      </c>
      <c r="P159" t="s">
        <v>28</v>
      </c>
      <c r="Q159">
        <v>0</v>
      </c>
      <c r="R159">
        <v>0</v>
      </c>
      <c r="S159">
        <v>0</v>
      </c>
      <c r="T159">
        <v>4</v>
      </c>
      <c r="U159">
        <v>112966632</v>
      </c>
    </row>
    <row r="160" spans="1:21" x14ac:dyDescent="0.35">
      <c r="A160">
        <v>2012</v>
      </c>
      <c r="B160">
        <v>7</v>
      </c>
      <c r="C160" t="s">
        <v>30</v>
      </c>
      <c r="D160" t="s">
        <v>22</v>
      </c>
      <c r="E160">
        <v>47583184</v>
      </c>
      <c r="F160" t="s">
        <v>23</v>
      </c>
      <c r="G160" t="s">
        <v>24</v>
      </c>
      <c r="H160">
        <v>2012</v>
      </c>
      <c r="I160">
        <v>7</v>
      </c>
      <c r="J160">
        <v>3</v>
      </c>
      <c r="K160" t="s">
        <v>24</v>
      </c>
      <c r="L160" t="s">
        <v>31</v>
      </c>
      <c r="M160" t="s">
        <v>32</v>
      </c>
      <c r="N160" t="s">
        <v>32</v>
      </c>
      <c r="O160" t="s">
        <v>27</v>
      </c>
      <c r="P160" t="s">
        <v>22</v>
      </c>
      <c r="Q160">
        <v>0</v>
      </c>
      <c r="R160">
        <v>9</v>
      </c>
      <c r="S160">
        <v>0</v>
      </c>
      <c r="T160">
        <v>2</v>
      </c>
      <c r="U160">
        <v>32579342.537151895</v>
      </c>
    </row>
    <row r="161" spans="1:21" x14ac:dyDescent="0.35">
      <c r="A161">
        <v>2012</v>
      </c>
      <c r="B161">
        <v>7</v>
      </c>
      <c r="C161" t="s">
        <v>30</v>
      </c>
      <c r="D161" t="s">
        <v>28</v>
      </c>
      <c r="E161">
        <v>104895224</v>
      </c>
      <c r="F161" t="s">
        <v>23</v>
      </c>
      <c r="G161" t="s">
        <v>24</v>
      </c>
      <c r="H161">
        <v>2012</v>
      </c>
      <c r="I161">
        <v>7</v>
      </c>
      <c r="J161">
        <v>3</v>
      </c>
      <c r="K161" t="s">
        <v>24</v>
      </c>
      <c r="L161" t="s">
        <v>33</v>
      </c>
      <c r="M161" t="s">
        <v>32</v>
      </c>
      <c r="N161" t="s">
        <v>32</v>
      </c>
      <c r="O161" t="s">
        <v>27</v>
      </c>
      <c r="P161" t="s">
        <v>28</v>
      </c>
      <c r="Q161">
        <v>0</v>
      </c>
      <c r="R161">
        <v>0</v>
      </c>
      <c r="S161">
        <v>0</v>
      </c>
      <c r="T161">
        <v>2</v>
      </c>
      <c r="U161">
        <v>104895224</v>
      </c>
    </row>
    <row r="162" spans="1:21" x14ac:dyDescent="0.35">
      <c r="A162">
        <v>2012</v>
      </c>
      <c r="B162">
        <v>8</v>
      </c>
      <c r="C162" t="s">
        <v>21</v>
      </c>
      <c r="D162" t="s">
        <v>22</v>
      </c>
      <c r="E162">
        <v>77584615</v>
      </c>
      <c r="F162" t="s">
        <v>23</v>
      </c>
      <c r="G162" t="s">
        <v>24</v>
      </c>
      <c r="H162">
        <v>2012</v>
      </c>
      <c r="I162">
        <v>8</v>
      </c>
      <c r="J162">
        <v>3</v>
      </c>
      <c r="K162" t="s">
        <v>24</v>
      </c>
      <c r="L162" t="s">
        <v>25</v>
      </c>
      <c r="M162" t="s">
        <v>26</v>
      </c>
      <c r="N162" t="s">
        <v>26</v>
      </c>
      <c r="O162" t="s">
        <v>27</v>
      </c>
      <c r="P162" t="s">
        <v>22</v>
      </c>
      <c r="Q162">
        <v>0</v>
      </c>
      <c r="R162">
        <v>3</v>
      </c>
      <c r="S162">
        <v>0</v>
      </c>
      <c r="T162">
        <v>4</v>
      </c>
      <c r="U162">
        <v>72290546.8296929</v>
      </c>
    </row>
    <row r="163" spans="1:21" x14ac:dyDescent="0.35">
      <c r="A163">
        <v>2012</v>
      </c>
      <c r="B163">
        <v>8</v>
      </c>
      <c r="C163" t="s">
        <v>21</v>
      </c>
      <c r="D163" t="s">
        <v>28</v>
      </c>
      <c r="E163">
        <v>111670438</v>
      </c>
      <c r="F163" t="s">
        <v>23</v>
      </c>
      <c r="G163" t="s">
        <v>24</v>
      </c>
      <c r="H163">
        <v>2012</v>
      </c>
      <c r="I163">
        <v>8</v>
      </c>
      <c r="J163">
        <v>3</v>
      </c>
      <c r="K163" t="s">
        <v>24</v>
      </c>
      <c r="L163" t="s">
        <v>29</v>
      </c>
      <c r="M163" t="s">
        <v>26</v>
      </c>
      <c r="N163" t="s">
        <v>26</v>
      </c>
      <c r="O163" t="s">
        <v>27</v>
      </c>
      <c r="P163" t="s">
        <v>28</v>
      </c>
      <c r="Q163">
        <v>0</v>
      </c>
      <c r="R163">
        <v>0</v>
      </c>
      <c r="S163">
        <v>0</v>
      </c>
      <c r="T163">
        <v>4</v>
      </c>
      <c r="U163">
        <v>111670438</v>
      </c>
    </row>
    <row r="164" spans="1:21" x14ac:dyDescent="0.35">
      <c r="A164">
        <v>2012</v>
      </c>
      <c r="B164">
        <v>8</v>
      </c>
      <c r="C164" t="s">
        <v>30</v>
      </c>
      <c r="D164" t="s">
        <v>22</v>
      </c>
      <c r="E164">
        <v>45564060</v>
      </c>
      <c r="F164" t="s">
        <v>23</v>
      </c>
      <c r="G164" t="s">
        <v>24</v>
      </c>
      <c r="H164">
        <v>2012</v>
      </c>
      <c r="I164">
        <v>8</v>
      </c>
      <c r="J164">
        <v>3</v>
      </c>
      <c r="K164" t="s">
        <v>24</v>
      </c>
      <c r="L164" t="s">
        <v>31</v>
      </c>
      <c r="M164" t="s">
        <v>32</v>
      </c>
      <c r="N164" t="s">
        <v>32</v>
      </c>
      <c r="O164" t="s">
        <v>27</v>
      </c>
      <c r="P164" t="s">
        <v>22</v>
      </c>
      <c r="Q164">
        <v>0</v>
      </c>
      <c r="R164">
        <v>9</v>
      </c>
      <c r="S164">
        <v>0</v>
      </c>
      <c r="T164">
        <v>2</v>
      </c>
      <c r="U164">
        <v>41375786.219529659</v>
      </c>
    </row>
    <row r="165" spans="1:21" x14ac:dyDescent="0.35">
      <c r="A165">
        <v>2012</v>
      </c>
      <c r="B165">
        <v>8</v>
      </c>
      <c r="C165" t="s">
        <v>30</v>
      </c>
      <c r="D165" t="s">
        <v>28</v>
      </c>
      <c r="E165">
        <v>101136280</v>
      </c>
      <c r="F165" t="s">
        <v>23</v>
      </c>
      <c r="G165" t="s">
        <v>24</v>
      </c>
      <c r="H165">
        <v>2012</v>
      </c>
      <c r="I165">
        <v>8</v>
      </c>
      <c r="J165">
        <v>3</v>
      </c>
      <c r="K165" t="s">
        <v>24</v>
      </c>
      <c r="L165" t="s">
        <v>33</v>
      </c>
      <c r="M165" t="s">
        <v>32</v>
      </c>
      <c r="N165" t="s">
        <v>32</v>
      </c>
      <c r="O165" t="s">
        <v>27</v>
      </c>
      <c r="P165" t="s">
        <v>28</v>
      </c>
      <c r="Q165">
        <v>0</v>
      </c>
      <c r="R165">
        <v>0</v>
      </c>
      <c r="S165">
        <v>0</v>
      </c>
      <c r="T165">
        <v>2</v>
      </c>
      <c r="U165">
        <v>101136280</v>
      </c>
    </row>
    <row r="166" spans="1:21" x14ac:dyDescent="0.35">
      <c r="A166">
        <v>2012</v>
      </c>
      <c r="B166">
        <v>9</v>
      </c>
      <c r="C166" t="s">
        <v>21</v>
      </c>
      <c r="D166" t="s">
        <v>22</v>
      </c>
      <c r="E166">
        <v>71400724</v>
      </c>
      <c r="F166" t="s">
        <v>23</v>
      </c>
      <c r="G166" t="s">
        <v>24</v>
      </c>
      <c r="H166">
        <v>2012</v>
      </c>
      <c r="I166">
        <v>9</v>
      </c>
      <c r="J166">
        <v>3</v>
      </c>
      <c r="K166" t="s">
        <v>24</v>
      </c>
      <c r="L166" t="s">
        <v>25</v>
      </c>
      <c r="M166" t="s">
        <v>26</v>
      </c>
      <c r="N166" t="s">
        <v>26</v>
      </c>
      <c r="O166" t="s">
        <v>27</v>
      </c>
      <c r="P166" t="s">
        <v>22</v>
      </c>
      <c r="Q166">
        <v>0</v>
      </c>
      <c r="R166">
        <v>3</v>
      </c>
      <c r="S166">
        <v>0</v>
      </c>
      <c r="T166">
        <v>4</v>
      </c>
      <c r="U166">
        <v>74678282.134031191</v>
      </c>
    </row>
    <row r="167" spans="1:21" x14ac:dyDescent="0.35">
      <c r="A167">
        <v>2012</v>
      </c>
      <c r="B167">
        <v>9</v>
      </c>
      <c r="C167" t="s">
        <v>21</v>
      </c>
      <c r="D167" t="s">
        <v>28</v>
      </c>
      <c r="E167">
        <v>106172215</v>
      </c>
      <c r="F167" t="s">
        <v>23</v>
      </c>
      <c r="G167" t="s">
        <v>24</v>
      </c>
      <c r="H167">
        <v>2012</v>
      </c>
      <c r="I167">
        <v>9</v>
      </c>
      <c r="J167">
        <v>3</v>
      </c>
      <c r="K167" t="s">
        <v>24</v>
      </c>
      <c r="L167" t="s">
        <v>29</v>
      </c>
      <c r="M167" t="s">
        <v>26</v>
      </c>
      <c r="N167" t="s">
        <v>26</v>
      </c>
      <c r="O167" t="s">
        <v>27</v>
      </c>
      <c r="P167" t="s">
        <v>28</v>
      </c>
      <c r="Q167">
        <v>0</v>
      </c>
      <c r="R167">
        <v>0</v>
      </c>
      <c r="S167">
        <v>0</v>
      </c>
      <c r="T167">
        <v>4</v>
      </c>
      <c r="U167">
        <v>106172215</v>
      </c>
    </row>
    <row r="168" spans="1:21" x14ac:dyDescent="0.35">
      <c r="A168">
        <v>2012</v>
      </c>
      <c r="B168">
        <v>9</v>
      </c>
      <c r="C168" t="s">
        <v>30</v>
      </c>
      <c r="D168" t="s">
        <v>22</v>
      </c>
      <c r="E168">
        <v>43602357</v>
      </c>
      <c r="F168" t="s">
        <v>23</v>
      </c>
      <c r="G168" t="s">
        <v>24</v>
      </c>
      <c r="H168">
        <v>2012</v>
      </c>
      <c r="I168">
        <v>9</v>
      </c>
      <c r="J168">
        <v>3</v>
      </c>
      <c r="K168" t="s">
        <v>24</v>
      </c>
      <c r="L168" t="s">
        <v>31</v>
      </c>
      <c r="M168" t="s">
        <v>32</v>
      </c>
      <c r="N168" t="s">
        <v>32</v>
      </c>
      <c r="O168" t="s">
        <v>27</v>
      </c>
      <c r="P168" t="s">
        <v>22</v>
      </c>
      <c r="Q168">
        <v>0</v>
      </c>
      <c r="R168">
        <v>9</v>
      </c>
      <c r="S168">
        <v>0</v>
      </c>
      <c r="T168">
        <v>2</v>
      </c>
      <c r="U168">
        <v>45985134.84081839</v>
      </c>
    </row>
    <row r="169" spans="1:21" x14ac:dyDescent="0.35">
      <c r="A169">
        <v>2012</v>
      </c>
      <c r="B169">
        <v>9</v>
      </c>
      <c r="C169" t="s">
        <v>30</v>
      </c>
      <c r="D169" t="s">
        <v>28</v>
      </c>
      <c r="E169">
        <v>96730778</v>
      </c>
      <c r="F169" t="s">
        <v>23</v>
      </c>
      <c r="G169" t="s">
        <v>24</v>
      </c>
      <c r="H169">
        <v>2012</v>
      </c>
      <c r="I169">
        <v>9</v>
      </c>
      <c r="J169">
        <v>3</v>
      </c>
      <c r="K169" t="s">
        <v>24</v>
      </c>
      <c r="L169" t="s">
        <v>33</v>
      </c>
      <c r="M169" t="s">
        <v>32</v>
      </c>
      <c r="N169" t="s">
        <v>32</v>
      </c>
      <c r="O169" t="s">
        <v>27</v>
      </c>
      <c r="P169" t="s">
        <v>28</v>
      </c>
      <c r="Q169">
        <v>0</v>
      </c>
      <c r="R169">
        <v>0</v>
      </c>
      <c r="S169">
        <v>0</v>
      </c>
      <c r="T169">
        <v>2</v>
      </c>
      <c r="U169">
        <v>96730778</v>
      </c>
    </row>
    <row r="170" spans="1:21" x14ac:dyDescent="0.35">
      <c r="A170">
        <v>2012</v>
      </c>
      <c r="B170">
        <v>10</v>
      </c>
      <c r="C170" t="s">
        <v>21</v>
      </c>
      <c r="D170" t="s">
        <v>22</v>
      </c>
      <c r="E170">
        <v>55522872</v>
      </c>
      <c r="F170" t="s">
        <v>23</v>
      </c>
      <c r="G170" t="s">
        <v>24</v>
      </c>
      <c r="H170">
        <v>2012</v>
      </c>
      <c r="I170">
        <v>10</v>
      </c>
      <c r="J170">
        <v>4</v>
      </c>
      <c r="K170" t="s">
        <v>24</v>
      </c>
      <c r="L170" t="s">
        <v>25</v>
      </c>
      <c r="M170" t="s">
        <v>26</v>
      </c>
      <c r="N170" t="s">
        <v>26</v>
      </c>
      <c r="O170" t="s">
        <v>27</v>
      </c>
      <c r="P170" t="s">
        <v>22</v>
      </c>
      <c r="Q170">
        <v>0</v>
      </c>
      <c r="R170">
        <v>3</v>
      </c>
      <c r="S170">
        <v>0</v>
      </c>
      <c r="T170">
        <v>4</v>
      </c>
      <c r="U170">
        <v>65556783.77431713</v>
      </c>
    </row>
    <row r="171" spans="1:21" x14ac:dyDescent="0.35">
      <c r="A171">
        <v>2012</v>
      </c>
      <c r="B171">
        <v>10</v>
      </c>
      <c r="C171" t="s">
        <v>21</v>
      </c>
      <c r="D171" t="s">
        <v>28</v>
      </c>
      <c r="E171">
        <v>83711326</v>
      </c>
      <c r="F171" t="s">
        <v>23</v>
      </c>
      <c r="G171" t="s">
        <v>24</v>
      </c>
      <c r="H171">
        <v>2012</v>
      </c>
      <c r="I171">
        <v>10</v>
      </c>
      <c r="J171">
        <v>4</v>
      </c>
      <c r="K171" t="s">
        <v>24</v>
      </c>
      <c r="L171" t="s">
        <v>29</v>
      </c>
      <c r="M171" t="s">
        <v>26</v>
      </c>
      <c r="N171" t="s">
        <v>26</v>
      </c>
      <c r="O171" t="s">
        <v>27</v>
      </c>
      <c r="P171" t="s">
        <v>28</v>
      </c>
      <c r="Q171">
        <v>0</v>
      </c>
      <c r="R171">
        <v>0</v>
      </c>
      <c r="S171">
        <v>0</v>
      </c>
      <c r="T171">
        <v>4</v>
      </c>
      <c r="U171">
        <v>83711326</v>
      </c>
    </row>
    <row r="172" spans="1:21" x14ac:dyDescent="0.35">
      <c r="A172">
        <v>2012</v>
      </c>
      <c r="B172">
        <v>10</v>
      </c>
      <c r="C172" t="s">
        <v>30</v>
      </c>
      <c r="D172" t="s">
        <v>22</v>
      </c>
      <c r="E172">
        <v>33576531</v>
      </c>
      <c r="F172" t="s">
        <v>23</v>
      </c>
      <c r="G172" t="s">
        <v>24</v>
      </c>
      <c r="H172">
        <v>2012</v>
      </c>
      <c r="I172">
        <v>10</v>
      </c>
      <c r="J172">
        <v>4</v>
      </c>
      <c r="K172" t="s">
        <v>24</v>
      </c>
      <c r="L172" t="s">
        <v>31</v>
      </c>
      <c r="M172" t="s">
        <v>32</v>
      </c>
      <c r="N172" t="s">
        <v>32</v>
      </c>
      <c r="O172" t="s">
        <v>27</v>
      </c>
      <c r="P172" t="s">
        <v>22</v>
      </c>
      <c r="Q172">
        <v>0</v>
      </c>
      <c r="R172">
        <v>9</v>
      </c>
      <c r="S172">
        <v>0</v>
      </c>
      <c r="T172">
        <v>2</v>
      </c>
      <c r="U172">
        <v>41236619.267575175</v>
      </c>
    </row>
    <row r="173" spans="1:21" x14ac:dyDescent="0.35">
      <c r="A173">
        <v>2012</v>
      </c>
      <c r="B173">
        <v>10</v>
      </c>
      <c r="C173" t="s">
        <v>30</v>
      </c>
      <c r="D173" t="s">
        <v>28</v>
      </c>
      <c r="E173">
        <v>72303369</v>
      </c>
      <c r="F173" t="s">
        <v>23</v>
      </c>
      <c r="G173" t="s">
        <v>24</v>
      </c>
      <c r="H173">
        <v>2012</v>
      </c>
      <c r="I173">
        <v>10</v>
      </c>
      <c r="J173">
        <v>4</v>
      </c>
      <c r="K173" t="s">
        <v>24</v>
      </c>
      <c r="L173" t="s">
        <v>33</v>
      </c>
      <c r="M173" t="s">
        <v>32</v>
      </c>
      <c r="N173" t="s">
        <v>32</v>
      </c>
      <c r="O173" t="s">
        <v>27</v>
      </c>
      <c r="P173" t="s">
        <v>28</v>
      </c>
      <c r="Q173">
        <v>0</v>
      </c>
      <c r="R173">
        <v>0</v>
      </c>
      <c r="S173">
        <v>0</v>
      </c>
      <c r="T173">
        <v>2</v>
      </c>
      <c r="U173">
        <v>72303369</v>
      </c>
    </row>
    <row r="174" spans="1:21" x14ac:dyDescent="0.35">
      <c r="A174">
        <v>2012</v>
      </c>
      <c r="B174">
        <v>11</v>
      </c>
      <c r="C174" t="s">
        <v>21</v>
      </c>
      <c r="D174" t="s">
        <v>22</v>
      </c>
      <c r="E174">
        <v>58067765</v>
      </c>
      <c r="F174" t="s">
        <v>23</v>
      </c>
      <c r="G174" t="s">
        <v>24</v>
      </c>
      <c r="H174">
        <v>2012</v>
      </c>
      <c r="I174">
        <v>11</v>
      </c>
      <c r="J174">
        <v>4</v>
      </c>
      <c r="K174" t="s">
        <v>24</v>
      </c>
      <c r="L174" t="s">
        <v>25</v>
      </c>
      <c r="M174" t="s">
        <v>26</v>
      </c>
      <c r="N174" t="s">
        <v>26</v>
      </c>
      <c r="O174" t="s">
        <v>27</v>
      </c>
      <c r="P174" t="s">
        <v>22</v>
      </c>
      <c r="Q174">
        <v>0</v>
      </c>
      <c r="R174">
        <v>3</v>
      </c>
      <c r="S174">
        <v>0</v>
      </c>
      <c r="T174">
        <v>4</v>
      </c>
      <c r="U174">
        <v>56112198.183022447</v>
      </c>
    </row>
    <row r="175" spans="1:21" x14ac:dyDescent="0.35">
      <c r="A175">
        <v>2012</v>
      </c>
      <c r="B175">
        <v>11</v>
      </c>
      <c r="C175" t="s">
        <v>21</v>
      </c>
      <c r="D175" t="s">
        <v>28</v>
      </c>
      <c r="E175">
        <v>82416031</v>
      </c>
      <c r="F175" t="s">
        <v>23</v>
      </c>
      <c r="G175" t="s">
        <v>24</v>
      </c>
      <c r="H175">
        <v>2012</v>
      </c>
      <c r="I175">
        <v>11</v>
      </c>
      <c r="J175">
        <v>4</v>
      </c>
      <c r="K175" t="s">
        <v>24</v>
      </c>
      <c r="L175" t="s">
        <v>29</v>
      </c>
      <c r="M175" t="s">
        <v>26</v>
      </c>
      <c r="N175" t="s">
        <v>26</v>
      </c>
      <c r="O175" t="s">
        <v>27</v>
      </c>
      <c r="P175" t="s">
        <v>28</v>
      </c>
      <c r="Q175">
        <v>0</v>
      </c>
      <c r="R175">
        <v>0</v>
      </c>
      <c r="S175">
        <v>0</v>
      </c>
      <c r="T175">
        <v>4</v>
      </c>
      <c r="U175">
        <v>82416031</v>
      </c>
    </row>
    <row r="176" spans="1:21" x14ac:dyDescent="0.35">
      <c r="A176">
        <v>2012</v>
      </c>
      <c r="B176">
        <v>11</v>
      </c>
      <c r="C176" t="s">
        <v>30</v>
      </c>
      <c r="D176" t="s">
        <v>22</v>
      </c>
      <c r="E176">
        <v>33171442</v>
      </c>
      <c r="F176" t="s">
        <v>23</v>
      </c>
      <c r="G176" t="s">
        <v>24</v>
      </c>
      <c r="H176">
        <v>2012</v>
      </c>
      <c r="I176">
        <v>11</v>
      </c>
      <c r="J176">
        <v>4</v>
      </c>
      <c r="K176" t="s">
        <v>24</v>
      </c>
      <c r="L176" t="s">
        <v>31</v>
      </c>
      <c r="M176" t="s">
        <v>32</v>
      </c>
      <c r="N176" t="s">
        <v>32</v>
      </c>
      <c r="O176" t="s">
        <v>27</v>
      </c>
      <c r="P176" t="s">
        <v>22</v>
      </c>
      <c r="Q176">
        <v>0</v>
      </c>
      <c r="R176">
        <v>9</v>
      </c>
      <c r="S176">
        <v>0</v>
      </c>
      <c r="T176">
        <v>2</v>
      </c>
      <c r="U176">
        <v>32585674.488171875</v>
      </c>
    </row>
    <row r="177" spans="1:21" x14ac:dyDescent="0.35">
      <c r="A177">
        <v>2012</v>
      </c>
      <c r="B177">
        <v>11</v>
      </c>
      <c r="C177" t="s">
        <v>30</v>
      </c>
      <c r="D177" t="s">
        <v>28</v>
      </c>
      <c r="E177">
        <v>68256849</v>
      </c>
      <c r="F177" t="s">
        <v>23</v>
      </c>
      <c r="G177" t="s">
        <v>24</v>
      </c>
      <c r="H177">
        <v>2012</v>
      </c>
      <c r="I177">
        <v>11</v>
      </c>
      <c r="J177">
        <v>4</v>
      </c>
      <c r="K177" t="s">
        <v>24</v>
      </c>
      <c r="L177" t="s">
        <v>33</v>
      </c>
      <c r="M177" t="s">
        <v>32</v>
      </c>
      <c r="N177" t="s">
        <v>32</v>
      </c>
      <c r="O177" t="s">
        <v>27</v>
      </c>
      <c r="P177" t="s">
        <v>28</v>
      </c>
      <c r="Q177">
        <v>0</v>
      </c>
      <c r="R177">
        <v>0</v>
      </c>
      <c r="S177">
        <v>0</v>
      </c>
      <c r="T177">
        <v>2</v>
      </c>
      <c r="U177">
        <v>68256849</v>
      </c>
    </row>
    <row r="178" spans="1:21" x14ac:dyDescent="0.35">
      <c r="A178">
        <v>2012</v>
      </c>
      <c r="B178">
        <v>12</v>
      </c>
      <c r="C178" t="s">
        <v>21</v>
      </c>
      <c r="D178" t="s">
        <v>22</v>
      </c>
      <c r="E178">
        <v>65942668</v>
      </c>
      <c r="F178" t="s">
        <v>23</v>
      </c>
      <c r="G178" t="s">
        <v>24</v>
      </c>
      <c r="H178">
        <v>2012</v>
      </c>
      <c r="I178">
        <v>12</v>
      </c>
      <c r="J178">
        <v>4</v>
      </c>
      <c r="K178" t="s">
        <v>24</v>
      </c>
      <c r="L178" t="s">
        <v>25</v>
      </c>
      <c r="M178" t="s">
        <v>26</v>
      </c>
      <c r="N178" t="s">
        <v>26</v>
      </c>
      <c r="O178" t="s">
        <v>27</v>
      </c>
      <c r="P178" t="s">
        <v>22</v>
      </c>
      <c r="Q178">
        <v>0</v>
      </c>
      <c r="R178">
        <v>3</v>
      </c>
      <c r="S178">
        <v>0</v>
      </c>
      <c r="T178">
        <v>4</v>
      </c>
      <c r="U178">
        <v>73333330.502549469</v>
      </c>
    </row>
    <row r="179" spans="1:21" x14ac:dyDescent="0.35">
      <c r="A179">
        <v>2012</v>
      </c>
      <c r="B179">
        <v>12</v>
      </c>
      <c r="C179" t="s">
        <v>21</v>
      </c>
      <c r="D179" t="s">
        <v>28</v>
      </c>
      <c r="E179">
        <v>85468079</v>
      </c>
      <c r="F179" t="s">
        <v>23</v>
      </c>
      <c r="G179" t="s">
        <v>24</v>
      </c>
      <c r="H179">
        <v>2012</v>
      </c>
      <c r="I179">
        <v>12</v>
      </c>
      <c r="J179">
        <v>4</v>
      </c>
      <c r="K179" t="s">
        <v>24</v>
      </c>
      <c r="L179" t="s">
        <v>29</v>
      </c>
      <c r="M179" t="s">
        <v>26</v>
      </c>
      <c r="N179" t="s">
        <v>26</v>
      </c>
      <c r="O179" t="s">
        <v>27</v>
      </c>
      <c r="P179" t="s">
        <v>28</v>
      </c>
      <c r="Q179">
        <v>0</v>
      </c>
      <c r="R179">
        <v>0</v>
      </c>
      <c r="S179">
        <v>0</v>
      </c>
      <c r="T179">
        <v>4</v>
      </c>
      <c r="U179">
        <v>85468079</v>
      </c>
    </row>
    <row r="180" spans="1:21" x14ac:dyDescent="0.35">
      <c r="A180">
        <v>2012</v>
      </c>
      <c r="B180">
        <v>12</v>
      </c>
      <c r="C180" t="s">
        <v>30</v>
      </c>
      <c r="D180" t="s">
        <v>22</v>
      </c>
      <c r="E180">
        <v>34097819</v>
      </c>
      <c r="F180" t="s">
        <v>23</v>
      </c>
      <c r="G180" t="s">
        <v>24</v>
      </c>
      <c r="H180">
        <v>2012</v>
      </c>
      <c r="I180">
        <v>12</v>
      </c>
      <c r="J180">
        <v>4</v>
      </c>
      <c r="K180" t="s">
        <v>24</v>
      </c>
      <c r="L180" t="s">
        <v>31</v>
      </c>
      <c r="M180" t="s">
        <v>32</v>
      </c>
      <c r="N180" t="s">
        <v>32</v>
      </c>
      <c r="O180" t="s">
        <v>27</v>
      </c>
      <c r="P180" t="s">
        <v>22</v>
      </c>
      <c r="Q180">
        <v>0</v>
      </c>
      <c r="R180">
        <v>9</v>
      </c>
      <c r="S180">
        <v>0</v>
      </c>
      <c r="T180">
        <v>2</v>
      </c>
      <c r="U180">
        <v>35620217.649846762</v>
      </c>
    </row>
    <row r="181" spans="1:21" x14ac:dyDescent="0.35">
      <c r="A181">
        <v>2012</v>
      </c>
      <c r="B181">
        <v>12</v>
      </c>
      <c r="C181" t="s">
        <v>30</v>
      </c>
      <c r="D181" t="s">
        <v>28</v>
      </c>
      <c r="E181">
        <v>67685430</v>
      </c>
      <c r="F181" t="s">
        <v>23</v>
      </c>
      <c r="G181" t="s">
        <v>24</v>
      </c>
      <c r="H181">
        <v>2012</v>
      </c>
      <c r="I181">
        <v>12</v>
      </c>
      <c r="J181">
        <v>4</v>
      </c>
      <c r="K181" t="s">
        <v>24</v>
      </c>
      <c r="L181" t="s">
        <v>33</v>
      </c>
      <c r="M181" t="s">
        <v>32</v>
      </c>
      <c r="N181" t="s">
        <v>32</v>
      </c>
      <c r="O181" t="s">
        <v>27</v>
      </c>
      <c r="P181" t="s">
        <v>28</v>
      </c>
      <c r="Q181">
        <v>0</v>
      </c>
      <c r="R181">
        <v>0</v>
      </c>
      <c r="S181">
        <v>0</v>
      </c>
      <c r="T181">
        <v>2</v>
      </c>
      <c r="U181">
        <v>67685430</v>
      </c>
    </row>
    <row r="182" spans="1:21" x14ac:dyDescent="0.35">
      <c r="A182">
        <v>2013</v>
      </c>
      <c r="B182">
        <v>1</v>
      </c>
      <c r="C182" t="s">
        <v>21</v>
      </c>
      <c r="D182" t="s">
        <v>22</v>
      </c>
      <c r="E182">
        <v>80703675</v>
      </c>
      <c r="F182" t="s">
        <v>23</v>
      </c>
      <c r="G182" t="s">
        <v>24</v>
      </c>
      <c r="H182">
        <v>2013</v>
      </c>
      <c r="I182">
        <v>1</v>
      </c>
      <c r="J182">
        <v>1</v>
      </c>
      <c r="K182" t="s">
        <v>24</v>
      </c>
      <c r="L182" t="s">
        <v>25</v>
      </c>
      <c r="M182" t="s">
        <v>26</v>
      </c>
      <c r="N182" t="s">
        <v>26</v>
      </c>
      <c r="O182" t="s">
        <v>27</v>
      </c>
      <c r="P182" t="s">
        <v>22</v>
      </c>
      <c r="Q182">
        <v>0</v>
      </c>
      <c r="R182">
        <v>3</v>
      </c>
      <c r="S182">
        <v>0</v>
      </c>
      <c r="T182">
        <v>4</v>
      </c>
      <c r="U182">
        <v>84724320.498925954</v>
      </c>
    </row>
    <row r="183" spans="1:21" x14ac:dyDescent="0.35">
      <c r="A183">
        <v>2013</v>
      </c>
      <c r="B183">
        <v>1</v>
      </c>
      <c r="C183" t="s">
        <v>21</v>
      </c>
      <c r="D183" t="s">
        <v>28</v>
      </c>
      <c r="E183">
        <v>97702096</v>
      </c>
      <c r="F183" t="s">
        <v>23</v>
      </c>
      <c r="G183" t="s">
        <v>24</v>
      </c>
      <c r="H183">
        <v>2013</v>
      </c>
      <c r="I183">
        <v>1</v>
      </c>
      <c r="J183">
        <v>1</v>
      </c>
      <c r="K183" t="s">
        <v>24</v>
      </c>
      <c r="L183" t="s">
        <v>29</v>
      </c>
      <c r="M183" t="s">
        <v>26</v>
      </c>
      <c r="N183" t="s">
        <v>26</v>
      </c>
      <c r="O183" t="s">
        <v>27</v>
      </c>
      <c r="P183" t="s">
        <v>28</v>
      </c>
      <c r="Q183">
        <v>0</v>
      </c>
      <c r="R183">
        <v>0</v>
      </c>
      <c r="S183">
        <v>0</v>
      </c>
      <c r="T183">
        <v>4</v>
      </c>
      <c r="U183">
        <v>97702096</v>
      </c>
    </row>
    <row r="184" spans="1:21" x14ac:dyDescent="0.35">
      <c r="A184">
        <v>2013</v>
      </c>
      <c r="B184">
        <v>1</v>
      </c>
      <c r="C184" t="s">
        <v>30</v>
      </c>
      <c r="D184" t="s">
        <v>22</v>
      </c>
      <c r="E184">
        <v>39042327</v>
      </c>
      <c r="F184" t="s">
        <v>23</v>
      </c>
      <c r="G184" t="s">
        <v>24</v>
      </c>
      <c r="H184">
        <v>2013</v>
      </c>
      <c r="I184">
        <v>1</v>
      </c>
      <c r="J184">
        <v>1</v>
      </c>
      <c r="K184" t="s">
        <v>24</v>
      </c>
      <c r="L184" t="s">
        <v>31</v>
      </c>
      <c r="M184" t="s">
        <v>32</v>
      </c>
      <c r="N184" t="s">
        <v>32</v>
      </c>
      <c r="O184" t="s">
        <v>27</v>
      </c>
      <c r="P184" t="s">
        <v>22</v>
      </c>
      <c r="Q184">
        <v>0</v>
      </c>
      <c r="R184">
        <v>9</v>
      </c>
      <c r="S184">
        <v>0</v>
      </c>
      <c r="T184">
        <v>2</v>
      </c>
      <c r="U184">
        <v>40148649.9759074</v>
      </c>
    </row>
    <row r="185" spans="1:21" x14ac:dyDescent="0.35">
      <c r="A185">
        <v>2013</v>
      </c>
      <c r="B185">
        <v>1</v>
      </c>
      <c r="C185" t="s">
        <v>30</v>
      </c>
      <c r="D185" t="s">
        <v>28</v>
      </c>
      <c r="E185">
        <v>75415766</v>
      </c>
      <c r="F185" t="s">
        <v>23</v>
      </c>
      <c r="G185" t="s">
        <v>24</v>
      </c>
      <c r="H185">
        <v>2013</v>
      </c>
      <c r="I185">
        <v>1</v>
      </c>
      <c r="J185">
        <v>1</v>
      </c>
      <c r="K185" t="s">
        <v>24</v>
      </c>
      <c r="L185" t="s">
        <v>33</v>
      </c>
      <c r="M185" t="s">
        <v>32</v>
      </c>
      <c r="N185" t="s">
        <v>32</v>
      </c>
      <c r="O185" t="s">
        <v>27</v>
      </c>
      <c r="P185" t="s">
        <v>28</v>
      </c>
      <c r="Q185">
        <v>0</v>
      </c>
      <c r="R185">
        <v>0</v>
      </c>
      <c r="S185">
        <v>0</v>
      </c>
      <c r="T185">
        <v>2</v>
      </c>
      <c r="U185">
        <v>75415766</v>
      </c>
    </row>
    <row r="186" spans="1:21" x14ac:dyDescent="0.35">
      <c r="A186">
        <v>2013</v>
      </c>
      <c r="B186">
        <v>2</v>
      </c>
      <c r="C186" t="s">
        <v>21</v>
      </c>
      <c r="D186" t="s">
        <v>22</v>
      </c>
      <c r="E186">
        <v>78765420</v>
      </c>
      <c r="F186" t="s">
        <v>23</v>
      </c>
      <c r="G186" t="s">
        <v>24</v>
      </c>
      <c r="H186">
        <v>2013</v>
      </c>
      <c r="I186">
        <v>2</v>
      </c>
      <c r="J186">
        <v>1</v>
      </c>
      <c r="K186" t="s">
        <v>24</v>
      </c>
      <c r="L186" t="s">
        <v>25</v>
      </c>
      <c r="M186" t="s">
        <v>26</v>
      </c>
      <c r="N186" t="s">
        <v>26</v>
      </c>
      <c r="O186" t="s">
        <v>27</v>
      </c>
      <c r="P186" t="s">
        <v>22</v>
      </c>
      <c r="Q186">
        <v>0</v>
      </c>
      <c r="R186">
        <v>3</v>
      </c>
      <c r="S186">
        <v>0</v>
      </c>
      <c r="T186">
        <v>4</v>
      </c>
      <c r="U186">
        <v>81746408.070380583</v>
      </c>
    </row>
    <row r="187" spans="1:21" x14ac:dyDescent="0.35">
      <c r="A187">
        <v>2013</v>
      </c>
      <c r="B187">
        <v>2</v>
      </c>
      <c r="C187" t="s">
        <v>21</v>
      </c>
      <c r="D187" t="s">
        <v>28</v>
      </c>
      <c r="E187">
        <v>94739167</v>
      </c>
      <c r="F187" t="s">
        <v>23</v>
      </c>
      <c r="G187" t="s">
        <v>24</v>
      </c>
      <c r="H187">
        <v>2013</v>
      </c>
      <c r="I187">
        <v>2</v>
      </c>
      <c r="J187">
        <v>1</v>
      </c>
      <c r="K187" t="s">
        <v>24</v>
      </c>
      <c r="L187" t="s">
        <v>29</v>
      </c>
      <c r="M187" t="s">
        <v>26</v>
      </c>
      <c r="N187" t="s">
        <v>26</v>
      </c>
      <c r="O187" t="s">
        <v>27</v>
      </c>
      <c r="P187" t="s">
        <v>28</v>
      </c>
      <c r="Q187">
        <v>0</v>
      </c>
      <c r="R187">
        <v>0</v>
      </c>
      <c r="S187">
        <v>0</v>
      </c>
      <c r="T187">
        <v>4</v>
      </c>
      <c r="U187">
        <v>94739167</v>
      </c>
    </row>
    <row r="188" spans="1:21" x14ac:dyDescent="0.35">
      <c r="A188">
        <v>2013</v>
      </c>
      <c r="B188">
        <v>2</v>
      </c>
      <c r="C188" t="s">
        <v>30</v>
      </c>
      <c r="D188" t="s">
        <v>22</v>
      </c>
      <c r="E188">
        <v>37412114</v>
      </c>
      <c r="F188" t="s">
        <v>23</v>
      </c>
      <c r="G188" t="s">
        <v>24</v>
      </c>
      <c r="H188">
        <v>2013</v>
      </c>
      <c r="I188">
        <v>2</v>
      </c>
      <c r="J188">
        <v>1</v>
      </c>
      <c r="K188" t="s">
        <v>24</v>
      </c>
      <c r="L188" t="s">
        <v>31</v>
      </c>
      <c r="M188" t="s">
        <v>32</v>
      </c>
      <c r="N188" t="s">
        <v>32</v>
      </c>
      <c r="O188" t="s">
        <v>27</v>
      </c>
      <c r="P188" t="s">
        <v>22</v>
      </c>
      <c r="Q188">
        <v>0</v>
      </c>
      <c r="R188">
        <v>9</v>
      </c>
      <c r="S188">
        <v>0</v>
      </c>
      <c r="T188">
        <v>2</v>
      </c>
      <c r="U188">
        <v>37828886.478381626</v>
      </c>
    </row>
    <row r="189" spans="1:21" x14ac:dyDescent="0.35">
      <c r="A189">
        <v>2013</v>
      </c>
      <c r="B189">
        <v>2</v>
      </c>
      <c r="C189" t="s">
        <v>30</v>
      </c>
      <c r="D189" t="s">
        <v>28</v>
      </c>
      <c r="E189">
        <v>74080443</v>
      </c>
      <c r="F189" t="s">
        <v>23</v>
      </c>
      <c r="G189" t="s">
        <v>24</v>
      </c>
      <c r="H189">
        <v>2013</v>
      </c>
      <c r="I189">
        <v>2</v>
      </c>
      <c r="J189">
        <v>1</v>
      </c>
      <c r="K189" t="s">
        <v>24</v>
      </c>
      <c r="L189" t="s">
        <v>33</v>
      </c>
      <c r="M189" t="s">
        <v>32</v>
      </c>
      <c r="N189" t="s">
        <v>32</v>
      </c>
      <c r="O189" t="s">
        <v>27</v>
      </c>
      <c r="P189" t="s">
        <v>28</v>
      </c>
      <c r="Q189">
        <v>0</v>
      </c>
      <c r="R189">
        <v>0</v>
      </c>
      <c r="S189">
        <v>0</v>
      </c>
      <c r="T189">
        <v>2</v>
      </c>
      <c r="U189">
        <v>74080443</v>
      </c>
    </row>
    <row r="190" spans="1:21" x14ac:dyDescent="0.35">
      <c r="A190">
        <v>2013</v>
      </c>
      <c r="B190">
        <v>3</v>
      </c>
      <c r="C190" t="s">
        <v>21</v>
      </c>
      <c r="D190" t="s">
        <v>22</v>
      </c>
      <c r="E190">
        <v>74011915</v>
      </c>
      <c r="F190" t="s">
        <v>23</v>
      </c>
      <c r="G190" t="s">
        <v>24</v>
      </c>
      <c r="H190">
        <v>2013</v>
      </c>
      <c r="I190">
        <v>3</v>
      </c>
      <c r="J190">
        <v>1</v>
      </c>
      <c r="K190" t="s">
        <v>24</v>
      </c>
      <c r="L190" t="s">
        <v>25</v>
      </c>
      <c r="M190" t="s">
        <v>26</v>
      </c>
      <c r="N190" t="s">
        <v>26</v>
      </c>
      <c r="O190" t="s">
        <v>27</v>
      </c>
      <c r="P190" t="s">
        <v>22</v>
      </c>
      <c r="Q190">
        <v>0</v>
      </c>
      <c r="R190">
        <v>3</v>
      </c>
      <c r="S190">
        <v>0</v>
      </c>
      <c r="T190">
        <v>4</v>
      </c>
      <c r="U190">
        <v>64736385.766703986</v>
      </c>
    </row>
    <row r="191" spans="1:21" x14ac:dyDescent="0.35">
      <c r="A191">
        <v>2013</v>
      </c>
      <c r="B191">
        <v>3</v>
      </c>
      <c r="C191" t="s">
        <v>21</v>
      </c>
      <c r="D191" t="s">
        <v>28</v>
      </c>
      <c r="E191">
        <v>90072330</v>
      </c>
      <c r="F191" t="s">
        <v>23</v>
      </c>
      <c r="G191" t="s">
        <v>24</v>
      </c>
      <c r="H191">
        <v>2013</v>
      </c>
      <c r="I191">
        <v>3</v>
      </c>
      <c r="J191">
        <v>1</v>
      </c>
      <c r="K191" t="s">
        <v>24</v>
      </c>
      <c r="L191" t="s">
        <v>29</v>
      </c>
      <c r="M191" t="s">
        <v>26</v>
      </c>
      <c r="N191" t="s">
        <v>26</v>
      </c>
      <c r="O191" t="s">
        <v>27</v>
      </c>
      <c r="P191" t="s">
        <v>28</v>
      </c>
      <c r="Q191">
        <v>0</v>
      </c>
      <c r="R191">
        <v>0</v>
      </c>
      <c r="S191">
        <v>0</v>
      </c>
      <c r="T191">
        <v>4</v>
      </c>
      <c r="U191">
        <v>90072330</v>
      </c>
    </row>
    <row r="192" spans="1:21" x14ac:dyDescent="0.35">
      <c r="A192">
        <v>2013</v>
      </c>
      <c r="B192">
        <v>3</v>
      </c>
      <c r="C192" t="s">
        <v>30</v>
      </c>
      <c r="D192" t="s">
        <v>22</v>
      </c>
      <c r="E192">
        <v>36541535</v>
      </c>
      <c r="F192" t="s">
        <v>23</v>
      </c>
      <c r="G192" t="s">
        <v>24</v>
      </c>
      <c r="H192">
        <v>2013</v>
      </c>
      <c r="I192">
        <v>3</v>
      </c>
      <c r="J192">
        <v>1</v>
      </c>
      <c r="K192" t="s">
        <v>24</v>
      </c>
      <c r="L192" t="s">
        <v>31</v>
      </c>
      <c r="M192" t="s">
        <v>32</v>
      </c>
      <c r="N192" t="s">
        <v>32</v>
      </c>
      <c r="O192" t="s">
        <v>27</v>
      </c>
      <c r="P192" t="s">
        <v>22</v>
      </c>
      <c r="Q192">
        <v>0</v>
      </c>
      <c r="R192">
        <v>9</v>
      </c>
      <c r="S192">
        <v>0</v>
      </c>
      <c r="T192">
        <v>2</v>
      </c>
      <c r="U192">
        <v>34788396.470681541</v>
      </c>
    </row>
    <row r="193" spans="1:21" x14ac:dyDescent="0.35">
      <c r="A193">
        <v>2013</v>
      </c>
      <c r="B193">
        <v>3</v>
      </c>
      <c r="C193" t="s">
        <v>30</v>
      </c>
      <c r="D193" t="s">
        <v>28</v>
      </c>
      <c r="E193">
        <v>72032987</v>
      </c>
      <c r="F193" t="s">
        <v>23</v>
      </c>
      <c r="G193" t="s">
        <v>24</v>
      </c>
      <c r="H193">
        <v>2013</v>
      </c>
      <c r="I193">
        <v>3</v>
      </c>
      <c r="J193">
        <v>1</v>
      </c>
      <c r="K193" t="s">
        <v>24</v>
      </c>
      <c r="L193" t="s">
        <v>33</v>
      </c>
      <c r="M193" t="s">
        <v>32</v>
      </c>
      <c r="N193" t="s">
        <v>32</v>
      </c>
      <c r="O193" t="s">
        <v>27</v>
      </c>
      <c r="P193" t="s">
        <v>28</v>
      </c>
      <c r="Q193">
        <v>0</v>
      </c>
      <c r="R193">
        <v>0</v>
      </c>
      <c r="S193">
        <v>0</v>
      </c>
      <c r="T193">
        <v>2</v>
      </c>
      <c r="U193">
        <v>72032987</v>
      </c>
    </row>
    <row r="194" spans="1:21" x14ac:dyDescent="0.35">
      <c r="A194">
        <v>2013</v>
      </c>
      <c r="B194">
        <v>4</v>
      </c>
      <c r="C194" t="s">
        <v>21</v>
      </c>
      <c r="D194" t="s">
        <v>22</v>
      </c>
      <c r="E194">
        <v>65601532</v>
      </c>
      <c r="F194" t="s">
        <v>23</v>
      </c>
      <c r="G194" t="s">
        <v>24</v>
      </c>
      <c r="H194">
        <v>2013</v>
      </c>
      <c r="I194">
        <v>4</v>
      </c>
      <c r="J194">
        <v>2</v>
      </c>
      <c r="K194" t="s">
        <v>24</v>
      </c>
      <c r="L194" t="s">
        <v>25</v>
      </c>
      <c r="M194" t="s">
        <v>26</v>
      </c>
      <c r="N194" t="s">
        <v>26</v>
      </c>
      <c r="O194" t="s">
        <v>27</v>
      </c>
      <c r="P194" t="s">
        <v>22</v>
      </c>
      <c r="Q194">
        <v>0</v>
      </c>
      <c r="R194">
        <v>3</v>
      </c>
      <c r="S194">
        <v>0</v>
      </c>
      <c r="T194">
        <v>4</v>
      </c>
      <c r="U194">
        <v>59192632.111027822</v>
      </c>
    </row>
    <row r="195" spans="1:21" x14ac:dyDescent="0.35">
      <c r="A195">
        <v>2013</v>
      </c>
      <c r="B195">
        <v>4</v>
      </c>
      <c r="C195" t="s">
        <v>21</v>
      </c>
      <c r="D195" t="s">
        <v>28</v>
      </c>
      <c r="E195">
        <v>84691576</v>
      </c>
      <c r="F195" t="s">
        <v>23</v>
      </c>
      <c r="G195" t="s">
        <v>24</v>
      </c>
      <c r="H195">
        <v>2013</v>
      </c>
      <c r="I195">
        <v>4</v>
      </c>
      <c r="J195">
        <v>2</v>
      </c>
      <c r="K195" t="s">
        <v>24</v>
      </c>
      <c r="L195" t="s">
        <v>29</v>
      </c>
      <c r="M195" t="s">
        <v>26</v>
      </c>
      <c r="N195" t="s">
        <v>26</v>
      </c>
      <c r="O195" t="s">
        <v>27</v>
      </c>
      <c r="P195" t="s">
        <v>28</v>
      </c>
      <c r="Q195">
        <v>0</v>
      </c>
      <c r="R195">
        <v>0</v>
      </c>
      <c r="S195">
        <v>0</v>
      </c>
      <c r="T195">
        <v>4</v>
      </c>
      <c r="U195">
        <v>84691576</v>
      </c>
    </row>
    <row r="196" spans="1:21" x14ac:dyDescent="0.35">
      <c r="A196">
        <v>2013</v>
      </c>
      <c r="B196">
        <v>4</v>
      </c>
      <c r="C196" t="s">
        <v>30</v>
      </c>
      <c r="D196" t="s">
        <v>22</v>
      </c>
      <c r="E196">
        <v>34311779</v>
      </c>
      <c r="F196" t="s">
        <v>23</v>
      </c>
      <c r="G196" t="s">
        <v>24</v>
      </c>
      <c r="H196">
        <v>2013</v>
      </c>
      <c r="I196">
        <v>4</v>
      </c>
      <c r="J196">
        <v>2</v>
      </c>
      <c r="K196" t="s">
        <v>24</v>
      </c>
      <c r="L196" t="s">
        <v>31</v>
      </c>
      <c r="M196" t="s">
        <v>32</v>
      </c>
      <c r="N196" t="s">
        <v>32</v>
      </c>
      <c r="O196" t="s">
        <v>27</v>
      </c>
      <c r="P196" t="s">
        <v>22</v>
      </c>
      <c r="Q196">
        <v>0</v>
      </c>
      <c r="R196">
        <v>9</v>
      </c>
      <c r="S196">
        <v>0</v>
      </c>
      <c r="T196">
        <v>2</v>
      </c>
      <c r="U196">
        <v>32838058.626066864</v>
      </c>
    </row>
    <row r="197" spans="1:21" x14ac:dyDescent="0.35">
      <c r="A197">
        <v>2013</v>
      </c>
      <c r="B197">
        <v>4</v>
      </c>
      <c r="C197" t="s">
        <v>30</v>
      </c>
      <c r="D197" t="s">
        <v>28</v>
      </c>
      <c r="E197">
        <v>68484053</v>
      </c>
      <c r="F197" t="s">
        <v>23</v>
      </c>
      <c r="G197" t="s">
        <v>24</v>
      </c>
      <c r="H197">
        <v>2013</v>
      </c>
      <c r="I197">
        <v>4</v>
      </c>
      <c r="J197">
        <v>2</v>
      </c>
      <c r="K197" t="s">
        <v>24</v>
      </c>
      <c r="L197" t="s">
        <v>33</v>
      </c>
      <c r="M197" t="s">
        <v>32</v>
      </c>
      <c r="N197" t="s">
        <v>32</v>
      </c>
      <c r="O197" t="s">
        <v>27</v>
      </c>
      <c r="P197" t="s">
        <v>28</v>
      </c>
      <c r="Q197">
        <v>0</v>
      </c>
      <c r="R197">
        <v>0</v>
      </c>
      <c r="S197">
        <v>0</v>
      </c>
      <c r="T197">
        <v>2</v>
      </c>
      <c r="U197">
        <v>68484053</v>
      </c>
    </row>
    <row r="198" spans="1:21" x14ac:dyDescent="0.35">
      <c r="A198">
        <v>2013</v>
      </c>
      <c r="B198">
        <v>5</v>
      </c>
      <c r="C198" t="s">
        <v>21</v>
      </c>
      <c r="D198" t="s">
        <v>22</v>
      </c>
      <c r="E198">
        <v>54270934</v>
      </c>
      <c r="F198" t="s">
        <v>23</v>
      </c>
      <c r="G198" t="s">
        <v>24</v>
      </c>
      <c r="H198">
        <v>2013</v>
      </c>
      <c r="I198">
        <v>5</v>
      </c>
      <c r="J198">
        <v>2</v>
      </c>
      <c r="K198" t="s">
        <v>24</v>
      </c>
      <c r="L198" t="s">
        <v>25</v>
      </c>
      <c r="M198" t="s">
        <v>26</v>
      </c>
      <c r="N198" t="s">
        <v>26</v>
      </c>
      <c r="O198" t="s">
        <v>27</v>
      </c>
      <c r="P198" t="s">
        <v>22</v>
      </c>
      <c r="Q198">
        <v>0</v>
      </c>
      <c r="R198">
        <v>3</v>
      </c>
      <c r="S198">
        <v>0</v>
      </c>
      <c r="T198">
        <v>4</v>
      </c>
      <c r="U198">
        <v>55249950.09286382</v>
      </c>
    </row>
    <row r="199" spans="1:21" x14ac:dyDescent="0.35">
      <c r="A199">
        <v>2013</v>
      </c>
      <c r="B199">
        <v>5</v>
      </c>
      <c r="C199" t="s">
        <v>21</v>
      </c>
      <c r="D199" t="s">
        <v>28</v>
      </c>
      <c r="E199">
        <v>78748311</v>
      </c>
      <c r="F199" t="s">
        <v>23</v>
      </c>
      <c r="G199" t="s">
        <v>24</v>
      </c>
      <c r="H199">
        <v>2013</v>
      </c>
      <c r="I199">
        <v>5</v>
      </c>
      <c r="J199">
        <v>2</v>
      </c>
      <c r="K199" t="s">
        <v>24</v>
      </c>
      <c r="L199" t="s">
        <v>29</v>
      </c>
      <c r="M199" t="s">
        <v>26</v>
      </c>
      <c r="N199" t="s">
        <v>26</v>
      </c>
      <c r="O199" t="s">
        <v>27</v>
      </c>
      <c r="P199" t="s">
        <v>28</v>
      </c>
      <c r="Q199">
        <v>0</v>
      </c>
      <c r="R199">
        <v>0</v>
      </c>
      <c r="S199">
        <v>0</v>
      </c>
      <c r="T199">
        <v>4</v>
      </c>
      <c r="U199">
        <v>78748311</v>
      </c>
    </row>
    <row r="200" spans="1:21" x14ac:dyDescent="0.35">
      <c r="A200">
        <v>2013</v>
      </c>
      <c r="B200">
        <v>5</v>
      </c>
      <c r="C200" t="s">
        <v>30</v>
      </c>
      <c r="D200" t="s">
        <v>22</v>
      </c>
      <c r="E200">
        <v>32495154</v>
      </c>
      <c r="F200" t="s">
        <v>23</v>
      </c>
      <c r="G200" t="s">
        <v>24</v>
      </c>
      <c r="H200">
        <v>2013</v>
      </c>
      <c r="I200">
        <v>5</v>
      </c>
      <c r="J200">
        <v>2</v>
      </c>
      <c r="K200" t="s">
        <v>24</v>
      </c>
      <c r="L200" t="s">
        <v>31</v>
      </c>
      <c r="M200" t="s">
        <v>32</v>
      </c>
      <c r="N200" t="s">
        <v>32</v>
      </c>
      <c r="O200" t="s">
        <v>27</v>
      </c>
      <c r="P200" t="s">
        <v>22</v>
      </c>
      <c r="Q200">
        <v>0</v>
      </c>
      <c r="R200">
        <v>9</v>
      </c>
      <c r="S200">
        <v>0</v>
      </c>
      <c r="T200">
        <v>2</v>
      </c>
      <c r="U200">
        <v>34386472.244948745</v>
      </c>
    </row>
    <row r="201" spans="1:21" x14ac:dyDescent="0.35">
      <c r="A201">
        <v>2013</v>
      </c>
      <c r="B201">
        <v>5</v>
      </c>
      <c r="C201" t="s">
        <v>30</v>
      </c>
      <c r="D201" t="s">
        <v>28</v>
      </c>
      <c r="E201">
        <v>68368026</v>
      </c>
      <c r="F201" t="s">
        <v>23</v>
      </c>
      <c r="G201" t="s">
        <v>24</v>
      </c>
      <c r="H201">
        <v>2013</v>
      </c>
      <c r="I201">
        <v>5</v>
      </c>
      <c r="J201">
        <v>2</v>
      </c>
      <c r="K201" t="s">
        <v>24</v>
      </c>
      <c r="L201" t="s">
        <v>33</v>
      </c>
      <c r="M201" t="s">
        <v>32</v>
      </c>
      <c r="N201" t="s">
        <v>32</v>
      </c>
      <c r="O201" t="s">
        <v>27</v>
      </c>
      <c r="P201" t="s">
        <v>28</v>
      </c>
      <c r="Q201">
        <v>0</v>
      </c>
      <c r="R201">
        <v>0</v>
      </c>
      <c r="S201">
        <v>0</v>
      </c>
      <c r="T201">
        <v>2</v>
      </c>
      <c r="U201">
        <v>68368026</v>
      </c>
    </row>
    <row r="202" spans="1:21" x14ac:dyDescent="0.35">
      <c r="A202">
        <v>2013</v>
      </c>
      <c r="B202">
        <v>6</v>
      </c>
      <c r="C202" t="s">
        <v>21</v>
      </c>
      <c r="D202" t="s">
        <v>22</v>
      </c>
      <c r="E202">
        <v>62119806</v>
      </c>
      <c r="F202" t="s">
        <v>23</v>
      </c>
      <c r="G202" t="s">
        <v>24</v>
      </c>
      <c r="H202">
        <v>2013</v>
      </c>
      <c r="I202">
        <v>6</v>
      </c>
      <c r="J202">
        <v>2</v>
      </c>
      <c r="K202" t="s">
        <v>24</v>
      </c>
      <c r="L202" t="s">
        <v>25</v>
      </c>
      <c r="M202" t="s">
        <v>26</v>
      </c>
      <c r="N202" t="s">
        <v>26</v>
      </c>
      <c r="O202" t="s">
        <v>27</v>
      </c>
      <c r="P202" t="s">
        <v>22</v>
      </c>
      <c r="Q202">
        <v>0</v>
      </c>
      <c r="R202">
        <v>3</v>
      </c>
      <c r="S202">
        <v>0</v>
      </c>
      <c r="T202">
        <v>4</v>
      </c>
      <c r="U202">
        <v>62722629.845521443</v>
      </c>
    </row>
    <row r="203" spans="1:21" x14ac:dyDescent="0.35">
      <c r="A203">
        <v>2013</v>
      </c>
      <c r="B203">
        <v>6</v>
      </c>
      <c r="C203" t="s">
        <v>21</v>
      </c>
      <c r="D203" t="s">
        <v>28</v>
      </c>
      <c r="E203">
        <v>88852996</v>
      </c>
      <c r="F203" t="s">
        <v>23</v>
      </c>
      <c r="G203" t="s">
        <v>24</v>
      </c>
      <c r="H203">
        <v>2013</v>
      </c>
      <c r="I203">
        <v>6</v>
      </c>
      <c r="J203">
        <v>2</v>
      </c>
      <c r="K203" t="s">
        <v>24</v>
      </c>
      <c r="L203" t="s">
        <v>29</v>
      </c>
      <c r="M203" t="s">
        <v>26</v>
      </c>
      <c r="N203" t="s">
        <v>26</v>
      </c>
      <c r="O203" t="s">
        <v>27</v>
      </c>
      <c r="P203" t="s">
        <v>28</v>
      </c>
      <c r="Q203">
        <v>0</v>
      </c>
      <c r="R203">
        <v>0</v>
      </c>
      <c r="S203">
        <v>0</v>
      </c>
      <c r="T203">
        <v>4</v>
      </c>
      <c r="U203">
        <v>88852996</v>
      </c>
    </row>
    <row r="204" spans="1:21" x14ac:dyDescent="0.35">
      <c r="A204">
        <v>2013</v>
      </c>
      <c r="B204">
        <v>6</v>
      </c>
      <c r="C204" t="s">
        <v>30</v>
      </c>
      <c r="D204" t="s">
        <v>22</v>
      </c>
      <c r="E204">
        <v>38804595</v>
      </c>
      <c r="F204" t="s">
        <v>23</v>
      </c>
      <c r="G204" t="s">
        <v>24</v>
      </c>
      <c r="H204">
        <v>2013</v>
      </c>
      <c r="I204">
        <v>6</v>
      </c>
      <c r="J204">
        <v>2</v>
      </c>
      <c r="K204" t="s">
        <v>24</v>
      </c>
      <c r="L204" t="s">
        <v>31</v>
      </c>
      <c r="M204" t="s">
        <v>32</v>
      </c>
      <c r="N204" t="s">
        <v>32</v>
      </c>
      <c r="O204" t="s">
        <v>27</v>
      </c>
      <c r="P204" t="s">
        <v>22</v>
      </c>
      <c r="Q204">
        <v>0</v>
      </c>
      <c r="R204">
        <v>9</v>
      </c>
      <c r="S204">
        <v>0</v>
      </c>
      <c r="T204">
        <v>2</v>
      </c>
      <c r="U204">
        <v>40446723.021821722</v>
      </c>
    </row>
    <row r="205" spans="1:21" x14ac:dyDescent="0.35">
      <c r="A205">
        <v>2013</v>
      </c>
      <c r="B205">
        <v>6</v>
      </c>
      <c r="C205" t="s">
        <v>30</v>
      </c>
      <c r="D205" t="s">
        <v>28</v>
      </c>
      <c r="E205">
        <v>84104982</v>
      </c>
      <c r="F205" t="s">
        <v>23</v>
      </c>
      <c r="G205" t="s">
        <v>24</v>
      </c>
      <c r="H205">
        <v>2013</v>
      </c>
      <c r="I205">
        <v>6</v>
      </c>
      <c r="J205">
        <v>2</v>
      </c>
      <c r="K205" t="s">
        <v>24</v>
      </c>
      <c r="L205" t="s">
        <v>33</v>
      </c>
      <c r="M205" t="s">
        <v>32</v>
      </c>
      <c r="N205" t="s">
        <v>32</v>
      </c>
      <c r="O205" t="s">
        <v>27</v>
      </c>
      <c r="P205" t="s">
        <v>28</v>
      </c>
      <c r="Q205">
        <v>0</v>
      </c>
      <c r="R205">
        <v>0</v>
      </c>
      <c r="S205">
        <v>0</v>
      </c>
      <c r="T205">
        <v>2</v>
      </c>
      <c r="U205">
        <v>84104982</v>
      </c>
    </row>
    <row r="206" spans="1:21" x14ac:dyDescent="0.35">
      <c r="A206">
        <v>2013</v>
      </c>
      <c r="B206">
        <v>7</v>
      </c>
      <c r="C206" t="s">
        <v>21</v>
      </c>
      <c r="D206" t="s">
        <v>22</v>
      </c>
      <c r="E206">
        <v>70370940</v>
      </c>
      <c r="F206" t="s">
        <v>23</v>
      </c>
      <c r="G206" t="s">
        <v>24</v>
      </c>
      <c r="H206">
        <v>2013</v>
      </c>
      <c r="I206">
        <v>7</v>
      </c>
      <c r="J206">
        <v>3</v>
      </c>
      <c r="K206" t="s">
        <v>24</v>
      </c>
      <c r="L206" t="s">
        <v>25</v>
      </c>
      <c r="M206" t="s">
        <v>26</v>
      </c>
      <c r="N206" t="s">
        <v>26</v>
      </c>
      <c r="O206" t="s">
        <v>27</v>
      </c>
      <c r="P206" t="s">
        <v>22</v>
      </c>
      <c r="Q206">
        <v>0</v>
      </c>
      <c r="R206">
        <v>3</v>
      </c>
      <c r="S206">
        <v>0</v>
      </c>
      <c r="T206">
        <v>4</v>
      </c>
      <c r="U206">
        <v>73338276.657095611</v>
      </c>
    </row>
    <row r="207" spans="1:21" x14ac:dyDescent="0.35">
      <c r="A207">
        <v>2013</v>
      </c>
      <c r="B207">
        <v>7</v>
      </c>
      <c r="C207" t="s">
        <v>21</v>
      </c>
      <c r="D207" t="s">
        <v>28</v>
      </c>
      <c r="E207">
        <v>97700355</v>
      </c>
      <c r="F207" t="s">
        <v>23</v>
      </c>
      <c r="G207" t="s">
        <v>24</v>
      </c>
      <c r="H207">
        <v>2013</v>
      </c>
      <c r="I207">
        <v>7</v>
      </c>
      <c r="J207">
        <v>3</v>
      </c>
      <c r="K207" t="s">
        <v>24</v>
      </c>
      <c r="L207" t="s">
        <v>29</v>
      </c>
      <c r="M207" t="s">
        <v>26</v>
      </c>
      <c r="N207" t="s">
        <v>26</v>
      </c>
      <c r="O207" t="s">
        <v>27</v>
      </c>
      <c r="P207" t="s">
        <v>28</v>
      </c>
      <c r="Q207">
        <v>0</v>
      </c>
      <c r="R207">
        <v>0</v>
      </c>
      <c r="S207">
        <v>0</v>
      </c>
      <c r="T207">
        <v>4</v>
      </c>
      <c r="U207">
        <v>97700355</v>
      </c>
    </row>
    <row r="208" spans="1:21" x14ac:dyDescent="0.35">
      <c r="A208">
        <v>2013</v>
      </c>
      <c r="B208">
        <v>7</v>
      </c>
      <c r="C208" t="s">
        <v>30</v>
      </c>
      <c r="D208" t="s">
        <v>22</v>
      </c>
      <c r="E208">
        <v>42066596</v>
      </c>
      <c r="F208" t="s">
        <v>23</v>
      </c>
      <c r="G208" t="s">
        <v>24</v>
      </c>
      <c r="H208">
        <v>2013</v>
      </c>
      <c r="I208">
        <v>7</v>
      </c>
      <c r="J208">
        <v>3</v>
      </c>
      <c r="K208" t="s">
        <v>24</v>
      </c>
      <c r="L208" t="s">
        <v>31</v>
      </c>
      <c r="M208" t="s">
        <v>32</v>
      </c>
      <c r="N208" t="s">
        <v>32</v>
      </c>
      <c r="O208" t="s">
        <v>27</v>
      </c>
      <c r="P208" t="s">
        <v>22</v>
      </c>
      <c r="Q208">
        <v>0</v>
      </c>
      <c r="R208">
        <v>9</v>
      </c>
      <c r="S208">
        <v>0</v>
      </c>
      <c r="T208">
        <v>2</v>
      </c>
      <c r="U208">
        <v>45562994.729846582</v>
      </c>
    </row>
    <row r="209" spans="1:21" x14ac:dyDescent="0.35">
      <c r="A209">
        <v>2013</v>
      </c>
      <c r="B209">
        <v>7</v>
      </c>
      <c r="C209" t="s">
        <v>30</v>
      </c>
      <c r="D209" t="s">
        <v>28</v>
      </c>
      <c r="E209">
        <v>90210622</v>
      </c>
      <c r="F209" t="s">
        <v>23</v>
      </c>
      <c r="G209" t="s">
        <v>24</v>
      </c>
      <c r="H209">
        <v>2013</v>
      </c>
      <c r="I209">
        <v>7</v>
      </c>
      <c r="J209">
        <v>3</v>
      </c>
      <c r="K209" t="s">
        <v>24</v>
      </c>
      <c r="L209" t="s">
        <v>33</v>
      </c>
      <c r="M209" t="s">
        <v>32</v>
      </c>
      <c r="N209" t="s">
        <v>32</v>
      </c>
      <c r="O209" t="s">
        <v>27</v>
      </c>
      <c r="P209" t="s">
        <v>28</v>
      </c>
      <c r="Q209">
        <v>0</v>
      </c>
      <c r="R209">
        <v>0</v>
      </c>
      <c r="S209">
        <v>0</v>
      </c>
      <c r="T209">
        <v>2</v>
      </c>
      <c r="U209">
        <v>90210622</v>
      </c>
    </row>
    <row r="210" spans="1:21" x14ac:dyDescent="0.35">
      <c r="A210">
        <v>2013</v>
      </c>
      <c r="B210">
        <v>8</v>
      </c>
      <c r="C210" t="s">
        <v>21</v>
      </c>
      <c r="D210" t="s">
        <v>22</v>
      </c>
      <c r="E210">
        <v>70118983</v>
      </c>
      <c r="F210" t="s">
        <v>23</v>
      </c>
      <c r="G210" t="s">
        <v>24</v>
      </c>
      <c r="H210">
        <v>2013</v>
      </c>
      <c r="I210">
        <v>8</v>
      </c>
      <c r="J210">
        <v>3</v>
      </c>
      <c r="K210" t="s">
        <v>24</v>
      </c>
      <c r="L210" t="s">
        <v>25</v>
      </c>
      <c r="M210" t="s">
        <v>26</v>
      </c>
      <c r="N210" t="s">
        <v>26</v>
      </c>
      <c r="O210" t="s">
        <v>27</v>
      </c>
      <c r="P210" t="s">
        <v>22</v>
      </c>
      <c r="Q210">
        <v>0</v>
      </c>
      <c r="R210">
        <v>3</v>
      </c>
      <c r="S210">
        <v>0</v>
      </c>
      <c r="T210">
        <v>4</v>
      </c>
      <c r="U210">
        <v>81551420.31102176</v>
      </c>
    </row>
    <row r="211" spans="1:21" x14ac:dyDescent="0.35">
      <c r="A211">
        <v>2013</v>
      </c>
      <c r="B211">
        <v>8</v>
      </c>
      <c r="C211" t="s">
        <v>21</v>
      </c>
      <c r="D211" t="s">
        <v>28</v>
      </c>
      <c r="E211">
        <v>97162459</v>
      </c>
      <c r="F211" t="s">
        <v>23</v>
      </c>
      <c r="G211" t="s">
        <v>24</v>
      </c>
      <c r="H211">
        <v>2013</v>
      </c>
      <c r="I211">
        <v>8</v>
      </c>
      <c r="J211">
        <v>3</v>
      </c>
      <c r="K211" t="s">
        <v>24</v>
      </c>
      <c r="L211" t="s">
        <v>29</v>
      </c>
      <c r="M211" t="s">
        <v>26</v>
      </c>
      <c r="N211" t="s">
        <v>26</v>
      </c>
      <c r="O211" t="s">
        <v>27</v>
      </c>
      <c r="P211" t="s">
        <v>28</v>
      </c>
      <c r="Q211">
        <v>0</v>
      </c>
      <c r="R211">
        <v>0</v>
      </c>
      <c r="S211">
        <v>0</v>
      </c>
      <c r="T211">
        <v>4</v>
      </c>
      <c r="U211">
        <v>97162459</v>
      </c>
    </row>
    <row r="212" spans="1:21" x14ac:dyDescent="0.35">
      <c r="A212">
        <v>2013</v>
      </c>
      <c r="B212">
        <v>8</v>
      </c>
      <c r="C212" t="s">
        <v>30</v>
      </c>
      <c r="D212" t="s">
        <v>22</v>
      </c>
      <c r="E212">
        <v>42401557</v>
      </c>
      <c r="F212" t="s">
        <v>23</v>
      </c>
      <c r="G212" t="s">
        <v>24</v>
      </c>
      <c r="H212">
        <v>2013</v>
      </c>
      <c r="I212">
        <v>8</v>
      </c>
      <c r="J212">
        <v>3</v>
      </c>
      <c r="K212" t="s">
        <v>24</v>
      </c>
      <c r="L212" t="s">
        <v>31</v>
      </c>
      <c r="M212" t="s">
        <v>32</v>
      </c>
      <c r="N212" t="s">
        <v>32</v>
      </c>
      <c r="O212" t="s">
        <v>27</v>
      </c>
      <c r="P212" t="s">
        <v>22</v>
      </c>
      <c r="Q212">
        <v>0</v>
      </c>
      <c r="R212">
        <v>9</v>
      </c>
      <c r="S212">
        <v>0</v>
      </c>
      <c r="T212">
        <v>2</v>
      </c>
      <c r="U212">
        <v>52441965.50195048</v>
      </c>
    </row>
    <row r="213" spans="1:21" x14ac:dyDescent="0.35">
      <c r="A213">
        <v>2013</v>
      </c>
      <c r="B213">
        <v>8</v>
      </c>
      <c r="C213" t="s">
        <v>30</v>
      </c>
      <c r="D213" t="s">
        <v>28</v>
      </c>
      <c r="E213">
        <v>91586154</v>
      </c>
      <c r="F213" t="s">
        <v>23</v>
      </c>
      <c r="G213" t="s">
        <v>24</v>
      </c>
      <c r="H213">
        <v>2013</v>
      </c>
      <c r="I213">
        <v>8</v>
      </c>
      <c r="J213">
        <v>3</v>
      </c>
      <c r="K213" t="s">
        <v>24</v>
      </c>
      <c r="L213" t="s">
        <v>33</v>
      </c>
      <c r="M213" t="s">
        <v>32</v>
      </c>
      <c r="N213" t="s">
        <v>32</v>
      </c>
      <c r="O213" t="s">
        <v>27</v>
      </c>
      <c r="P213" t="s">
        <v>28</v>
      </c>
      <c r="Q213">
        <v>0</v>
      </c>
      <c r="R213">
        <v>0</v>
      </c>
      <c r="S213">
        <v>0</v>
      </c>
      <c r="T213">
        <v>2</v>
      </c>
      <c r="U213">
        <v>91586154</v>
      </c>
    </row>
    <row r="214" spans="1:21" x14ac:dyDescent="0.35">
      <c r="A214">
        <v>2013</v>
      </c>
      <c r="B214">
        <v>9</v>
      </c>
      <c r="C214" t="s">
        <v>21</v>
      </c>
      <c r="D214" t="s">
        <v>22</v>
      </c>
      <c r="E214">
        <v>71232745</v>
      </c>
      <c r="F214" t="s">
        <v>23</v>
      </c>
      <c r="G214" t="s">
        <v>24</v>
      </c>
      <c r="H214">
        <v>2013</v>
      </c>
      <c r="I214">
        <v>9</v>
      </c>
      <c r="J214">
        <v>3</v>
      </c>
      <c r="K214" t="s">
        <v>24</v>
      </c>
      <c r="L214" t="s">
        <v>25</v>
      </c>
      <c r="M214" t="s">
        <v>26</v>
      </c>
      <c r="N214" t="s">
        <v>26</v>
      </c>
      <c r="O214" t="s">
        <v>27</v>
      </c>
      <c r="P214" t="s">
        <v>22</v>
      </c>
      <c r="Q214">
        <v>0</v>
      </c>
      <c r="R214">
        <v>3</v>
      </c>
      <c r="S214">
        <v>0</v>
      </c>
      <c r="T214">
        <v>4</v>
      </c>
      <c r="U214">
        <v>69305143.674346939</v>
      </c>
    </row>
    <row r="215" spans="1:21" x14ac:dyDescent="0.35">
      <c r="A215">
        <v>2013</v>
      </c>
      <c r="B215">
        <v>9</v>
      </c>
      <c r="C215" t="s">
        <v>21</v>
      </c>
      <c r="D215" t="s">
        <v>28</v>
      </c>
      <c r="E215">
        <v>99865816</v>
      </c>
      <c r="F215" t="s">
        <v>23</v>
      </c>
      <c r="G215" t="s">
        <v>24</v>
      </c>
      <c r="H215">
        <v>2013</v>
      </c>
      <c r="I215">
        <v>9</v>
      </c>
      <c r="J215">
        <v>3</v>
      </c>
      <c r="K215" t="s">
        <v>24</v>
      </c>
      <c r="L215" t="s">
        <v>29</v>
      </c>
      <c r="M215" t="s">
        <v>26</v>
      </c>
      <c r="N215" t="s">
        <v>26</v>
      </c>
      <c r="O215" t="s">
        <v>27</v>
      </c>
      <c r="P215" t="s">
        <v>28</v>
      </c>
      <c r="Q215">
        <v>0</v>
      </c>
      <c r="R215">
        <v>0</v>
      </c>
      <c r="S215">
        <v>0</v>
      </c>
      <c r="T215">
        <v>4</v>
      </c>
      <c r="U215">
        <v>99865816</v>
      </c>
    </row>
    <row r="216" spans="1:21" x14ac:dyDescent="0.35">
      <c r="A216">
        <v>2013</v>
      </c>
      <c r="B216">
        <v>9</v>
      </c>
      <c r="C216" t="s">
        <v>30</v>
      </c>
      <c r="D216" t="s">
        <v>22</v>
      </c>
      <c r="E216">
        <v>43161743</v>
      </c>
      <c r="F216" t="s">
        <v>23</v>
      </c>
      <c r="G216" t="s">
        <v>24</v>
      </c>
      <c r="H216">
        <v>2013</v>
      </c>
      <c r="I216">
        <v>9</v>
      </c>
      <c r="J216">
        <v>3</v>
      </c>
      <c r="K216" t="s">
        <v>24</v>
      </c>
      <c r="L216" t="s">
        <v>31</v>
      </c>
      <c r="M216" t="s">
        <v>32</v>
      </c>
      <c r="N216" t="s">
        <v>32</v>
      </c>
      <c r="O216" t="s">
        <v>27</v>
      </c>
      <c r="P216" t="s">
        <v>22</v>
      </c>
      <c r="Q216">
        <v>0</v>
      </c>
      <c r="R216">
        <v>9</v>
      </c>
      <c r="S216">
        <v>0</v>
      </c>
      <c r="T216">
        <v>2</v>
      </c>
      <c r="U216">
        <v>40898757.462258704</v>
      </c>
    </row>
    <row r="217" spans="1:21" x14ac:dyDescent="0.35">
      <c r="A217">
        <v>2013</v>
      </c>
      <c r="B217">
        <v>9</v>
      </c>
      <c r="C217" t="s">
        <v>30</v>
      </c>
      <c r="D217" t="s">
        <v>28</v>
      </c>
      <c r="E217">
        <v>94899663</v>
      </c>
      <c r="F217" t="s">
        <v>23</v>
      </c>
      <c r="G217" t="s">
        <v>24</v>
      </c>
      <c r="H217">
        <v>2013</v>
      </c>
      <c r="I217">
        <v>9</v>
      </c>
      <c r="J217">
        <v>3</v>
      </c>
      <c r="K217" t="s">
        <v>24</v>
      </c>
      <c r="L217" t="s">
        <v>33</v>
      </c>
      <c r="M217" t="s">
        <v>32</v>
      </c>
      <c r="N217" t="s">
        <v>32</v>
      </c>
      <c r="O217" t="s">
        <v>27</v>
      </c>
      <c r="P217" t="s">
        <v>28</v>
      </c>
      <c r="Q217">
        <v>0</v>
      </c>
      <c r="R217">
        <v>0</v>
      </c>
      <c r="S217">
        <v>0</v>
      </c>
      <c r="T217">
        <v>2</v>
      </c>
      <c r="U217">
        <v>94899663</v>
      </c>
    </row>
    <row r="218" spans="1:21" x14ac:dyDescent="0.35">
      <c r="A218">
        <v>2013</v>
      </c>
      <c r="B218">
        <v>10</v>
      </c>
      <c r="C218" t="s">
        <v>21</v>
      </c>
      <c r="D218" t="s">
        <v>22</v>
      </c>
      <c r="E218">
        <v>59069504</v>
      </c>
      <c r="F218" t="s">
        <v>23</v>
      </c>
      <c r="G218" t="s">
        <v>24</v>
      </c>
      <c r="H218">
        <v>2013</v>
      </c>
      <c r="I218">
        <v>10</v>
      </c>
      <c r="J218">
        <v>4</v>
      </c>
      <c r="K218" t="s">
        <v>24</v>
      </c>
      <c r="L218" t="s">
        <v>25</v>
      </c>
      <c r="M218" t="s">
        <v>26</v>
      </c>
      <c r="N218" t="s">
        <v>26</v>
      </c>
      <c r="O218" t="s">
        <v>27</v>
      </c>
      <c r="P218" t="s">
        <v>22</v>
      </c>
      <c r="Q218">
        <v>0</v>
      </c>
      <c r="R218">
        <v>3</v>
      </c>
      <c r="S218">
        <v>0</v>
      </c>
      <c r="T218">
        <v>4</v>
      </c>
      <c r="U218">
        <v>60245580.021184579</v>
      </c>
    </row>
    <row r="219" spans="1:21" x14ac:dyDescent="0.35">
      <c r="A219">
        <v>2013</v>
      </c>
      <c r="B219">
        <v>10</v>
      </c>
      <c r="C219" t="s">
        <v>21</v>
      </c>
      <c r="D219" t="s">
        <v>28</v>
      </c>
      <c r="E219">
        <v>85761256</v>
      </c>
      <c r="F219" t="s">
        <v>23</v>
      </c>
      <c r="G219" t="s">
        <v>24</v>
      </c>
      <c r="H219">
        <v>2013</v>
      </c>
      <c r="I219">
        <v>10</v>
      </c>
      <c r="J219">
        <v>4</v>
      </c>
      <c r="K219" t="s">
        <v>24</v>
      </c>
      <c r="L219" t="s">
        <v>29</v>
      </c>
      <c r="M219" t="s">
        <v>26</v>
      </c>
      <c r="N219" t="s">
        <v>26</v>
      </c>
      <c r="O219" t="s">
        <v>27</v>
      </c>
      <c r="P219" t="s">
        <v>28</v>
      </c>
      <c r="Q219">
        <v>0</v>
      </c>
      <c r="R219">
        <v>0</v>
      </c>
      <c r="S219">
        <v>0</v>
      </c>
      <c r="T219">
        <v>4</v>
      </c>
      <c r="U219">
        <v>85761256</v>
      </c>
    </row>
    <row r="220" spans="1:21" x14ac:dyDescent="0.35">
      <c r="A220">
        <v>2013</v>
      </c>
      <c r="B220">
        <v>10</v>
      </c>
      <c r="C220" t="s">
        <v>30</v>
      </c>
      <c r="D220" t="s">
        <v>22</v>
      </c>
      <c r="E220">
        <v>35869404</v>
      </c>
      <c r="F220" t="s">
        <v>23</v>
      </c>
      <c r="G220" t="s">
        <v>24</v>
      </c>
      <c r="H220">
        <v>2013</v>
      </c>
      <c r="I220">
        <v>10</v>
      </c>
      <c r="J220">
        <v>4</v>
      </c>
      <c r="K220" t="s">
        <v>24</v>
      </c>
      <c r="L220" t="s">
        <v>31</v>
      </c>
      <c r="M220" t="s">
        <v>32</v>
      </c>
      <c r="N220" t="s">
        <v>32</v>
      </c>
      <c r="O220" t="s">
        <v>27</v>
      </c>
      <c r="P220" t="s">
        <v>22</v>
      </c>
      <c r="Q220">
        <v>0</v>
      </c>
      <c r="R220">
        <v>9</v>
      </c>
      <c r="S220">
        <v>0</v>
      </c>
      <c r="T220">
        <v>2</v>
      </c>
      <c r="U220">
        <v>37223975.736532941</v>
      </c>
    </row>
    <row r="221" spans="1:21" x14ac:dyDescent="0.35">
      <c r="A221">
        <v>2013</v>
      </c>
      <c r="B221">
        <v>10</v>
      </c>
      <c r="C221" t="s">
        <v>30</v>
      </c>
      <c r="D221" t="s">
        <v>28</v>
      </c>
      <c r="E221">
        <v>77038351</v>
      </c>
      <c r="F221" t="s">
        <v>23</v>
      </c>
      <c r="G221" t="s">
        <v>24</v>
      </c>
      <c r="H221">
        <v>2013</v>
      </c>
      <c r="I221">
        <v>10</v>
      </c>
      <c r="J221">
        <v>4</v>
      </c>
      <c r="K221" t="s">
        <v>24</v>
      </c>
      <c r="L221" t="s">
        <v>33</v>
      </c>
      <c r="M221" t="s">
        <v>32</v>
      </c>
      <c r="N221" t="s">
        <v>32</v>
      </c>
      <c r="O221" t="s">
        <v>27</v>
      </c>
      <c r="P221" t="s">
        <v>28</v>
      </c>
      <c r="Q221">
        <v>0</v>
      </c>
      <c r="R221">
        <v>0</v>
      </c>
      <c r="S221">
        <v>0</v>
      </c>
      <c r="T221">
        <v>2</v>
      </c>
      <c r="U221">
        <v>77038351</v>
      </c>
    </row>
    <row r="222" spans="1:21" x14ac:dyDescent="0.35">
      <c r="A222">
        <v>2013</v>
      </c>
      <c r="B222">
        <v>11</v>
      </c>
      <c r="C222" t="s">
        <v>21</v>
      </c>
      <c r="D222" t="s">
        <v>22</v>
      </c>
      <c r="E222">
        <v>56343076</v>
      </c>
      <c r="F222" t="s">
        <v>23</v>
      </c>
      <c r="G222" t="s">
        <v>24</v>
      </c>
      <c r="H222">
        <v>2013</v>
      </c>
      <c r="I222">
        <v>11</v>
      </c>
      <c r="J222">
        <v>4</v>
      </c>
      <c r="K222" t="s">
        <v>24</v>
      </c>
      <c r="L222" t="s">
        <v>25</v>
      </c>
      <c r="M222" t="s">
        <v>26</v>
      </c>
      <c r="N222" t="s">
        <v>26</v>
      </c>
      <c r="O222" t="s">
        <v>27</v>
      </c>
      <c r="P222" t="s">
        <v>22</v>
      </c>
      <c r="Q222">
        <v>0</v>
      </c>
      <c r="R222">
        <v>3</v>
      </c>
      <c r="S222">
        <v>0</v>
      </c>
      <c r="T222">
        <v>4</v>
      </c>
      <c r="U222">
        <v>54829613.14848569</v>
      </c>
    </row>
    <row r="223" spans="1:21" x14ac:dyDescent="0.35">
      <c r="A223">
        <v>2013</v>
      </c>
      <c r="B223">
        <v>11</v>
      </c>
      <c r="C223" t="s">
        <v>21</v>
      </c>
      <c r="D223" t="s">
        <v>28</v>
      </c>
      <c r="E223">
        <v>77312916</v>
      </c>
      <c r="F223" t="s">
        <v>23</v>
      </c>
      <c r="G223" t="s">
        <v>24</v>
      </c>
      <c r="H223">
        <v>2013</v>
      </c>
      <c r="I223">
        <v>11</v>
      </c>
      <c r="J223">
        <v>4</v>
      </c>
      <c r="K223" t="s">
        <v>24</v>
      </c>
      <c r="L223" t="s">
        <v>29</v>
      </c>
      <c r="M223" t="s">
        <v>26</v>
      </c>
      <c r="N223" t="s">
        <v>26</v>
      </c>
      <c r="O223" t="s">
        <v>27</v>
      </c>
      <c r="P223" t="s">
        <v>28</v>
      </c>
      <c r="Q223">
        <v>0</v>
      </c>
      <c r="R223">
        <v>0</v>
      </c>
      <c r="S223">
        <v>0</v>
      </c>
      <c r="T223">
        <v>4</v>
      </c>
      <c r="U223">
        <v>77312916</v>
      </c>
    </row>
    <row r="224" spans="1:21" x14ac:dyDescent="0.35">
      <c r="A224">
        <v>2013</v>
      </c>
      <c r="B224">
        <v>11</v>
      </c>
      <c r="C224" t="s">
        <v>30</v>
      </c>
      <c r="D224" t="s">
        <v>22</v>
      </c>
      <c r="E224">
        <v>32256875</v>
      </c>
      <c r="F224" t="s">
        <v>23</v>
      </c>
      <c r="G224" t="s">
        <v>24</v>
      </c>
      <c r="H224">
        <v>2013</v>
      </c>
      <c r="I224">
        <v>11</v>
      </c>
      <c r="J224">
        <v>4</v>
      </c>
      <c r="K224" t="s">
        <v>24</v>
      </c>
      <c r="L224" t="s">
        <v>31</v>
      </c>
      <c r="M224" t="s">
        <v>32</v>
      </c>
      <c r="N224" t="s">
        <v>32</v>
      </c>
      <c r="O224" t="s">
        <v>27</v>
      </c>
      <c r="P224" t="s">
        <v>22</v>
      </c>
      <c r="Q224">
        <v>0</v>
      </c>
      <c r="R224">
        <v>9</v>
      </c>
      <c r="S224">
        <v>0</v>
      </c>
      <c r="T224">
        <v>2</v>
      </c>
      <c r="U224">
        <v>31789216.403303191</v>
      </c>
    </row>
    <row r="225" spans="1:21" x14ac:dyDescent="0.35">
      <c r="A225">
        <v>2013</v>
      </c>
      <c r="B225">
        <v>11</v>
      </c>
      <c r="C225" t="s">
        <v>30</v>
      </c>
      <c r="D225" t="s">
        <v>28</v>
      </c>
      <c r="E225">
        <v>66320538</v>
      </c>
      <c r="F225" t="s">
        <v>23</v>
      </c>
      <c r="G225" t="s">
        <v>24</v>
      </c>
      <c r="H225">
        <v>2013</v>
      </c>
      <c r="I225">
        <v>11</v>
      </c>
      <c r="J225">
        <v>4</v>
      </c>
      <c r="K225" t="s">
        <v>24</v>
      </c>
      <c r="L225" t="s">
        <v>33</v>
      </c>
      <c r="M225" t="s">
        <v>32</v>
      </c>
      <c r="N225" t="s">
        <v>32</v>
      </c>
      <c r="O225" t="s">
        <v>27</v>
      </c>
      <c r="P225" t="s">
        <v>28</v>
      </c>
      <c r="Q225">
        <v>0</v>
      </c>
      <c r="R225">
        <v>0</v>
      </c>
      <c r="S225">
        <v>0</v>
      </c>
      <c r="T225">
        <v>2</v>
      </c>
      <c r="U225">
        <v>66320538</v>
      </c>
    </row>
    <row r="226" spans="1:21" x14ac:dyDescent="0.35">
      <c r="A226">
        <v>2013</v>
      </c>
      <c r="B226">
        <v>12</v>
      </c>
      <c r="C226" t="s">
        <v>21</v>
      </c>
      <c r="D226" t="s">
        <v>22</v>
      </c>
      <c r="E226">
        <v>75070384</v>
      </c>
      <c r="F226" t="s">
        <v>23</v>
      </c>
      <c r="G226" t="s">
        <v>24</v>
      </c>
      <c r="H226">
        <v>2013</v>
      </c>
      <c r="I226">
        <v>12</v>
      </c>
      <c r="J226">
        <v>4</v>
      </c>
      <c r="K226" t="s">
        <v>24</v>
      </c>
      <c r="L226" t="s">
        <v>25</v>
      </c>
      <c r="M226" t="s">
        <v>26</v>
      </c>
      <c r="N226" t="s">
        <v>26</v>
      </c>
      <c r="O226" t="s">
        <v>27</v>
      </c>
      <c r="P226" t="s">
        <v>22</v>
      </c>
      <c r="Q226">
        <v>0</v>
      </c>
      <c r="R226">
        <v>3</v>
      </c>
      <c r="S226">
        <v>0</v>
      </c>
      <c r="T226">
        <v>4</v>
      </c>
      <c r="U226">
        <v>67063878.352983467</v>
      </c>
    </row>
    <row r="227" spans="1:21" x14ac:dyDescent="0.35">
      <c r="A227">
        <v>2013</v>
      </c>
      <c r="B227">
        <v>12</v>
      </c>
      <c r="C227" t="s">
        <v>21</v>
      </c>
      <c r="D227" t="s">
        <v>28</v>
      </c>
      <c r="E227">
        <v>90237985</v>
      </c>
      <c r="F227" t="s">
        <v>23</v>
      </c>
      <c r="G227" t="s">
        <v>24</v>
      </c>
      <c r="H227">
        <v>2013</v>
      </c>
      <c r="I227">
        <v>12</v>
      </c>
      <c r="J227">
        <v>4</v>
      </c>
      <c r="K227" t="s">
        <v>24</v>
      </c>
      <c r="L227" t="s">
        <v>29</v>
      </c>
      <c r="M227" t="s">
        <v>26</v>
      </c>
      <c r="N227" t="s">
        <v>26</v>
      </c>
      <c r="O227" t="s">
        <v>27</v>
      </c>
      <c r="P227" t="s">
        <v>28</v>
      </c>
      <c r="Q227">
        <v>0</v>
      </c>
      <c r="R227">
        <v>0</v>
      </c>
      <c r="S227">
        <v>0</v>
      </c>
      <c r="T227">
        <v>4</v>
      </c>
      <c r="U227">
        <v>90237985</v>
      </c>
    </row>
    <row r="228" spans="1:21" x14ac:dyDescent="0.35">
      <c r="A228">
        <v>2013</v>
      </c>
      <c r="B228">
        <v>12</v>
      </c>
      <c r="C228" t="s">
        <v>30</v>
      </c>
      <c r="D228" t="s">
        <v>22</v>
      </c>
      <c r="E228">
        <v>37547675</v>
      </c>
      <c r="F228" t="s">
        <v>23</v>
      </c>
      <c r="G228" t="s">
        <v>24</v>
      </c>
      <c r="H228">
        <v>2013</v>
      </c>
      <c r="I228">
        <v>12</v>
      </c>
      <c r="J228">
        <v>4</v>
      </c>
      <c r="K228" t="s">
        <v>24</v>
      </c>
      <c r="L228" t="s">
        <v>31</v>
      </c>
      <c r="M228" t="s">
        <v>32</v>
      </c>
      <c r="N228" t="s">
        <v>32</v>
      </c>
      <c r="O228" t="s">
        <v>27</v>
      </c>
      <c r="P228" t="s">
        <v>22</v>
      </c>
      <c r="Q228">
        <v>0</v>
      </c>
      <c r="R228">
        <v>9</v>
      </c>
      <c r="S228">
        <v>0</v>
      </c>
      <c r="T228">
        <v>2</v>
      </c>
      <c r="U228">
        <v>35626349.50042218</v>
      </c>
    </row>
    <row r="229" spans="1:21" x14ac:dyDescent="0.35">
      <c r="A229">
        <v>2013</v>
      </c>
      <c r="B229">
        <v>12</v>
      </c>
      <c r="C229" t="s">
        <v>30</v>
      </c>
      <c r="D229" t="s">
        <v>28</v>
      </c>
      <c r="E229">
        <v>73704891</v>
      </c>
      <c r="F229" t="s">
        <v>23</v>
      </c>
      <c r="G229" t="s">
        <v>24</v>
      </c>
      <c r="H229">
        <v>2013</v>
      </c>
      <c r="I229">
        <v>12</v>
      </c>
      <c r="J229">
        <v>4</v>
      </c>
      <c r="K229" t="s">
        <v>24</v>
      </c>
      <c r="L229" t="s">
        <v>33</v>
      </c>
      <c r="M229" t="s">
        <v>32</v>
      </c>
      <c r="N229" t="s">
        <v>32</v>
      </c>
      <c r="O229" t="s">
        <v>27</v>
      </c>
      <c r="P229" t="s">
        <v>28</v>
      </c>
      <c r="Q229">
        <v>0</v>
      </c>
      <c r="R229">
        <v>0</v>
      </c>
      <c r="S229">
        <v>0</v>
      </c>
      <c r="T229">
        <v>2</v>
      </c>
      <c r="U229">
        <v>73704891</v>
      </c>
    </row>
    <row r="230" spans="1:21" x14ac:dyDescent="0.35">
      <c r="A230">
        <v>2014</v>
      </c>
      <c r="B230">
        <v>1</v>
      </c>
      <c r="C230" t="s">
        <v>21</v>
      </c>
      <c r="D230" t="s">
        <v>22</v>
      </c>
      <c r="E230">
        <v>93529063</v>
      </c>
      <c r="F230" t="s">
        <v>23</v>
      </c>
      <c r="G230" t="s">
        <v>24</v>
      </c>
      <c r="H230">
        <v>2014</v>
      </c>
      <c r="I230">
        <v>1</v>
      </c>
      <c r="J230">
        <v>1</v>
      </c>
      <c r="K230" t="s">
        <v>24</v>
      </c>
      <c r="L230" t="s">
        <v>25</v>
      </c>
      <c r="M230" t="s">
        <v>26</v>
      </c>
      <c r="N230" t="s">
        <v>26</v>
      </c>
      <c r="O230" t="s">
        <v>27</v>
      </c>
      <c r="P230" t="s">
        <v>22</v>
      </c>
      <c r="Q230">
        <v>0</v>
      </c>
      <c r="R230">
        <v>3</v>
      </c>
      <c r="S230">
        <v>0</v>
      </c>
      <c r="T230">
        <v>4</v>
      </c>
      <c r="U230">
        <v>80848487.635060757</v>
      </c>
    </row>
    <row r="231" spans="1:21" x14ac:dyDescent="0.35">
      <c r="A231">
        <v>2014</v>
      </c>
      <c r="B231">
        <v>1</v>
      </c>
      <c r="C231" t="s">
        <v>21</v>
      </c>
      <c r="D231" t="s">
        <v>28</v>
      </c>
      <c r="E231">
        <v>103162336</v>
      </c>
      <c r="F231" t="s">
        <v>23</v>
      </c>
      <c r="G231" t="s">
        <v>24</v>
      </c>
      <c r="H231">
        <v>2014</v>
      </c>
      <c r="I231">
        <v>1</v>
      </c>
      <c r="J231">
        <v>1</v>
      </c>
      <c r="K231" t="s">
        <v>24</v>
      </c>
      <c r="L231" t="s">
        <v>29</v>
      </c>
      <c r="M231" t="s">
        <v>26</v>
      </c>
      <c r="N231" t="s">
        <v>26</v>
      </c>
      <c r="O231" t="s">
        <v>27</v>
      </c>
      <c r="P231" t="s">
        <v>28</v>
      </c>
      <c r="Q231">
        <v>0</v>
      </c>
      <c r="R231">
        <v>0</v>
      </c>
      <c r="S231">
        <v>0</v>
      </c>
      <c r="T231">
        <v>4</v>
      </c>
      <c r="U231">
        <v>103162336</v>
      </c>
    </row>
    <row r="232" spans="1:21" x14ac:dyDescent="0.35">
      <c r="A232">
        <v>2014</v>
      </c>
      <c r="B232">
        <v>1</v>
      </c>
      <c r="C232" t="s">
        <v>30</v>
      </c>
      <c r="D232" t="s">
        <v>22</v>
      </c>
      <c r="E232">
        <v>42122395</v>
      </c>
      <c r="F232" t="s">
        <v>23</v>
      </c>
      <c r="G232" t="s">
        <v>24</v>
      </c>
      <c r="H232">
        <v>2014</v>
      </c>
      <c r="I232">
        <v>1</v>
      </c>
      <c r="J232">
        <v>1</v>
      </c>
      <c r="K232" t="s">
        <v>24</v>
      </c>
      <c r="L232" t="s">
        <v>31</v>
      </c>
      <c r="M232" t="s">
        <v>32</v>
      </c>
      <c r="N232" t="s">
        <v>32</v>
      </c>
      <c r="O232" t="s">
        <v>27</v>
      </c>
      <c r="P232" t="s">
        <v>22</v>
      </c>
      <c r="Q232">
        <v>0</v>
      </c>
      <c r="R232">
        <v>9</v>
      </c>
      <c r="S232">
        <v>0</v>
      </c>
      <c r="T232">
        <v>2</v>
      </c>
      <c r="U232">
        <v>38955440.005357355</v>
      </c>
    </row>
    <row r="233" spans="1:21" x14ac:dyDescent="0.35">
      <c r="A233">
        <v>2014</v>
      </c>
      <c r="B233">
        <v>1</v>
      </c>
      <c r="C233" t="s">
        <v>30</v>
      </c>
      <c r="D233" t="s">
        <v>28</v>
      </c>
      <c r="E233">
        <v>80645664</v>
      </c>
      <c r="F233" t="s">
        <v>23</v>
      </c>
      <c r="G233" t="s">
        <v>24</v>
      </c>
      <c r="H233">
        <v>2014</v>
      </c>
      <c r="I233">
        <v>1</v>
      </c>
      <c r="J233">
        <v>1</v>
      </c>
      <c r="K233" t="s">
        <v>24</v>
      </c>
      <c r="L233" t="s">
        <v>33</v>
      </c>
      <c r="M233" t="s">
        <v>32</v>
      </c>
      <c r="N233" t="s">
        <v>32</v>
      </c>
      <c r="O233" t="s">
        <v>27</v>
      </c>
      <c r="P233" t="s">
        <v>28</v>
      </c>
      <c r="Q233">
        <v>0</v>
      </c>
      <c r="R233">
        <v>0</v>
      </c>
      <c r="S233">
        <v>0</v>
      </c>
      <c r="T233">
        <v>2</v>
      </c>
      <c r="U233">
        <v>80645664</v>
      </c>
    </row>
    <row r="234" spans="1:21" x14ac:dyDescent="0.35">
      <c r="A234">
        <v>2014</v>
      </c>
      <c r="B234">
        <v>2</v>
      </c>
      <c r="C234" t="s">
        <v>21</v>
      </c>
      <c r="D234" t="s">
        <v>22</v>
      </c>
      <c r="E234">
        <v>92358259</v>
      </c>
      <c r="F234" t="s">
        <v>23</v>
      </c>
      <c r="G234" t="s">
        <v>24</v>
      </c>
      <c r="H234">
        <v>2014</v>
      </c>
      <c r="I234">
        <v>2</v>
      </c>
      <c r="J234">
        <v>1</v>
      </c>
      <c r="K234" t="s">
        <v>24</v>
      </c>
      <c r="L234" t="s">
        <v>25</v>
      </c>
      <c r="M234" t="s">
        <v>26</v>
      </c>
      <c r="N234" t="s">
        <v>26</v>
      </c>
      <c r="O234" t="s">
        <v>27</v>
      </c>
      <c r="P234" t="s">
        <v>22</v>
      </c>
      <c r="Q234">
        <v>0</v>
      </c>
      <c r="R234">
        <v>3</v>
      </c>
      <c r="S234">
        <v>0</v>
      </c>
      <c r="T234">
        <v>4</v>
      </c>
      <c r="U234">
        <v>74701402.39140296</v>
      </c>
    </row>
    <row r="235" spans="1:21" x14ac:dyDescent="0.35">
      <c r="A235">
        <v>2014</v>
      </c>
      <c r="B235">
        <v>2</v>
      </c>
      <c r="C235" t="s">
        <v>21</v>
      </c>
      <c r="D235" t="s">
        <v>28</v>
      </c>
      <c r="E235">
        <v>98867931</v>
      </c>
      <c r="F235" t="s">
        <v>23</v>
      </c>
      <c r="G235" t="s">
        <v>24</v>
      </c>
      <c r="H235">
        <v>2014</v>
      </c>
      <c r="I235">
        <v>2</v>
      </c>
      <c r="J235">
        <v>1</v>
      </c>
      <c r="K235" t="s">
        <v>24</v>
      </c>
      <c r="L235" t="s">
        <v>29</v>
      </c>
      <c r="M235" t="s">
        <v>26</v>
      </c>
      <c r="N235" t="s">
        <v>26</v>
      </c>
      <c r="O235" t="s">
        <v>27</v>
      </c>
      <c r="P235" t="s">
        <v>28</v>
      </c>
      <c r="Q235">
        <v>0</v>
      </c>
      <c r="R235">
        <v>0</v>
      </c>
      <c r="S235">
        <v>0</v>
      </c>
      <c r="T235">
        <v>4</v>
      </c>
      <c r="U235">
        <v>98867931</v>
      </c>
    </row>
    <row r="236" spans="1:21" x14ac:dyDescent="0.35">
      <c r="A236">
        <v>2014</v>
      </c>
      <c r="B236">
        <v>2</v>
      </c>
      <c r="C236" t="s">
        <v>30</v>
      </c>
      <c r="D236" t="s">
        <v>22</v>
      </c>
      <c r="E236">
        <v>39203086</v>
      </c>
      <c r="F236" t="s">
        <v>23</v>
      </c>
      <c r="G236" t="s">
        <v>24</v>
      </c>
      <c r="H236">
        <v>2014</v>
      </c>
      <c r="I236">
        <v>2</v>
      </c>
      <c r="J236">
        <v>1</v>
      </c>
      <c r="K236" t="s">
        <v>24</v>
      </c>
      <c r="L236" t="s">
        <v>31</v>
      </c>
      <c r="M236" t="s">
        <v>32</v>
      </c>
      <c r="N236" t="s">
        <v>32</v>
      </c>
      <c r="O236" t="s">
        <v>27</v>
      </c>
      <c r="P236" t="s">
        <v>22</v>
      </c>
      <c r="Q236">
        <v>0</v>
      </c>
      <c r="R236">
        <v>9</v>
      </c>
      <c r="S236">
        <v>0</v>
      </c>
      <c r="T236">
        <v>2</v>
      </c>
      <c r="U236">
        <v>35353200.460860439</v>
      </c>
    </row>
    <row r="237" spans="1:21" x14ac:dyDescent="0.35">
      <c r="A237">
        <v>2014</v>
      </c>
      <c r="B237">
        <v>2</v>
      </c>
      <c r="C237" t="s">
        <v>30</v>
      </c>
      <c r="D237" t="s">
        <v>28</v>
      </c>
      <c r="E237">
        <v>75176128</v>
      </c>
      <c r="F237" t="s">
        <v>23</v>
      </c>
      <c r="G237" t="s">
        <v>24</v>
      </c>
      <c r="H237">
        <v>2014</v>
      </c>
      <c r="I237">
        <v>2</v>
      </c>
      <c r="J237">
        <v>1</v>
      </c>
      <c r="K237" t="s">
        <v>24</v>
      </c>
      <c r="L237" t="s">
        <v>33</v>
      </c>
      <c r="M237" t="s">
        <v>32</v>
      </c>
      <c r="N237" t="s">
        <v>32</v>
      </c>
      <c r="O237" t="s">
        <v>27</v>
      </c>
      <c r="P237" t="s">
        <v>28</v>
      </c>
      <c r="Q237">
        <v>0</v>
      </c>
      <c r="R237">
        <v>0</v>
      </c>
      <c r="S237">
        <v>0</v>
      </c>
      <c r="T237">
        <v>2</v>
      </c>
      <c r="U237">
        <v>75176128</v>
      </c>
    </row>
    <row r="238" spans="1:21" x14ac:dyDescent="0.35">
      <c r="A238">
        <v>2014</v>
      </c>
      <c r="B238">
        <v>3</v>
      </c>
      <c r="C238" t="s">
        <v>21</v>
      </c>
      <c r="D238" t="s">
        <v>22</v>
      </c>
      <c r="E238">
        <v>78993116</v>
      </c>
      <c r="F238" t="s">
        <v>23</v>
      </c>
      <c r="G238" t="s">
        <v>24</v>
      </c>
      <c r="H238">
        <v>2014</v>
      </c>
      <c r="I238">
        <v>3</v>
      </c>
      <c r="J238">
        <v>1</v>
      </c>
      <c r="K238" t="s">
        <v>24</v>
      </c>
      <c r="L238" t="s">
        <v>25</v>
      </c>
      <c r="M238" t="s">
        <v>26</v>
      </c>
      <c r="N238" t="s">
        <v>26</v>
      </c>
      <c r="O238" t="s">
        <v>27</v>
      </c>
      <c r="P238" t="s">
        <v>22</v>
      </c>
      <c r="Q238">
        <v>0</v>
      </c>
      <c r="R238">
        <v>3</v>
      </c>
      <c r="S238">
        <v>0</v>
      </c>
      <c r="T238">
        <v>4</v>
      </c>
      <c r="U238">
        <v>67939602.622175694</v>
      </c>
    </row>
    <row r="239" spans="1:21" x14ac:dyDescent="0.35">
      <c r="A239">
        <v>2014</v>
      </c>
      <c r="B239">
        <v>3</v>
      </c>
      <c r="C239" t="s">
        <v>21</v>
      </c>
      <c r="D239" t="s">
        <v>28</v>
      </c>
      <c r="E239">
        <v>90264053</v>
      </c>
      <c r="F239" t="s">
        <v>23</v>
      </c>
      <c r="G239" t="s">
        <v>24</v>
      </c>
      <c r="H239">
        <v>2014</v>
      </c>
      <c r="I239">
        <v>3</v>
      </c>
      <c r="J239">
        <v>1</v>
      </c>
      <c r="K239" t="s">
        <v>24</v>
      </c>
      <c r="L239" t="s">
        <v>29</v>
      </c>
      <c r="M239" t="s">
        <v>26</v>
      </c>
      <c r="N239" t="s">
        <v>26</v>
      </c>
      <c r="O239" t="s">
        <v>27</v>
      </c>
      <c r="P239" t="s">
        <v>28</v>
      </c>
      <c r="Q239">
        <v>0</v>
      </c>
      <c r="R239">
        <v>0</v>
      </c>
      <c r="S239">
        <v>0</v>
      </c>
      <c r="T239">
        <v>4</v>
      </c>
      <c r="U239">
        <v>90264053</v>
      </c>
    </row>
    <row r="240" spans="1:21" x14ac:dyDescent="0.35">
      <c r="A240">
        <v>2014</v>
      </c>
      <c r="B240">
        <v>3</v>
      </c>
      <c r="C240" t="s">
        <v>30</v>
      </c>
      <c r="D240" t="s">
        <v>22</v>
      </c>
      <c r="E240">
        <v>36159743</v>
      </c>
      <c r="F240" t="s">
        <v>23</v>
      </c>
      <c r="G240" t="s">
        <v>24</v>
      </c>
      <c r="H240">
        <v>2014</v>
      </c>
      <c r="I240">
        <v>3</v>
      </c>
      <c r="J240">
        <v>1</v>
      </c>
      <c r="K240" t="s">
        <v>24</v>
      </c>
      <c r="L240" t="s">
        <v>31</v>
      </c>
      <c r="M240" t="s">
        <v>32</v>
      </c>
      <c r="N240" t="s">
        <v>32</v>
      </c>
      <c r="O240" t="s">
        <v>27</v>
      </c>
      <c r="P240" t="s">
        <v>22</v>
      </c>
      <c r="Q240">
        <v>0</v>
      </c>
      <c r="R240">
        <v>9</v>
      </c>
      <c r="S240">
        <v>0</v>
      </c>
      <c r="T240">
        <v>2</v>
      </c>
      <c r="U240">
        <v>33923806.540216371</v>
      </c>
    </row>
    <row r="241" spans="1:21" x14ac:dyDescent="0.35">
      <c r="A241">
        <v>2014</v>
      </c>
      <c r="B241">
        <v>3</v>
      </c>
      <c r="C241" t="s">
        <v>30</v>
      </c>
      <c r="D241" t="s">
        <v>28</v>
      </c>
      <c r="E241">
        <v>71683245</v>
      </c>
      <c r="F241" t="s">
        <v>23</v>
      </c>
      <c r="G241" t="s">
        <v>24</v>
      </c>
      <c r="H241">
        <v>2014</v>
      </c>
      <c r="I241">
        <v>3</v>
      </c>
      <c r="J241">
        <v>1</v>
      </c>
      <c r="K241" t="s">
        <v>24</v>
      </c>
      <c r="L241" t="s">
        <v>33</v>
      </c>
      <c r="M241" t="s">
        <v>32</v>
      </c>
      <c r="N241" t="s">
        <v>32</v>
      </c>
      <c r="O241" t="s">
        <v>27</v>
      </c>
      <c r="P241" t="s">
        <v>28</v>
      </c>
      <c r="Q241">
        <v>0</v>
      </c>
      <c r="R241">
        <v>0</v>
      </c>
      <c r="S241">
        <v>0</v>
      </c>
      <c r="T241">
        <v>2</v>
      </c>
      <c r="U241">
        <v>71683245</v>
      </c>
    </row>
    <row r="242" spans="1:21" x14ac:dyDescent="0.35">
      <c r="A242">
        <v>2014</v>
      </c>
      <c r="B242">
        <v>4</v>
      </c>
      <c r="C242" t="s">
        <v>21</v>
      </c>
      <c r="D242" t="s">
        <v>22</v>
      </c>
      <c r="E242">
        <v>59186577</v>
      </c>
      <c r="F242" t="s">
        <v>23</v>
      </c>
      <c r="G242" t="s">
        <v>24</v>
      </c>
      <c r="H242">
        <v>2014</v>
      </c>
      <c r="I242">
        <v>4</v>
      </c>
      <c r="J242">
        <v>2</v>
      </c>
      <c r="K242" t="s">
        <v>24</v>
      </c>
      <c r="L242" t="s">
        <v>25</v>
      </c>
      <c r="M242" t="s">
        <v>26</v>
      </c>
      <c r="N242" t="s">
        <v>26</v>
      </c>
      <c r="O242" t="s">
        <v>27</v>
      </c>
      <c r="P242" t="s">
        <v>22</v>
      </c>
      <c r="Q242">
        <v>0</v>
      </c>
      <c r="R242">
        <v>3</v>
      </c>
      <c r="S242">
        <v>0</v>
      </c>
      <c r="T242">
        <v>4</v>
      </c>
      <c r="U242">
        <v>57170482.092985488</v>
      </c>
    </row>
    <row r="243" spans="1:21" x14ac:dyDescent="0.35">
      <c r="A243">
        <v>2014</v>
      </c>
      <c r="B243">
        <v>4</v>
      </c>
      <c r="C243" t="s">
        <v>21</v>
      </c>
      <c r="D243" t="s">
        <v>28</v>
      </c>
      <c r="E243">
        <v>76077858</v>
      </c>
      <c r="F243" t="s">
        <v>23</v>
      </c>
      <c r="G243" t="s">
        <v>24</v>
      </c>
      <c r="H243">
        <v>2014</v>
      </c>
      <c r="I243">
        <v>4</v>
      </c>
      <c r="J243">
        <v>2</v>
      </c>
      <c r="K243" t="s">
        <v>24</v>
      </c>
      <c r="L243" t="s">
        <v>29</v>
      </c>
      <c r="M243" t="s">
        <v>26</v>
      </c>
      <c r="N243" t="s">
        <v>26</v>
      </c>
      <c r="O243" t="s">
        <v>27</v>
      </c>
      <c r="P243" t="s">
        <v>28</v>
      </c>
      <c r="Q243">
        <v>0</v>
      </c>
      <c r="R243">
        <v>0</v>
      </c>
      <c r="S243">
        <v>0</v>
      </c>
      <c r="T243">
        <v>4</v>
      </c>
      <c r="U243">
        <v>76077858</v>
      </c>
    </row>
    <row r="244" spans="1:21" x14ac:dyDescent="0.35">
      <c r="A244">
        <v>2014</v>
      </c>
      <c r="B244">
        <v>4</v>
      </c>
      <c r="C244" t="s">
        <v>30</v>
      </c>
      <c r="D244" t="s">
        <v>22</v>
      </c>
      <c r="E244">
        <v>31401344</v>
      </c>
      <c r="F244" t="s">
        <v>23</v>
      </c>
      <c r="G244" t="s">
        <v>24</v>
      </c>
      <c r="H244">
        <v>2014</v>
      </c>
      <c r="I244">
        <v>4</v>
      </c>
      <c r="J244">
        <v>2</v>
      </c>
      <c r="K244" t="s">
        <v>24</v>
      </c>
      <c r="L244" t="s">
        <v>31</v>
      </c>
      <c r="M244" t="s">
        <v>32</v>
      </c>
      <c r="N244" t="s">
        <v>32</v>
      </c>
      <c r="O244" t="s">
        <v>27</v>
      </c>
      <c r="P244" t="s">
        <v>22</v>
      </c>
      <c r="Q244">
        <v>0</v>
      </c>
      <c r="R244">
        <v>9</v>
      </c>
      <c r="S244">
        <v>0</v>
      </c>
      <c r="T244">
        <v>2</v>
      </c>
      <c r="U244">
        <v>31738355.433324739</v>
      </c>
    </row>
    <row r="245" spans="1:21" x14ac:dyDescent="0.35">
      <c r="A245">
        <v>2014</v>
      </c>
      <c r="B245">
        <v>4</v>
      </c>
      <c r="C245" t="s">
        <v>30</v>
      </c>
      <c r="D245" t="s">
        <v>28</v>
      </c>
      <c r="E245">
        <v>63789125</v>
      </c>
      <c r="F245" t="s">
        <v>23</v>
      </c>
      <c r="G245" t="s">
        <v>24</v>
      </c>
      <c r="H245">
        <v>2014</v>
      </c>
      <c r="I245">
        <v>4</v>
      </c>
      <c r="J245">
        <v>2</v>
      </c>
      <c r="K245" t="s">
        <v>24</v>
      </c>
      <c r="L245" t="s">
        <v>33</v>
      </c>
      <c r="M245" t="s">
        <v>32</v>
      </c>
      <c r="N245" t="s">
        <v>32</v>
      </c>
      <c r="O245" t="s">
        <v>27</v>
      </c>
      <c r="P245" t="s">
        <v>28</v>
      </c>
      <c r="Q245">
        <v>0</v>
      </c>
      <c r="R245">
        <v>0</v>
      </c>
      <c r="S245">
        <v>0</v>
      </c>
      <c r="T245">
        <v>2</v>
      </c>
      <c r="U245">
        <v>63789125</v>
      </c>
    </row>
    <row r="246" spans="1:21" x14ac:dyDescent="0.35">
      <c r="A246">
        <v>2014</v>
      </c>
      <c r="B246">
        <v>5</v>
      </c>
      <c r="C246" t="s">
        <v>21</v>
      </c>
      <c r="D246" t="s">
        <v>22</v>
      </c>
      <c r="E246">
        <v>54838776</v>
      </c>
      <c r="F246" t="s">
        <v>23</v>
      </c>
      <c r="G246" t="s">
        <v>24</v>
      </c>
      <c r="H246">
        <v>2014</v>
      </c>
      <c r="I246">
        <v>5</v>
      </c>
      <c r="J246">
        <v>2</v>
      </c>
      <c r="K246" t="s">
        <v>24</v>
      </c>
      <c r="L246" t="s">
        <v>25</v>
      </c>
      <c r="M246" t="s">
        <v>26</v>
      </c>
      <c r="N246" t="s">
        <v>26</v>
      </c>
      <c r="O246" t="s">
        <v>27</v>
      </c>
      <c r="P246" t="s">
        <v>22</v>
      </c>
      <c r="Q246">
        <v>0</v>
      </c>
      <c r="R246">
        <v>3</v>
      </c>
      <c r="S246">
        <v>0</v>
      </c>
      <c r="T246">
        <v>4</v>
      </c>
      <c r="U246">
        <v>54000461.84334109</v>
      </c>
    </row>
    <row r="247" spans="1:21" x14ac:dyDescent="0.35">
      <c r="A247">
        <v>2014</v>
      </c>
      <c r="B247">
        <v>5</v>
      </c>
      <c r="C247" t="s">
        <v>21</v>
      </c>
      <c r="D247" t="s">
        <v>28</v>
      </c>
      <c r="E247">
        <v>77091333</v>
      </c>
      <c r="F247" t="s">
        <v>23</v>
      </c>
      <c r="G247" t="s">
        <v>24</v>
      </c>
      <c r="H247">
        <v>2014</v>
      </c>
      <c r="I247">
        <v>5</v>
      </c>
      <c r="J247">
        <v>2</v>
      </c>
      <c r="K247" t="s">
        <v>24</v>
      </c>
      <c r="L247" t="s">
        <v>29</v>
      </c>
      <c r="M247" t="s">
        <v>26</v>
      </c>
      <c r="N247" t="s">
        <v>26</v>
      </c>
      <c r="O247" t="s">
        <v>27</v>
      </c>
      <c r="P247" t="s">
        <v>28</v>
      </c>
      <c r="Q247">
        <v>0</v>
      </c>
      <c r="R247">
        <v>0</v>
      </c>
      <c r="S247">
        <v>0</v>
      </c>
      <c r="T247">
        <v>4</v>
      </c>
      <c r="U247">
        <v>77091333</v>
      </c>
    </row>
    <row r="248" spans="1:21" x14ac:dyDescent="0.35">
      <c r="A248">
        <v>2014</v>
      </c>
      <c r="B248">
        <v>5</v>
      </c>
      <c r="C248" t="s">
        <v>30</v>
      </c>
      <c r="D248" t="s">
        <v>22</v>
      </c>
      <c r="E248">
        <v>33442822</v>
      </c>
      <c r="F248" t="s">
        <v>23</v>
      </c>
      <c r="G248" t="s">
        <v>24</v>
      </c>
      <c r="H248">
        <v>2014</v>
      </c>
      <c r="I248">
        <v>5</v>
      </c>
      <c r="J248">
        <v>2</v>
      </c>
      <c r="K248" t="s">
        <v>24</v>
      </c>
      <c r="L248" t="s">
        <v>31</v>
      </c>
      <c r="M248" t="s">
        <v>32</v>
      </c>
      <c r="N248" t="s">
        <v>32</v>
      </c>
      <c r="O248" t="s">
        <v>27</v>
      </c>
      <c r="P248" t="s">
        <v>22</v>
      </c>
      <c r="Q248">
        <v>0</v>
      </c>
      <c r="R248">
        <v>9</v>
      </c>
      <c r="S248">
        <v>0</v>
      </c>
      <c r="T248">
        <v>2</v>
      </c>
      <c r="U248">
        <v>29850620.890855379</v>
      </c>
    </row>
    <row r="249" spans="1:21" x14ac:dyDescent="0.35">
      <c r="A249">
        <v>2014</v>
      </c>
      <c r="B249">
        <v>5</v>
      </c>
      <c r="C249" t="s">
        <v>30</v>
      </c>
      <c r="D249" t="s">
        <v>28</v>
      </c>
      <c r="E249">
        <v>69940684</v>
      </c>
      <c r="F249" t="s">
        <v>23</v>
      </c>
      <c r="G249" t="s">
        <v>24</v>
      </c>
      <c r="H249">
        <v>2014</v>
      </c>
      <c r="I249">
        <v>5</v>
      </c>
      <c r="J249">
        <v>2</v>
      </c>
      <c r="K249" t="s">
        <v>24</v>
      </c>
      <c r="L249" t="s">
        <v>33</v>
      </c>
      <c r="M249" t="s">
        <v>32</v>
      </c>
      <c r="N249" t="s">
        <v>32</v>
      </c>
      <c r="O249" t="s">
        <v>27</v>
      </c>
      <c r="P249" t="s">
        <v>28</v>
      </c>
      <c r="Q249">
        <v>0</v>
      </c>
      <c r="R249">
        <v>0</v>
      </c>
      <c r="S249">
        <v>0</v>
      </c>
      <c r="T249">
        <v>2</v>
      </c>
      <c r="U249">
        <v>69940684</v>
      </c>
    </row>
    <row r="250" spans="1:21" x14ac:dyDescent="0.35">
      <c r="A250">
        <v>2014</v>
      </c>
      <c r="B250">
        <v>6</v>
      </c>
      <c r="C250" t="s">
        <v>21</v>
      </c>
      <c r="D250" t="s">
        <v>22</v>
      </c>
      <c r="E250">
        <v>59626750</v>
      </c>
      <c r="F250" t="s">
        <v>23</v>
      </c>
      <c r="G250" t="s">
        <v>24</v>
      </c>
      <c r="H250">
        <v>2014</v>
      </c>
      <c r="I250">
        <v>6</v>
      </c>
      <c r="J250">
        <v>2</v>
      </c>
      <c r="K250" t="s">
        <v>24</v>
      </c>
      <c r="L250" t="s">
        <v>25</v>
      </c>
      <c r="M250" t="s">
        <v>26</v>
      </c>
      <c r="N250" t="s">
        <v>26</v>
      </c>
      <c r="O250" t="s">
        <v>27</v>
      </c>
      <c r="P250" t="s">
        <v>22</v>
      </c>
      <c r="Q250">
        <v>0</v>
      </c>
      <c r="R250">
        <v>3</v>
      </c>
      <c r="S250">
        <v>0</v>
      </c>
      <c r="T250">
        <v>4</v>
      </c>
      <c r="U250">
        <v>56275622.764183179</v>
      </c>
    </row>
    <row r="251" spans="1:21" x14ac:dyDescent="0.35">
      <c r="A251">
        <v>2014</v>
      </c>
      <c r="B251">
        <v>6</v>
      </c>
      <c r="C251" t="s">
        <v>21</v>
      </c>
      <c r="D251" t="s">
        <v>28</v>
      </c>
      <c r="E251">
        <v>90986151</v>
      </c>
      <c r="F251" t="s">
        <v>23</v>
      </c>
      <c r="G251" t="s">
        <v>24</v>
      </c>
      <c r="H251">
        <v>2014</v>
      </c>
      <c r="I251">
        <v>6</v>
      </c>
      <c r="J251">
        <v>2</v>
      </c>
      <c r="K251" t="s">
        <v>24</v>
      </c>
      <c r="L251" t="s">
        <v>29</v>
      </c>
      <c r="M251" t="s">
        <v>26</v>
      </c>
      <c r="N251" t="s">
        <v>26</v>
      </c>
      <c r="O251" t="s">
        <v>27</v>
      </c>
      <c r="P251" t="s">
        <v>28</v>
      </c>
      <c r="Q251">
        <v>0</v>
      </c>
      <c r="R251">
        <v>0</v>
      </c>
      <c r="S251">
        <v>0</v>
      </c>
      <c r="T251">
        <v>4</v>
      </c>
      <c r="U251">
        <v>90986151</v>
      </c>
    </row>
    <row r="252" spans="1:21" x14ac:dyDescent="0.35">
      <c r="A252">
        <v>2014</v>
      </c>
      <c r="B252">
        <v>6</v>
      </c>
      <c r="C252" t="s">
        <v>30</v>
      </c>
      <c r="D252" t="s">
        <v>22</v>
      </c>
      <c r="E252">
        <v>34509176</v>
      </c>
      <c r="F252" t="s">
        <v>23</v>
      </c>
      <c r="G252" t="s">
        <v>24</v>
      </c>
      <c r="H252">
        <v>2014</v>
      </c>
      <c r="I252">
        <v>6</v>
      </c>
      <c r="J252">
        <v>2</v>
      </c>
      <c r="K252" t="s">
        <v>24</v>
      </c>
      <c r="L252" t="s">
        <v>31</v>
      </c>
      <c r="M252" t="s">
        <v>32</v>
      </c>
      <c r="N252" t="s">
        <v>32</v>
      </c>
      <c r="O252" t="s">
        <v>27</v>
      </c>
      <c r="P252" t="s">
        <v>22</v>
      </c>
      <c r="Q252">
        <v>0</v>
      </c>
      <c r="R252">
        <v>9</v>
      </c>
      <c r="S252">
        <v>0</v>
      </c>
      <c r="T252">
        <v>2</v>
      </c>
      <c r="U252">
        <v>25668057.472794496</v>
      </c>
    </row>
    <row r="253" spans="1:21" x14ac:dyDescent="0.35">
      <c r="A253">
        <v>2014</v>
      </c>
      <c r="B253">
        <v>6</v>
      </c>
      <c r="C253" t="s">
        <v>30</v>
      </c>
      <c r="D253" t="s">
        <v>28</v>
      </c>
      <c r="E253">
        <v>87061455</v>
      </c>
      <c r="F253" t="s">
        <v>23</v>
      </c>
      <c r="G253" t="s">
        <v>24</v>
      </c>
      <c r="H253">
        <v>2014</v>
      </c>
      <c r="I253">
        <v>6</v>
      </c>
      <c r="J253">
        <v>2</v>
      </c>
      <c r="K253" t="s">
        <v>24</v>
      </c>
      <c r="L253" t="s">
        <v>33</v>
      </c>
      <c r="M253" t="s">
        <v>32</v>
      </c>
      <c r="N253" t="s">
        <v>32</v>
      </c>
      <c r="O253" t="s">
        <v>27</v>
      </c>
      <c r="P253" t="s">
        <v>28</v>
      </c>
      <c r="Q253">
        <v>0</v>
      </c>
      <c r="R253">
        <v>0</v>
      </c>
      <c r="S253">
        <v>0</v>
      </c>
      <c r="T253">
        <v>2</v>
      </c>
      <c r="U253">
        <v>87061455</v>
      </c>
    </row>
    <row r="254" spans="1:21" x14ac:dyDescent="0.35">
      <c r="A254">
        <v>2014</v>
      </c>
      <c r="B254">
        <v>7</v>
      </c>
      <c r="C254" t="s">
        <v>21</v>
      </c>
      <c r="D254" t="s">
        <v>22</v>
      </c>
      <c r="E254">
        <v>66109289</v>
      </c>
      <c r="F254" t="s">
        <v>23</v>
      </c>
      <c r="G254" t="s">
        <v>24</v>
      </c>
      <c r="H254">
        <v>2014</v>
      </c>
      <c r="I254">
        <v>7</v>
      </c>
      <c r="J254">
        <v>3</v>
      </c>
      <c r="K254" t="s">
        <v>24</v>
      </c>
      <c r="L254" t="s">
        <v>25</v>
      </c>
      <c r="M254" t="s">
        <v>26</v>
      </c>
      <c r="N254" t="s">
        <v>26</v>
      </c>
      <c r="O254" t="s">
        <v>27</v>
      </c>
      <c r="P254" t="s">
        <v>22</v>
      </c>
      <c r="Q254">
        <v>0</v>
      </c>
      <c r="R254">
        <v>3</v>
      </c>
      <c r="S254">
        <v>0</v>
      </c>
      <c r="T254">
        <v>4</v>
      </c>
      <c r="U254">
        <v>69206732.834309369</v>
      </c>
    </row>
    <row r="255" spans="1:21" x14ac:dyDescent="0.35">
      <c r="A255">
        <v>2014</v>
      </c>
      <c r="B255">
        <v>7</v>
      </c>
      <c r="C255" t="s">
        <v>21</v>
      </c>
      <c r="D255" t="s">
        <v>28</v>
      </c>
      <c r="E255">
        <v>98943420</v>
      </c>
      <c r="F255" t="s">
        <v>23</v>
      </c>
      <c r="G255" t="s">
        <v>24</v>
      </c>
      <c r="H255">
        <v>2014</v>
      </c>
      <c r="I255">
        <v>7</v>
      </c>
      <c r="J255">
        <v>3</v>
      </c>
      <c r="K255" t="s">
        <v>24</v>
      </c>
      <c r="L255" t="s">
        <v>29</v>
      </c>
      <c r="M255" t="s">
        <v>26</v>
      </c>
      <c r="N255" t="s">
        <v>26</v>
      </c>
      <c r="O255" t="s">
        <v>27</v>
      </c>
      <c r="P255" t="s">
        <v>28</v>
      </c>
      <c r="Q255">
        <v>0</v>
      </c>
      <c r="R255">
        <v>0</v>
      </c>
      <c r="S255">
        <v>0</v>
      </c>
      <c r="T255">
        <v>4</v>
      </c>
      <c r="U255">
        <v>98943420</v>
      </c>
    </row>
    <row r="256" spans="1:21" x14ac:dyDescent="0.35">
      <c r="A256">
        <v>2014</v>
      </c>
      <c r="B256">
        <v>7</v>
      </c>
      <c r="C256" t="s">
        <v>30</v>
      </c>
      <c r="D256" t="s">
        <v>22</v>
      </c>
      <c r="E256">
        <v>37616206</v>
      </c>
      <c r="F256" t="s">
        <v>23</v>
      </c>
      <c r="G256" t="s">
        <v>24</v>
      </c>
      <c r="H256">
        <v>2014</v>
      </c>
      <c r="I256">
        <v>7</v>
      </c>
      <c r="J256">
        <v>3</v>
      </c>
      <c r="K256" t="s">
        <v>24</v>
      </c>
      <c r="L256" t="s">
        <v>31</v>
      </c>
      <c r="M256" t="s">
        <v>32</v>
      </c>
      <c r="N256" t="s">
        <v>32</v>
      </c>
      <c r="O256" t="s">
        <v>27</v>
      </c>
      <c r="P256" t="s">
        <v>22</v>
      </c>
      <c r="Q256">
        <v>0</v>
      </c>
      <c r="R256">
        <v>9</v>
      </c>
      <c r="S256">
        <v>0</v>
      </c>
      <c r="T256">
        <v>2</v>
      </c>
      <c r="U256">
        <v>39612664.619878337</v>
      </c>
    </row>
    <row r="257" spans="1:21" x14ac:dyDescent="0.35">
      <c r="A257">
        <v>2014</v>
      </c>
      <c r="B257">
        <v>7</v>
      </c>
      <c r="C257" t="s">
        <v>30</v>
      </c>
      <c r="D257" t="s">
        <v>28</v>
      </c>
      <c r="E257">
        <v>97368972</v>
      </c>
      <c r="F257" t="s">
        <v>23</v>
      </c>
      <c r="G257" t="s">
        <v>24</v>
      </c>
      <c r="H257">
        <v>2014</v>
      </c>
      <c r="I257">
        <v>7</v>
      </c>
      <c r="J257">
        <v>3</v>
      </c>
      <c r="K257" t="s">
        <v>24</v>
      </c>
      <c r="L257" t="s">
        <v>33</v>
      </c>
      <c r="M257" t="s">
        <v>32</v>
      </c>
      <c r="N257" t="s">
        <v>32</v>
      </c>
      <c r="O257" t="s">
        <v>27</v>
      </c>
      <c r="P257" t="s">
        <v>28</v>
      </c>
      <c r="Q257">
        <v>0</v>
      </c>
      <c r="R257">
        <v>0</v>
      </c>
      <c r="S257">
        <v>0</v>
      </c>
      <c r="T257">
        <v>2</v>
      </c>
      <c r="U257">
        <v>97368972</v>
      </c>
    </row>
    <row r="258" spans="1:21" x14ac:dyDescent="0.35">
      <c r="A258">
        <v>2014</v>
      </c>
      <c r="B258">
        <v>8</v>
      </c>
      <c r="C258" t="s">
        <v>21</v>
      </c>
      <c r="D258" t="s">
        <v>22</v>
      </c>
      <c r="E258">
        <v>60207311</v>
      </c>
      <c r="F258" t="s">
        <v>23</v>
      </c>
      <c r="G258" t="s">
        <v>24</v>
      </c>
      <c r="H258">
        <v>2014</v>
      </c>
      <c r="I258">
        <v>8</v>
      </c>
      <c r="J258">
        <v>3</v>
      </c>
      <c r="K258" t="s">
        <v>24</v>
      </c>
      <c r="L258" t="s">
        <v>25</v>
      </c>
      <c r="M258" t="s">
        <v>26</v>
      </c>
      <c r="N258" t="s">
        <v>26</v>
      </c>
      <c r="O258" t="s">
        <v>27</v>
      </c>
      <c r="P258" t="s">
        <v>22</v>
      </c>
      <c r="Q258">
        <v>0</v>
      </c>
      <c r="R258">
        <v>3</v>
      </c>
      <c r="S258">
        <v>0</v>
      </c>
      <c r="T258">
        <v>4</v>
      </c>
      <c r="U258">
        <v>71077156.051994443</v>
      </c>
    </row>
    <row r="259" spans="1:21" x14ac:dyDescent="0.35">
      <c r="A259">
        <v>2014</v>
      </c>
      <c r="B259">
        <v>8</v>
      </c>
      <c r="C259" t="s">
        <v>21</v>
      </c>
      <c r="D259" t="s">
        <v>28</v>
      </c>
      <c r="E259">
        <v>91001485</v>
      </c>
      <c r="F259" t="s">
        <v>23</v>
      </c>
      <c r="G259" t="s">
        <v>24</v>
      </c>
      <c r="H259">
        <v>2014</v>
      </c>
      <c r="I259">
        <v>8</v>
      </c>
      <c r="J259">
        <v>3</v>
      </c>
      <c r="K259" t="s">
        <v>24</v>
      </c>
      <c r="L259" t="s">
        <v>29</v>
      </c>
      <c r="M259" t="s">
        <v>26</v>
      </c>
      <c r="N259" t="s">
        <v>26</v>
      </c>
      <c r="O259" t="s">
        <v>27</v>
      </c>
      <c r="P259" t="s">
        <v>28</v>
      </c>
      <c r="Q259">
        <v>0</v>
      </c>
      <c r="R259">
        <v>0</v>
      </c>
      <c r="S259">
        <v>0</v>
      </c>
      <c r="T259">
        <v>4</v>
      </c>
      <c r="U259">
        <v>91001485</v>
      </c>
    </row>
    <row r="260" spans="1:21" x14ac:dyDescent="0.35">
      <c r="A260">
        <v>2014</v>
      </c>
      <c r="B260">
        <v>8</v>
      </c>
      <c r="C260" t="s">
        <v>30</v>
      </c>
      <c r="D260" t="s">
        <v>22</v>
      </c>
      <c r="E260">
        <v>33828036</v>
      </c>
      <c r="F260" t="s">
        <v>23</v>
      </c>
      <c r="G260" t="s">
        <v>24</v>
      </c>
      <c r="H260">
        <v>2014</v>
      </c>
      <c r="I260">
        <v>8</v>
      </c>
      <c r="J260">
        <v>3</v>
      </c>
      <c r="K260" t="s">
        <v>24</v>
      </c>
      <c r="L260" t="s">
        <v>31</v>
      </c>
      <c r="M260" t="s">
        <v>32</v>
      </c>
      <c r="N260" t="s">
        <v>32</v>
      </c>
      <c r="O260" t="s">
        <v>27</v>
      </c>
      <c r="P260" t="s">
        <v>22</v>
      </c>
      <c r="Q260">
        <v>0</v>
      </c>
      <c r="R260">
        <v>9</v>
      </c>
      <c r="S260">
        <v>0</v>
      </c>
      <c r="T260">
        <v>2</v>
      </c>
      <c r="U260">
        <v>44687604.207534492</v>
      </c>
    </row>
    <row r="261" spans="1:21" x14ac:dyDescent="0.35">
      <c r="A261">
        <v>2014</v>
      </c>
      <c r="B261">
        <v>8</v>
      </c>
      <c r="C261" t="s">
        <v>30</v>
      </c>
      <c r="D261" t="s">
        <v>28</v>
      </c>
      <c r="E261">
        <v>88086945</v>
      </c>
      <c r="F261" t="s">
        <v>23</v>
      </c>
      <c r="G261" t="s">
        <v>24</v>
      </c>
      <c r="H261">
        <v>2014</v>
      </c>
      <c r="I261">
        <v>8</v>
      </c>
      <c r="J261">
        <v>3</v>
      </c>
      <c r="K261" t="s">
        <v>24</v>
      </c>
      <c r="L261" t="s">
        <v>33</v>
      </c>
      <c r="M261" t="s">
        <v>32</v>
      </c>
      <c r="N261" t="s">
        <v>32</v>
      </c>
      <c r="O261" t="s">
        <v>27</v>
      </c>
      <c r="P261" t="s">
        <v>28</v>
      </c>
      <c r="Q261">
        <v>0</v>
      </c>
      <c r="R261">
        <v>0</v>
      </c>
      <c r="S261">
        <v>0</v>
      </c>
      <c r="T261">
        <v>2</v>
      </c>
      <c r="U261">
        <v>88086945</v>
      </c>
    </row>
    <row r="262" spans="1:21" x14ac:dyDescent="0.35">
      <c r="A262">
        <v>2014</v>
      </c>
      <c r="B262">
        <v>9</v>
      </c>
      <c r="C262" t="s">
        <v>21</v>
      </c>
      <c r="D262" t="s">
        <v>22</v>
      </c>
      <c r="E262">
        <v>64081161</v>
      </c>
      <c r="F262" t="s">
        <v>23</v>
      </c>
      <c r="G262" t="s">
        <v>24</v>
      </c>
      <c r="H262">
        <v>2014</v>
      </c>
      <c r="I262">
        <v>9</v>
      </c>
      <c r="J262">
        <v>3</v>
      </c>
      <c r="K262" t="s">
        <v>24</v>
      </c>
      <c r="L262" t="s">
        <v>25</v>
      </c>
      <c r="M262" t="s">
        <v>26</v>
      </c>
      <c r="N262" t="s">
        <v>26</v>
      </c>
      <c r="O262" t="s">
        <v>27</v>
      </c>
      <c r="P262" t="s">
        <v>22</v>
      </c>
      <c r="Q262">
        <v>0</v>
      </c>
      <c r="R262">
        <v>3</v>
      </c>
      <c r="S262">
        <v>0</v>
      </c>
      <c r="T262">
        <v>4</v>
      </c>
      <c r="U262">
        <v>63822980.392549641</v>
      </c>
    </row>
    <row r="263" spans="1:21" x14ac:dyDescent="0.35">
      <c r="A263">
        <v>2014</v>
      </c>
      <c r="B263">
        <v>9</v>
      </c>
      <c r="C263" t="s">
        <v>21</v>
      </c>
      <c r="D263" t="s">
        <v>28</v>
      </c>
      <c r="E263">
        <v>97575692</v>
      </c>
      <c r="F263" t="s">
        <v>23</v>
      </c>
      <c r="G263" t="s">
        <v>24</v>
      </c>
      <c r="H263">
        <v>2014</v>
      </c>
      <c r="I263">
        <v>9</v>
      </c>
      <c r="J263">
        <v>3</v>
      </c>
      <c r="K263" t="s">
        <v>24</v>
      </c>
      <c r="L263" t="s">
        <v>29</v>
      </c>
      <c r="M263" t="s">
        <v>26</v>
      </c>
      <c r="N263" t="s">
        <v>26</v>
      </c>
      <c r="O263" t="s">
        <v>27</v>
      </c>
      <c r="P263" t="s">
        <v>28</v>
      </c>
      <c r="Q263">
        <v>0</v>
      </c>
      <c r="R263">
        <v>0</v>
      </c>
      <c r="S263">
        <v>0</v>
      </c>
      <c r="T263">
        <v>4</v>
      </c>
      <c r="U263">
        <v>97575692</v>
      </c>
    </row>
    <row r="264" spans="1:21" x14ac:dyDescent="0.35">
      <c r="A264">
        <v>2014</v>
      </c>
      <c r="B264">
        <v>9</v>
      </c>
      <c r="C264" t="s">
        <v>30</v>
      </c>
      <c r="D264" t="s">
        <v>22</v>
      </c>
      <c r="E264">
        <v>35366329</v>
      </c>
      <c r="F264" t="s">
        <v>23</v>
      </c>
      <c r="G264" t="s">
        <v>24</v>
      </c>
      <c r="H264">
        <v>2014</v>
      </c>
      <c r="I264">
        <v>9</v>
      </c>
      <c r="J264">
        <v>3</v>
      </c>
      <c r="K264" t="s">
        <v>24</v>
      </c>
      <c r="L264" t="s">
        <v>31</v>
      </c>
      <c r="M264" t="s">
        <v>32</v>
      </c>
      <c r="N264" t="s">
        <v>32</v>
      </c>
      <c r="O264" t="s">
        <v>27</v>
      </c>
      <c r="P264" t="s">
        <v>22</v>
      </c>
      <c r="Q264">
        <v>0</v>
      </c>
      <c r="R264">
        <v>9</v>
      </c>
      <c r="S264">
        <v>0</v>
      </c>
      <c r="T264">
        <v>2</v>
      </c>
      <c r="U264">
        <v>35679430.200009577</v>
      </c>
    </row>
    <row r="265" spans="1:21" x14ac:dyDescent="0.35">
      <c r="A265">
        <v>2014</v>
      </c>
      <c r="B265">
        <v>9</v>
      </c>
      <c r="C265" t="s">
        <v>30</v>
      </c>
      <c r="D265" t="s">
        <v>28</v>
      </c>
      <c r="E265">
        <v>92868683</v>
      </c>
      <c r="F265" t="s">
        <v>23</v>
      </c>
      <c r="G265" t="s">
        <v>24</v>
      </c>
      <c r="H265">
        <v>2014</v>
      </c>
      <c r="I265">
        <v>9</v>
      </c>
      <c r="J265">
        <v>3</v>
      </c>
      <c r="K265" t="s">
        <v>24</v>
      </c>
      <c r="L265" t="s">
        <v>33</v>
      </c>
      <c r="M265" t="s">
        <v>32</v>
      </c>
      <c r="N265" t="s">
        <v>32</v>
      </c>
      <c r="O265" t="s">
        <v>27</v>
      </c>
      <c r="P265" t="s">
        <v>28</v>
      </c>
      <c r="Q265">
        <v>0</v>
      </c>
      <c r="R265">
        <v>0</v>
      </c>
      <c r="S265">
        <v>0</v>
      </c>
      <c r="T265">
        <v>2</v>
      </c>
      <c r="U265">
        <v>92868683</v>
      </c>
    </row>
    <row r="266" spans="1:21" x14ac:dyDescent="0.35">
      <c r="A266">
        <v>2014</v>
      </c>
      <c r="B266">
        <v>10</v>
      </c>
      <c r="C266" t="s">
        <v>21</v>
      </c>
      <c r="D266" t="s">
        <v>22</v>
      </c>
      <c r="E266">
        <v>51189979</v>
      </c>
      <c r="F266" t="s">
        <v>23</v>
      </c>
      <c r="G266" t="s">
        <v>24</v>
      </c>
      <c r="H266">
        <v>2014</v>
      </c>
      <c r="I266">
        <v>10</v>
      </c>
      <c r="J266">
        <v>4</v>
      </c>
      <c r="K266" t="s">
        <v>24</v>
      </c>
      <c r="L266" t="s">
        <v>25</v>
      </c>
      <c r="M266" t="s">
        <v>26</v>
      </c>
      <c r="N266" t="s">
        <v>26</v>
      </c>
      <c r="O266" t="s">
        <v>27</v>
      </c>
      <c r="P266" t="s">
        <v>22</v>
      </c>
      <c r="Q266">
        <v>0</v>
      </c>
      <c r="R266">
        <v>3</v>
      </c>
      <c r="S266">
        <v>0</v>
      </c>
      <c r="T266">
        <v>4</v>
      </c>
      <c r="U266">
        <v>56765914.699524596</v>
      </c>
    </row>
    <row r="267" spans="1:21" x14ac:dyDescent="0.35">
      <c r="A267">
        <v>2014</v>
      </c>
      <c r="B267">
        <v>10</v>
      </c>
      <c r="C267" t="s">
        <v>21</v>
      </c>
      <c r="D267" t="s">
        <v>28</v>
      </c>
      <c r="E267">
        <v>81974632</v>
      </c>
      <c r="F267" t="s">
        <v>23</v>
      </c>
      <c r="G267" t="s">
        <v>24</v>
      </c>
      <c r="H267">
        <v>2014</v>
      </c>
      <c r="I267">
        <v>10</v>
      </c>
      <c r="J267">
        <v>4</v>
      </c>
      <c r="K267" t="s">
        <v>24</v>
      </c>
      <c r="L267" t="s">
        <v>29</v>
      </c>
      <c r="M267" t="s">
        <v>26</v>
      </c>
      <c r="N267" t="s">
        <v>26</v>
      </c>
      <c r="O267" t="s">
        <v>27</v>
      </c>
      <c r="P267" t="s">
        <v>28</v>
      </c>
      <c r="Q267">
        <v>0</v>
      </c>
      <c r="R267">
        <v>0</v>
      </c>
      <c r="S267">
        <v>0</v>
      </c>
      <c r="T267">
        <v>4</v>
      </c>
      <c r="U267">
        <v>81974632</v>
      </c>
    </row>
    <row r="268" spans="1:21" x14ac:dyDescent="0.35">
      <c r="A268">
        <v>2014</v>
      </c>
      <c r="B268">
        <v>10</v>
      </c>
      <c r="C268" t="s">
        <v>30</v>
      </c>
      <c r="D268" t="s">
        <v>22</v>
      </c>
      <c r="E268">
        <v>29177839</v>
      </c>
      <c r="F268" t="s">
        <v>23</v>
      </c>
      <c r="G268" t="s">
        <v>24</v>
      </c>
      <c r="H268">
        <v>2014</v>
      </c>
      <c r="I268">
        <v>10</v>
      </c>
      <c r="J268">
        <v>4</v>
      </c>
      <c r="K268" t="s">
        <v>24</v>
      </c>
      <c r="L268" t="s">
        <v>31</v>
      </c>
      <c r="M268" t="s">
        <v>32</v>
      </c>
      <c r="N268" t="s">
        <v>32</v>
      </c>
      <c r="O268" t="s">
        <v>27</v>
      </c>
      <c r="P268" t="s">
        <v>22</v>
      </c>
      <c r="Q268">
        <v>0</v>
      </c>
      <c r="R268">
        <v>9</v>
      </c>
      <c r="S268">
        <v>0</v>
      </c>
      <c r="T268">
        <v>2</v>
      </c>
      <c r="U268">
        <v>33797998.62889874</v>
      </c>
    </row>
    <row r="269" spans="1:21" x14ac:dyDescent="0.35">
      <c r="A269">
        <v>2014</v>
      </c>
      <c r="B269">
        <v>10</v>
      </c>
      <c r="C269" t="s">
        <v>30</v>
      </c>
      <c r="D269" t="s">
        <v>28</v>
      </c>
      <c r="E269">
        <v>75779751</v>
      </c>
      <c r="F269" t="s">
        <v>23</v>
      </c>
      <c r="G269" t="s">
        <v>24</v>
      </c>
      <c r="H269">
        <v>2014</v>
      </c>
      <c r="I269">
        <v>10</v>
      </c>
      <c r="J269">
        <v>4</v>
      </c>
      <c r="K269" t="s">
        <v>24</v>
      </c>
      <c r="L269" t="s">
        <v>33</v>
      </c>
      <c r="M269" t="s">
        <v>32</v>
      </c>
      <c r="N269" t="s">
        <v>32</v>
      </c>
      <c r="O269" t="s">
        <v>27</v>
      </c>
      <c r="P269" t="s">
        <v>28</v>
      </c>
      <c r="Q269">
        <v>0</v>
      </c>
      <c r="R269">
        <v>0</v>
      </c>
      <c r="S269">
        <v>0</v>
      </c>
      <c r="T269">
        <v>2</v>
      </c>
      <c r="U269">
        <v>75779751</v>
      </c>
    </row>
    <row r="270" spans="1:21" x14ac:dyDescent="0.35">
      <c r="A270">
        <v>2014</v>
      </c>
      <c r="B270">
        <v>11</v>
      </c>
      <c r="C270" t="s">
        <v>21</v>
      </c>
      <c r="D270" t="s">
        <v>22</v>
      </c>
      <c r="E270">
        <v>52744351</v>
      </c>
      <c r="F270" t="s">
        <v>23</v>
      </c>
      <c r="G270" t="s">
        <v>24</v>
      </c>
      <c r="H270">
        <v>2014</v>
      </c>
      <c r="I270">
        <v>11</v>
      </c>
      <c r="J270">
        <v>4</v>
      </c>
      <c r="K270" t="s">
        <v>24</v>
      </c>
      <c r="L270" t="s">
        <v>25</v>
      </c>
      <c r="M270" t="s">
        <v>26</v>
      </c>
      <c r="N270" t="s">
        <v>26</v>
      </c>
      <c r="O270" t="s">
        <v>27</v>
      </c>
      <c r="P270" t="s">
        <v>22</v>
      </c>
      <c r="Q270">
        <v>0</v>
      </c>
      <c r="R270">
        <v>3</v>
      </c>
      <c r="S270">
        <v>0</v>
      </c>
      <c r="T270">
        <v>4</v>
      </c>
      <c r="U270">
        <v>50221555.198125221</v>
      </c>
    </row>
    <row r="271" spans="1:21" x14ac:dyDescent="0.35">
      <c r="A271">
        <v>2014</v>
      </c>
      <c r="B271">
        <v>11</v>
      </c>
      <c r="C271" t="s">
        <v>21</v>
      </c>
      <c r="D271" t="s">
        <v>28</v>
      </c>
      <c r="E271">
        <v>77480357</v>
      </c>
      <c r="F271" t="s">
        <v>23</v>
      </c>
      <c r="G271" t="s">
        <v>24</v>
      </c>
      <c r="H271">
        <v>2014</v>
      </c>
      <c r="I271">
        <v>11</v>
      </c>
      <c r="J271">
        <v>4</v>
      </c>
      <c r="K271" t="s">
        <v>24</v>
      </c>
      <c r="L271" t="s">
        <v>29</v>
      </c>
      <c r="M271" t="s">
        <v>26</v>
      </c>
      <c r="N271" t="s">
        <v>26</v>
      </c>
      <c r="O271" t="s">
        <v>27</v>
      </c>
      <c r="P271" t="s">
        <v>28</v>
      </c>
      <c r="Q271">
        <v>0</v>
      </c>
      <c r="R271">
        <v>0</v>
      </c>
      <c r="S271">
        <v>0</v>
      </c>
      <c r="T271">
        <v>4</v>
      </c>
      <c r="U271">
        <v>77480357</v>
      </c>
    </row>
    <row r="272" spans="1:21" x14ac:dyDescent="0.35">
      <c r="A272">
        <v>2014</v>
      </c>
      <c r="B272">
        <v>11</v>
      </c>
      <c r="C272" t="s">
        <v>30</v>
      </c>
      <c r="D272" t="s">
        <v>22</v>
      </c>
      <c r="E272">
        <v>27449862</v>
      </c>
      <c r="F272" t="s">
        <v>23</v>
      </c>
      <c r="G272" t="s">
        <v>24</v>
      </c>
      <c r="H272">
        <v>2014</v>
      </c>
      <c r="I272">
        <v>11</v>
      </c>
      <c r="J272">
        <v>4</v>
      </c>
      <c r="K272" t="s">
        <v>24</v>
      </c>
      <c r="L272" t="s">
        <v>31</v>
      </c>
      <c r="M272" t="s">
        <v>32</v>
      </c>
      <c r="N272" t="s">
        <v>32</v>
      </c>
      <c r="O272" t="s">
        <v>27</v>
      </c>
      <c r="P272" t="s">
        <v>22</v>
      </c>
      <c r="Q272">
        <v>0</v>
      </c>
      <c r="R272">
        <v>9</v>
      </c>
      <c r="S272">
        <v>0</v>
      </c>
      <c r="T272">
        <v>2</v>
      </c>
      <c r="U272">
        <v>26717926.818204936</v>
      </c>
    </row>
    <row r="273" spans="1:21" x14ac:dyDescent="0.35">
      <c r="A273">
        <v>2014</v>
      </c>
      <c r="B273">
        <v>11</v>
      </c>
      <c r="C273" t="s">
        <v>30</v>
      </c>
      <c r="D273" t="s">
        <v>28</v>
      </c>
      <c r="E273">
        <v>66738901</v>
      </c>
      <c r="F273" t="s">
        <v>23</v>
      </c>
      <c r="G273" t="s">
        <v>24</v>
      </c>
      <c r="H273">
        <v>2014</v>
      </c>
      <c r="I273">
        <v>11</v>
      </c>
      <c r="J273">
        <v>4</v>
      </c>
      <c r="K273" t="s">
        <v>24</v>
      </c>
      <c r="L273" t="s">
        <v>33</v>
      </c>
      <c r="M273" t="s">
        <v>32</v>
      </c>
      <c r="N273" t="s">
        <v>32</v>
      </c>
      <c r="O273" t="s">
        <v>27</v>
      </c>
      <c r="P273" t="s">
        <v>28</v>
      </c>
      <c r="Q273">
        <v>0</v>
      </c>
      <c r="R273">
        <v>0</v>
      </c>
      <c r="S273">
        <v>0</v>
      </c>
      <c r="T273">
        <v>2</v>
      </c>
      <c r="U273">
        <v>66738901</v>
      </c>
    </row>
    <row r="274" spans="1:21" x14ac:dyDescent="0.35">
      <c r="A274">
        <v>2014</v>
      </c>
      <c r="B274">
        <v>12</v>
      </c>
      <c r="C274" t="s">
        <v>21</v>
      </c>
      <c r="D274" t="s">
        <v>22</v>
      </c>
      <c r="E274">
        <v>70486509</v>
      </c>
      <c r="F274" t="s">
        <v>23</v>
      </c>
      <c r="G274" t="s">
        <v>24</v>
      </c>
      <c r="H274">
        <v>2014</v>
      </c>
      <c r="I274">
        <v>12</v>
      </c>
      <c r="J274">
        <v>4</v>
      </c>
      <c r="K274" t="s">
        <v>24</v>
      </c>
      <c r="L274" t="s">
        <v>25</v>
      </c>
      <c r="M274" t="s">
        <v>26</v>
      </c>
      <c r="N274" t="s">
        <v>26</v>
      </c>
      <c r="O274" t="s">
        <v>27</v>
      </c>
      <c r="P274" t="s">
        <v>22</v>
      </c>
      <c r="Q274">
        <v>0</v>
      </c>
      <c r="R274">
        <v>3</v>
      </c>
      <c r="S274">
        <v>0</v>
      </c>
      <c r="T274">
        <v>4</v>
      </c>
      <c r="U274">
        <v>65103998.061388358</v>
      </c>
    </row>
    <row r="275" spans="1:21" x14ac:dyDescent="0.35">
      <c r="A275">
        <v>2014</v>
      </c>
      <c r="B275">
        <v>12</v>
      </c>
      <c r="C275" t="s">
        <v>21</v>
      </c>
      <c r="D275" t="s">
        <v>28</v>
      </c>
      <c r="E275">
        <v>90931389</v>
      </c>
      <c r="F275" t="s">
        <v>23</v>
      </c>
      <c r="G275" t="s">
        <v>24</v>
      </c>
      <c r="H275">
        <v>2014</v>
      </c>
      <c r="I275">
        <v>12</v>
      </c>
      <c r="J275">
        <v>4</v>
      </c>
      <c r="K275" t="s">
        <v>24</v>
      </c>
      <c r="L275" t="s">
        <v>29</v>
      </c>
      <c r="M275" t="s">
        <v>26</v>
      </c>
      <c r="N275" t="s">
        <v>26</v>
      </c>
      <c r="O275" t="s">
        <v>27</v>
      </c>
      <c r="P275" t="s">
        <v>28</v>
      </c>
      <c r="Q275">
        <v>0</v>
      </c>
      <c r="R275">
        <v>0</v>
      </c>
      <c r="S275">
        <v>0</v>
      </c>
      <c r="T275">
        <v>4</v>
      </c>
      <c r="U275">
        <v>90931389</v>
      </c>
    </row>
    <row r="276" spans="1:21" x14ac:dyDescent="0.35">
      <c r="A276">
        <v>2014</v>
      </c>
      <c r="B276">
        <v>12</v>
      </c>
      <c r="C276" t="s">
        <v>30</v>
      </c>
      <c r="D276" t="s">
        <v>22</v>
      </c>
      <c r="E276">
        <v>32270239</v>
      </c>
      <c r="F276" t="s">
        <v>23</v>
      </c>
      <c r="G276" t="s">
        <v>24</v>
      </c>
      <c r="H276">
        <v>2014</v>
      </c>
      <c r="I276">
        <v>12</v>
      </c>
      <c r="J276">
        <v>4</v>
      </c>
      <c r="K276" t="s">
        <v>24</v>
      </c>
      <c r="L276" t="s">
        <v>31</v>
      </c>
      <c r="M276" t="s">
        <v>32</v>
      </c>
      <c r="N276" t="s">
        <v>32</v>
      </c>
      <c r="O276" t="s">
        <v>27</v>
      </c>
      <c r="P276" t="s">
        <v>22</v>
      </c>
      <c r="Q276">
        <v>0</v>
      </c>
      <c r="R276">
        <v>9</v>
      </c>
      <c r="S276">
        <v>0</v>
      </c>
      <c r="T276">
        <v>2</v>
      </c>
      <c r="U276">
        <v>31004911.686466098</v>
      </c>
    </row>
    <row r="277" spans="1:21" x14ac:dyDescent="0.35">
      <c r="A277">
        <v>2014</v>
      </c>
      <c r="B277">
        <v>12</v>
      </c>
      <c r="C277" t="s">
        <v>30</v>
      </c>
      <c r="D277" t="s">
        <v>28</v>
      </c>
      <c r="E277">
        <v>73980381</v>
      </c>
      <c r="F277" t="s">
        <v>23</v>
      </c>
      <c r="G277" t="s">
        <v>24</v>
      </c>
      <c r="H277">
        <v>2014</v>
      </c>
      <c r="I277">
        <v>12</v>
      </c>
      <c r="J277">
        <v>4</v>
      </c>
      <c r="K277" t="s">
        <v>24</v>
      </c>
      <c r="L277" t="s">
        <v>33</v>
      </c>
      <c r="M277" t="s">
        <v>32</v>
      </c>
      <c r="N277" t="s">
        <v>32</v>
      </c>
      <c r="O277" t="s">
        <v>27</v>
      </c>
      <c r="P277" t="s">
        <v>28</v>
      </c>
      <c r="Q277">
        <v>0</v>
      </c>
      <c r="R277">
        <v>0</v>
      </c>
      <c r="S277">
        <v>0</v>
      </c>
      <c r="T277">
        <v>2</v>
      </c>
      <c r="U277">
        <v>73980381</v>
      </c>
    </row>
    <row r="278" spans="1:21" x14ac:dyDescent="0.35">
      <c r="A278">
        <v>2015</v>
      </c>
      <c r="B278">
        <v>1</v>
      </c>
      <c r="C278" t="s">
        <v>21</v>
      </c>
      <c r="D278" t="s">
        <v>22</v>
      </c>
      <c r="E278">
        <v>79087275</v>
      </c>
      <c r="F278" t="s">
        <v>23</v>
      </c>
      <c r="G278" t="s">
        <v>24</v>
      </c>
      <c r="H278">
        <v>2015</v>
      </c>
      <c r="I278">
        <v>1</v>
      </c>
      <c r="J278">
        <v>1</v>
      </c>
      <c r="K278" t="s">
        <v>24</v>
      </c>
      <c r="L278" t="s">
        <v>25</v>
      </c>
      <c r="M278" t="s">
        <v>26</v>
      </c>
      <c r="N278" t="s">
        <v>26</v>
      </c>
      <c r="O278" t="s">
        <v>27</v>
      </c>
      <c r="P278" t="s">
        <v>22</v>
      </c>
      <c r="Q278">
        <v>0</v>
      </c>
      <c r="R278">
        <v>3</v>
      </c>
      <c r="S278">
        <v>0</v>
      </c>
      <c r="T278">
        <v>4</v>
      </c>
      <c r="U278">
        <v>75126701.181892991</v>
      </c>
    </row>
    <row r="279" spans="1:21" x14ac:dyDescent="0.35">
      <c r="A279">
        <v>2015</v>
      </c>
      <c r="B279">
        <v>1</v>
      </c>
      <c r="C279" t="s">
        <v>21</v>
      </c>
      <c r="D279" t="s">
        <v>28</v>
      </c>
      <c r="E279">
        <v>95119319</v>
      </c>
      <c r="F279" t="s">
        <v>23</v>
      </c>
      <c r="G279" t="s">
        <v>24</v>
      </c>
      <c r="H279">
        <v>2015</v>
      </c>
      <c r="I279">
        <v>1</v>
      </c>
      <c r="J279">
        <v>1</v>
      </c>
      <c r="K279" t="s">
        <v>24</v>
      </c>
      <c r="L279" t="s">
        <v>29</v>
      </c>
      <c r="M279" t="s">
        <v>26</v>
      </c>
      <c r="N279" t="s">
        <v>26</v>
      </c>
      <c r="O279" t="s">
        <v>27</v>
      </c>
      <c r="P279" t="s">
        <v>28</v>
      </c>
      <c r="Q279">
        <v>0</v>
      </c>
      <c r="R279">
        <v>0</v>
      </c>
      <c r="S279">
        <v>0</v>
      </c>
      <c r="T279">
        <v>4</v>
      </c>
      <c r="U279">
        <v>95119319</v>
      </c>
    </row>
    <row r="280" spans="1:21" x14ac:dyDescent="0.35">
      <c r="A280">
        <v>2015</v>
      </c>
      <c r="B280">
        <v>1</v>
      </c>
      <c r="C280" t="s">
        <v>30</v>
      </c>
      <c r="D280" t="s">
        <v>22</v>
      </c>
      <c r="E280">
        <v>35158827</v>
      </c>
      <c r="F280" t="s">
        <v>23</v>
      </c>
      <c r="G280" t="s">
        <v>24</v>
      </c>
      <c r="H280">
        <v>2015</v>
      </c>
      <c r="I280">
        <v>1</v>
      </c>
      <c r="J280">
        <v>1</v>
      </c>
      <c r="K280" t="s">
        <v>24</v>
      </c>
      <c r="L280" t="s">
        <v>31</v>
      </c>
      <c r="M280" t="s">
        <v>32</v>
      </c>
      <c r="N280" t="s">
        <v>32</v>
      </c>
      <c r="O280" t="s">
        <v>27</v>
      </c>
      <c r="P280" t="s">
        <v>22</v>
      </c>
      <c r="Q280">
        <v>0</v>
      </c>
      <c r="R280">
        <v>9</v>
      </c>
      <c r="S280">
        <v>0</v>
      </c>
      <c r="T280">
        <v>2</v>
      </c>
      <c r="U280">
        <v>34124868.52208221</v>
      </c>
    </row>
    <row r="281" spans="1:21" x14ac:dyDescent="0.35">
      <c r="A281">
        <v>2015</v>
      </c>
      <c r="B281">
        <v>1</v>
      </c>
      <c r="C281" t="s">
        <v>30</v>
      </c>
      <c r="D281" t="s">
        <v>28</v>
      </c>
      <c r="E281">
        <v>78844730</v>
      </c>
      <c r="F281" t="s">
        <v>23</v>
      </c>
      <c r="G281" t="s">
        <v>24</v>
      </c>
      <c r="H281">
        <v>2015</v>
      </c>
      <c r="I281">
        <v>1</v>
      </c>
      <c r="J281">
        <v>1</v>
      </c>
      <c r="K281" t="s">
        <v>24</v>
      </c>
      <c r="L281" t="s">
        <v>33</v>
      </c>
      <c r="M281" t="s">
        <v>32</v>
      </c>
      <c r="N281" t="s">
        <v>32</v>
      </c>
      <c r="O281" t="s">
        <v>27</v>
      </c>
      <c r="P281" t="s">
        <v>28</v>
      </c>
      <c r="Q281">
        <v>0</v>
      </c>
      <c r="R281">
        <v>0</v>
      </c>
      <c r="S281">
        <v>0</v>
      </c>
      <c r="T281">
        <v>2</v>
      </c>
      <c r="U281">
        <v>78844730</v>
      </c>
    </row>
    <row r="282" spans="1:21" x14ac:dyDescent="0.35">
      <c r="A282">
        <v>2015</v>
      </c>
      <c r="B282">
        <v>2</v>
      </c>
      <c r="C282" t="s">
        <v>21</v>
      </c>
      <c r="D282" t="s">
        <v>22</v>
      </c>
      <c r="E282">
        <v>81239132</v>
      </c>
      <c r="F282" t="s">
        <v>23</v>
      </c>
      <c r="G282" t="s">
        <v>24</v>
      </c>
      <c r="H282">
        <v>2015</v>
      </c>
      <c r="I282">
        <v>2</v>
      </c>
      <c r="J282">
        <v>1</v>
      </c>
      <c r="K282" t="s">
        <v>24</v>
      </c>
      <c r="L282" t="s">
        <v>25</v>
      </c>
      <c r="M282" t="s">
        <v>26</v>
      </c>
      <c r="N282" t="s">
        <v>26</v>
      </c>
      <c r="O282" t="s">
        <v>27</v>
      </c>
      <c r="P282" t="s">
        <v>22</v>
      </c>
      <c r="Q282">
        <v>0</v>
      </c>
      <c r="R282">
        <v>3</v>
      </c>
      <c r="S282">
        <v>0</v>
      </c>
      <c r="T282">
        <v>4</v>
      </c>
      <c r="U282">
        <v>71600352.67793864</v>
      </c>
    </row>
    <row r="283" spans="1:21" x14ac:dyDescent="0.35">
      <c r="A283">
        <v>2015</v>
      </c>
      <c r="B283">
        <v>2</v>
      </c>
      <c r="C283" t="s">
        <v>21</v>
      </c>
      <c r="D283" t="s">
        <v>28</v>
      </c>
      <c r="E283">
        <v>96176241</v>
      </c>
      <c r="F283" t="s">
        <v>23</v>
      </c>
      <c r="G283" t="s">
        <v>24</v>
      </c>
      <c r="H283">
        <v>2015</v>
      </c>
      <c r="I283">
        <v>2</v>
      </c>
      <c r="J283">
        <v>1</v>
      </c>
      <c r="K283" t="s">
        <v>24</v>
      </c>
      <c r="L283" t="s">
        <v>29</v>
      </c>
      <c r="M283" t="s">
        <v>26</v>
      </c>
      <c r="N283" t="s">
        <v>26</v>
      </c>
      <c r="O283" t="s">
        <v>27</v>
      </c>
      <c r="P283" t="s">
        <v>28</v>
      </c>
      <c r="Q283">
        <v>0</v>
      </c>
      <c r="R283">
        <v>0</v>
      </c>
      <c r="S283">
        <v>0</v>
      </c>
      <c r="T283">
        <v>4</v>
      </c>
      <c r="U283">
        <v>96176241</v>
      </c>
    </row>
    <row r="284" spans="1:21" x14ac:dyDescent="0.35">
      <c r="A284">
        <v>2015</v>
      </c>
      <c r="B284">
        <v>2</v>
      </c>
      <c r="C284" t="s">
        <v>30</v>
      </c>
      <c r="D284" t="s">
        <v>22</v>
      </c>
      <c r="E284">
        <v>33406013</v>
      </c>
      <c r="F284" t="s">
        <v>23</v>
      </c>
      <c r="G284" t="s">
        <v>24</v>
      </c>
      <c r="H284">
        <v>2015</v>
      </c>
      <c r="I284">
        <v>2</v>
      </c>
      <c r="J284">
        <v>1</v>
      </c>
      <c r="K284" t="s">
        <v>24</v>
      </c>
      <c r="L284" t="s">
        <v>31</v>
      </c>
      <c r="M284" t="s">
        <v>32</v>
      </c>
      <c r="N284" t="s">
        <v>32</v>
      </c>
      <c r="O284" t="s">
        <v>27</v>
      </c>
      <c r="P284" t="s">
        <v>22</v>
      </c>
      <c r="Q284">
        <v>0</v>
      </c>
      <c r="R284">
        <v>9</v>
      </c>
      <c r="S284">
        <v>0</v>
      </c>
      <c r="T284">
        <v>2</v>
      </c>
      <c r="U284">
        <v>31168674.354882792</v>
      </c>
    </row>
    <row r="285" spans="1:21" x14ac:dyDescent="0.35">
      <c r="A285">
        <v>2015</v>
      </c>
      <c r="B285">
        <v>2</v>
      </c>
      <c r="C285" t="s">
        <v>30</v>
      </c>
      <c r="D285" t="s">
        <v>28</v>
      </c>
      <c r="E285">
        <v>76795344</v>
      </c>
      <c r="F285" t="s">
        <v>23</v>
      </c>
      <c r="G285" t="s">
        <v>24</v>
      </c>
      <c r="H285">
        <v>2015</v>
      </c>
      <c r="I285">
        <v>2</v>
      </c>
      <c r="J285">
        <v>1</v>
      </c>
      <c r="K285" t="s">
        <v>24</v>
      </c>
      <c r="L285" t="s">
        <v>33</v>
      </c>
      <c r="M285" t="s">
        <v>32</v>
      </c>
      <c r="N285" t="s">
        <v>32</v>
      </c>
      <c r="O285" t="s">
        <v>27</v>
      </c>
      <c r="P285" t="s">
        <v>28</v>
      </c>
      <c r="Q285">
        <v>0</v>
      </c>
      <c r="R285">
        <v>0</v>
      </c>
      <c r="S285">
        <v>0</v>
      </c>
      <c r="T285">
        <v>2</v>
      </c>
      <c r="U285">
        <v>76795344</v>
      </c>
    </row>
    <row r="286" spans="1:21" x14ac:dyDescent="0.35">
      <c r="A286">
        <v>2015</v>
      </c>
      <c r="B286">
        <v>3</v>
      </c>
      <c r="C286" t="s">
        <v>21</v>
      </c>
      <c r="D286" t="s">
        <v>22</v>
      </c>
      <c r="E286">
        <v>78341437</v>
      </c>
      <c r="F286" t="s">
        <v>23</v>
      </c>
      <c r="G286" t="s">
        <v>24</v>
      </c>
      <c r="H286">
        <v>2015</v>
      </c>
      <c r="I286">
        <v>3</v>
      </c>
      <c r="J286">
        <v>1</v>
      </c>
      <c r="K286" t="s">
        <v>24</v>
      </c>
      <c r="L286" t="s">
        <v>25</v>
      </c>
      <c r="M286" t="s">
        <v>26</v>
      </c>
      <c r="N286" t="s">
        <v>26</v>
      </c>
      <c r="O286" t="s">
        <v>27</v>
      </c>
      <c r="P286" t="s">
        <v>22</v>
      </c>
      <c r="Q286">
        <v>0</v>
      </c>
      <c r="R286">
        <v>3</v>
      </c>
      <c r="S286">
        <v>0</v>
      </c>
      <c r="T286">
        <v>4</v>
      </c>
      <c r="U286">
        <v>60505507.580458254</v>
      </c>
    </row>
    <row r="287" spans="1:21" x14ac:dyDescent="0.35">
      <c r="A287">
        <v>2015</v>
      </c>
      <c r="B287">
        <v>3</v>
      </c>
      <c r="C287" t="s">
        <v>21</v>
      </c>
      <c r="D287" t="s">
        <v>28</v>
      </c>
      <c r="E287">
        <v>93523994</v>
      </c>
      <c r="F287" t="s">
        <v>23</v>
      </c>
      <c r="G287" t="s">
        <v>24</v>
      </c>
      <c r="H287">
        <v>2015</v>
      </c>
      <c r="I287">
        <v>3</v>
      </c>
      <c r="J287">
        <v>1</v>
      </c>
      <c r="K287" t="s">
        <v>24</v>
      </c>
      <c r="L287" t="s">
        <v>29</v>
      </c>
      <c r="M287" t="s">
        <v>26</v>
      </c>
      <c r="N287" t="s">
        <v>26</v>
      </c>
      <c r="O287" t="s">
        <v>27</v>
      </c>
      <c r="P287" t="s">
        <v>28</v>
      </c>
      <c r="Q287">
        <v>0</v>
      </c>
      <c r="R287">
        <v>0</v>
      </c>
      <c r="S287">
        <v>0</v>
      </c>
      <c r="T287">
        <v>4</v>
      </c>
      <c r="U287">
        <v>93523994</v>
      </c>
    </row>
    <row r="288" spans="1:21" x14ac:dyDescent="0.35">
      <c r="A288">
        <v>2015</v>
      </c>
      <c r="B288">
        <v>3</v>
      </c>
      <c r="C288" t="s">
        <v>30</v>
      </c>
      <c r="D288" t="s">
        <v>22</v>
      </c>
      <c r="E288">
        <v>32789469</v>
      </c>
      <c r="F288" t="s">
        <v>23</v>
      </c>
      <c r="G288" t="s">
        <v>24</v>
      </c>
      <c r="H288">
        <v>2015</v>
      </c>
      <c r="I288">
        <v>3</v>
      </c>
      <c r="J288">
        <v>1</v>
      </c>
      <c r="K288" t="s">
        <v>24</v>
      </c>
      <c r="L288" t="s">
        <v>31</v>
      </c>
      <c r="M288" t="s">
        <v>32</v>
      </c>
      <c r="N288" t="s">
        <v>32</v>
      </c>
      <c r="O288" t="s">
        <v>27</v>
      </c>
      <c r="P288" t="s">
        <v>22</v>
      </c>
      <c r="Q288">
        <v>0</v>
      </c>
      <c r="R288">
        <v>9</v>
      </c>
      <c r="S288">
        <v>0</v>
      </c>
      <c r="T288">
        <v>2</v>
      </c>
      <c r="U288">
        <v>29382073.936655201</v>
      </c>
    </row>
    <row r="289" spans="1:21" x14ac:dyDescent="0.35">
      <c r="A289">
        <v>2015</v>
      </c>
      <c r="B289">
        <v>3</v>
      </c>
      <c r="C289" t="s">
        <v>30</v>
      </c>
      <c r="D289" t="s">
        <v>28</v>
      </c>
      <c r="E289">
        <v>75191200</v>
      </c>
      <c r="F289" t="s">
        <v>23</v>
      </c>
      <c r="G289" t="s">
        <v>24</v>
      </c>
      <c r="H289">
        <v>2015</v>
      </c>
      <c r="I289">
        <v>3</v>
      </c>
      <c r="J289">
        <v>1</v>
      </c>
      <c r="K289" t="s">
        <v>24</v>
      </c>
      <c r="L289" t="s">
        <v>33</v>
      </c>
      <c r="M289" t="s">
        <v>32</v>
      </c>
      <c r="N289" t="s">
        <v>32</v>
      </c>
      <c r="O289" t="s">
        <v>27</v>
      </c>
      <c r="P289" t="s">
        <v>28</v>
      </c>
      <c r="Q289">
        <v>0</v>
      </c>
      <c r="R289">
        <v>0</v>
      </c>
      <c r="S289">
        <v>0</v>
      </c>
      <c r="T289">
        <v>2</v>
      </c>
      <c r="U289">
        <v>75191200</v>
      </c>
    </row>
    <row r="290" spans="1:21" x14ac:dyDescent="0.35">
      <c r="A290">
        <v>2015</v>
      </c>
      <c r="B290">
        <v>4</v>
      </c>
      <c r="C290" t="s">
        <v>21</v>
      </c>
      <c r="D290" t="s">
        <v>22</v>
      </c>
      <c r="E290">
        <v>53145059</v>
      </c>
      <c r="F290" t="s">
        <v>23</v>
      </c>
      <c r="G290" t="s">
        <v>24</v>
      </c>
      <c r="H290">
        <v>2015</v>
      </c>
      <c r="I290">
        <v>4</v>
      </c>
      <c r="J290">
        <v>2</v>
      </c>
      <c r="K290" t="s">
        <v>24</v>
      </c>
      <c r="L290" t="s">
        <v>25</v>
      </c>
      <c r="M290" t="s">
        <v>26</v>
      </c>
      <c r="N290" t="s">
        <v>26</v>
      </c>
      <c r="O290" t="s">
        <v>27</v>
      </c>
      <c r="P290" t="s">
        <v>22</v>
      </c>
      <c r="Q290">
        <v>0</v>
      </c>
      <c r="R290">
        <v>3</v>
      </c>
      <c r="S290">
        <v>0</v>
      </c>
      <c r="T290">
        <v>4</v>
      </c>
      <c r="U290">
        <v>55272318.358212695</v>
      </c>
    </row>
    <row r="291" spans="1:21" x14ac:dyDescent="0.35">
      <c r="A291">
        <v>2015</v>
      </c>
      <c r="B291">
        <v>4</v>
      </c>
      <c r="C291" t="s">
        <v>21</v>
      </c>
      <c r="D291" t="s">
        <v>28</v>
      </c>
      <c r="E291">
        <v>77079408</v>
      </c>
      <c r="F291" t="s">
        <v>23</v>
      </c>
      <c r="G291" t="s">
        <v>24</v>
      </c>
      <c r="H291">
        <v>2015</v>
      </c>
      <c r="I291">
        <v>4</v>
      </c>
      <c r="J291">
        <v>2</v>
      </c>
      <c r="K291" t="s">
        <v>24</v>
      </c>
      <c r="L291" t="s">
        <v>29</v>
      </c>
      <c r="M291" t="s">
        <v>26</v>
      </c>
      <c r="N291" t="s">
        <v>26</v>
      </c>
      <c r="O291" t="s">
        <v>27</v>
      </c>
      <c r="P291" t="s">
        <v>28</v>
      </c>
      <c r="Q291">
        <v>0</v>
      </c>
      <c r="R291">
        <v>0</v>
      </c>
      <c r="S291">
        <v>0</v>
      </c>
      <c r="T291">
        <v>4</v>
      </c>
      <c r="U291">
        <v>77079408</v>
      </c>
    </row>
    <row r="292" spans="1:21" x14ac:dyDescent="0.35">
      <c r="A292">
        <v>2015</v>
      </c>
      <c r="B292">
        <v>4</v>
      </c>
      <c r="C292" t="s">
        <v>30</v>
      </c>
      <c r="D292" t="s">
        <v>22</v>
      </c>
      <c r="E292">
        <v>27045002</v>
      </c>
      <c r="F292" t="s">
        <v>23</v>
      </c>
      <c r="G292" t="s">
        <v>24</v>
      </c>
      <c r="H292">
        <v>2015</v>
      </c>
      <c r="I292">
        <v>4</v>
      </c>
      <c r="J292">
        <v>2</v>
      </c>
      <c r="K292" t="s">
        <v>24</v>
      </c>
      <c r="L292" t="s">
        <v>31</v>
      </c>
      <c r="M292" t="s">
        <v>32</v>
      </c>
      <c r="N292" t="s">
        <v>32</v>
      </c>
      <c r="O292" t="s">
        <v>27</v>
      </c>
      <c r="P292" t="s">
        <v>22</v>
      </c>
      <c r="Q292">
        <v>0</v>
      </c>
      <c r="R292">
        <v>9</v>
      </c>
      <c r="S292">
        <v>0</v>
      </c>
      <c r="T292">
        <v>2</v>
      </c>
      <c r="U292">
        <v>28126338.120901249</v>
      </c>
    </row>
    <row r="293" spans="1:21" x14ac:dyDescent="0.35">
      <c r="A293">
        <v>2015</v>
      </c>
      <c r="B293">
        <v>4</v>
      </c>
      <c r="C293" t="s">
        <v>30</v>
      </c>
      <c r="D293" t="s">
        <v>28</v>
      </c>
      <c r="E293">
        <v>66052589</v>
      </c>
      <c r="F293" t="s">
        <v>23</v>
      </c>
      <c r="G293" t="s">
        <v>24</v>
      </c>
      <c r="H293">
        <v>2015</v>
      </c>
      <c r="I293">
        <v>4</v>
      </c>
      <c r="J293">
        <v>2</v>
      </c>
      <c r="K293" t="s">
        <v>24</v>
      </c>
      <c r="L293" t="s">
        <v>33</v>
      </c>
      <c r="M293" t="s">
        <v>32</v>
      </c>
      <c r="N293" t="s">
        <v>32</v>
      </c>
      <c r="O293" t="s">
        <v>27</v>
      </c>
      <c r="P293" t="s">
        <v>28</v>
      </c>
      <c r="Q293">
        <v>0</v>
      </c>
      <c r="R293">
        <v>0</v>
      </c>
      <c r="S293">
        <v>0</v>
      </c>
      <c r="T293">
        <v>2</v>
      </c>
      <c r="U293">
        <v>66052589</v>
      </c>
    </row>
    <row r="294" spans="1:21" x14ac:dyDescent="0.35">
      <c r="A294">
        <v>2015</v>
      </c>
      <c r="B294">
        <v>5</v>
      </c>
      <c r="C294" t="s">
        <v>21</v>
      </c>
      <c r="D294" t="s">
        <v>22</v>
      </c>
      <c r="E294">
        <v>47084909</v>
      </c>
      <c r="F294" t="s">
        <v>23</v>
      </c>
      <c r="G294" t="s">
        <v>24</v>
      </c>
      <c r="H294">
        <v>2015</v>
      </c>
      <c r="I294">
        <v>5</v>
      </c>
      <c r="J294">
        <v>2</v>
      </c>
      <c r="K294" t="s">
        <v>24</v>
      </c>
      <c r="L294" t="s">
        <v>25</v>
      </c>
      <c r="M294" t="s">
        <v>26</v>
      </c>
      <c r="N294" t="s">
        <v>26</v>
      </c>
      <c r="O294" t="s">
        <v>27</v>
      </c>
      <c r="P294" t="s">
        <v>22</v>
      </c>
      <c r="Q294">
        <v>0</v>
      </c>
      <c r="R294">
        <v>3</v>
      </c>
      <c r="S294">
        <v>0</v>
      </c>
      <c r="T294">
        <v>4</v>
      </c>
      <c r="U294">
        <v>44656254.176769808</v>
      </c>
    </row>
    <row r="295" spans="1:21" x14ac:dyDescent="0.35">
      <c r="A295">
        <v>2015</v>
      </c>
      <c r="B295">
        <v>5</v>
      </c>
      <c r="C295" t="s">
        <v>21</v>
      </c>
      <c r="D295" t="s">
        <v>28</v>
      </c>
      <c r="E295">
        <v>74363464</v>
      </c>
      <c r="F295" t="s">
        <v>23</v>
      </c>
      <c r="G295" t="s">
        <v>24</v>
      </c>
      <c r="H295">
        <v>2015</v>
      </c>
      <c r="I295">
        <v>5</v>
      </c>
      <c r="J295">
        <v>2</v>
      </c>
      <c r="K295" t="s">
        <v>24</v>
      </c>
      <c r="L295" t="s">
        <v>29</v>
      </c>
      <c r="M295" t="s">
        <v>26</v>
      </c>
      <c r="N295" t="s">
        <v>26</v>
      </c>
      <c r="O295" t="s">
        <v>27</v>
      </c>
      <c r="P295" t="s">
        <v>28</v>
      </c>
      <c r="Q295">
        <v>0</v>
      </c>
      <c r="R295">
        <v>0</v>
      </c>
      <c r="S295">
        <v>0</v>
      </c>
      <c r="T295">
        <v>4</v>
      </c>
      <c r="U295">
        <v>74363464</v>
      </c>
    </row>
    <row r="296" spans="1:21" x14ac:dyDescent="0.35">
      <c r="A296">
        <v>2015</v>
      </c>
      <c r="B296">
        <v>5</v>
      </c>
      <c r="C296" t="s">
        <v>30</v>
      </c>
      <c r="D296" t="s">
        <v>22</v>
      </c>
      <c r="E296">
        <v>27343517</v>
      </c>
      <c r="F296" t="s">
        <v>23</v>
      </c>
      <c r="G296" t="s">
        <v>24</v>
      </c>
      <c r="H296">
        <v>2015</v>
      </c>
      <c r="I296">
        <v>5</v>
      </c>
      <c r="J296">
        <v>2</v>
      </c>
      <c r="K296" t="s">
        <v>24</v>
      </c>
      <c r="L296" t="s">
        <v>31</v>
      </c>
      <c r="M296" t="s">
        <v>32</v>
      </c>
      <c r="N296" t="s">
        <v>32</v>
      </c>
      <c r="O296" t="s">
        <v>27</v>
      </c>
      <c r="P296" t="s">
        <v>22</v>
      </c>
      <c r="Q296">
        <v>0</v>
      </c>
      <c r="R296">
        <v>9</v>
      </c>
      <c r="S296">
        <v>0</v>
      </c>
      <c r="T296">
        <v>2</v>
      </c>
      <c r="U296">
        <v>26085070.16815275</v>
      </c>
    </row>
    <row r="297" spans="1:21" x14ac:dyDescent="0.35">
      <c r="A297">
        <v>2015</v>
      </c>
      <c r="B297">
        <v>5</v>
      </c>
      <c r="C297" t="s">
        <v>30</v>
      </c>
      <c r="D297" t="s">
        <v>28</v>
      </c>
      <c r="E297">
        <v>70224960</v>
      </c>
      <c r="F297" t="s">
        <v>23</v>
      </c>
      <c r="G297" t="s">
        <v>24</v>
      </c>
      <c r="H297">
        <v>2015</v>
      </c>
      <c r="I297">
        <v>5</v>
      </c>
      <c r="J297">
        <v>2</v>
      </c>
      <c r="K297" t="s">
        <v>24</v>
      </c>
      <c r="L297" t="s">
        <v>33</v>
      </c>
      <c r="M297" t="s">
        <v>32</v>
      </c>
      <c r="N297" t="s">
        <v>32</v>
      </c>
      <c r="O297" t="s">
        <v>27</v>
      </c>
      <c r="P297" t="s">
        <v>28</v>
      </c>
      <c r="Q297">
        <v>0</v>
      </c>
      <c r="R297">
        <v>0</v>
      </c>
      <c r="S297">
        <v>0</v>
      </c>
      <c r="T297">
        <v>2</v>
      </c>
      <c r="U297">
        <v>70224960</v>
      </c>
    </row>
    <row r="298" spans="1:21" x14ac:dyDescent="0.35">
      <c r="A298">
        <v>2015</v>
      </c>
      <c r="B298">
        <v>6</v>
      </c>
      <c r="C298" t="s">
        <v>21</v>
      </c>
      <c r="D298" t="s">
        <v>22</v>
      </c>
      <c r="E298">
        <v>59564749</v>
      </c>
      <c r="F298" t="s">
        <v>23</v>
      </c>
      <c r="G298" t="s">
        <v>24</v>
      </c>
      <c r="H298">
        <v>2015</v>
      </c>
      <c r="I298">
        <v>6</v>
      </c>
      <c r="J298">
        <v>2</v>
      </c>
      <c r="K298" t="s">
        <v>24</v>
      </c>
      <c r="L298" t="s">
        <v>25</v>
      </c>
      <c r="M298" t="s">
        <v>26</v>
      </c>
      <c r="N298" t="s">
        <v>26</v>
      </c>
      <c r="O298" t="s">
        <v>27</v>
      </c>
      <c r="P298" t="s">
        <v>22</v>
      </c>
      <c r="Q298">
        <v>0</v>
      </c>
      <c r="R298">
        <v>3</v>
      </c>
      <c r="S298">
        <v>0</v>
      </c>
      <c r="T298">
        <v>4</v>
      </c>
      <c r="U298">
        <v>57146782.517935447</v>
      </c>
    </row>
    <row r="299" spans="1:21" x14ac:dyDescent="0.35">
      <c r="A299">
        <v>2015</v>
      </c>
      <c r="B299">
        <v>6</v>
      </c>
      <c r="C299" t="s">
        <v>21</v>
      </c>
      <c r="D299" t="s">
        <v>28</v>
      </c>
      <c r="E299">
        <v>92159786</v>
      </c>
      <c r="F299" t="s">
        <v>23</v>
      </c>
      <c r="G299" t="s">
        <v>24</v>
      </c>
      <c r="H299">
        <v>2015</v>
      </c>
      <c r="I299">
        <v>6</v>
      </c>
      <c r="J299">
        <v>2</v>
      </c>
      <c r="K299" t="s">
        <v>24</v>
      </c>
      <c r="L299" t="s">
        <v>29</v>
      </c>
      <c r="M299" t="s">
        <v>26</v>
      </c>
      <c r="N299" t="s">
        <v>26</v>
      </c>
      <c r="O299" t="s">
        <v>27</v>
      </c>
      <c r="P299" t="s">
        <v>28</v>
      </c>
      <c r="Q299">
        <v>0</v>
      </c>
      <c r="R299">
        <v>0</v>
      </c>
      <c r="S299">
        <v>0</v>
      </c>
      <c r="T299">
        <v>4</v>
      </c>
      <c r="U299">
        <v>92159786</v>
      </c>
    </row>
    <row r="300" spans="1:21" x14ac:dyDescent="0.35">
      <c r="A300">
        <v>2015</v>
      </c>
      <c r="B300">
        <v>6</v>
      </c>
      <c r="C300" t="s">
        <v>30</v>
      </c>
      <c r="D300" t="s">
        <v>22</v>
      </c>
      <c r="E300">
        <v>33178905</v>
      </c>
      <c r="F300" t="s">
        <v>23</v>
      </c>
      <c r="G300" t="s">
        <v>24</v>
      </c>
      <c r="H300">
        <v>2015</v>
      </c>
      <c r="I300">
        <v>6</v>
      </c>
      <c r="J300">
        <v>2</v>
      </c>
      <c r="K300" t="s">
        <v>24</v>
      </c>
      <c r="L300" t="s">
        <v>31</v>
      </c>
      <c r="M300" t="s">
        <v>32</v>
      </c>
      <c r="N300" t="s">
        <v>32</v>
      </c>
      <c r="O300" t="s">
        <v>27</v>
      </c>
      <c r="P300" t="s">
        <v>22</v>
      </c>
      <c r="Q300">
        <v>0</v>
      </c>
      <c r="R300">
        <v>9</v>
      </c>
      <c r="S300">
        <v>0</v>
      </c>
      <c r="T300">
        <v>2</v>
      </c>
      <c r="U300">
        <v>31263414.141975023</v>
      </c>
    </row>
    <row r="301" spans="1:21" x14ac:dyDescent="0.35">
      <c r="A301">
        <v>2015</v>
      </c>
      <c r="B301">
        <v>6</v>
      </c>
      <c r="C301" t="s">
        <v>30</v>
      </c>
      <c r="D301" t="s">
        <v>28</v>
      </c>
      <c r="E301">
        <v>86626198</v>
      </c>
      <c r="F301" t="s">
        <v>23</v>
      </c>
      <c r="G301" t="s">
        <v>24</v>
      </c>
      <c r="H301">
        <v>2015</v>
      </c>
      <c r="I301">
        <v>6</v>
      </c>
      <c r="J301">
        <v>2</v>
      </c>
      <c r="K301" t="s">
        <v>24</v>
      </c>
      <c r="L301" t="s">
        <v>33</v>
      </c>
      <c r="M301" t="s">
        <v>32</v>
      </c>
      <c r="N301" t="s">
        <v>32</v>
      </c>
      <c r="O301" t="s">
        <v>27</v>
      </c>
      <c r="P301" t="s">
        <v>28</v>
      </c>
      <c r="Q301">
        <v>0</v>
      </c>
      <c r="R301">
        <v>0</v>
      </c>
      <c r="S301">
        <v>0</v>
      </c>
      <c r="T301">
        <v>2</v>
      </c>
      <c r="U301">
        <v>86626198</v>
      </c>
    </row>
    <row r="302" spans="1:21" x14ac:dyDescent="0.35">
      <c r="A302">
        <v>2015</v>
      </c>
      <c r="B302">
        <v>7</v>
      </c>
      <c r="C302" t="s">
        <v>21</v>
      </c>
      <c r="D302" t="s">
        <v>22</v>
      </c>
      <c r="E302">
        <v>64297554</v>
      </c>
      <c r="F302" t="s">
        <v>23</v>
      </c>
      <c r="G302" t="s">
        <v>24</v>
      </c>
      <c r="H302">
        <v>2015</v>
      </c>
      <c r="I302">
        <v>7</v>
      </c>
      <c r="J302">
        <v>3</v>
      </c>
      <c r="K302" t="s">
        <v>24</v>
      </c>
      <c r="L302" t="s">
        <v>25</v>
      </c>
      <c r="M302" t="s">
        <v>26</v>
      </c>
      <c r="N302" t="s">
        <v>26</v>
      </c>
      <c r="O302" t="s">
        <v>27</v>
      </c>
      <c r="P302" t="s">
        <v>22</v>
      </c>
      <c r="Q302">
        <v>0</v>
      </c>
      <c r="R302">
        <v>3</v>
      </c>
      <c r="S302">
        <v>0</v>
      </c>
      <c r="T302">
        <v>4</v>
      </c>
      <c r="U302">
        <v>63883266.579132162</v>
      </c>
    </row>
    <row r="303" spans="1:21" x14ac:dyDescent="0.35">
      <c r="A303">
        <v>2015</v>
      </c>
      <c r="B303">
        <v>7</v>
      </c>
      <c r="C303" t="s">
        <v>21</v>
      </c>
      <c r="D303" t="s">
        <v>28</v>
      </c>
      <c r="E303">
        <v>96845180</v>
      </c>
      <c r="F303" t="s">
        <v>23</v>
      </c>
      <c r="G303" t="s">
        <v>24</v>
      </c>
      <c r="H303">
        <v>2015</v>
      </c>
      <c r="I303">
        <v>7</v>
      </c>
      <c r="J303">
        <v>3</v>
      </c>
      <c r="K303" t="s">
        <v>24</v>
      </c>
      <c r="L303" t="s">
        <v>29</v>
      </c>
      <c r="M303" t="s">
        <v>26</v>
      </c>
      <c r="N303" t="s">
        <v>26</v>
      </c>
      <c r="O303" t="s">
        <v>27</v>
      </c>
      <c r="P303" t="s">
        <v>28</v>
      </c>
      <c r="Q303">
        <v>0</v>
      </c>
      <c r="R303">
        <v>0</v>
      </c>
      <c r="S303">
        <v>0</v>
      </c>
      <c r="T303">
        <v>4</v>
      </c>
      <c r="U303">
        <v>96845180</v>
      </c>
    </row>
    <row r="304" spans="1:21" x14ac:dyDescent="0.35">
      <c r="A304">
        <v>2015</v>
      </c>
      <c r="B304">
        <v>7</v>
      </c>
      <c r="C304" t="s">
        <v>30</v>
      </c>
      <c r="D304" t="s">
        <v>22</v>
      </c>
      <c r="E304">
        <v>36102902</v>
      </c>
      <c r="F304" t="s">
        <v>23</v>
      </c>
      <c r="G304" t="s">
        <v>24</v>
      </c>
      <c r="H304">
        <v>2015</v>
      </c>
      <c r="I304">
        <v>7</v>
      </c>
      <c r="J304">
        <v>3</v>
      </c>
      <c r="K304" t="s">
        <v>24</v>
      </c>
      <c r="L304" t="s">
        <v>31</v>
      </c>
      <c r="M304" t="s">
        <v>32</v>
      </c>
      <c r="N304" t="s">
        <v>32</v>
      </c>
      <c r="O304" t="s">
        <v>27</v>
      </c>
      <c r="P304" t="s">
        <v>22</v>
      </c>
      <c r="Q304">
        <v>0</v>
      </c>
      <c r="R304">
        <v>9</v>
      </c>
      <c r="S304">
        <v>0</v>
      </c>
      <c r="T304">
        <v>2</v>
      </c>
      <c r="U304">
        <v>36211895.540340036</v>
      </c>
    </row>
    <row r="305" spans="1:21" x14ac:dyDescent="0.35">
      <c r="A305">
        <v>2015</v>
      </c>
      <c r="B305">
        <v>7</v>
      </c>
      <c r="C305" t="s">
        <v>30</v>
      </c>
      <c r="D305" t="s">
        <v>28</v>
      </c>
      <c r="E305">
        <v>93066964</v>
      </c>
      <c r="F305" t="s">
        <v>23</v>
      </c>
      <c r="G305" t="s">
        <v>24</v>
      </c>
      <c r="H305">
        <v>2015</v>
      </c>
      <c r="I305">
        <v>7</v>
      </c>
      <c r="J305">
        <v>3</v>
      </c>
      <c r="K305" t="s">
        <v>24</v>
      </c>
      <c r="L305" t="s">
        <v>33</v>
      </c>
      <c r="M305" t="s">
        <v>32</v>
      </c>
      <c r="N305" t="s">
        <v>32</v>
      </c>
      <c r="O305" t="s">
        <v>27</v>
      </c>
      <c r="P305" t="s">
        <v>28</v>
      </c>
      <c r="Q305">
        <v>0</v>
      </c>
      <c r="R305">
        <v>0</v>
      </c>
      <c r="S305">
        <v>0</v>
      </c>
      <c r="T305">
        <v>2</v>
      </c>
      <c r="U305">
        <v>93066964</v>
      </c>
    </row>
    <row r="306" spans="1:21" x14ac:dyDescent="0.35">
      <c r="A306">
        <v>2015</v>
      </c>
      <c r="B306">
        <v>8</v>
      </c>
      <c r="C306" t="s">
        <v>21</v>
      </c>
      <c r="D306" t="s">
        <v>22</v>
      </c>
      <c r="E306">
        <v>67034213</v>
      </c>
      <c r="F306" t="s">
        <v>23</v>
      </c>
      <c r="G306" t="s">
        <v>24</v>
      </c>
      <c r="H306">
        <v>2015</v>
      </c>
      <c r="I306">
        <v>8</v>
      </c>
      <c r="J306">
        <v>3</v>
      </c>
      <c r="K306" t="s">
        <v>24</v>
      </c>
      <c r="L306" t="s">
        <v>25</v>
      </c>
      <c r="M306" t="s">
        <v>26</v>
      </c>
      <c r="N306" t="s">
        <v>26</v>
      </c>
      <c r="O306" t="s">
        <v>27</v>
      </c>
      <c r="P306" t="s">
        <v>22</v>
      </c>
      <c r="Q306">
        <v>0</v>
      </c>
      <c r="R306">
        <v>3</v>
      </c>
      <c r="S306">
        <v>0</v>
      </c>
      <c r="T306">
        <v>4</v>
      </c>
      <c r="U306">
        <v>68759094.890704155</v>
      </c>
    </row>
    <row r="307" spans="1:21" x14ac:dyDescent="0.35">
      <c r="A307">
        <v>2015</v>
      </c>
      <c r="B307">
        <v>8</v>
      </c>
      <c r="C307" t="s">
        <v>21</v>
      </c>
      <c r="D307" t="s">
        <v>28</v>
      </c>
      <c r="E307">
        <v>100305908</v>
      </c>
      <c r="F307" t="s">
        <v>23</v>
      </c>
      <c r="G307" t="s">
        <v>24</v>
      </c>
      <c r="H307">
        <v>2015</v>
      </c>
      <c r="I307">
        <v>8</v>
      </c>
      <c r="J307">
        <v>3</v>
      </c>
      <c r="K307" t="s">
        <v>24</v>
      </c>
      <c r="L307" t="s">
        <v>29</v>
      </c>
      <c r="M307" t="s">
        <v>26</v>
      </c>
      <c r="N307" t="s">
        <v>26</v>
      </c>
      <c r="O307" t="s">
        <v>27</v>
      </c>
      <c r="P307" t="s">
        <v>28</v>
      </c>
      <c r="Q307">
        <v>0</v>
      </c>
      <c r="R307">
        <v>0</v>
      </c>
      <c r="S307">
        <v>0</v>
      </c>
      <c r="T307">
        <v>4</v>
      </c>
      <c r="U307">
        <v>100305908</v>
      </c>
    </row>
    <row r="308" spans="1:21" x14ac:dyDescent="0.35">
      <c r="A308">
        <v>2015</v>
      </c>
      <c r="B308">
        <v>8</v>
      </c>
      <c r="C308" t="s">
        <v>30</v>
      </c>
      <c r="D308" t="s">
        <v>22</v>
      </c>
      <c r="E308">
        <v>36989114</v>
      </c>
      <c r="F308" t="s">
        <v>23</v>
      </c>
      <c r="G308" t="s">
        <v>24</v>
      </c>
      <c r="H308">
        <v>2015</v>
      </c>
      <c r="I308">
        <v>8</v>
      </c>
      <c r="J308">
        <v>3</v>
      </c>
      <c r="K308" t="s">
        <v>24</v>
      </c>
      <c r="L308" t="s">
        <v>31</v>
      </c>
      <c r="M308" t="s">
        <v>32</v>
      </c>
      <c r="N308" t="s">
        <v>32</v>
      </c>
      <c r="O308" t="s">
        <v>27</v>
      </c>
      <c r="P308" t="s">
        <v>22</v>
      </c>
      <c r="Q308">
        <v>0</v>
      </c>
      <c r="R308">
        <v>9</v>
      </c>
      <c r="S308">
        <v>0</v>
      </c>
      <c r="T308">
        <v>2</v>
      </c>
      <c r="U308">
        <v>39024686.151925109</v>
      </c>
    </row>
    <row r="309" spans="1:21" x14ac:dyDescent="0.35">
      <c r="A309">
        <v>2015</v>
      </c>
      <c r="B309">
        <v>8</v>
      </c>
      <c r="C309" t="s">
        <v>30</v>
      </c>
      <c r="D309" t="s">
        <v>28</v>
      </c>
      <c r="E309">
        <v>95695083</v>
      </c>
      <c r="F309" t="s">
        <v>23</v>
      </c>
      <c r="G309" t="s">
        <v>24</v>
      </c>
      <c r="H309">
        <v>2015</v>
      </c>
      <c r="I309">
        <v>8</v>
      </c>
      <c r="J309">
        <v>3</v>
      </c>
      <c r="K309" t="s">
        <v>24</v>
      </c>
      <c r="L309" t="s">
        <v>33</v>
      </c>
      <c r="M309" t="s">
        <v>32</v>
      </c>
      <c r="N309" t="s">
        <v>32</v>
      </c>
      <c r="O309" t="s">
        <v>27</v>
      </c>
      <c r="P309" t="s">
        <v>28</v>
      </c>
      <c r="Q309">
        <v>0</v>
      </c>
      <c r="R309">
        <v>0</v>
      </c>
      <c r="S309">
        <v>0</v>
      </c>
      <c r="T309">
        <v>2</v>
      </c>
      <c r="U309">
        <v>95695083</v>
      </c>
    </row>
    <row r="310" spans="1:21" x14ac:dyDescent="0.35">
      <c r="A310">
        <v>2015</v>
      </c>
      <c r="B310">
        <v>9</v>
      </c>
      <c r="C310" t="s">
        <v>21</v>
      </c>
      <c r="D310" t="s">
        <v>22</v>
      </c>
      <c r="E310">
        <v>65165525</v>
      </c>
      <c r="F310" t="s">
        <v>23</v>
      </c>
      <c r="G310" t="s">
        <v>24</v>
      </c>
      <c r="H310">
        <v>2015</v>
      </c>
      <c r="I310">
        <v>9</v>
      </c>
      <c r="J310">
        <v>3</v>
      </c>
      <c r="K310" t="s">
        <v>24</v>
      </c>
      <c r="L310" t="s">
        <v>25</v>
      </c>
      <c r="M310" t="s">
        <v>26</v>
      </c>
      <c r="N310" t="s">
        <v>26</v>
      </c>
      <c r="O310" t="s">
        <v>27</v>
      </c>
      <c r="P310" t="s">
        <v>22</v>
      </c>
      <c r="Q310">
        <v>0</v>
      </c>
      <c r="R310">
        <v>3</v>
      </c>
      <c r="S310">
        <v>0</v>
      </c>
      <c r="T310">
        <v>4</v>
      </c>
      <c r="U310">
        <v>66831988.03168375</v>
      </c>
    </row>
    <row r="311" spans="1:21" x14ac:dyDescent="0.35">
      <c r="A311">
        <v>2015</v>
      </c>
      <c r="B311">
        <v>9</v>
      </c>
      <c r="C311" t="s">
        <v>21</v>
      </c>
      <c r="D311" t="s">
        <v>28</v>
      </c>
      <c r="E311">
        <v>100059158</v>
      </c>
      <c r="F311" t="s">
        <v>23</v>
      </c>
      <c r="G311" t="s">
        <v>24</v>
      </c>
      <c r="H311">
        <v>2015</v>
      </c>
      <c r="I311">
        <v>9</v>
      </c>
      <c r="J311">
        <v>3</v>
      </c>
      <c r="K311" t="s">
        <v>24</v>
      </c>
      <c r="L311" t="s">
        <v>29</v>
      </c>
      <c r="M311" t="s">
        <v>26</v>
      </c>
      <c r="N311" t="s">
        <v>26</v>
      </c>
      <c r="O311" t="s">
        <v>27</v>
      </c>
      <c r="P311" t="s">
        <v>28</v>
      </c>
      <c r="Q311">
        <v>0</v>
      </c>
      <c r="R311">
        <v>0</v>
      </c>
      <c r="S311">
        <v>0</v>
      </c>
      <c r="T311">
        <v>4</v>
      </c>
      <c r="U311">
        <v>100059158</v>
      </c>
    </row>
    <row r="312" spans="1:21" x14ac:dyDescent="0.35">
      <c r="A312">
        <v>2015</v>
      </c>
      <c r="B312">
        <v>9</v>
      </c>
      <c r="C312" t="s">
        <v>30</v>
      </c>
      <c r="D312" t="s">
        <v>22</v>
      </c>
      <c r="E312">
        <v>36031637</v>
      </c>
      <c r="F312" t="s">
        <v>23</v>
      </c>
      <c r="G312" t="s">
        <v>24</v>
      </c>
      <c r="H312">
        <v>2015</v>
      </c>
      <c r="I312">
        <v>9</v>
      </c>
      <c r="J312">
        <v>3</v>
      </c>
      <c r="K312" t="s">
        <v>24</v>
      </c>
      <c r="L312" t="s">
        <v>31</v>
      </c>
      <c r="M312" t="s">
        <v>32</v>
      </c>
      <c r="N312" t="s">
        <v>32</v>
      </c>
      <c r="O312" t="s">
        <v>27</v>
      </c>
      <c r="P312" t="s">
        <v>22</v>
      </c>
      <c r="Q312">
        <v>0</v>
      </c>
      <c r="R312">
        <v>9</v>
      </c>
      <c r="S312">
        <v>0</v>
      </c>
      <c r="T312">
        <v>2</v>
      </c>
      <c r="U312">
        <v>38216419.199446812</v>
      </c>
    </row>
    <row r="313" spans="1:21" x14ac:dyDescent="0.35">
      <c r="A313">
        <v>2015</v>
      </c>
      <c r="B313">
        <v>9</v>
      </c>
      <c r="C313" t="s">
        <v>30</v>
      </c>
      <c r="D313" t="s">
        <v>28</v>
      </c>
      <c r="E313">
        <v>94469784</v>
      </c>
      <c r="F313" t="s">
        <v>23</v>
      </c>
      <c r="G313" t="s">
        <v>24</v>
      </c>
      <c r="H313">
        <v>2015</v>
      </c>
      <c r="I313">
        <v>9</v>
      </c>
      <c r="J313">
        <v>3</v>
      </c>
      <c r="K313" t="s">
        <v>24</v>
      </c>
      <c r="L313" t="s">
        <v>33</v>
      </c>
      <c r="M313" t="s">
        <v>32</v>
      </c>
      <c r="N313" t="s">
        <v>32</v>
      </c>
      <c r="O313" t="s">
        <v>27</v>
      </c>
      <c r="P313" t="s">
        <v>28</v>
      </c>
      <c r="Q313">
        <v>0</v>
      </c>
      <c r="R313">
        <v>0</v>
      </c>
      <c r="S313">
        <v>0</v>
      </c>
      <c r="T313">
        <v>2</v>
      </c>
      <c r="U313">
        <v>94469784</v>
      </c>
    </row>
    <row r="314" spans="1:21" x14ac:dyDescent="0.35">
      <c r="A314">
        <v>2015</v>
      </c>
      <c r="B314">
        <v>10</v>
      </c>
      <c r="C314" t="s">
        <v>21</v>
      </c>
      <c r="D314" t="s">
        <v>22</v>
      </c>
      <c r="E314">
        <v>51218176</v>
      </c>
      <c r="F314" t="s">
        <v>23</v>
      </c>
      <c r="G314" t="s">
        <v>24</v>
      </c>
      <c r="H314">
        <v>2015</v>
      </c>
      <c r="I314">
        <v>10</v>
      </c>
      <c r="J314">
        <v>4</v>
      </c>
      <c r="K314" t="s">
        <v>24</v>
      </c>
      <c r="L314" t="s">
        <v>25</v>
      </c>
      <c r="M314" t="s">
        <v>26</v>
      </c>
      <c r="N314" t="s">
        <v>26</v>
      </c>
      <c r="O314" t="s">
        <v>27</v>
      </c>
      <c r="P314" t="s">
        <v>22</v>
      </c>
      <c r="Q314">
        <v>0</v>
      </c>
      <c r="R314">
        <v>3</v>
      </c>
      <c r="S314">
        <v>0</v>
      </c>
      <c r="T314">
        <v>4</v>
      </c>
      <c r="U314">
        <v>51983114.134325646</v>
      </c>
    </row>
    <row r="315" spans="1:21" x14ac:dyDescent="0.35">
      <c r="A315">
        <v>2015</v>
      </c>
      <c r="B315">
        <v>10</v>
      </c>
      <c r="C315" t="s">
        <v>21</v>
      </c>
      <c r="D315" t="s">
        <v>28</v>
      </c>
      <c r="E315">
        <v>81097128</v>
      </c>
      <c r="F315" t="s">
        <v>23</v>
      </c>
      <c r="G315" t="s">
        <v>24</v>
      </c>
      <c r="H315">
        <v>2015</v>
      </c>
      <c r="I315">
        <v>10</v>
      </c>
      <c r="J315">
        <v>4</v>
      </c>
      <c r="K315" t="s">
        <v>24</v>
      </c>
      <c r="L315" t="s">
        <v>29</v>
      </c>
      <c r="M315" t="s">
        <v>26</v>
      </c>
      <c r="N315" t="s">
        <v>26</v>
      </c>
      <c r="O315" t="s">
        <v>27</v>
      </c>
      <c r="P315" t="s">
        <v>28</v>
      </c>
      <c r="Q315">
        <v>0</v>
      </c>
      <c r="R315">
        <v>0</v>
      </c>
      <c r="S315">
        <v>0</v>
      </c>
      <c r="T315">
        <v>4</v>
      </c>
      <c r="U315">
        <v>81097128</v>
      </c>
    </row>
    <row r="316" spans="1:21" x14ac:dyDescent="0.35">
      <c r="A316">
        <v>2015</v>
      </c>
      <c r="B316">
        <v>10</v>
      </c>
      <c r="C316" t="s">
        <v>30</v>
      </c>
      <c r="D316" t="s">
        <v>22</v>
      </c>
      <c r="E316">
        <v>28734762</v>
      </c>
      <c r="F316" t="s">
        <v>23</v>
      </c>
      <c r="G316" t="s">
        <v>24</v>
      </c>
      <c r="H316">
        <v>2015</v>
      </c>
      <c r="I316">
        <v>10</v>
      </c>
      <c r="J316">
        <v>4</v>
      </c>
      <c r="K316" t="s">
        <v>24</v>
      </c>
      <c r="L316" t="s">
        <v>31</v>
      </c>
      <c r="M316" t="s">
        <v>32</v>
      </c>
      <c r="N316" t="s">
        <v>32</v>
      </c>
      <c r="O316" t="s">
        <v>27</v>
      </c>
      <c r="P316" t="s">
        <v>22</v>
      </c>
      <c r="Q316">
        <v>0</v>
      </c>
      <c r="R316">
        <v>9</v>
      </c>
      <c r="S316">
        <v>0</v>
      </c>
      <c r="T316">
        <v>2</v>
      </c>
      <c r="U316">
        <v>30011814.133146912</v>
      </c>
    </row>
    <row r="317" spans="1:21" x14ac:dyDescent="0.35">
      <c r="A317">
        <v>2015</v>
      </c>
      <c r="B317">
        <v>10</v>
      </c>
      <c r="C317" t="s">
        <v>30</v>
      </c>
      <c r="D317" t="s">
        <v>28</v>
      </c>
      <c r="E317">
        <v>74583258</v>
      </c>
      <c r="F317" t="s">
        <v>23</v>
      </c>
      <c r="G317" t="s">
        <v>24</v>
      </c>
      <c r="H317">
        <v>2015</v>
      </c>
      <c r="I317">
        <v>10</v>
      </c>
      <c r="J317">
        <v>4</v>
      </c>
      <c r="K317" t="s">
        <v>24</v>
      </c>
      <c r="L317" t="s">
        <v>33</v>
      </c>
      <c r="M317" t="s">
        <v>32</v>
      </c>
      <c r="N317" t="s">
        <v>32</v>
      </c>
      <c r="O317" t="s">
        <v>27</v>
      </c>
      <c r="P317" t="s">
        <v>28</v>
      </c>
      <c r="Q317">
        <v>0</v>
      </c>
      <c r="R317">
        <v>0</v>
      </c>
      <c r="S317">
        <v>0</v>
      </c>
      <c r="T317">
        <v>2</v>
      </c>
      <c r="U317">
        <v>74583258</v>
      </c>
    </row>
    <row r="318" spans="1:21" x14ac:dyDescent="0.35">
      <c r="A318">
        <v>2015</v>
      </c>
      <c r="B318">
        <v>11</v>
      </c>
      <c r="C318" t="s">
        <v>21</v>
      </c>
      <c r="D318" t="s">
        <v>22</v>
      </c>
      <c r="E318">
        <v>48085334</v>
      </c>
      <c r="F318" t="s">
        <v>23</v>
      </c>
      <c r="G318" t="s">
        <v>24</v>
      </c>
      <c r="H318">
        <v>2015</v>
      </c>
      <c r="I318">
        <v>11</v>
      </c>
      <c r="J318">
        <v>4</v>
      </c>
      <c r="K318" t="s">
        <v>24</v>
      </c>
      <c r="L318" t="s">
        <v>25</v>
      </c>
      <c r="M318" t="s">
        <v>26</v>
      </c>
      <c r="N318" t="s">
        <v>26</v>
      </c>
      <c r="O318" t="s">
        <v>27</v>
      </c>
      <c r="P318" t="s">
        <v>22</v>
      </c>
      <c r="Q318">
        <v>0</v>
      </c>
      <c r="R318">
        <v>3</v>
      </c>
      <c r="S318">
        <v>0</v>
      </c>
      <c r="T318">
        <v>4</v>
      </c>
      <c r="U318">
        <v>50710155.355491579</v>
      </c>
    </row>
    <row r="319" spans="1:21" x14ac:dyDescent="0.35">
      <c r="A319">
        <v>2015</v>
      </c>
      <c r="B319">
        <v>11</v>
      </c>
      <c r="C319" t="s">
        <v>21</v>
      </c>
      <c r="D319" t="s">
        <v>28</v>
      </c>
      <c r="E319">
        <v>73688975</v>
      </c>
      <c r="F319" t="s">
        <v>23</v>
      </c>
      <c r="G319" t="s">
        <v>24</v>
      </c>
      <c r="H319">
        <v>2015</v>
      </c>
      <c r="I319">
        <v>11</v>
      </c>
      <c r="J319">
        <v>4</v>
      </c>
      <c r="K319" t="s">
        <v>24</v>
      </c>
      <c r="L319" t="s">
        <v>29</v>
      </c>
      <c r="M319" t="s">
        <v>26</v>
      </c>
      <c r="N319" t="s">
        <v>26</v>
      </c>
      <c r="O319" t="s">
        <v>27</v>
      </c>
      <c r="P319" t="s">
        <v>28</v>
      </c>
      <c r="Q319">
        <v>0</v>
      </c>
      <c r="R319">
        <v>0</v>
      </c>
      <c r="S319">
        <v>0</v>
      </c>
      <c r="T319">
        <v>4</v>
      </c>
      <c r="U319">
        <v>73688975</v>
      </c>
    </row>
    <row r="320" spans="1:21" x14ac:dyDescent="0.35">
      <c r="A320">
        <v>2015</v>
      </c>
      <c r="B320">
        <v>11</v>
      </c>
      <c r="C320" t="s">
        <v>30</v>
      </c>
      <c r="D320" t="s">
        <v>22</v>
      </c>
      <c r="E320">
        <v>26419054</v>
      </c>
      <c r="F320" t="s">
        <v>23</v>
      </c>
      <c r="G320" t="s">
        <v>24</v>
      </c>
      <c r="H320">
        <v>2015</v>
      </c>
      <c r="I320">
        <v>11</v>
      </c>
      <c r="J320">
        <v>4</v>
      </c>
      <c r="K320" t="s">
        <v>24</v>
      </c>
      <c r="L320" t="s">
        <v>31</v>
      </c>
      <c r="M320" t="s">
        <v>32</v>
      </c>
      <c r="N320" t="s">
        <v>32</v>
      </c>
      <c r="O320" t="s">
        <v>27</v>
      </c>
      <c r="P320" t="s">
        <v>22</v>
      </c>
      <c r="Q320">
        <v>0</v>
      </c>
      <c r="R320">
        <v>9</v>
      </c>
      <c r="S320">
        <v>0</v>
      </c>
      <c r="T320">
        <v>2</v>
      </c>
      <c r="U320">
        <v>27042110.08041938</v>
      </c>
    </row>
    <row r="321" spans="1:21" x14ac:dyDescent="0.35">
      <c r="A321">
        <v>2015</v>
      </c>
      <c r="B321">
        <v>11</v>
      </c>
      <c r="C321" t="s">
        <v>30</v>
      </c>
      <c r="D321" t="s">
        <v>28</v>
      </c>
      <c r="E321">
        <v>65365079</v>
      </c>
      <c r="F321" t="s">
        <v>23</v>
      </c>
      <c r="G321" t="s">
        <v>24</v>
      </c>
      <c r="H321">
        <v>2015</v>
      </c>
      <c r="I321">
        <v>11</v>
      </c>
      <c r="J321">
        <v>4</v>
      </c>
      <c r="K321" t="s">
        <v>24</v>
      </c>
      <c r="L321" t="s">
        <v>33</v>
      </c>
      <c r="M321" t="s">
        <v>32</v>
      </c>
      <c r="N321" t="s">
        <v>32</v>
      </c>
      <c r="O321" t="s">
        <v>27</v>
      </c>
      <c r="P321" t="s">
        <v>28</v>
      </c>
      <c r="Q321">
        <v>0</v>
      </c>
      <c r="R321">
        <v>0</v>
      </c>
      <c r="S321">
        <v>0</v>
      </c>
      <c r="T321">
        <v>2</v>
      </c>
      <c r="U321">
        <v>65365079</v>
      </c>
    </row>
    <row r="322" spans="1:21" x14ac:dyDescent="0.35">
      <c r="A322">
        <v>2015</v>
      </c>
      <c r="B322">
        <v>12</v>
      </c>
      <c r="C322" t="s">
        <v>21</v>
      </c>
      <c r="D322" t="s">
        <v>22</v>
      </c>
      <c r="E322">
        <v>57640624</v>
      </c>
      <c r="F322" t="s">
        <v>23</v>
      </c>
      <c r="G322" t="s">
        <v>24</v>
      </c>
      <c r="H322">
        <v>2015</v>
      </c>
      <c r="I322">
        <v>12</v>
      </c>
      <c r="J322">
        <v>4</v>
      </c>
      <c r="K322" t="s">
        <v>24</v>
      </c>
      <c r="L322" t="s">
        <v>25</v>
      </c>
      <c r="M322" t="s">
        <v>26</v>
      </c>
      <c r="N322" t="s">
        <v>26</v>
      </c>
      <c r="O322" t="s">
        <v>27</v>
      </c>
      <c r="P322" t="s">
        <v>22</v>
      </c>
      <c r="Q322">
        <v>0</v>
      </c>
      <c r="R322">
        <v>3</v>
      </c>
      <c r="S322">
        <v>0</v>
      </c>
      <c r="T322">
        <v>4</v>
      </c>
      <c r="U322">
        <v>71022018.426213592</v>
      </c>
    </row>
    <row r="323" spans="1:21" x14ac:dyDescent="0.35">
      <c r="A323">
        <v>2015</v>
      </c>
      <c r="B323">
        <v>12</v>
      </c>
      <c r="C323" t="s">
        <v>21</v>
      </c>
      <c r="D323" t="s">
        <v>28</v>
      </c>
      <c r="E323">
        <v>80534525</v>
      </c>
      <c r="F323" t="s">
        <v>23</v>
      </c>
      <c r="G323" t="s">
        <v>24</v>
      </c>
      <c r="H323">
        <v>2015</v>
      </c>
      <c r="I323">
        <v>12</v>
      </c>
      <c r="J323">
        <v>4</v>
      </c>
      <c r="K323" t="s">
        <v>24</v>
      </c>
      <c r="L323" t="s">
        <v>29</v>
      </c>
      <c r="M323" t="s">
        <v>26</v>
      </c>
      <c r="N323" t="s">
        <v>26</v>
      </c>
      <c r="O323" t="s">
        <v>27</v>
      </c>
      <c r="P323" t="s">
        <v>28</v>
      </c>
      <c r="Q323">
        <v>0</v>
      </c>
      <c r="R323">
        <v>0</v>
      </c>
      <c r="S323">
        <v>0</v>
      </c>
      <c r="T323">
        <v>4</v>
      </c>
      <c r="U323">
        <v>80534525</v>
      </c>
    </row>
    <row r="324" spans="1:21" x14ac:dyDescent="0.35">
      <c r="A324">
        <v>2015</v>
      </c>
      <c r="B324">
        <v>12</v>
      </c>
      <c r="C324" t="s">
        <v>30</v>
      </c>
      <c r="D324" t="s">
        <v>22</v>
      </c>
      <c r="E324">
        <v>30299068</v>
      </c>
      <c r="F324" t="s">
        <v>23</v>
      </c>
      <c r="G324" t="s">
        <v>24</v>
      </c>
      <c r="H324">
        <v>2015</v>
      </c>
      <c r="I324">
        <v>12</v>
      </c>
      <c r="J324">
        <v>4</v>
      </c>
      <c r="K324" t="s">
        <v>24</v>
      </c>
      <c r="L324" t="s">
        <v>31</v>
      </c>
      <c r="M324" t="s">
        <v>32</v>
      </c>
      <c r="N324" t="s">
        <v>32</v>
      </c>
      <c r="O324" t="s">
        <v>27</v>
      </c>
      <c r="P324" t="s">
        <v>22</v>
      </c>
      <c r="Q324">
        <v>0</v>
      </c>
      <c r="R324">
        <v>9</v>
      </c>
      <c r="S324">
        <v>0</v>
      </c>
      <c r="T324">
        <v>2</v>
      </c>
      <c r="U324">
        <v>33298813.837101672</v>
      </c>
    </row>
    <row r="325" spans="1:21" x14ac:dyDescent="0.35">
      <c r="A325">
        <v>2015</v>
      </c>
      <c r="B325">
        <v>12</v>
      </c>
      <c r="C325" t="s">
        <v>30</v>
      </c>
      <c r="D325" t="s">
        <v>28</v>
      </c>
      <c r="E325">
        <v>69845347</v>
      </c>
      <c r="F325" t="s">
        <v>23</v>
      </c>
      <c r="G325" t="s">
        <v>24</v>
      </c>
      <c r="H325">
        <v>2015</v>
      </c>
      <c r="I325">
        <v>12</v>
      </c>
      <c r="J325">
        <v>4</v>
      </c>
      <c r="K325" t="s">
        <v>24</v>
      </c>
      <c r="L325" t="s">
        <v>33</v>
      </c>
      <c r="M325" t="s">
        <v>32</v>
      </c>
      <c r="N325" t="s">
        <v>32</v>
      </c>
      <c r="O325" t="s">
        <v>27</v>
      </c>
      <c r="P325" t="s">
        <v>28</v>
      </c>
      <c r="Q325">
        <v>0</v>
      </c>
      <c r="R325">
        <v>0</v>
      </c>
      <c r="S325">
        <v>0</v>
      </c>
      <c r="T325">
        <v>2</v>
      </c>
      <c r="U325">
        <v>69845347</v>
      </c>
    </row>
    <row r="326" spans="1:21" x14ac:dyDescent="0.35">
      <c r="A326">
        <v>2016</v>
      </c>
      <c r="B326">
        <v>1</v>
      </c>
      <c r="C326" t="s">
        <v>21</v>
      </c>
      <c r="D326" t="s">
        <v>22</v>
      </c>
      <c r="E326">
        <v>70521109</v>
      </c>
      <c r="F326" t="s">
        <v>23</v>
      </c>
      <c r="G326" t="s">
        <v>24</v>
      </c>
      <c r="H326">
        <v>2016</v>
      </c>
      <c r="I326">
        <v>1</v>
      </c>
      <c r="J326">
        <v>1</v>
      </c>
      <c r="K326" t="s">
        <v>24</v>
      </c>
      <c r="L326" t="s">
        <v>25</v>
      </c>
      <c r="M326" t="s">
        <v>26</v>
      </c>
      <c r="N326" t="s">
        <v>26</v>
      </c>
      <c r="O326" t="s">
        <v>27</v>
      </c>
      <c r="P326" t="s">
        <v>22</v>
      </c>
      <c r="Q326">
        <v>0</v>
      </c>
      <c r="R326">
        <v>3</v>
      </c>
      <c r="S326">
        <v>0</v>
      </c>
      <c r="T326">
        <v>4</v>
      </c>
      <c r="U326">
        <v>82824227.628126487</v>
      </c>
    </row>
    <row r="327" spans="1:21" x14ac:dyDescent="0.35">
      <c r="A327">
        <v>2016</v>
      </c>
      <c r="B327">
        <v>1</v>
      </c>
      <c r="C327" t="s">
        <v>21</v>
      </c>
      <c r="D327" t="s">
        <v>28</v>
      </c>
      <c r="E327">
        <v>89930283</v>
      </c>
      <c r="F327" t="s">
        <v>23</v>
      </c>
      <c r="G327" t="s">
        <v>24</v>
      </c>
      <c r="H327">
        <v>2016</v>
      </c>
      <c r="I327">
        <v>1</v>
      </c>
      <c r="J327">
        <v>1</v>
      </c>
      <c r="K327" t="s">
        <v>24</v>
      </c>
      <c r="L327" t="s">
        <v>29</v>
      </c>
      <c r="M327" t="s">
        <v>26</v>
      </c>
      <c r="N327" t="s">
        <v>26</v>
      </c>
      <c r="O327" t="s">
        <v>27</v>
      </c>
      <c r="P327" t="s">
        <v>28</v>
      </c>
      <c r="Q327">
        <v>0</v>
      </c>
      <c r="R327">
        <v>0</v>
      </c>
      <c r="S327">
        <v>0</v>
      </c>
      <c r="T327">
        <v>4</v>
      </c>
      <c r="U327">
        <v>89930283</v>
      </c>
    </row>
    <row r="328" spans="1:21" x14ac:dyDescent="0.35">
      <c r="A328">
        <v>2016</v>
      </c>
      <c r="B328">
        <v>1</v>
      </c>
      <c r="C328" t="s">
        <v>30</v>
      </c>
      <c r="D328" t="s">
        <v>22</v>
      </c>
      <c r="E328">
        <v>33079518</v>
      </c>
      <c r="F328" t="s">
        <v>23</v>
      </c>
      <c r="G328" t="s">
        <v>24</v>
      </c>
      <c r="H328">
        <v>2016</v>
      </c>
      <c r="I328">
        <v>1</v>
      </c>
      <c r="J328">
        <v>1</v>
      </c>
      <c r="K328" t="s">
        <v>24</v>
      </c>
      <c r="L328" t="s">
        <v>31</v>
      </c>
      <c r="M328" t="s">
        <v>32</v>
      </c>
      <c r="N328" t="s">
        <v>32</v>
      </c>
      <c r="O328" t="s">
        <v>27</v>
      </c>
      <c r="P328" t="s">
        <v>22</v>
      </c>
      <c r="Q328">
        <v>0</v>
      </c>
      <c r="R328">
        <v>9</v>
      </c>
      <c r="S328">
        <v>0</v>
      </c>
      <c r="T328">
        <v>2</v>
      </c>
      <c r="U328">
        <v>36442379.580151498</v>
      </c>
    </row>
    <row r="329" spans="1:21" x14ac:dyDescent="0.35">
      <c r="A329">
        <v>2016</v>
      </c>
      <c r="B329">
        <v>1</v>
      </c>
      <c r="C329" t="s">
        <v>30</v>
      </c>
      <c r="D329" t="s">
        <v>28</v>
      </c>
      <c r="E329">
        <v>75047583</v>
      </c>
      <c r="F329" t="s">
        <v>23</v>
      </c>
      <c r="G329" t="s">
        <v>24</v>
      </c>
      <c r="H329">
        <v>2016</v>
      </c>
      <c r="I329">
        <v>1</v>
      </c>
      <c r="J329">
        <v>1</v>
      </c>
      <c r="K329" t="s">
        <v>24</v>
      </c>
      <c r="L329" t="s">
        <v>33</v>
      </c>
      <c r="M329" t="s">
        <v>32</v>
      </c>
      <c r="N329" t="s">
        <v>32</v>
      </c>
      <c r="O329" t="s">
        <v>27</v>
      </c>
      <c r="P329" t="s">
        <v>28</v>
      </c>
      <c r="Q329">
        <v>0</v>
      </c>
      <c r="R329">
        <v>0</v>
      </c>
      <c r="S329">
        <v>0</v>
      </c>
      <c r="T329">
        <v>2</v>
      </c>
      <c r="U329">
        <v>75047583</v>
      </c>
    </row>
    <row r="330" spans="1:21" x14ac:dyDescent="0.35">
      <c r="A330">
        <v>2016</v>
      </c>
      <c r="B330">
        <v>2</v>
      </c>
      <c r="C330" t="s">
        <v>21</v>
      </c>
      <c r="D330" t="s">
        <v>22</v>
      </c>
      <c r="E330">
        <v>73965153</v>
      </c>
      <c r="F330" t="s">
        <v>23</v>
      </c>
      <c r="G330" t="s">
        <v>24</v>
      </c>
      <c r="H330">
        <v>2016</v>
      </c>
      <c r="I330">
        <v>2</v>
      </c>
      <c r="J330">
        <v>1</v>
      </c>
      <c r="K330" t="s">
        <v>24</v>
      </c>
      <c r="L330" t="s">
        <v>25</v>
      </c>
      <c r="M330" t="s">
        <v>26</v>
      </c>
      <c r="N330" t="s">
        <v>26</v>
      </c>
      <c r="O330" t="s">
        <v>27</v>
      </c>
      <c r="P330" t="s">
        <v>22</v>
      </c>
      <c r="Q330">
        <v>0</v>
      </c>
      <c r="R330">
        <v>3</v>
      </c>
      <c r="S330">
        <v>0</v>
      </c>
      <c r="T330">
        <v>4</v>
      </c>
      <c r="U330">
        <v>76342858.212544173</v>
      </c>
    </row>
    <row r="331" spans="1:21" x14ac:dyDescent="0.35">
      <c r="A331">
        <v>2016</v>
      </c>
      <c r="B331">
        <v>2</v>
      </c>
      <c r="C331" t="s">
        <v>21</v>
      </c>
      <c r="D331" t="s">
        <v>28</v>
      </c>
      <c r="E331">
        <v>89562324</v>
      </c>
      <c r="F331" t="s">
        <v>23</v>
      </c>
      <c r="G331" t="s">
        <v>24</v>
      </c>
      <c r="H331">
        <v>2016</v>
      </c>
      <c r="I331">
        <v>2</v>
      </c>
      <c r="J331">
        <v>1</v>
      </c>
      <c r="K331" t="s">
        <v>24</v>
      </c>
      <c r="L331" t="s">
        <v>29</v>
      </c>
      <c r="M331" t="s">
        <v>26</v>
      </c>
      <c r="N331" t="s">
        <v>26</v>
      </c>
      <c r="O331" t="s">
        <v>27</v>
      </c>
      <c r="P331" t="s">
        <v>28</v>
      </c>
      <c r="Q331">
        <v>0</v>
      </c>
      <c r="R331">
        <v>0</v>
      </c>
      <c r="S331">
        <v>0</v>
      </c>
      <c r="T331">
        <v>4</v>
      </c>
      <c r="U331">
        <v>89562324</v>
      </c>
    </row>
    <row r="332" spans="1:21" x14ac:dyDescent="0.35">
      <c r="A332">
        <v>2016</v>
      </c>
      <c r="B332">
        <v>2</v>
      </c>
      <c r="C332" t="s">
        <v>30</v>
      </c>
      <c r="D332" t="s">
        <v>22</v>
      </c>
      <c r="E332">
        <v>31666171</v>
      </c>
      <c r="F332" t="s">
        <v>23</v>
      </c>
      <c r="G332" t="s">
        <v>24</v>
      </c>
      <c r="H332">
        <v>2016</v>
      </c>
      <c r="I332">
        <v>2</v>
      </c>
      <c r="J332">
        <v>1</v>
      </c>
      <c r="K332" t="s">
        <v>24</v>
      </c>
      <c r="L332" t="s">
        <v>31</v>
      </c>
      <c r="M332" t="s">
        <v>32</v>
      </c>
      <c r="N332" t="s">
        <v>32</v>
      </c>
      <c r="O332" t="s">
        <v>27</v>
      </c>
      <c r="P332" t="s">
        <v>22</v>
      </c>
      <c r="Q332">
        <v>0</v>
      </c>
      <c r="R332">
        <v>9</v>
      </c>
      <c r="S332">
        <v>0</v>
      </c>
      <c r="T332">
        <v>2</v>
      </c>
      <c r="U332">
        <v>31941767.087234698</v>
      </c>
    </row>
    <row r="333" spans="1:21" x14ac:dyDescent="0.35">
      <c r="A333">
        <v>2016</v>
      </c>
      <c r="B333">
        <v>2</v>
      </c>
      <c r="C333" t="s">
        <v>30</v>
      </c>
      <c r="D333" t="s">
        <v>28</v>
      </c>
      <c r="E333">
        <v>71820438</v>
      </c>
      <c r="F333" t="s">
        <v>23</v>
      </c>
      <c r="G333" t="s">
        <v>24</v>
      </c>
      <c r="H333">
        <v>2016</v>
      </c>
      <c r="I333">
        <v>2</v>
      </c>
      <c r="J333">
        <v>1</v>
      </c>
      <c r="K333" t="s">
        <v>24</v>
      </c>
      <c r="L333" t="s">
        <v>33</v>
      </c>
      <c r="M333" t="s">
        <v>32</v>
      </c>
      <c r="N333" t="s">
        <v>32</v>
      </c>
      <c r="O333" t="s">
        <v>27</v>
      </c>
      <c r="P333" t="s">
        <v>28</v>
      </c>
      <c r="Q333">
        <v>0</v>
      </c>
      <c r="R333">
        <v>0</v>
      </c>
      <c r="S333">
        <v>0</v>
      </c>
      <c r="T333">
        <v>2</v>
      </c>
      <c r="U333">
        <v>71820438</v>
      </c>
    </row>
    <row r="334" spans="1:21" x14ac:dyDescent="0.35">
      <c r="A334">
        <v>2016</v>
      </c>
      <c r="B334">
        <v>3</v>
      </c>
      <c r="C334" t="s">
        <v>21</v>
      </c>
      <c r="D334" t="s">
        <v>22</v>
      </c>
      <c r="E334">
        <v>60547449</v>
      </c>
      <c r="F334" t="s">
        <v>23</v>
      </c>
      <c r="G334" t="s">
        <v>24</v>
      </c>
      <c r="H334">
        <v>2016</v>
      </c>
      <c r="I334">
        <v>3</v>
      </c>
      <c r="J334">
        <v>1</v>
      </c>
      <c r="K334" t="s">
        <v>24</v>
      </c>
      <c r="L334" t="s">
        <v>25</v>
      </c>
      <c r="M334" t="s">
        <v>26</v>
      </c>
      <c r="N334" t="s">
        <v>26</v>
      </c>
      <c r="O334" t="s">
        <v>27</v>
      </c>
      <c r="P334" t="s">
        <v>22</v>
      </c>
      <c r="Q334">
        <v>0</v>
      </c>
      <c r="R334">
        <v>3</v>
      </c>
      <c r="S334">
        <v>0</v>
      </c>
      <c r="T334">
        <v>4</v>
      </c>
      <c r="U334">
        <v>69516101.35526301</v>
      </c>
    </row>
    <row r="335" spans="1:21" x14ac:dyDescent="0.35">
      <c r="A335">
        <v>2016</v>
      </c>
      <c r="B335">
        <v>3</v>
      </c>
      <c r="C335" t="s">
        <v>21</v>
      </c>
      <c r="D335" t="s">
        <v>28</v>
      </c>
      <c r="E335">
        <v>80097081</v>
      </c>
      <c r="F335" t="s">
        <v>23</v>
      </c>
      <c r="G335" t="s">
        <v>24</v>
      </c>
      <c r="H335">
        <v>2016</v>
      </c>
      <c r="I335">
        <v>3</v>
      </c>
      <c r="J335">
        <v>1</v>
      </c>
      <c r="K335" t="s">
        <v>24</v>
      </c>
      <c r="L335" t="s">
        <v>29</v>
      </c>
      <c r="M335" t="s">
        <v>26</v>
      </c>
      <c r="N335" t="s">
        <v>26</v>
      </c>
      <c r="O335" t="s">
        <v>27</v>
      </c>
      <c r="P335" t="s">
        <v>28</v>
      </c>
      <c r="Q335">
        <v>0</v>
      </c>
      <c r="R335">
        <v>0</v>
      </c>
      <c r="S335">
        <v>0</v>
      </c>
      <c r="T335">
        <v>4</v>
      </c>
      <c r="U335">
        <v>80097081</v>
      </c>
    </row>
    <row r="336" spans="1:21" x14ac:dyDescent="0.35">
      <c r="A336">
        <v>2016</v>
      </c>
      <c r="B336">
        <v>3</v>
      </c>
      <c r="C336" t="s">
        <v>30</v>
      </c>
      <c r="D336" t="s">
        <v>22</v>
      </c>
      <c r="E336">
        <v>28364968</v>
      </c>
      <c r="F336" t="s">
        <v>23</v>
      </c>
      <c r="G336" t="s">
        <v>24</v>
      </c>
      <c r="H336">
        <v>2016</v>
      </c>
      <c r="I336">
        <v>3</v>
      </c>
      <c r="J336">
        <v>1</v>
      </c>
      <c r="K336" t="s">
        <v>24</v>
      </c>
      <c r="L336" t="s">
        <v>31</v>
      </c>
      <c r="M336" t="s">
        <v>32</v>
      </c>
      <c r="N336" t="s">
        <v>32</v>
      </c>
      <c r="O336" t="s">
        <v>27</v>
      </c>
      <c r="P336" t="s">
        <v>22</v>
      </c>
      <c r="Q336">
        <v>0</v>
      </c>
      <c r="R336">
        <v>9</v>
      </c>
      <c r="S336">
        <v>0</v>
      </c>
      <c r="T336">
        <v>2</v>
      </c>
      <c r="U336">
        <v>30411738.988480493</v>
      </c>
    </row>
    <row r="337" spans="1:21" x14ac:dyDescent="0.35">
      <c r="A337">
        <v>2016</v>
      </c>
      <c r="B337">
        <v>3</v>
      </c>
      <c r="C337" t="s">
        <v>30</v>
      </c>
      <c r="D337" t="s">
        <v>28</v>
      </c>
      <c r="E337">
        <v>66598040</v>
      </c>
      <c r="F337" t="s">
        <v>23</v>
      </c>
      <c r="G337" t="s">
        <v>24</v>
      </c>
      <c r="H337">
        <v>2016</v>
      </c>
      <c r="I337">
        <v>3</v>
      </c>
      <c r="J337">
        <v>1</v>
      </c>
      <c r="K337" t="s">
        <v>24</v>
      </c>
      <c r="L337" t="s">
        <v>33</v>
      </c>
      <c r="M337" t="s">
        <v>32</v>
      </c>
      <c r="N337" t="s">
        <v>32</v>
      </c>
      <c r="O337" t="s">
        <v>27</v>
      </c>
      <c r="P337" t="s">
        <v>28</v>
      </c>
      <c r="Q337">
        <v>0</v>
      </c>
      <c r="R337">
        <v>0</v>
      </c>
      <c r="S337">
        <v>0</v>
      </c>
      <c r="T337">
        <v>2</v>
      </c>
      <c r="U337">
        <v>66598040</v>
      </c>
    </row>
    <row r="338" spans="1:21" x14ac:dyDescent="0.35">
      <c r="A338">
        <v>2016</v>
      </c>
      <c r="B338">
        <v>4</v>
      </c>
      <c r="C338" t="s">
        <v>21</v>
      </c>
      <c r="D338" t="s">
        <v>22</v>
      </c>
      <c r="E338">
        <v>51702381</v>
      </c>
      <c r="F338" t="s">
        <v>23</v>
      </c>
      <c r="G338" t="s">
        <v>24</v>
      </c>
      <c r="H338">
        <v>2016</v>
      </c>
      <c r="I338">
        <v>4</v>
      </c>
      <c r="J338">
        <v>2</v>
      </c>
      <c r="K338" t="s">
        <v>24</v>
      </c>
      <c r="L338" t="s">
        <v>25</v>
      </c>
      <c r="M338" t="s">
        <v>26</v>
      </c>
      <c r="N338" t="s">
        <v>26</v>
      </c>
      <c r="O338" t="s">
        <v>27</v>
      </c>
      <c r="P338" t="s">
        <v>22</v>
      </c>
      <c r="Q338">
        <v>0</v>
      </c>
      <c r="R338">
        <v>3</v>
      </c>
      <c r="S338">
        <v>0</v>
      </c>
      <c r="T338">
        <v>4</v>
      </c>
      <c r="U338">
        <v>54359487.109383032</v>
      </c>
    </row>
    <row r="339" spans="1:21" x14ac:dyDescent="0.35">
      <c r="A339">
        <v>2016</v>
      </c>
      <c r="B339">
        <v>4</v>
      </c>
      <c r="C339" t="s">
        <v>21</v>
      </c>
      <c r="D339" t="s">
        <v>28</v>
      </c>
      <c r="E339">
        <v>75677337</v>
      </c>
      <c r="F339" t="s">
        <v>23</v>
      </c>
      <c r="G339" t="s">
        <v>24</v>
      </c>
      <c r="H339">
        <v>2016</v>
      </c>
      <c r="I339">
        <v>4</v>
      </c>
      <c r="J339">
        <v>2</v>
      </c>
      <c r="K339" t="s">
        <v>24</v>
      </c>
      <c r="L339" t="s">
        <v>29</v>
      </c>
      <c r="M339" t="s">
        <v>26</v>
      </c>
      <c r="N339" t="s">
        <v>26</v>
      </c>
      <c r="O339" t="s">
        <v>27</v>
      </c>
      <c r="P339" t="s">
        <v>28</v>
      </c>
      <c r="Q339">
        <v>0</v>
      </c>
      <c r="R339">
        <v>0</v>
      </c>
      <c r="S339">
        <v>0</v>
      </c>
      <c r="T339">
        <v>4</v>
      </c>
      <c r="U339">
        <v>75677337</v>
      </c>
    </row>
    <row r="340" spans="1:21" x14ac:dyDescent="0.35">
      <c r="A340">
        <v>2016</v>
      </c>
      <c r="B340">
        <v>4</v>
      </c>
      <c r="C340" t="s">
        <v>30</v>
      </c>
      <c r="D340" t="s">
        <v>22</v>
      </c>
      <c r="E340">
        <v>27051443</v>
      </c>
      <c r="F340" t="s">
        <v>23</v>
      </c>
      <c r="G340" t="s">
        <v>24</v>
      </c>
      <c r="H340">
        <v>2016</v>
      </c>
      <c r="I340">
        <v>4</v>
      </c>
      <c r="J340">
        <v>2</v>
      </c>
      <c r="K340" t="s">
        <v>24</v>
      </c>
      <c r="L340" t="s">
        <v>31</v>
      </c>
      <c r="M340" t="s">
        <v>32</v>
      </c>
      <c r="N340" t="s">
        <v>32</v>
      </c>
      <c r="O340" t="s">
        <v>27</v>
      </c>
      <c r="P340" t="s">
        <v>22</v>
      </c>
      <c r="Q340">
        <v>0</v>
      </c>
      <c r="R340">
        <v>9</v>
      </c>
      <c r="S340">
        <v>0</v>
      </c>
      <c r="T340">
        <v>2</v>
      </c>
      <c r="U340">
        <v>28359222.391613811</v>
      </c>
    </row>
    <row r="341" spans="1:21" x14ac:dyDescent="0.35">
      <c r="A341">
        <v>2016</v>
      </c>
      <c r="B341">
        <v>4</v>
      </c>
      <c r="C341" t="s">
        <v>30</v>
      </c>
      <c r="D341" t="s">
        <v>28</v>
      </c>
      <c r="E341">
        <v>65952998</v>
      </c>
      <c r="F341" t="s">
        <v>23</v>
      </c>
      <c r="G341" t="s">
        <v>24</v>
      </c>
      <c r="H341">
        <v>2016</v>
      </c>
      <c r="I341">
        <v>4</v>
      </c>
      <c r="J341">
        <v>2</v>
      </c>
      <c r="K341" t="s">
        <v>24</v>
      </c>
      <c r="L341" t="s">
        <v>33</v>
      </c>
      <c r="M341" t="s">
        <v>32</v>
      </c>
      <c r="N341" t="s">
        <v>32</v>
      </c>
      <c r="O341" t="s">
        <v>27</v>
      </c>
      <c r="P341" t="s">
        <v>28</v>
      </c>
      <c r="Q341">
        <v>0</v>
      </c>
      <c r="R341">
        <v>0</v>
      </c>
      <c r="S341">
        <v>0</v>
      </c>
      <c r="T341">
        <v>2</v>
      </c>
      <c r="U341">
        <v>65952998</v>
      </c>
    </row>
    <row r="342" spans="1:21" x14ac:dyDescent="0.35">
      <c r="A342">
        <v>2016</v>
      </c>
      <c r="B342">
        <v>5</v>
      </c>
      <c r="C342" t="s">
        <v>21</v>
      </c>
      <c r="D342" t="s">
        <v>22</v>
      </c>
      <c r="E342">
        <v>47884098</v>
      </c>
      <c r="F342" t="s">
        <v>23</v>
      </c>
      <c r="G342" t="s">
        <v>24</v>
      </c>
      <c r="H342">
        <v>2016</v>
      </c>
      <c r="I342">
        <v>5</v>
      </c>
      <c r="J342">
        <v>2</v>
      </c>
      <c r="K342" t="s">
        <v>24</v>
      </c>
      <c r="L342" t="s">
        <v>25</v>
      </c>
      <c r="M342" t="s">
        <v>26</v>
      </c>
      <c r="N342" t="s">
        <v>26</v>
      </c>
      <c r="O342" t="s">
        <v>27</v>
      </c>
      <c r="P342" t="s">
        <v>22</v>
      </c>
      <c r="Q342">
        <v>0</v>
      </c>
      <c r="R342">
        <v>3</v>
      </c>
      <c r="S342">
        <v>0</v>
      </c>
      <c r="T342">
        <v>4</v>
      </c>
      <c r="U342">
        <v>49748140.531510562</v>
      </c>
    </row>
    <row r="343" spans="1:21" x14ac:dyDescent="0.35">
      <c r="A343">
        <v>2016</v>
      </c>
      <c r="B343">
        <v>5</v>
      </c>
      <c r="C343" t="s">
        <v>21</v>
      </c>
      <c r="D343" t="s">
        <v>28</v>
      </c>
      <c r="E343">
        <v>75122152</v>
      </c>
      <c r="F343" t="s">
        <v>23</v>
      </c>
      <c r="G343" t="s">
        <v>24</v>
      </c>
      <c r="H343">
        <v>2016</v>
      </c>
      <c r="I343">
        <v>5</v>
      </c>
      <c r="J343">
        <v>2</v>
      </c>
      <c r="K343" t="s">
        <v>24</v>
      </c>
      <c r="L343" t="s">
        <v>29</v>
      </c>
      <c r="M343" t="s">
        <v>26</v>
      </c>
      <c r="N343" t="s">
        <v>26</v>
      </c>
      <c r="O343" t="s">
        <v>27</v>
      </c>
      <c r="P343" t="s">
        <v>28</v>
      </c>
      <c r="Q343">
        <v>0</v>
      </c>
      <c r="R343">
        <v>0</v>
      </c>
      <c r="S343">
        <v>0</v>
      </c>
      <c r="T343">
        <v>4</v>
      </c>
      <c r="U343">
        <v>75122152</v>
      </c>
    </row>
    <row r="344" spans="1:21" x14ac:dyDescent="0.35">
      <c r="A344">
        <v>2016</v>
      </c>
      <c r="B344">
        <v>5</v>
      </c>
      <c r="C344" t="s">
        <v>30</v>
      </c>
      <c r="D344" t="s">
        <v>22</v>
      </c>
      <c r="E344">
        <v>26790346</v>
      </c>
      <c r="F344" t="s">
        <v>23</v>
      </c>
      <c r="G344" t="s">
        <v>24</v>
      </c>
      <c r="H344">
        <v>2016</v>
      </c>
      <c r="I344">
        <v>5</v>
      </c>
      <c r="J344">
        <v>2</v>
      </c>
      <c r="K344" t="s">
        <v>24</v>
      </c>
      <c r="L344" t="s">
        <v>31</v>
      </c>
      <c r="M344" t="s">
        <v>32</v>
      </c>
      <c r="N344" t="s">
        <v>32</v>
      </c>
      <c r="O344" t="s">
        <v>27</v>
      </c>
      <c r="P344" t="s">
        <v>22</v>
      </c>
      <c r="Q344">
        <v>0</v>
      </c>
      <c r="R344">
        <v>9</v>
      </c>
      <c r="S344">
        <v>0</v>
      </c>
      <c r="T344">
        <v>2</v>
      </c>
      <c r="U344">
        <v>29784141.110711932</v>
      </c>
    </row>
    <row r="345" spans="1:21" x14ac:dyDescent="0.35">
      <c r="A345">
        <v>2016</v>
      </c>
      <c r="B345">
        <v>5</v>
      </c>
      <c r="C345" t="s">
        <v>30</v>
      </c>
      <c r="D345" t="s">
        <v>28</v>
      </c>
      <c r="E345">
        <v>68462117</v>
      </c>
      <c r="F345" t="s">
        <v>23</v>
      </c>
      <c r="G345" t="s">
        <v>24</v>
      </c>
      <c r="H345">
        <v>2016</v>
      </c>
      <c r="I345">
        <v>5</v>
      </c>
      <c r="J345">
        <v>2</v>
      </c>
      <c r="K345" t="s">
        <v>24</v>
      </c>
      <c r="L345" t="s">
        <v>33</v>
      </c>
      <c r="M345" t="s">
        <v>32</v>
      </c>
      <c r="N345" t="s">
        <v>32</v>
      </c>
      <c r="O345" t="s">
        <v>27</v>
      </c>
      <c r="P345" t="s">
        <v>28</v>
      </c>
      <c r="Q345">
        <v>0</v>
      </c>
      <c r="R345">
        <v>0</v>
      </c>
      <c r="S345">
        <v>0</v>
      </c>
      <c r="T345">
        <v>2</v>
      </c>
      <c r="U345">
        <v>68462117</v>
      </c>
    </row>
    <row r="346" spans="1:21" x14ac:dyDescent="0.35">
      <c r="A346">
        <v>2016</v>
      </c>
      <c r="B346">
        <v>6</v>
      </c>
      <c r="C346" t="s">
        <v>21</v>
      </c>
      <c r="D346" t="s">
        <v>22</v>
      </c>
      <c r="E346">
        <v>58472634</v>
      </c>
      <c r="F346" t="s">
        <v>23</v>
      </c>
      <c r="G346" t="s">
        <v>24</v>
      </c>
      <c r="H346">
        <v>2016</v>
      </c>
      <c r="I346">
        <v>6</v>
      </c>
      <c r="J346">
        <v>2</v>
      </c>
      <c r="K346" t="s">
        <v>24</v>
      </c>
      <c r="L346" t="s">
        <v>25</v>
      </c>
      <c r="M346" t="s">
        <v>26</v>
      </c>
      <c r="N346" t="s">
        <v>26</v>
      </c>
      <c r="O346" t="s">
        <v>27</v>
      </c>
      <c r="P346" t="s">
        <v>22</v>
      </c>
      <c r="Q346">
        <v>0</v>
      </c>
      <c r="R346">
        <v>3</v>
      </c>
      <c r="S346">
        <v>0</v>
      </c>
      <c r="T346">
        <v>4</v>
      </c>
      <c r="U346">
        <v>56250072.401906036</v>
      </c>
    </row>
    <row r="347" spans="1:21" x14ac:dyDescent="0.35">
      <c r="A347">
        <v>2016</v>
      </c>
      <c r="B347">
        <v>6</v>
      </c>
      <c r="C347" t="s">
        <v>21</v>
      </c>
      <c r="D347" t="s">
        <v>28</v>
      </c>
      <c r="E347">
        <v>89945916</v>
      </c>
      <c r="F347" t="s">
        <v>23</v>
      </c>
      <c r="G347" t="s">
        <v>24</v>
      </c>
      <c r="H347">
        <v>2016</v>
      </c>
      <c r="I347">
        <v>6</v>
      </c>
      <c r="J347">
        <v>2</v>
      </c>
      <c r="K347" t="s">
        <v>24</v>
      </c>
      <c r="L347" t="s">
        <v>29</v>
      </c>
      <c r="M347" t="s">
        <v>26</v>
      </c>
      <c r="N347" t="s">
        <v>26</v>
      </c>
      <c r="O347" t="s">
        <v>27</v>
      </c>
      <c r="P347" t="s">
        <v>28</v>
      </c>
      <c r="Q347">
        <v>0</v>
      </c>
      <c r="R347">
        <v>0</v>
      </c>
      <c r="S347">
        <v>0</v>
      </c>
      <c r="T347">
        <v>4</v>
      </c>
      <c r="U347">
        <v>89945916</v>
      </c>
    </row>
    <row r="348" spans="1:21" x14ac:dyDescent="0.35">
      <c r="A348">
        <v>2016</v>
      </c>
      <c r="B348">
        <v>6</v>
      </c>
      <c r="C348" t="s">
        <v>30</v>
      </c>
      <c r="D348" t="s">
        <v>22</v>
      </c>
      <c r="E348">
        <v>33433905</v>
      </c>
      <c r="F348" t="s">
        <v>23</v>
      </c>
      <c r="G348" t="s">
        <v>24</v>
      </c>
      <c r="H348">
        <v>2016</v>
      </c>
      <c r="I348">
        <v>6</v>
      </c>
      <c r="J348">
        <v>2</v>
      </c>
      <c r="K348" t="s">
        <v>24</v>
      </c>
      <c r="L348" t="s">
        <v>31</v>
      </c>
      <c r="M348" t="s">
        <v>32</v>
      </c>
      <c r="N348" t="s">
        <v>32</v>
      </c>
      <c r="O348" t="s">
        <v>27</v>
      </c>
      <c r="P348" t="s">
        <v>22</v>
      </c>
      <c r="Q348">
        <v>0</v>
      </c>
      <c r="R348">
        <v>9</v>
      </c>
      <c r="S348">
        <v>0</v>
      </c>
      <c r="T348">
        <v>2</v>
      </c>
      <c r="U348">
        <v>31884640.213875066</v>
      </c>
    </row>
    <row r="349" spans="1:21" x14ac:dyDescent="0.35">
      <c r="A349">
        <v>2016</v>
      </c>
      <c r="B349">
        <v>6</v>
      </c>
      <c r="C349" t="s">
        <v>30</v>
      </c>
      <c r="D349" t="s">
        <v>28</v>
      </c>
      <c r="E349">
        <v>87489629</v>
      </c>
      <c r="F349" t="s">
        <v>23</v>
      </c>
      <c r="G349" t="s">
        <v>24</v>
      </c>
      <c r="H349">
        <v>2016</v>
      </c>
      <c r="I349">
        <v>6</v>
      </c>
      <c r="J349">
        <v>2</v>
      </c>
      <c r="K349" t="s">
        <v>24</v>
      </c>
      <c r="L349" t="s">
        <v>33</v>
      </c>
      <c r="M349" t="s">
        <v>32</v>
      </c>
      <c r="N349" t="s">
        <v>32</v>
      </c>
      <c r="O349" t="s">
        <v>27</v>
      </c>
      <c r="P349" t="s">
        <v>28</v>
      </c>
      <c r="Q349">
        <v>0</v>
      </c>
      <c r="R349">
        <v>0</v>
      </c>
      <c r="S349">
        <v>0</v>
      </c>
      <c r="T349">
        <v>2</v>
      </c>
      <c r="U349">
        <v>87489629</v>
      </c>
    </row>
    <row r="350" spans="1:21" x14ac:dyDescent="0.35">
      <c r="A350">
        <v>2016</v>
      </c>
      <c r="B350">
        <v>7</v>
      </c>
      <c r="C350" t="s">
        <v>21</v>
      </c>
      <c r="D350" t="s">
        <v>22</v>
      </c>
      <c r="E350">
        <v>69162011</v>
      </c>
      <c r="F350" t="s">
        <v>23</v>
      </c>
      <c r="G350" t="s">
        <v>24</v>
      </c>
      <c r="H350">
        <v>2016</v>
      </c>
      <c r="I350">
        <v>7</v>
      </c>
      <c r="J350">
        <v>3</v>
      </c>
      <c r="K350" t="s">
        <v>24</v>
      </c>
      <c r="L350" t="s">
        <v>25</v>
      </c>
      <c r="M350" t="s">
        <v>26</v>
      </c>
      <c r="N350" t="s">
        <v>26</v>
      </c>
      <c r="O350" t="s">
        <v>27</v>
      </c>
      <c r="P350" t="s">
        <v>22</v>
      </c>
      <c r="Q350">
        <v>0</v>
      </c>
      <c r="R350">
        <v>3</v>
      </c>
      <c r="S350">
        <v>0</v>
      </c>
      <c r="T350">
        <v>4</v>
      </c>
      <c r="U350">
        <v>65409856.858271532</v>
      </c>
    </row>
    <row r="351" spans="1:21" x14ac:dyDescent="0.35">
      <c r="A351">
        <v>2016</v>
      </c>
      <c r="B351">
        <v>7</v>
      </c>
      <c r="C351" t="s">
        <v>21</v>
      </c>
      <c r="D351" t="s">
        <v>28</v>
      </c>
      <c r="E351">
        <v>103990218</v>
      </c>
      <c r="F351" t="s">
        <v>23</v>
      </c>
      <c r="G351" t="s">
        <v>24</v>
      </c>
      <c r="H351">
        <v>2016</v>
      </c>
      <c r="I351">
        <v>7</v>
      </c>
      <c r="J351">
        <v>3</v>
      </c>
      <c r="K351" t="s">
        <v>24</v>
      </c>
      <c r="L351" t="s">
        <v>29</v>
      </c>
      <c r="M351" t="s">
        <v>26</v>
      </c>
      <c r="N351" t="s">
        <v>26</v>
      </c>
      <c r="O351" t="s">
        <v>27</v>
      </c>
      <c r="P351" t="s">
        <v>28</v>
      </c>
      <c r="Q351">
        <v>0</v>
      </c>
      <c r="R351">
        <v>0</v>
      </c>
      <c r="S351">
        <v>0</v>
      </c>
      <c r="T351">
        <v>4</v>
      </c>
      <c r="U351">
        <v>103990218</v>
      </c>
    </row>
    <row r="352" spans="1:21" x14ac:dyDescent="0.35">
      <c r="A352">
        <v>2016</v>
      </c>
      <c r="B352">
        <v>7</v>
      </c>
      <c r="C352" t="s">
        <v>30</v>
      </c>
      <c r="D352" t="s">
        <v>22</v>
      </c>
      <c r="E352">
        <v>37952990</v>
      </c>
      <c r="F352" t="s">
        <v>23</v>
      </c>
      <c r="G352" t="s">
        <v>24</v>
      </c>
      <c r="H352">
        <v>2016</v>
      </c>
      <c r="I352">
        <v>7</v>
      </c>
      <c r="J352">
        <v>3</v>
      </c>
      <c r="K352" t="s">
        <v>24</v>
      </c>
      <c r="L352" t="s">
        <v>31</v>
      </c>
      <c r="M352" t="s">
        <v>32</v>
      </c>
      <c r="N352" t="s">
        <v>32</v>
      </c>
      <c r="O352" t="s">
        <v>27</v>
      </c>
      <c r="P352" t="s">
        <v>22</v>
      </c>
      <c r="Q352">
        <v>0</v>
      </c>
      <c r="R352">
        <v>9</v>
      </c>
      <c r="S352">
        <v>0</v>
      </c>
      <c r="T352">
        <v>2</v>
      </c>
      <c r="U352">
        <v>34522587.524760179</v>
      </c>
    </row>
    <row r="353" spans="1:21" x14ac:dyDescent="0.35">
      <c r="A353">
        <v>2016</v>
      </c>
      <c r="B353">
        <v>7</v>
      </c>
      <c r="C353" t="s">
        <v>30</v>
      </c>
      <c r="D353" t="s">
        <v>28</v>
      </c>
      <c r="E353">
        <v>97993232</v>
      </c>
      <c r="F353" t="s">
        <v>23</v>
      </c>
      <c r="G353" t="s">
        <v>24</v>
      </c>
      <c r="H353">
        <v>2016</v>
      </c>
      <c r="I353">
        <v>7</v>
      </c>
      <c r="J353">
        <v>3</v>
      </c>
      <c r="K353" t="s">
        <v>24</v>
      </c>
      <c r="L353" t="s">
        <v>33</v>
      </c>
      <c r="M353" t="s">
        <v>32</v>
      </c>
      <c r="N353" t="s">
        <v>32</v>
      </c>
      <c r="O353" t="s">
        <v>27</v>
      </c>
      <c r="P353" t="s">
        <v>28</v>
      </c>
      <c r="Q353">
        <v>0</v>
      </c>
      <c r="R353">
        <v>0</v>
      </c>
      <c r="S353">
        <v>0</v>
      </c>
      <c r="T353">
        <v>2</v>
      </c>
      <c r="U353">
        <v>97993232</v>
      </c>
    </row>
    <row r="354" spans="1:21" x14ac:dyDescent="0.35">
      <c r="A354">
        <v>2016</v>
      </c>
      <c r="B354">
        <v>8</v>
      </c>
      <c r="C354" t="s">
        <v>21</v>
      </c>
      <c r="D354" t="s">
        <v>22</v>
      </c>
      <c r="E354">
        <v>71220296</v>
      </c>
      <c r="F354" t="s">
        <v>23</v>
      </c>
      <c r="G354" t="s">
        <v>24</v>
      </c>
      <c r="H354">
        <v>2016</v>
      </c>
      <c r="I354">
        <v>8</v>
      </c>
      <c r="J354">
        <v>3</v>
      </c>
      <c r="K354" t="s">
        <v>24</v>
      </c>
      <c r="L354" t="s">
        <v>25</v>
      </c>
      <c r="M354" t="s">
        <v>26</v>
      </c>
      <c r="N354" t="s">
        <v>26</v>
      </c>
      <c r="O354" t="s">
        <v>27</v>
      </c>
      <c r="P354" t="s">
        <v>22</v>
      </c>
      <c r="Q354">
        <v>0</v>
      </c>
      <c r="R354">
        <v>3</v>
      </c>
      <c r="S354">
        <v>0</v>
      </c>
      <c r="T354">
        <v>4</v>
      </c>
      <c r="U354">
        <v>63091253.571888842</v>
      </c>
    </row>
    <row r="355" spans="1:21" x14ac:dyDescent="0.35">
      <c r="A355">
        <v>2016</v>
      </c>
      <c r="B355">
        <v>8</v>
      </c>
      <c r="C355" t="s">
        <v>21</v>
      </c>
      <c r="D355" t="s">
        <v>28</v>
      </c>
      <c r="E355">
        <v>105875608</v>
      </c>
      <c r="F355" t="s">
        <v>23</v>
      </c>
      <c r="G355" t="s">
        <v>24</v>
      </c>
      <c r="H355">
        <v>2016</v>
      </c>
      <c r="I355">
        <v>8</v>
      </c>
      <c r="J355">
        <v>3</v>
      </c>
      <c r="K355" t="s">
        <v>24</v>
      </c>
      <c r="L355" t="s">
        <v>29</v>
      </c>
      <c r="M355" t="s">
        <v>26</v>
      </c>
      <c r="N355" t="s">
        <v>26</v>
      </c>
      <c r="O355" t="s">
        <v>27</v>
      </c>
      <c r="P355" t="s">
        <v>28</v>
      </c>
      <c r="Q355">
        <v>0</v>
      </c>
      <c r="R355">
        <v>0</v>
      </c>
      <c r="S355">
        <v>0</v>
      </c>
      <c r="T355">
        <v>4</v>
      </c>
      <c r="U355">
        <v>105875608</v>
      </c>
    </row>
    <row r="356" spans="1:21" x14ac:dyDescent="0.35">
      <c r="A356">
        <v>2016</v>
      </c>
      <c r="B356">
        <v>8</v>
      </c>
      <c r="C356" t="s">
        <v>30</v>
      </c>
      <c r="D356" t="s">
        <v>22</v>
      </c>
      <c r="E356">
        <v>38462136</v>
      </c>
      <c r="F356" t="s">
        <v>23</v>
      </c>
      <c r="G356" t="s">
        <v>24</v>
      </c>
      <c r="H356">
        <v>2016</v>
      </c>
      <c r="I356">
        <v>8</v>
      </c>
      <c r="J356">
        <v>3</v>
      </c>
      <c r="K356" t="s">
        <v>24</v>
      </c>
      <c r="L356" t="s">
        <v>31</v>
      </c>
      <c r="M356" t="s">
        <v>32</v>
      </c>
      <c r="N356" t="s">
        <v>32</v>
      </c>
      <c r="O356" t="s">
        <v>27</v>
      </c>
      <c r="P356" t="s">
        <v>22</v>
      </c>
      <c r="Q356">
        <v>0</v>
      </c>
      <c r="R356">
        <v>9</v>
      </c>
      <c r="S356">
        <v>0</v>
      </c>
      <c r="T356">
        <v>2</v>
      </c>
      <c r="U356">
        <v>30542922.206040177</v>
      </c>
    </row>
    <row r="357" spans="1:21" x14ac:dyDescent="0.35">
      <c r="A357">
        <v>2016</v>
      </c>
      <c r="B357">
        <v>8</v>
      </c>
      <c r="C357" t="s">
        <v>30</v>
      </c>
      <c r="D357" t="s">
        <v>28</v>
      </c>
      <c r="E357">
        <v>101153437</v>
      </c>
      <c r="F357" t="s">
        <v>23</v>
      </c>
      <c r="G357" t="s">
        <v>24</v>
      </c>
      <c r="H357">
        <v>2016</v>
      </c>
      <c r="I357">
        <v>8</v>
      </c>
      <c r="J357">
        <v>3</v>
      </c>
      <c r="K357" t="s">
        <v>24</v>
      </c>
      <c r="L357" t="s">
        <v>33</v>
      </c>
      <c r="M357" t="s">
        <v>32</v>
      </c>
      <c r="N357" t="s">
        <v>32</v>
      </c>
      <c r="O357" t="s">
        <v>27</v>
      </c>
      <c r="P357" t="s">
        <v>28</v>
      </c>
      <c r="Q357">
        <v>0</v>
      </c>
      <c r="R357">
        <v>0</v>
      </c>
      <c r="S357">
        <v>0</v>
      </c>
      <c r="T357">
        <v>2</v>
      </c>
      <c r="U357">
        <v>101153437</v>
      </c>
    </row>
    <row r="358" spans="1:21" x14ac:dyDescent="0.35">
      <c r="A358">
        <v>2016</v>
      </c>
      <c r="B358">
        <v>9</v>
      </c>
      <c r="C358" t="s">
        <v>21</v>
      </c>
      <c r="D358" t="s">
        <v>22</v>
      </c>
      <c r="E358">
        <v>69745852</v>
      </c>
      <c r="F358" t="s">
        <v>23</v>
      </c>
      <c r="G358" t="s">
        <v>24</v>
      </c>
      <c r="H358">
        <v>2016</v>
      </c>
      <c r="I358">
        <v>9</v>
      </c>
      <c r="J358">
        <v>3</v>
      </c>
      <c r="K358" t="s">
        <v>24</v>
      </c>
      <c r="L358" t="s">
        <v>25</v>
      </c>
      <c r="M358" t="s">
        <v>26</v>
      </c>
      <c r="N358" t="s">
        <v>26</v>
      </c>
      <c r="O358" t="s">
        <v>27</v>
      </c>
      <c r="P358" t="s">
        <v>22</v>
      </c>
      <c r="Q358">
        <v>0</v>
      </c>
      <c r="R358">
        <v>3</v>
      </c>
      <c r="S358">
        <v>0</v>
      </c>
      <c r="T358">
        <v>4</v>
      </c>
      <c r="U358">
        <v>57222436.864416756</v>
      </c>
    </row>
    <row r="359" spans="1:21" x14ac:dyDescent="0.35">
      <c r="A359">
        <v>2016</v>
      </c>
      <c r="B359">
        <v>9</v>
      </c>
      <c r="C359" t="s">
        <v>21</v>
      </c>
      <c r="D359" t="s">
        <v>28</v>
      </c>
      <c r="E359">
        <v>105239045</v>
      </c>
      <c r="F359" t="s">
        <v>23</v>
      </c>
      <c r="G359" t="s">
        <v>24</v>
      </c>
      <c r="H359">
        <v>2016</v>
      </c>
      <c r="I359">
        <v>9</v>
      </c>
      <c r="J359">
        <v>3</v>
      </c>
      <c r="K359" t="s">
        <v>24</v>
      </c>
      <c r="L359" t="s">
        <v>29</v>
      </c>
      <c r="M359" t="s">
        <v>26</v>
      </c>
      <c r="N359" t="s">
        <v>26</v>
      </c>
      <c r="O359" t="s">
        <v>27</v>
      </c>
      <c r="P359" t="s">
        <v>28</v>
      </c>
      <c r="Q359">
        <v>0</v>
      </c>
      <c r="R359">
        <v>0</v>
      </c>
      <c r="S359">
        <v>0</v>
      </c>
      <c r="T359">
        <v>4</v>
      </c>
      <c r="U359">
        <v>105239045</v>
      </c>
    </row>
    <row r="360" spans="1:21" x14ac:dyDescent="0.35">
      <c r="A360">
        <v>2016</v>
      </c>
      <c r="B360">
        <v>9</v>
      </c>
      <c r="C360" t="s">
        <v>30</v>
      </c>
      <c r="D360" t="s">
        <v>22</v>
      </c>
      <c r="E360">
        <v>38247230</v>
      </c>
      <c r="F360" t="s">
        <v>23</v>
      </c>
      <c r="G360" t="s">
        <v>24</v>
      </c>
      <c r="H360">
        <v>2016</v>
      </c>
      <c r="I360">
        <v>9</v>
      </c>
      <c r="J360">
        <v>3</v>
      </c>
      <c r="K360" t="s">
        <v>24</v>
      </c>
      <c r="L360" t="s">
        <v>31</v>
      </c>
      <c r="M360" t="s">
        <v>32</v>
      </c>
      <c r="N360" t="s">
        <v>32</v>
      </c>
      <c r="O360" t="s">
        <v>27</v>
      </c>
      <c r="P360" t="s">
        <v>22</v>
      </c>
      <c r="Q360">
        <v>0</v>
      </c>
      <c r="R360">
        <v>9</v>
      </c>
      <c r="S360">
        <v>0</v>
      </c>
      <c r="T360">
        <v>2</v>
      </c>
      <c r="U360">
        <v>26514926.980868056</v>
      </c>
    </row>
    <row r="361" spans="1:21" x14ac:dyDescent="0.35">
      <c r="A361">
        <v>2016</v>
      </c>
      <c r="B361">
        <v>9</v>
      </c>
      <c r="C361" t="s">
        <v>30</v>
      </c>
      <c r="D361" t="s">
        <v>28</v>
      </c>
      <c r="E361">
        <v>100618182</v>
      </c>
      <c r="F361" t="s">
        <v>23</v>
      </c>
      <c r="G361" t="s">
        <v>24</v>
      </c>
      <c r="H361">
        <v>2016</v>
      </c>
      <c r="I361">
        <v>9</v>
      </c>
      <c r="J361">
        <v>3</v>
      </c>
      <c r="K361" t="s">
        <v>24</v>
      </c>
      <c r="L361" t="s">
        <v>33</v>
      </c>
      <c r="M361" t="s">
        <v>32</v>
      </c>
      <c r="N361" t="s">
        <v>32</v>
      </c>
      <c r="O361" t="s">
        <v>27</v>
      </c>
      <c r="P361" t="s">
        <v>28</v>
      </c>
      <c r="Q361">
        <v>0</v>
      </c>
      <c r="R361">
        <v>0</v>
      </c>
      <c r="S361">
        <v>0</v>
      </c>
      <c r="T361">
        <v>2</v>
      </c>
      <c r="U361">
        <v>100618182</v>
      </c>
    </row>
    <row r="362" spans="1:21" x14ac:dyDescent="0.35">
      <c r="A362">
        <v>2016</v>
      </c>
      <c r="B362">
        <v>10</v>
      </c>
      <c r="C362" t="s">
        <v>21</v>
      </c>
      <c r="D362" t="s">
        <v>22</v>
      </c>
      <c r="E362">
        <v>53079525</v>
      </c>
      <c r="F362" t="s">
        <v>23</v>
      </c>
      <c r="G362" t="s">
        <v>24</v>
      </c>
      <c r="H362">
        <v>2016</v>
      </c>
      <c r="I362">
        <v>10</v>
      </c>
      <c r="J362">
        <v>4</v>
      </c>
      <c r="K362" t="s">
        <v>24</v>
      </c>
      <c r="L362" t="s">
        <v>25</v>
      </c>
      <c r="M362" t="s">
        <v>26</v>
      </c>
      <c r="N362" t="s">
        <v>26</v>
      </c>
      <c r="O362" t="s">
        <v>27</v>
      </c>
      <c r="P362" t="s">
        <v>22</v>
      </c>
      <c r="Q362">
        <v>0</v>
      </c>
      <c r="R362">
        <v>3</v>
      </c>
      <c r="S362">
        <v>0</v>
      </c>
      <c r="T362">
        <v>4</v>
      </c>
      <c r="U362">
        <v>43962997.249016516</v>
      </c>
    </row>
    <row r="363" spans="1:21" x14ac:dyDescent="0.35">
      <c r="A363">
        <v>2016</v>
      </c>
      <c r="B363">
        <v>10</v>
      </c>
      <c r="C363" t="s">
        <v>21</v>
      </c>
      <c r="D363" t="s">
        <v>28</v>
      </c>
      <c r="E363">
        <v>84096623</v>
      </c>
      <c r="F363" t="s">
        <v>23</v>
      </c>
      <c r="G363" t="s">
        <v>24</v>
      </c>
      <c r="H363">
        <v>2016</v>
      </c>
      <c r="I363">
        <v>10</v>
      </c>
      <c r="J363">
        <v>4</v>
      </c>
      <c r="K363" t="s">
        <v>24</v>
      </c>
      <c r="L363" t="s">
        <v>29</v>
      </c>
      <c r="M363" t="s">
        <v>26</v>
      </c>
      <c r="N363" t="s">
        <v>26</v>
      </c>
      <c r="O363" t="s">
        <v>27</v>
      </c>
      <c r="P363" t="s">
        <v>28</v>
      </c>
      <c r="Q363">
        <v>0</v>
      </c>
      <c r="R363">
        <v>0</v>
      </c>
      <c r="S363">
        <v>0</v>
      </c>
      <c r="T363">
        <v>4</v>
      </c>
      <c r="U363">
        <v>84096623</v>
      </c>
    </row>
    <row r="364" spans="1:21" x14ac:dyDescent="0.35">
      <c r="A364">
        <v>2016</v>
      </c>
      <c r="B364">
        <v>10</v>
      </c>
      <c r="C364" t="s">
        <v>30</v>
      </c>
      <c r="D364" t="s">
        <v>22</v>
      </c>
      <c r="E364">
        <v>28724513</v>
      </c>
      <c r="F364" t="s">
        <v>23</v>
      </c>
      <c r="G364" t="s">
        <v>24</v>
      </c>
      <c r="H364">
        <v>2016</v>
      </c>
      <c r="I364">
        <v>10</v>
      </c>
      <c r="J364">
        <v>4</v>
      </c>
      <c r="K364" t="s">
        <v>24</v>
      </c>
      <c r="L364" t="s">
        <v>31</v>
      </c>
      <c r="M364" t="s">
        <v>32</v>
      </c>
      <c r="N364" t="s">
        <v>32</v>
      </c>
      <c r="O364" t="s">
        <v>27</v>
      </c>
      <c r="P364" t="s">
        <v>22</v>
      </c>
      <c r="Q364">
        <v>0</v>
      </c>
      <c r="R364">
        <v>9</v>
      </c>
      <c r="S364">
        <v>0</v>
      </c>
      <c r="T364">
        <v>2</v>
      </c>
      <c r="U364">
        <v>21591060.108573645</v>
      </c>
    </row>
    <row r="365" spans="1:21" x14ac:dyDescent="0.35">
      <c r="A365">
        <v>2016</v>
      </c>
      <c r="B365">
        <v>10</v>
      </c>
      <c r="C365" t="s">
        <v>30</v>
      </c>
      <c r="D365" t="s">
        <v>28</v>
      </c>
      <c r="E365">
        <v>74658576</v>
      </c>
      <c r="F365" t="s">
        <v>23</v>
      </c>
      <c r="G365" t="s">
        <v>24</v>
      </c>
      <c r="H365">
        <v>2016</v>
      </c>
      <c r="I365">
        <v>10</v>
      </c>
      <c r="J365">
        <v>4</v>
      </c>
      <c r="K365" t="s">
        <v>24</v>
      </c>
      <c r="L365" t="s">
        <v>33</v>
      </c>
      <c r="M365" t="s">
        <v>32</v>
      </c>
      <c r="N365" t="s">
        <v>32</v>
      </c>
      <c r="O365" t="s">
        <v>27</v>
      </c>
      <c r="P365" t="s">
        <v>28</v>
      </c>
      <c r="Q365">
        <v>0</v>
      </c>
      <c r="R365">
        <v>0</v>
      </c>
      <c r="S365">
        <v>0</v>
      </c>
      <c r="T365">
        <v>2</v>
      </c>
      <c r="U365">
        <v>74658576</v>
      </c>
    </row>
    <row r="366" spans="1:21" x14ac:dyDescent="0.35">
      <c r="A366">
        <v>2016</v>
      </c>
      <c r="B366">
        <v>11</v>
      </c>
      <c r="C366" t="s">
        <v>21</v>
      </c>
      <c r="D366" t="s">
        <v>22</v>
      </c>
      <c r="E366">
        <v>48122676</v>
      </c>
      <c r="F366" t="s">
        <v>23</v>
      </c>
      <c r="G366" t="s">
        <v>24</v>
      </c>
      <c r="H366">
        <v>2016</v>
      </c>
      <c r="I366">
        <v>11</v>
      </c>
      <c r="J366">
        <v>4</v>
      </c>
      <c r="K366" t="s">
        <v>24</v>
      </c>
      <c r="L366" t="s">
        <v>25</v>
      </c>
      <c r="M366" t="s">
        <v>26</v>
      </c>
      <c r="N366" t="s">
        <v>26</v>
      </c>
      <c r="O366" t="s">
        <v>27</v>
      </c>
      <c r="P366" t="s">
        <v>22</v>
      </c>
      <c r="Q366">
        <v>0</v>
      </c>
      <c r="R366">
        <v>3</v>
      </c>
      <c r="S366">
        <v>0</v>
      </c>
      <c r="T366">
        <v>4</v>
      </c>
      <c r="U366">
        <v>51732188.299176715</v>
      </c>
    </row>
    <row r="367" spans="1:21" x14ac:dyDescent="0.35">
      <c r="A367">
        <v>2016</v>
      </c>
      <c r="B367">
        <v>11</v>
      </c>
      <c r="C367" t="s">
        <v>21</v>
      </c>
      <c r="D367" t="s">
        <v>28</v>
      </c>
      <c r="E367">
        <v>74755853</v>
      </c>
      <c r="F367" t="s">
        <v>23</v>
      </c>
      <c r="G367" t="s">
        <v>24</v>
      </c>
      <c r="H367">
        <v>2016</v>
      </c>
      <c r="I367">
        <v>11</v>
      </c>
      <c r="J367">
        <v>4</v>
      </c>
      <c r="K367" t="s">
        <v>24</v>
      </c>
      <c r="L367" t="s">
        <v>29</v>
      </c>
      <c r="M367" t="s">
        <v>26</v>
      </c>
      <c r="N367" t="s">
        <v>26</v>
      </c>
      <c r="O367" t="s">
        <v>27</v>
      </c>
      <c r="P367" t="s">
        <v>28</v>
      </c>
      <c r="Q367">
        <v>0</v>
      </c>
      <c r="R367">
        <v>0</v>
      </c>
      <c r="S367">
        <v>0</v>
      </c>
      <c r="T367">
        <v>4</v>
      </c>
      <c r="U367">
        <v>74755853</v>
      </c>
    </row>
    <row r="368" spans="1:21" x14ac:dyDescent="0.35">
      <c r="A368">
        <v>2016</v>
      </c>
      <c r="B368">
        <v>11</v>
      </c>
      <c r="C368" t="s">
        <v>30</v>
      </c>
      <c r="D368" t="s">
        <v>22</v>
      </c>
      <c r="E368">
        <v>26862883</v>
      </c>
      <c r="F368" t="s">
        <v>23</v>
      </c>
      <c r="G368" t="s">
        <v>24</v>
      </c>
      <c r="H368">
        <v>2016</v>
      </c>
      <c r="I368">
        <v>11</v>
      </c>
      <c r="J368">
        <v>4</v>
      </c>
      <c r="K368" t="s">
        <v>24</v>
      </c>
      <c r="L368" t="s">
        <v>31</v>
      </c>
      <c r="M368" t="s">
        <v>32</v>
      </c>
      <c r="N368" t="s">
        <v>32</v>
      </c>
      <c r="O368" t="s">
        <v>27</v>
      </c>
      <c r="P368" t="s">
        <v>22</v>
      </c>
      <c r="Q368">
        <v>0</v>
      </c>
      <c r="R368">
        <v>9</v>
      </c>
      <c r="S368">
        <v>0</v>
      </c>
      <c r="T368">
        <v>2</v>
      </c>
      <c r="U368">
        <v>27800538.031280853</v>
      </c>
    </row>
    <row r="369" spans="1:21" x14ac:dyDescent="0.35">
      <c r="A369">
        <v>2016</v>
      </c>
      <c r="B369">
        <v>11</v>
      </c>
      <c r="C369" t="s">
        <v>30</v>
      </c>
      <c r="D369" t="s">
        <v>28</v>
      </c>
      <c r="E369">
        <v>67554426</v>
      </c>
      <c r="F369" t="s">
        <v>23</v>
      </c>
      <c r="G369" t="s">
        <v>24</v>
      </c>
      <c r="H369">
        <v>2016</v>
      </c>
      <c r="I369">
        <v>11</v>
      </c>
      <c r="J369">
        <v>4</v>
      </c>
      <c r="K369" t="s">
        <v>24</v>
      </c>
      <c r="L369" t="s">
        <v>33</v>
      </c>
      <c r="M369" t="s">
        <v>32</v>
      </c>
      <c r="N369" t="s">
        <v>32</v>
      </c>
      <c r="O369" t="s">
        <v>27</v>
      </c>
      <c r="P369" t="s">
        <v>28</v>
      </c>
      <c r="Q369">
        <v>0</v>
      </c>
      <c r="R369">
        <v>0</v>
      </c>
      <c r="S369">
        <v>0</v>
      </c>
      <c r="T369">
        <v>2</v>
      </c>
      <c r="U369">
        <v>67554426</v>
      </c>
    </row>
    <row r="370" spans="1:21" x14ac:dyDescent="0.35">
      <c r="A370">
        <v>2016</v>
      </c>
      <c r="B370">
        <v>12</v>
      </c>
      <c r="C370" t="s">
        <v>21</v>
      </c>
      <c r="D370" t="s">
        <v>22</v>
      </c>
      <c r="E370">
        <v>63317274</v>
      </c>
      <c r="F370" t="s">
        <v>23</v>
      </c>
      <c r="G370" t="s">
        <v>24</v>
      </c>
      <c r="H370">
        <v>2016</v>
      </c>
      <c r="I370">
        <v>12</v>
      </c>
      <c r="J370">
        <v>4</v>
      </c>
      <c r="K370" t="s">
        <v>24</v>
      </c>
      <c r="L370" t="s">
        <v>25</v>
      </c>
      <c r="M370" t="s">
        <v>26</v>
      </c>
      <c r="N370" t="s">
        <v>26</v>
      </c>
      <c r="O370" t="s">
        <v>27</v>
      </c>
      <c r="P370" t="s">
        <v>22</v>
      </c>
      <c r="Q370">
        <v>0</v>
      </c>
      <c r="R370">
        <v>3</v>
      </c>
      <c r="S370">
        <v>0</v>
      </c>
      <c r="T370">
        <v>4</v>
      </c>
      <c r="U370">
        <v>62232395.810421012</v>
      </c>
    </row>
    <row r="371" spans="1:21" x14ac:dyDescent="0.35">
      <c r="A371">
        <v>2016</v>
      </c>
      <c r="B371">
        <v>12</v>
      </c>
      <c r="C371" t="s">
        <v>21</v>
      </c>
      <c r="D371" t="s">
        <v>28</v>
      </c>
      <c r="E371">
        <v>83868261</v>
      </c>
      <c r="F371" t="s">
        <v>23</v>
      </c>
      <c r="G371" t="s">
        <v>24</v>
      </c>
      <c r="H371">
        <v>2016</v>
      </c>
      <c r="I371">
        <v>12</v>
      </c>
      <c r="J371">
        <v>4</v>
      </c>
      <c r="K371" t="s">
        <v>24</v>
      </c>
      <c r="L371" t="s">
        <v>29</v>
      </c>
      <c r="M371" t="s">
        <v>26</v>
      </c>
      <c r="N371" t="s">
        <v>26</v>
      </c>
      <c r="O371" t="s">
        <v>27</v>
      </c>
      <c r="P371" t="s">
        <v>28</v>
      </c>
      <c r="Q371">
        <v>0</v>
      </c>
      <c r="R371">
        <v>0</v>
      </c>
      <c r="S371">
        <v>0</v>
      </c>
      <c r="T371">
        <v>4</v>
      </c>
      <c r="U371">
        <v>83868261</v>
      </c>
    </row>
    <row r="372" spans="1:21" x14ac:dyDescent="0.35">
      <c r="A372">
        <v>2016</v>
      </c>
      <c r="B372">
        <v>12</v>
      </c>
      <c r="C372" t="s">
        <v>30</v>
      </c>
      <c r="D372" t="s">
        <v>22</v>
      </c>
      <c r="E372">
        <v>30551485</v>
      </c>
      <c r="F372" t="s">
        <v>23</v>
      </c>
      <c r="G372" t="s">
        <v>24</v>
      </c>
      <c r="H372">
        <v>2016</v>
      </c>
      <c r="I372">
        <v>12</v>
      </c>
      <c r="J372">
        <v>4</v>
      </c>
      <c r="K372" t="s">
        <v>24</v>
      </c>
      <c r="L372" t="s">
        <v>31</v>
      </c>
      <c r="M372" t="s">
        <v>32</v>
      </c>
      <c r="N372" t="s">
        <v>32</v>
      </c>
      <c r="O372" t="s">
        <v>27</v>
      </c>
      <c r="P372" t="s">
        <v>22</v>
      </c>
      <c r="Q372">
        <v>0</v>
      </c>
      <c r="R372">
        <v>9</v>
      </c>
      <c r="S372">
        <v>0</v>
      </c>
      <c r="T372">
        <v>2</v>
      </c>
      <c r="U372">
        <v>30380135.80364459</v>
      </c>
    </row>
    <row r="373" spans="1:21" x14ac:dyDescent="0.35">
      <c r="A373">
        <v>2016</v>
      </c>
      <c r="B373">
        <v>12</v>
      </c>
      <c r="C373" t="s">
        <v>30</v>
      </c>
      <c r="D373" t="s">
        <v>28</v>
      </c>
      <c r="E373">
        <v>70327422</v>
      </c>
      <c r="F373" t="s">
        <v>23</v>
      </c>
      <c r="G373" t="s">
        <v>24</v>
      </c>
      <c r="H373">
        <v>2016</v>
      </c>
      <c r="I373">
        <v>12</v>
      </c>
      <c r="J373">
        <v>4</v>
      </c>
      <c r="K373" t="s">
        <v>24</v>
      </c>
      <c r="L373" t="s">
        <v>33</v>
      </c>
      <c r="M373" t="s">
        <v>32</v>
      </c>
      <c r="N373" t="s">
        <v>32</v>
      </c>
      <c r="O373" t="s">
        <v>27</v>
      </c>
      <c r="P373" t="s">
        <v>28</v>
      </c>
      <c r="Q373">
        <v>0</v>
      </c>
      <c r="R373">
        <v>0</v>
      </c>
      <c r="S373">
        <v>0</v>
      </c>
      <c r="T373">
        <v>2</v>
      </c>
      <c r="U373">
        <v>70327422</v>
      </c>
    </row>
    <row r="374" spans="1:21" x14ac:dyDescent="0.35">
      <c r="A374">
        <v>2017</v>
      </c>
      <c r="B374">
        <v>1</v>
      </c>
      <c r="C374" t="s">
        <v>21</v>
      </c>
      <c r="D374" t="s">
        <v>22</v>
      </c>
      <c r="E374">
        <v>74505084</v>
      </c>
      <c r="F374" t="s">
        <v>23</v>
      </c>
      <c r="G374" t="s">
        <v>24</v>
      </c>
      <c r="H374">
        <v>2017</v>
      </c>
      <c r="I374">
        <v>1</v>
      </c>
      <c r="J374">
        <v>1</v>
      </c>
      <c r="K374" t="s">
        <v>24</v>
      </c>
      <c r="L374" t="s">
        <v>25</v>
      </c>
      <c r="M374" t="s">
        <v>26</v>
      </c>
      <c r="N374" t="s">
        <v>26</v>
      </c>
      <c r="O374" t="s">
        <v>27</v>
      </c>
      <c r="P374" t="s">
        <v>22</v>
      </c>
      <c r="Q374">
        <v>0</v>
      </c>
      <c r="R374">
        <v>3</v>
      </c>
      <c r="S374">
        <v>0</v>
      </c>
      <c r="T374">
        <v>4</v>
      </c>
      <c r="U374">
        <v>80890890.588655174</v>
      </c>
    </row>
    <row r="375" spans="1:21" x14ac:dyDescent="0.35">
      <c r="A375">
        <v>2017</v>
      </c>
      <c r="B375">
        <v>1</v>
      </c>
      <c r="C375" t="s">
        <v>21</v>
      </c>
      <c r="D375" t="s">
        <v>28</v>
      </c>
      <c r="E375">
        <v>91642093</v>
      </c>
      <c r="F375" t="s">
        <v>23</v>
      </c>
      <c r="G375" t="s">
        <v>24</v>
      </c>
      <c r="H375">
        <v>2017</v>
      </c>
      <c r="I375">
        <v>1</v>
      </c>
      <c r="J375">
        <v>1</v>
      </c>
      <c r="K375" t="s">
        <v>24</v>
      </c>
      <c r="L375" t="s">
        <v>29</v>
      </c>
      <c r="M375" t="s">
        <v>26</v>
      </c>
      <c r="N375" t="s">
        <v>26</v>
      </c>
      <c r="O375" t="s">
        <v>27</v>
      </c>
      <c r="P375" t="s">
        <v>28</v>
      </c>
      <c r="Q375">
        <v>0</v>
      </c>
      <c r="R375">
        <v>0</v>
      </c>
      <c r="S375">
        <v>0</v>
      </c>
      <c r="T375">
        <v>4</v>
      </c>
      <c r="U375">
        <v>91642093</v>
      </c>
    </row>
    <row r="376" spans="1:21" x14ac:dyDescent="0.35">
      <c r="A376">
        <v>2017</v>
      </c>
      <c r="B376">
        <v>1</v>
      </c>
      <c r="C376" t="s">
        <v>30</v>
      </c>
      <c r="D376" t="s">
        <v>22</v>
      </c>
      <c r="E376">
        <v>32811173</v>
      </c>
      <c r="F376" t="s">
        <v>23</v>
      </c>
      <c r="G376" t="s">
        <v>24</v>
      </c>
      <c r="H376">
        <v>2017</v>
      </c>
      <c r="I376">
        <v>1</v>
      </c>
      <c r="J376">
        <v>1</v>
      </c>
      <c r="K376" t="s">
        <v>24</v>
      </c>
      <c r="L376" t="s">
        <v>31</v>
      </c>
      <c r="M376" t="s">
        <v>32</v>
      </c>
      <c r="N376" t="s">
        <v>32</v>
      </c>
      <c r="O376" t="s">
        <v>27</v>
      </c>
      <c r="P376" t="s">
        <v>22</v>
      </c>
      <c r="Q376">
        <v>0</v>
      </c>
      <c r="R376">
        <v>9</v>
      </c>
      <c r="S376">
        <v>0</v>
      </c>
      <c r="T376">
        <v>2</v>
      </c>
      <c r="U376">
        <v>35028836.653372608</v>
      </c>
    </row>
    <row r="377" spans="1:21" x14ac:dyDescent="0.35">
      <c r="A377">
        <v>2017</v>
      </c>
      <c r="B377">
        <v>1</v>
      </c>
      <c r="C377" t="s">
        <v>30</v>
      </c>
      <c r="D377" t="s">
        <v>28</v>
      </c>
      <c r="E377">
        <v>72927987</v>
      </c>
      <c r="F377" t="s">
        <v>23</v>
      </c>
      <c r="G377" t="s">
        <v>24</v>
      </c>
      <c r="H377">
        <v>2017</v>
      </c>
      <c r="I377">
        <v>1</v>
      </c>
      <c r="J377">
        <v>1</v>
      </c>
      <c r="K377" t="s">
        <v>24</v>
      </c>
      <c r="L377" t="s">
        <v>33</v>
      </c>
      <c r="M377" t="s">
        <v>32</v>
      </c>
      <c r="N377" t="s">
        <v>32</v>
      </c>
      <c r="O377" t="s">
        <v>27</v>
      </c>
      <c r="P377" t="s">
        <v>28</v>
      </c>
      <c r="Q377">
        <v>0</v>
      </c>
      <c r="R377">
        <v>0</v>
      </c>
      <c r="S377">
        <v>0</v>
      </c>
      <c r="T377">
        <v>2</v>
      </c>
      <c r="U377">
        <v>72927987</v>
      </c>
    </row>
    <row r="378" spans="1:21" x14ac:dyDescent="0.35">
      <c r="A378">
        <v>2017</v>
      </c>
      <c r="B378">
        <v>2</v>
      </c>
      <c r="C378" t="s">
        <v>21</v>
      </c>
      <c r="D378" t="s">
        <v>22</v>
      </c>
      <c r="E378">
        <v>62335196</v>
      </c>
      <c r="F378" t="s">
        <v>23</v>
      </c>
      <c r="G378" t="s">
        <v>24</v>
      </c>
      <c r="H378">
        <v>2017</v>
      </c>
      <c r="I378">
        <v>2</v>
      </c>
      <c r="J378">
        <v>1</v>
      </c>
      <c r="K378" t="s">
        <v>24</v>
      </c>
      <c r="L378" t="s">
        <v>25</v>
      </c>
      <c r="M378" t="s">
        <v>26</v>
      </c>
      <c r="N378" t="s">
        <v>26</v>
      </c>
      <c r="O378" t="s">
        <v>27</v>
      </c>
      <c r="P378" t="s">
        <v>22</v>
      </c>
      <c r="Q378">
        <v>0</v>
      </c>
      <c r="R378">
        <v>3</v>
      </c>
      <c r="S378">
        <v>0</v>
      </c>
      <c r="T378">
        <v>4</v>
      </c>
      <c r="U378">
        <v>82034501.264578506</v>
      </c>
    </row>
    <row r="379" spans="1:21" x14ac:dyDescent="0.35">
      <c r="A379">
        <v>2017</v>
      </c>
      <c r="B379">
        <v>2</v>
      </c>
      <c r="C379" t="s">
        <v>21</v>
      </c>
      <c r="D379" t="s">
        <v>28</v>
      </c>
      <c r="E379">
        <v>80903948</v>
      </c>
      <c r="F379" t="s">
        <v>23</v>
      </c>
      <c r="G379" t="s">
        <v>24</v>
      </c>
      <c r="H379">
        <v>2017</v>
      </c>
      <c r="I379">
        <v>2</v>
      </c>
      <c r="J379">
        <v>1</v>
      </c>
      <c r="K379" t="s">
        <v>24</v>
      </c>
      <c r="L379" t="s">
        <v>29</v>
      </c>
      <c r="M379" t="s">
        <v>26</v>
      </c>
      <c r="N379" t="s">
        <v>26</v>
      </c>
      <c r="O379" t="s">
        <v>27</v>
      </c>
      <c r="P379" t="s">
        <v>28</v>
      </c>
      <c r="Q379">
        <v>0</v>
      </c>
      <c r="R379">
        <v>0</v>
      </c>
      <c r="S379">
        <v>0</v>
      </c>
      <c r="T379">
        <v>4</v>
      </c>
      <c r="U379">
        <v>80903948</v>
      </c>
    </row>
    <row r="380" spans="1:21" x14ac:dyDescent="0.35">
      <c r="A380">
        <v>2017</v>
      </c>
      <c r="B380">
        <v>2</v>
      </c>
      <c r="C380" t="s">
        <v>30</v>
      </c>
      <c r="D380" t="s">
        <v>22</v>
      </c>
      <c r="E380">
        <v>28082504</v>
      </c>
      <c r="F380" t="s">
        <v>23</v>
      </c>
      <c r="G380" t="s">
        <v>24</v>
      </c>
      <c r="H380">
        <v>2017</v>
      </c>
      <c r="I380">
        <v>2</v>
      </c>
      <c r="J380">
        <v>1</v>
      </c>
      <c r="K380" t="s">
        <v>24</v>
      </c>
      <c r="L380" t="s">
        <v>31</v>
      </c>
      <c r="M380" t="s">
        <v>32</v>
      </c>
      <c r="N380" t="s">
        <v>32</v>
      </c>
      <c r="O380" t="s">
        <v>27</v>
      </c>
      <c r="P380" t="s">
        <v>22</v>
      </c>
      <c r="Q380">
        <v>0</v>
      </c>
      <c r="R380">
        <v>9</v>
      </c>
      <c r="S380">
        <v>0</v>
      </c>
      <c r="T380">
        <v>2</v>
      </c>
      <c r="U380">
        <v>32697247.946842983</v>
      </c>
    </row>
    <row r="381" spans="1:21" x14ac:dyDescent="0.35">
      <c r="A381">
        <v>2017</v>
      </c>
      <c r="B381">
        <v>2</v>
      </c>
      <c r="C381" t="s">
        <v>30</v>
      </c>
      <c r="D381" t="s">
        <v>28</v>
      </c>
      <c r="E381">
        <v>65049731</v>
      </c>
      <c r="F381" t="s">
        <v>23</v>
      </c>
      <c r="G381" t="s">
        <v>24</v>
      </c>
      <c r="H381">
        <v>2017</v>
      </c>
      <c r="I381">
        <v>2</v>
      </c>
      <c r="J381">
        <v>1</v>
      </c>
      <c r="K381" t="s">
        <v>24</v>
      </c>
      <c r="L381" t="s">
        <v>33</v>
      </c>
      <c r="M381" t="s">
        <v>32</v>
      </c>
      <c r="N381" t="s">
        <v>32</v>
      </c>
      <c r="O381" t="s">
        <v>27</v>
      </c>
      <c r="P381" t="s">
        <v>28</v>
      </c>
      <c r="Q381">
        <v>0</v>
      </c>
      <c r="R381">
        <v>0</v>
      </c>
      <c r="S381">
        <v>0</v>
      </c>
      <c r="T381">
        <v>2</v>
      </c>
      <c r="U381">
        <v>65049731</v>
      </c>
    </row>
    <row r="382" spans="1:21" x14ac:dyDescent="0.35">
      <c r="A382">
        <v>2017</v>
      </c>
      <c r="B382">
        <v>3</v>
      </c>
      <c r="C382" t="s">
        <v>21</v>
      </c>
      <c r="D382" t="s">
        <v>22</v>
      </c>
      <c r="E382">
        <v>56412493</v>
      </c>
      <c r="F382" t="s">
        <v>23</v>
      </c>
      <c r="G382" t="s">
        <v>24</v>
      </c>
      <c r="H382">
        <v>2017</v>
      </c>
      <c r="I382">
        <v>3</v>
      </c>
      <c r="J382">
        <v>1</v>
      </c>
      <c r="K382" t="s">
        <v>24</v>
      </c>
      <c r="L382" t="s">
        <v>25</v>
      </c>
      <c r="M382" t="s">
        <v>26</v>
      </c>
      <c r="N382" t="s">
        <v>26</v>
      </c>
      <c r="O382" t="s">
        <v>27</v>
      </c>
      <c r="P382" t="s">
        <v>22</v>
      </c>
      <c r="Q382">
        <v>0</v>
      </c>
      <c r="R382">
        <v>3</v>
      </c>
      <c r="S382">
        <v>0</v>
      </c>
      <c r="T382">
        <v>4</v>
      </c>
      <c r="U382">
        <v>67749950.24744615</v>
      </c>
    </row>
    <row r="383" spans="1:21" x14ac:dyDescent="0.35">
      <c r="A383">
        <v>2017</v>
      </c>
      <c r="B383">
        <v>3</v>
      </c>
      <c r="C383" t="s">
        <v>21</v>
      </c>
      <c r="D383" t="s">
        <v>28</v>
      </c>
      <c r="E383">
        <v>76073070</v>
      </c>
      <c r="F383" t="s">
        <v>23</v>
      </c>
      <c r="G383" t="s">
        <v>24</v>
      </c>
      <c r="H383">
        <v>2017</v>
      </c>
      <c r="I383">
        <v>3</v>
      </c>
      <c r="J383">
        <v>1</v>
      </c>
      <c r="K383" t="s">
        <v>24</v>
      </c>
      <c r="L383" t="s">
        <v>29</v>
      </c>
      <c r="M383" t="s">
        <v>26</v>
      </c>
      <c r="N383" t="s">
        <v>26</v>
      </c>
      <c r="O383" t="s">
        <v>27</v>
      </c>
      <c r="P383" t="s">
        <v>28</v>
      </c>
      <c r="Q383">
        <v>0</v>
      </c>
      <c r="R383">
        <v>0</v>
      </c>
      <c r="S383">
        <v>0</v>
      </c>
      <c r="T383">
        <v>4</v>
      </c>
      <c r="U383">
        <v>76073070</v>
      </c>
    </row>
    <row r="384" spans="1:21" x14ac:dyDescent="0.35">
      <c r="A384">
        <v>2017</v>
      </c>
      <c r="B384">
        <v>3</v>
      </c>
      <c r="C384" t="s">
        <v>30</v>
      </c>
      <c r="D384" t="s">
        <v>22</v>
      </c>
      <c r="E384">
        <v>26478850</v>
      </c>
      <c r="F384" t="s">
        <v>23</v>
      </c>
      <c r="G384" t="s">
        <v>24</v>
      </c>
      <c r="H384">
        <v>2017</v>
      </c>
      <c r="I384">
        <v>3</v>
      </c>
      <c r="J384">
        <v>1</v>
      </c>
      <c r="K384" t="s">
        <v>24</v>
      </c>
      <c r="L384" t="s">
        <v>31</v>
      </c>
      <c r="M384" t="s">
        <v>32</v>
      </c>
      <c r="N384" t="s">
        <v>32</v>
      </c>
      <c r="O384" t="s">
        <v>27</v>
      </c>
      <c r="P384" t="s">
        <v>22</v>
      </c>
      <c r="Q384">
        <v>0</v>
      </c>
      <c r="R384">
        <v>9</v>
      </c>
      <c r="S384">
        <v>0</v>
      </c>
      <c r="T384">
        <v>2</v>
      </c>
      <c r="U384">
        <v>29186967.596529938</v>
      </c>
    </row>
    <row r="385" spans="1:21" x14ac:dyDescent="0.35">
      <c r="A385">
        <v>2017</v>
      </c>
      <c r="B385">
        <v>3</v>
      </c>
      <c r="C385" t="s">
        <v>30</v>
      </c>
      <c r="D385" t="s">
        <v>28</v>
      </c>
      <c r="E385">
        <v>62877845</v>
      </c>
      <c r="F385" t="s">
        <v>23</v>
      </c>
      <c r="G385" t="s">
        <v>24</v>
      </c>
      <c r="H385">
        <v>2017</v>
      </c>
      <c r="I385">
        <v>3</v>
      </c>
      <c r="J385">
        <v>1</v>
      </c>
      <c r="K385" t="s">
        <v>24</v>
      </c>
      <c r="L385" t="s">
        <v>33</v>
      </c>
      <c r="M385" t="s">
        <v>32</v>
      </c>
      <c r="N385" t="s">
        <v>32</v>
      </c>
      <c r="O385" t="s">
        <v>27</v>
      </c>
      <c r="P385" t="s">
        <v>28</v>
      </c>
      <c r="Q385">
        <v>0</v>
      </c>
      <c r="R385">
        <v>0</v>
      </c>
      <c r="S385">
        <v>0</v>
      </c>
      <c r="T385">
        <v>2</v>
      </c>
      <c r="U385">
        <v>62877845</v>
      </c>
    </row>
    <row r="386" spans="1:21" x14ac:dyDescent="0.35">
      <c r="A386">
        <v>2017</v>
      </c>
      <c r="B386">
        <v>4</v>
      </c>
      <c r="C386" t="s">
        <v>21</v>
      </c>
      <c r="D386" t="s">
        <v>22</v>
      </c>
      <c r="E386">
        <v>51347292</v>
      </c>
      <c r="F386" t="s">
        <v>23</v>
      </c>
      <c r="G386" t="s">
        <v>24</v>
      </c>
      <c r="H386">
        <v>2017</v>
      </c>
      <c r="I386">
        <v>4</v>
      </c>
      <c r="J386">
        <v>2</v>
      </c>
      <c r="K386" t="s">
        <v>24</v>
      </c>
      <c r="L386" t="s">
        <v>25</v>
      </c>
      <c r="M386" t="s">
        <v>26</v>
      </c>
      <c r="N386" t="s">
        <v>26</v>
      </c>
      <c r="O386" t="s">
        <v>27</v>
      </c>
      <c r="P386" t="s">
        <v>22</v>
      </c>
      <c r="Q386">
        <v>0</v>
      </c>
      <c r="R386">
        <v>3</v>
      </c>
      <c r="S386">
        <v>0</v>
      </c>
      <c r="T386">
        <v>4</v>
      </c>
      <c r="U386">
        <v>56910948.434120595</v>
      </c>
    </row>
    <row r="387" spans="1:21" x14ac:dyDescent="0.35">
      <c r="A387">
        <v>2017</v>
      </c>
      <c r="B387">
        <v>4</v>
      </c>
      <c r="C387" t="s">
        <v>21</v>
      </c>
      <c r="D387" t="s">
        <v>28</v>
      </c>
      <c r="E387">
        <v>74721718</v>
      </c>
      <c r="F387" t="s">
        <v>23</v>
      </c>
      <c r="G387" t="s">
        <v>24</v>
      </c>
      <c r="H387">
        <v>2017</v>
      </c>
      <c r="I387">
        <v>4</v>
      </c>
      <c r="J387">
        <v>2</v>
      </c>
      <c r="K387" t="s">
        <v>24</v>
      </c>
      <c r="L387" t="s">
        <v>29</v>
      </c>
      <c r="M387" t="s">
        <v>26</v>
      </c>
      <c r="N387" t="s">
        <v>26</v>
      </c>
      <c r="O387" t="s">
        <v>27</v>
      </c>
      <c r="P387" t="s">
        <v>28</v>
      </c>
      <c r="Q387">
        <v>0</v>
      </c>
      <c r="R387">
        <v>0</v>
      </c>
      <c r="S387">
        <v>0</v>
      </c>
      <c r="T387">
        <v>4</v>
      </c>
      <c r="U387">
        <v>74721718</v>
      </c>
    </row>
    <row r="388" spans="1:21" x14ac:dyDescent="0.35">
      <c r="A388">
        <v>2017</v>
      </c>
      <c r="B388">
        <v>4</v>
      </c>
      <c r="C388" t="s">
        <v>30</v>
      </c>
      <c r="D388" t="s">
        <v>22</v>
      </c>
      <c r="E388">
        <v>27540477</v>
      </c>
      <c r="F388" t="s">
        <v>23</v>
      </c>
      <c r="G388" t="s">
        <v>24</v>
      </c>
      <c r="H388">
        <v>2017</v>
      </c>
      <c r="I388">
        <v>4</v>
      </c>
      <c r="J388">
        <v>2</v>
      </c>
      <c r="K388" t="s">
        <v>24</v>
      </c>
      <c r="L388" t="s">
        <v>31</v>
      </c>
      <c r="M388" t="s">
        <v>32</v>
      </c>
      <c r="N388" t="s">
        <v>32</v>
      </c>
      <c r="O388" t="s">
        <v>27</v>
      </c>
      <c r="P388" t="s">
        <v>22</v>
      </c>
      <c r="Q388">
        <v>0</v>
      </c>
      <c r="R388">
        <v>9</v>
      </c>
      <c r="S388">
        <v>0</v>
      </c>
      <c r="T388">
        <v>2</v>
      </c>
      <c r="U388">
        <v>27176114.177891795</v>
      </c>
    </row>
    <row r="389" spans="1:21" x14ac:dyDescent="0.35">
      <c r="A389">
        <v>2017</v>
      </c>
      <c r="B389">
        <v>4</v>
      </c>
      <c r="C389" t="s">
        <v>30</v>
      </c>
      <c r="D389" t="s">
        <v>28</v>
      </c>
      <c r="E389">
        <v>67613582</v>
      </c>
      <c r="F389" t="s">
        <v>23</v>
      </c>
      <c r="G389" t="s">
        <v>24</v>
      </c>
      <c r="H389">
        <v>2017</v>
      </c>
      <c r="I389">
        <v>4</v>
      </c>
      <c r="J389">
        <v>2</v>
      </c>
      <c r="K389" t="s">
        <v>24</v>
      </c>
      <c r="L389" t="s">
        <v>33</v>
      </c>
      <c r="M389" t="s">
        <v>32</v>
      </c>
      <c r="N389" t="s">
        <v>32</v>
      </c>
      <c r="O389" t="s">
        <v>27</v>
      </c>
      <c r="P389" t="s">
        <v>28</v>
      </c>
      <c r="Q389">
        <v>0</v>
      </c>
      <c r="R389">
        <v>0</v>
      </c>
      <c r="S389">
        <v>0</v>
      </c>
      <c r="T389">
        <v>2</v>
      </c>
      <c r="U389">
        <v>67613582</v>
      </c>
    </row>
    <row r="390" spans="1:21" x14ac:dyDescent="0.35">
      <c r="A390">
        <v>2017</v>
      </c>
      <c r="B390">
        <v>5</v>
      </c>
      <c r="C390" t="s">
        <v>21</v>
      </c>
      <c r="D390" t="s">
        <v>22</v>
      </c>
      <c r="E390">
        <v>50031108</v>
      </c>
      <c r="F390" t="s">
        <v>23</v>
      </c>
      <c r="G390" t="s">
        <v>24</v>
      </c>
      <c r="H390">
        <v>2017</v>
      </c>
      <c r="I390">
        <v>5</v>
      </c>
      <c r="J390">
        <v>2</v>
      </c>
      <c r="K390" t="s">
        <v>24</v>
      </c>
      <c r="L390" t="s">
        <v>25</v>
      </c>
      <c r="M390" t="s">
        <v>26</v>
      </c>
      <c r="N390" t="s">
        <v>26</v>
      </c>
      <c r="O390" t="s">
        <v>27</v>
      </c>
      <c r="P390" t="s">
        <v>22</v>
      </c>
      <c r="Q390">
        <v>0</v>
      </c>
      <c r="R390">
        <v>3</v>
      </c>
      <c r="S390">
        <v>0</v>
      </c>
      <c r="T390">
        <v>4</v>
      </c>
      <c r="U390">
        <v>46832678.248585023</v>
      </c>
    </row>
    <row r="391" spans="1:21" x14ac:dyDescent="0.35">
      <c r="A391">
        <v>2017</v>
      </c>
      <c r="B391">
        <v>5</v>
      </c>
      <c r="C391" t="s">
        <v>21</v>
      </c>
      <c r="D391" t="s">
        <v>28</v>
      </c>
      <c r="E391">
        <v>78275177</v>
      </c>
      <c r="F391" t="s">
        <v>23</v>
      </c>
      <c r="G391" t="s">
        <v>24</v>
      </c>
      <c r="H391">
        <v>2017</v>
      </c>
      <c r="I391">
        <v>5</v>
      </c>
      <c r="J391">
        <v>2</v>
      </c>
      <c r="K391" t="s">
        <v>24</v>
      </c>
      <c r="L391" t="s">
        <v>29</v>
      </c>
      <c r="M391" t="s">
        <v>26</v>
      </c>
      <c r="N391" t="s">
        <v>26</v>
      </c>
      <c r="O391" t="s">
        <v>27</v>
      </c>
      <c r="P391" t="s">
        <v>28</v>
      </c>
      <c r="Q391">
        <v>0</v>
      </c>
      <c r="R391">
        <v>0</v>
      </c>
      <c r="S391">
        <v>0</v>
      </c>
      <c r="T391">
        <v>4</v>
      </c>
      <c r="U391">
        <v>78275177</v>
      </c>
    </row>
    <row r="392" spans="1:21" x14ac:dyDescent="0.35">
      <c r="A392">
        <v>2017</v>
      </c>
      <c r="B392">
        <v>5</v>
      </c>
      <c r="C392" t="s">
        <v>30</v>
      </c>
      <c r="D392" t="s">
        <v>22</v>
      </c>
      <c r="E392">
        <v>27932930</v>
      </c>
      <c r="F392" t="s">
        <v>23</v>
      </c>
      <c r="G392" t="s">
        <v>24</v>
      </c>
      <c r="H392">
        <v>2017</v>
      </c>
      <c r="I392">
        <v>5</v>
      </c>
      <c r="J392">
        <v>2</v>
      </c>
      <c r="K392" t="s">
        <v>24</v>
      </c>
      <c r="L392" t="s">
        <v>31</v>
      </c>
      <c r="M392" t="s">
        <v>32</v>
      </c>
      <c r="N392" t="s">
        <v>32</v>
      </c>
      <c r="O392" t="s">
        <v>27</v>
      </c>
      <c r="P392" t="s">
        <v>22</v>
      </c>
      <c r="Q392">
        <v>0</v>
      </c>
      <c r="R392">
        <v>9</v>
      </c>
      <c r="S392">
        <v>0</v>
      </c>
      <c r="T392">
        <v>2</v>
      </c>
      <c r="U392">
        <v>24755896.051416561</v>
      </c>
    </row>
    <row r="393" spans="1:21" x14ac:dyDescent="0.35">
      <c r="A393">
        <v>2017</v>
      </c>
      <c r="B393">
        <v>5</v>
      </c>
      <c r="C393" t="s">
        <v>30</v>
      </c>
      <c r="D393" t="s">
        <v>28</v>
      </c>
      <c r="E393">
        <v>71956191</v>
      </c>
      <c r="F393" t="s">
        <v>23</v>
      </c>
      <c r="G393" t="s">
        <v>24</v>
      </c>
      <c r="H393">
        <v>2017</v>
      </c>
      <c r="I393">
        <v>5</v>
      </c>
      <c r="J393">
        <v>2</v>
      </c>
      <c r="K393" t="s">
        <v>24</v>
      </c>
      <c r="L393" t="s">
        <v>33</v>
      </c>
      <c r="M393" t="s">
        <v>32</v>
      </c>
      <c r="N393" t="s">
        <v>32</v>
      </c>
      <c r="O393" t="s">
        <v>27</v>
      </c>
      <c r="P393" t="s">
        <v>28</v>
      </c>
      <c r="Q393">
        <v>0</v>
      </c>
      <c r="R393">
        <v>0</v>
      </c>
      <c r="S393">
        <v>0</v>
      </c>
      <c r="T393">
        <v>2</v>
      </c>
      <c r="U393">
        <v>71956191</v>
      </c>
    </row>
    <row r="394" spans="1:21" x14ac:dyDescent="0.35">
      <c r="A394">
        <v>2017</v>
      </c>
      <c r="B394">
        <v>6</v>
      </c>
      <c r="C394" t="s">
        <v>21</v>
      </c>
      <c r="D394" t="s">
        <v>22</v>
      </c>
      <c r="E394">
        <v>59976086</v>
      </c>
      <c r="F394" t="s">
        <v>23</v>
      </c>
      <c r="G394" t="s">
        <v>24</v>
      </c>
      <c r="H394">
        <v>2017</v>
      </c>
      <c r="I394">
        <v>6</v>
      </c>
      <c r="J394">
        <v>2</v>
      </c>
      <c r="K394" t="s">
        <v>24</v>
      </c>
      <c r="L394" t="s">
        <v>25</v>
      </c>
      <c r="M394" t="s">
        <v>26</v>
      </c>
      <c r="N394" t="s">
        <v>26</v>
      </c>
      <c r="O394" t="s">
        <v>27</v>
      </c>
      <c r="P394" t="s">
        <v>22</v>
      </c>
      <c r="Q394">
        <v>0</v>
      </c>
      <c r="R394">
        <v>3</v>
      </c>
      <c r="S394">
        <v>0</v>
      </c>
      <c r="T394">
        <v>4</v>
      </c>
      <c r="U394">
        <v>59458544.260943502</v>
      </c>
    </row>
    <row r="395" spans="1:21" x14ac:dyDescent="0.35">
      <c r="A395">
        <v>2017</v>
      </c>
      <c r="B395">
        <v>6</v>
      </c>
      <c r="C395" t="s">
        <v>21</v>
      </c>
      <c r="D395" t="s">
        <v>28</v>
      </c>
      <c r="E395">
        <v>93395802</v>
      </c>
      <c r="F395" t="s">
        <v>23</v>
      </c>
      <c r="G395" t="s">
        <v>24</v>
      </c>
      <c r="H395">
        <v>2017</v>
      </c>
      <c r="I395">
        <v>6</v>
      </c>
      <c r="J395">
        <v>2</v>
      </c>
      <c r="K395" t="s">
        <v>24</v>
      </c>
      <c r="L395" t="s">
        <v>29</v>
      </c>
      <c r="M395" t="s">
        <v>26</v>
      </c>
      <c r="N395" t="s">
        <v>26</v>
      </c>
      <c r="O395" t="s">
        <v>27</v>
      </c>
      <c r="P395" t="s">
        <v>28</v>
      </c>
      <c r="Q395">
        <v>0</v>
      </c>
      <c r="R395">
        <v>0</v>
      </c>
      <c r="S395">
        <v>0</v>
      </c>
      <c r="T395">
        <v>4</v>
      </c>
      <c r="U395">
        <v>93395802</v>
      </c>
    </row>
    <row r="396" spans="1:21" x14ac:dyDescent="0.35">
      <c r="A396">
        <v>2017</v>
      </c>
      <c r="B396">
        <v>6</v>
      </c>
      <c r="C396" t="s">
        <v>30</v>
      </c>
      <c r="D396" t="s">
        <v>22</v>
      </c>
      <c r="E396">
        <v>34164370</v>
      </c>
      <c r="F396" t="s">
        <v>23</v>
      </c>
      <c r="G396" t="s">
        <v>24</v>
      </c>
      <c r="H396">
        <v>2017</v>
      </c>
      <c r="I396">
        <v>6</v>
      </c>
      <c r="J396">
        <v>2</v>
      </c>
      <c r="K396" t="s">
        <v>24</v>
      </c>
      <c r="L396" t="s">
        <v>31</v>
      </c>
      <c r="M396" t="s">
        <v>32</v>
      </c>
      <c r="N396" t="s">
        <v>32</v>
      </c>
      <c r="O396" t="s">
        <v>27</v>
      </c>
      <c r="P396" t="s">
        <v>22</v>
      </c>
      <c r="Q396">
        <v>0</v>
      </c>
      <c r="R396">
        <v>9</v>
      </c>
      <c r="S396">
        <v>0</v>
      </c>
      <c r="T396">
        <v>2</v>
      </c>
      <c r="U396">
        <v>34484062.37230733</v>
      </c>
    </row>
    <row r="397" spans="1:21" x14ac:dyDescent="0.35">
      <c r="A397">
        <v>2017</v>
      </c>
      <c r="B397">
        <v>6</v>
      </c>
      <c r="C397" t="s">
        <v>30</v>
      </c>
      <c r="D397" t="s">
        <v>28</v>
      </c>
      <c r="E397">
        <v>87907236</v>
      </c>
      <c r="F397" t="s">
        <v>23</v>
      </c>
      <c r="G397" t="s">
        <v>24</v>
      </c>
      <c r="H397">
        <v>2017</v>
      </c>
      <c r="I397">
        <v>6</v>
      </c>
      <c r="J397">
        <v>2</v>
      </c>
      <c r="K397" t="s">
        <v>24</v>
      </c>
      <c r="L397" t="s">
        <v>33</v>
      </c>
      <c r="M397" t="s">
        <v>32</v>
      </c>
      <c r="N397" t="s">
        <v>32</v>
      </c>
      <c r="O397" t="s">
        <v>27</v>
      </c>
      <c r="P397" t="s">
        <v>28</v>
      </c>
      <c r="Q397">
        <v>0</v>
      </c>
      <c r="R397">
        <v>0</v>
      </c>
      <c r="S397">
        <v>0</v>
      </c>
      <c r="T397">
        <v>2</v>
      </c>
      <c r="U397">
        <v>87907236</v>
      </c>
    </row>
    <row r="398" spans="1:21" x14ac:dyDescent="0.35">
      <c r="A398">
        <v>2017</v>
      </c>
      <c r="B398">
        <v>7</v>
      </c>
      <c r="C398" t="s">
        <v>21</v>
      </c>
      <c r="D398" t="s">
        <v>22</v>
      </c>
      <c r="E398">
        <v>65320156</v>
      </c>
      <c r="F398" t="s">
        <v>23</v>
      </c>
      <c r="G398" t="s">
        <v>24</v>
      </c>
      <c r="H398">
        <v>2017</v>
      </c>
      <c r="I398">
        <v>7</v>
      </c>
      <c r="J398">
        <v>3</v>
      </c>
      <c r="K398" t="s">
        <v>24</v>
      </c>
      <c r="L398" t="s">
        <v>25</v>
      </c>
      <c r="M398" t="s">
        <v>26</v>
      </c>
      <c r="N398" t="s">
        <v>26</v>
      </c>
      <c r="O398" t="s">
        <v>27</v>
      </c>
      <c r="P398" t="s">
        <v>22</v>
      </c>
      <c r="Q398">
        <v>0</v>
      </c>
      <c r="R398">
        <v>3</v>
      </c>
      <c r="S398">
        <v>0</v>
      </c>
      <c r="T398">
        <v>4</v>
      </c>
      <c r="U398">
        <v>64628363.127862163</v>
      </c>
    </row>
    <row r="399" spans="1:21" x14ac:dyDescent="0.35">
      <c r="A399">
        <v>2017</v>
      </c>
      <c r="B399">
        <v>7</v>
      </c>
      <c r="C399" t="s">
        <v>21</v>
      </c>
      <c r="D399" t="s">
        <v>28</v>
      </c>
      <c r="E399">
        <v>98955124</v>
      </c>
      <c r="F399" t="s">
        <v>23</v>
      </c>
      <c r="G399" t="s">
        <v>24</v>
      </c>
      <c r="H399">
        <v>2017</v>
      </c>
      <c r="I399">
        <v>7</v>
      </c>
      <c r="J399">
        <v>3</v>
      </c>
      <c r="K399" t="s">
        <v>24</v>
      </c>
      <c r="L399" t="s">
        <v>29</v>
      </c>
      <c r="M399" t="s">
        <v>26</v>
      </c>
      <c r="N399" t="s">
        <v>26</v>
      </c>
      <c r="O399" t="s">
        <v>27</v>
      </c>
      <c r="P399" t="s">
        <v>28</v>
      </c>
      <c r="Q399">
        <v>0</v>
      </c>
      <c r="R399">
        <v>0</v>
      </c>
      <c r="S399">
        <v>0</v>
      </c>
      <c r="T399">
        <v>4</v>
      </c>
      <c r="U399">
        <v>98955124</v>
      </c>
    </row>
    <row r="400" spans="1:21" x14ac:dyDescent="0.35">
      <c r="A400">
        <v>2017</v>
      </c>
      <c r="B400">
        <v>7</v>
      </c>
      <c r="C400" t="s">
        <v>30</v>
      </c>
      <c r="D400" t="s">
        <v>22</v>
      </c>
      <c r="E400">
        <v>37083020</v>
      </c>
      <c r="F400" t="s">
        <v>23</v>
      </c>
      <c r="G400" t="s">
        <v>24</v>
      </c>
      <c r="H400">
        <v>2017</v>
      </c>
      <c r="I400">
        <v>7</v>
      </c>
      <c r="J400">
        <v>3</v>
      </c>
      <c r="K400" t="s">
        <v>24</v>
      </c>
      <c r="L400" t="s">
        <v>31</v>
      </c>
      <c r="M400" t="s">
        <v>32</v>
      </c>
      <c r="N400" t="s">
        <v>32</v>
      </c>
      <c r="O400" t="s">
        <v>27</v>
      </c>
      <c r="P400" t="s">
        <v>22</v>
      </c>
      <c r="Q400">
        <v>0</v>
      </c>
      <c r="R400">
        <v>9</v>
      </c>
      <c r="S400">
        <v>0</v>
      </c>
      <c r="T400">
        <v>2</v>
      </c>
      <c r="U400">
        <v>36538028.337134525</v>
      </c>
    </row>
    <row r="401" spans="1:21" x14ac:dyDescent="0.35">
      <c r="A401">
        <v>2017</v>
      </c>
      <c r="B401">
        <v>7</v>
      </c>
      <c r="C401" t="s">
        <v>30</v>
      </c>
      <c r="D401" t="s">
        <v>28</v>
      </c>
      <c r="E401">
        <v>94131733</v>
      </c>
      <c r="F401" t="s">
        <v>23</v>
      </c>
      <c r="G401" t="s">
        <v>24</v>
      </c>
      <c r="H401">
        <v>2017</v>
      </c>
      <c r="I401">
        <v>7</v>
      </c>
      <c r="J401">
        <v>3</v>
      </c>
      <c r="K401" t="s">
        <v>24</v>
      </c>
      <c r="L401" t="s">
        <v>33</v>
      </c>
      <c r="M401" t="s">
        <v>32</v>
      </c>
      <c r="N401" t="s">
        <v>32</v>
      </c>
      <c r="O401" t="s">
        <v>27</v>
      </c>
      <c r="P401" t="s">
        <v>28</v>
      </c>
      <c r="Q401">
        <v>0</v>
      </c>
      <c r="R401">
        <v>0</v>
      </c>
      <c r="S401">
        <v>0</v>
      </c>
      <c r="T401">
        <v>2</v>
      </c>
      <c r="U401">
        <v>94131733</v>
      </c>
    </row>
    <row r="402" spans="1:21" x14ac:dyDescent="0.35">
      <c r="A402">
        <v>2017</v>
      </c>
      <c r="B402">
        <v>8</v>
      </c>
      <c r="C402" t="s">
        <v>21</v>
      </c>
      <c r="D402" t="s">
        <v>22</v>
      </c>
      <c r="E402">
        <v>64108331</v>
      </c>
      <c r="F402" t="s">
        <v>23</v>
      </c>
      <c r="G402" t="s">
        <v>24</v>
      </c>
      <c r="H402">
        <v>2017</v>
      </c>
      <c r="I402">
        <v>8</v>
      </c>
      <c r="J402">
        <v>3</v>
      </c>
      <c r="K402" t="s">
        <v>24</v>
      </c>
      <c r="L402" t="s">
        <v>25</v>
      </c>
      <c r="M402" t="s">
        <v>26</v>
      </c>
      <c r="N402" t="s">
        <v>26</v>
      </c>
      <c r="O402" t="s">
        <v>27</v>
      </c>
      <c r="P402" t="s">
        <v>22</v>
      </c>
      <c r="Q402">
        <v>0</v>
      </c>
      <c r="R402">
        <v>3</v>
      </c>
      <c r="S402">
        <v>0</v>
      </c>
      <c r="T402">
        <v>4</v>
      </c>
      <c r="U402">
        <v>67061076.786005482</v>
      </c>
    </row>
    <row r="403" spans="1:21" x14ac:dyDescent="0.35">
      <c r="A403">
        <v>2017</v>
      </c>
      <c r="B403">
        <v>8</v>
      </c>
      <c r="C403" t="s">
        <v>21</v>
      </c>
      <c r="D403" t="s">
        <v>28</v>
      </c>
      <c r="E403">
        <v>96371157</v>
      </c>
      <c r="F403" t="s">
        <v>23</v>
      </c>
      <c r="G403" t="s">
        <v>24</v>
      </c>
      <c r="H403">
        <v>2017</v>
      </c>
      <c r="I403">
        <v>8</v>
      </c>
      <c r="J403">
        <v>3</v>
      </c>
      <c r="K403" t="s">
        <v>24</v>
      </c>
      <c r="L403" t="s">
        <v>29</v>
      </c>
      <c r="M403" t="s">
        <v>26</v>
      </c>
      <c r="N403" t="s">
        <v>26</v>
      </c>
      <c r="O403" t="s">
        <v>27</v>
      </c>
      <c r="P403" t="s">
        <v>28</v>
      </c>
      <c r="Q403">
        <v>0</v>
      </c>
      <c r="R403">
        <v>0</v>
      </c>
      <c r="S403">
        <v>0</v>
      </c>
      <c r="T403">
        <v>4</v>
      </c>
      <c r="U403">
        <v>96371157</v>
      </c>
    </row>
    <row r="404" spans="1:21" x14ac:dyDescent="0.35">
      <c r="A404">
        <v>2017</v>
      </c>
      <c r="B404">
        <v>8</v>
      </c>
      <c r="C404" t="s">
        <v>30</v>
      </c>
      <c r="D404" t="s">
        <v>22</v>
      </c>
      <c r="E404">
        <v>35258325</v>
      </c>
      <c r="F404" t="s">
        <v>23</v>
      </c>
      <c r="G404" t="s">
        <v>24</v>
      </c>
      <c r="H404">
        <v>2017</v>
      </c>
      <c r="I404">
        <v>8</v>
      </c>
      <c r="J404">
        <v>3</v>
      </c>
      <c r="K404" t="s">
        <v>24</v>
      </c>
      <c r="L404" t="s">
        <v>31</v>
      </c>
      <c r="M404" t="s">
        <v>32</v>
      </c>
      <c r="N404" t="s">
        <v>32</v>
      </c>
      <c r="O404" t="s">
        <v>27</v>
      </c>
      <c r="P404" t="s">
        <v>22</v>
      </c>
      <c r="Q404">
        <v>0</v>
      </c>
      <c r="R404">
        <v>9</v>
      </c>
      <c r="S404">
        <v>0</v>
      </c>
      <c r="T404">
        <v>2</v>
      </c>
      <c r="U404">
        <v>39150490.628265262</v>
      </c>
    </row>
    <row r="405" spans="1:21" x14ac:dyDescent="0.35">
      <c r="A405">
        <v>2017</v>
      </c>
      <c r="B405">
        <v>8</v>
      </c>
      <c r="C405" t="s">
        <v>30</v>
      </c>
      <c r="D405" t="s">
        <v>28</v>
      </c>
      <c r="E405">
        <v>89972563</v>
      </c>
      <c r="F405" t="s">
        <v>23</v>
      </c>
      <c r="G405" t="s">
        <v>24</v>
      </c>
      <c r="H405">
        <v>2017</v>
      </c>
      <c r="I405">
        <v>8</v>
      </c>
      <c r="J405">
        <v>3</v>
      </c>
      <c r="K405" t="s">
        <v>24</v>
      </c>
      <c r="L405" t="s">
        <v>33</v>
      </c>
      <c r="M405" t="s">
        <v>32</v>
      </c>
      <c r="N405" t="s">
        <v>32</v>
      </c>
      <c r="O405" t="s">
        <v>27</v>
      </c>
      <c r="P405" t="s">
        <v>28</v>
      </c>
      <c r="Q405">
        <v>0</v>
      </c>
      <c r="R405">
        <v>0</v>
      </c>
      <c r="S405">
        <v>0</v>
      </c>
      <c r="T405">
        <v>2</v>
      </c>
      <c r="U405">
        <v>89972563</v>
      </c>
    </row>
    <row r="406" spans="1:21" x14ac:dyDescent="0.35">
      <c r="A406">
        <v>2017</v>
      </c>
      <c r="B406">
        <v>9</v>
      </c>
      <c r="C406" t="s">
        <v>21</v>
      </c>
      <c r="D406" t="s">
        <v>22</v>
      </c>
      <c r="E406">
        <v>58327758</v>
      </c>
      <c r="F406" t="s">
        <v>23</v>
      </c>
      <c r="G406" t="s">
        <v>24</v>
      </c>
      <c r="H406">
        <v>2017</v>
      </c>
      <c r="I406">
        <v>9</v>
      </c>
      <c r="J406">
        <v>3</v>
      </c>
      <c r="K406" t="s">
        <v>24</v>
      </c>
      <c r="L406" t="s">
        <v>25</v>
      </c>
      <c r="M406" t="s">
        <v>26</v>
      </c>
      <c r="N406" t="s">
        <v>26</v>
      </c>
      <c r="O406" t="s">
        <v>27</v>
      </c>
      <c r="P406" t="s">
        <v>22</v>
      </c>
      <c r="Q406">
        <v>0</v>
      </c>
      <c r="R406">
        <v>3</v>
      </c>
      <c r="S406">
        <v>0</v>
      </c>
      <c r="T406">
        <v>4</v>
      </c>
      <c r="U406">
        <v>70000926.219168752</v>
      </c>
    </row>
    <row r="407" spans="1:21" x14ac:dyDescent="0.35">
      <c r="A407">
        <v>2017</v>
      </c>
      <c r="B407">
        <v>9</v>
      </c>
      <c r="C407" t="s">
        <v>21</v>
      </c>
      <c r="D407" t="s">
        <v>28</v>
      </c>
      <c r="E407">
        <v>90334880</v>
      </c>
      <c r="F407" t="s">
        <v>23</v>
      </c>
      <c r="G407" t="s">
        <v>24</v>
      </c>
      <c r="H407">
        <v>2017</v>
      </c>
      <c r="I407">
        <v>9</v>
      </c>
      <c r="J407">
        <v>3</v>
      </c>
      <c r="K407" t="s">
        <v>24</v>
      </c>
      <c r="L407" t="s">
        <v>29</v>
      </c>
      <c r="M407" t="s">
        <v>26</v>
      </c>
      <c r="N407" t="s">
        <v>26</v>
      </c>
      <c r="O407" t="s">
        <v>27</v>
      </c>
      <c r="P407" t="s">
        <v>28</v>
      </c>
      <c r="Q407">
        <v>0</v>
      </c>
      <c r="R407">
        <v>0</v>
      </c>
      <c r="S407">
        <v>0</v>
      </c>
      <c r="T407">
        <v>4</v>
      </c>
      <c r="U407">
        <v>90334880</v>
      </c>
    </row>
    <row r="408" spans="1:21" x14ac:dyDescent="0.35">
      <c r="A408">
        <v>2017</v>
      </c>
      <c r="B408">
        <v>9</v>
      </c>
      <c r="C408" t="s">
        <v>30</v>
      </c>
      <c r="D408" t="s">
        <v>22</v>
      </c>
      <c r="E408">
        <v>32174517</v>
      </c>
      <c r="F408" t="s">
        <v>23</v>
      </c>
      <c r="G408" t="s">
        <v>24</v>
      </c>
      <c r="H408">
        <v>2017</v>
      </c>
      <c r="I408">
        <v>9</v>
      </c>
      <c r="J408">
        <v>3</v>
      </c>
      <c r="K408" t="s">
        <v>24</v>
      </c>
      <c r="L408" t="s">
        <v>31</v>
      </c>
      <c r="M408" t="s">
        <v>32</v>
      </c>
      <c r="N408" t="s">
        <v>32</v>
      </c>
      <c r="O408" t="s">
        <v>27</v>
      </c>
      <c r="P408" t="s">
        <v>22</v>
      </c>
      <c r="Q408">
        <v>0</v>
      </c>
      <c r="R408">
        <v>9</v>
      </c>
      <c r="S408">
        <v>0</v>
      </c>
      <c r="T408">
        <v>2</v>
      </c>
      <c r="U408">
        <v>44067886.860285975</v>
      </c>
    </row>
    <row r="409" spans="1:21" x14ac:dyDescent="0.35">
      <c r="A409">
        <v>2017</v>
      </c>
      <c r="B409">
        <v>9</v>
      </c>
      <c r="C409" t="s">
        <v>30</v>
      </c>
      <c r="D409" t="s">
        <v>28</v>
      </c>
      <c r="E409">
        <v>82863573</v>
      </c>
      <c r="F409" t="s">
        <v>23</v>
      </c>
      <c r="G409" t="s">
        <v>24</v>
      </c>
      <c r="H409">
        <v>2017</v>
      </c>
      <c r="I409">
        <v>9</v>
      </c>
      <c r="J409">
        <v>3</v>
      </c>
      <c r="K409" t="s">
        <v>24</v>
      </c>
      <c r="L409" t="s">
        <v>33</v>
      </c>
      <c r="M409" t="s">
        <v>32</v>
      </c>
      <c r="N409" t="s">
        <v>32</v>
      </c>
      <c r="O409" t="s">
        <v>27</v>
      </c>
      <c r="P409" t="s">
        <v>28</v>
      </c>
      <c r="Q409">
        <v>0</v>
      </c>
      <c r="R409">
        <v>0</v>
      </c>
      <c r="S409">
        <v>0</v>
      </c>
      <c r="T409">
        <v>2</v>
      </c>
      <c r="U409">
        <v>82863573</v>
      </c>
    </row>
    <row r="410" spans="1:21" x14ac:dyDescent="0.35">
      <c r="A410">
        <v>2017</v>
      </c>
      <c r="B410">
        <v>10</v>
      </c>
      <c r="C410" t="s">
        <v>21</v>
      </c>
      <c r="D410" t="s">
        <v>22</v>
      </c>
      <c r="E410">
        <v>53516839</v>
      </c>
      <c r="F410" t="s">
        <v>23</v>
      </c>
      <c r="G410" t="s">
        <v>24</v>
      </c>
      <c r="H410">
        <v>2017</v>
      </c>
      <c r="I410">
        <v>10</v>
      </c>
      <c r="J410">
        <v>4</v>
      </c>
      <c r="K410" t="s">
        <v>24</v>
      </c>
      <c r="L410" t="s">
        <v>25</v>
      </c>
      <c r="M410" t="s">
        <v>26</v>
      </c>
      <c r="N410" t="s">
        <v>26</v>
      </c>
      <c r="O410" t="s">
        <v>27</v>
      </c>
      <c r="P410" t="s">
        <v>22</v>
      </c>
      <c r="Q410">
        <v>0</v>
      </c>
      <c r="R410">
        <v>3</v>
      </c>
      <c r="S410">
        <v>0</v>
      </c>
      <c r="T410">
        <v>4</v>
      </c>
      <c r="U410">
        <v>46341873.127425268</v>
      </c>
    </row>
    <row r="411" spans="1:21" x14ac:dyDescent="0.35">
      <c r="A411">
        <v>2017</v>
      </c>
      <c r="B411">
        <v>10</v>
      </c>
      <c r="C411" t="s">
        <v>21</v>
      </c>
      <c r="D411" t="s">
        <v>28</v>
      </c>
      <c r="E411">
        <v>85052987</v>
      </c>
      <c r="F411" t="s">
        <v>23</v>
      </c>
      <c r="G411" t="s">
        <v>24</v>
      </c>
      <c r="H411">
        <v>2017</v>
      </c>
      <c r="I411">
        <v>10</v>
      </c>
      <c r="J411">
        <v>4</v>
      </c>
      <c r="K411" t="s">
        <v>24</v>
      </c>
      <c r="L411" t="s">
        <v>29</v>
      </c>
      <c r="M411" t="s">
        <v>26</v>
      </c>
      <c r="N411" t="s">
        <v>26</v>
      </c>
      <c r="O411" t="s">
        <v>27</v>
      </c>
      <c r="P411" t="s">
        <v>28</v>
      </c>
      <c r="Q411">
        <v>0</v>
      </c>
      <c r="R411">
        <v>0</v>
      </c>
      <c r="S411">
        <v>0</v>
      </c>
      <c r="T411">
        <v>4</v>
      </c>
      <c r="U411">
        <v>85052987</v>
      </c>
    </row>
    <row r="412" spans="1:21" x14ac:dyDescent="0.35">
      <c r="A412">
        <v>2017</v>
      </c>
      <c r="B412">
        <v>10</v>
      </c>
      <c r="C412" t="s">
        <v>30</v>
      </c>
      <c r="D412" t="s">
        <v>22</v>
      </c>
      <c r="E412">
        <v>29645818</v>
      </c>
      <c r="F412" t="s">
        <v>23</v>
      </c>
      <c r="G412" t="s">
        <v>24</v>
      </c>
      <c r="H412">
        <v>2017</v>
      </c>
      <c r="I412">
        <v>10</v>
      </c>
      <c r="J412">
        <v>4</v>
      </c>
      <c r="K412" t="s">
        <v>24</v>
      </c>
      <c r="L412" t="s">
        <v>31</v>
      </c>
      <c r="M412" t="s">
        <v>32</v>
      </c>
      <c r="N412" t="s">
        <v>32</v>
      </c>
      <c r="O412" t="s">
        <v>27</v>
      </c>
      <c r="P412" t="s">
        <v>22</v>
      </c>
      <c r="Q412">
        <v>0</v>
      </c>
      <c r="R412">
        <v>9</v>
      </c>
      <c r="S412">
        <v>0</v>
      </c>
      <c r="T412">
        <v>2</v>
      </c>
      <c r="U412">
        <v>25295188.355151076</v>
      </c>
    </row>
    <row r="413" spans="1:21" x14ac:dyDescent="0.35">
      <c r="A413">
        <v>2017</v>
      </c>
      <c r="B413">
        <v>10</v>
      </c>
      <c r="C413" t="s">
        <v>30</v>
      </c>
      <c r="D413" t="s">
        <v>28</v>
      </c>
      <c r="E413">
        <v>76141743</v>
      </c>
      <c r="F413" t="s">
        <v>23</v>
      </c>
      <c r="G413" t="s">
        <v>24</v>
      </c>
      <c r="H413">
        <v>2017</v>
      </c>
      <c r="I413">
        <v>10</v>
      </c>
      <c r="J413">
        <v>4</v>
      </c>
      <c r="K413" t="s">
        <v>24</v>
      </c>
      <c r="L413" t="s">
        <v>33</v>
      </c>
      <c r="M413" t="s">
        <v>32</v>
      </c>
      <c r="N413" t="s">
        <v>32</v>
      </c>
      <c r="O413" t="s">
        <v>27</v>
      </c>
      <c r="P413" t="s">
        <v>28</v>
      </c>
      <c r="Q413">
        <v>0</v>
      </c>
      <c r="R413">
        <v>0</v>
      </c>
      <c r="S413">
        <v>0</v>
      </c>
      <c r="T413">
        <v>2</v>
      </c>
      <c r="U413">
        <v>76141743</v>
      </c>
    </row>
    <row r="414" spans="1:21" x14ac:dyDescent="0.35">
      <c r="A414">
        <v>2017</v>
      </c>
      <c r="B414">
        <v>11</v>
      </c>
      <c r="C414" t="s">
        <v>21</v>
      </c>
      <c r="D414" t="s">
        <v>22</v>
      </c>
      <c r="E414">
        <v>49140802</v>
      </c>
      <c r="F414" t="s">
        <v>23</v>
      </c>
      <c r="G414" t="s">
        <v>24</v>
      </c>
      <c r="H414">
        <v>2017</v>
      </c>
      <c r="I414">
        <v>11</v>
      </c>
      <c r="J414">
        <v>4</v>
      </c>
      <c r="K414" t="s">
        <v>24</v>
      </c>
      <c r="L414" t="s">
        <v>25</v>
      </c>
      <c r="M414" t="s">
        <v>26</v>
      </c>
      <c r="N414" t="s">
        <v>26</v>
      </c>
      <c r="O414" t="s">
        <v>27</v>
      </c>
      <c r="P414" t="s">
        <v>22</v>
      </c>
      <c r="Q414">
        <v>0</v>
      </c>
      <c r="R414">
        <v>3</v>
      </c>
      <c r="S414">
        <v>0</v>
      </c>
      <c r="T414">
        <v>4</v>
      </c>
      <c r="U414">
        <v>48762160.983347505</v>
      </c>
    </row>
    <row r="415" spans="1:21" x14ac:dyDescent="0.35">
      <c r="A415">
        <v>2017</v>
      </c>
      <c r="B415">
        <v>11</v>
      </c>
      <c r="C415" t="s">
        <v>21</v>
      </c>
      <c r="D415" t="s">
        <v>28</v>
      </c>
      <c r="E415">
        <v>72653316</v>
      </c>
      <c r="F415" t="s">
        <v>23</v>
      </c>
      <c r="G415" t="s">
        <v>24</v>
      </c>
      <c r="H415">
        <v>2017</v>
      </c>
      <c r="I415">
        <v>11</v>
      </c>
      <c r="J415">
        <v>4</v>
      </c>
      <c r="K415" t="s">
        <v>24</v>
      </c>
      <c r="L415" t="s">
        <v>29</v>
      </c>
      <c r="M415" t="s">
        <v>26</v>
      </c>
      <c r="N415" t="s">
        <v>26</v>
      </c>
      <c r="O415" t="s">
        <v>27</v>
      </c>
      <c r="P415" t="s">
        <v>28</v>
      </c>
      <c r="Q415">
        <v>0</v>
      </c>
      <c r="R415">
        <v>0</v>
      </c>
      <c r="S415">
        <v>0</v>
      </c>
      <c r="T415">
        <v>4</v>
      </c>
      <c r="U415">
        <v>72653316</v>
      </c>
    </row>
    <row r="416" spans="1:21" x14ac:dyDescent="0.35">
      <c r="A416">
        <v>2017</v>
      </c>
      <c r="B416">
        <v>11</v>
      </c>
      <c r="C416" t="s">
        <v>30</v>
      </c>
      <c r="D416" t="s">
        <v>22</v>
      </c>
      <c r="E416">
        <v>26832747</v>
      </c>
      <c r="F416" t="s">
        <v>23</v>
      </c>
      <c r="G416" t="s">
        <v>24</v>
      </c>
      <c r="H416">
        <v>2017</v>
      </c>
      <c r="I416">
        <v>11</v>
      </c>
      <c r="J416">
        <v>4</v>
      </c>
      <c r="K416" t="s">
        <v>24</v>
      </c>
      <c r="L416" t="s">
        <v>31</v>
      </c>
      <c r="M416" t="s">
        <v>32</v>
      </c>
      <c r="N416" t="s">
        <v>32</v>
      </c>
      <c r="O416" t="s">
        <v>27</v>
      </c>
      <c r="P416" t="s">
        <v>22</v>
      </c>
      <c r="Q416">
        <v>0</v>
      </c>
      <c r="R416">
        <v>9</v>
      </c>
      <c r="S416">
        <v>0</v>
      </c>
      <c r="T416">
        <v>2</v>
      </c>
      <c r="U416">
        <v>26688832.071505759</v>
      </c>
    </row>
    <row r="417" spans="1:21" x14ac:dyDescent="0.35">
      <c r="A417">
        <v>2017</v>
      </c>
      <c r="B417">
        <v>11</v>
      </c>
      <c r="C417" t="s">
        <v>30</v>
      </c>
      <c r="D417" t="s">
        <v>28</v>
      </c>
      <c r="E417">
        <v>64889791</v>
      </c>
      <c r="F417" t="s">
        <v>23</v>
      </c>
      <c r="G417" t="s">
        <v>24</v>
      </c>
      <c r="H417">
        <v>2017</v>
      </c>
      <c r="I417">
        <v>11</v>
      </c>
      <c r="J417">
        <v>4</v>
      </c>
      <c r="K417" t="s">
        <v>24</v>
      </c>
      <c r="L417" t="s">
        <v>33</v>
      </c>
      <c r="M417" t="s">
        <v>32</v>
      </c>
      <c r="N417" t="s">
        <v>32</v>
      </c>
      <c r="O417" t="s">
        <v>27</v>
      </c>
      <c r="P417" t="s">
        <v>28</v>
      </c>
      <c r="Q417">
        <v>0</v>
      </c>
      <c r="R417">
        <v>0</v>
      </c>
      <c r="S417">
        <v>0</v>
      </c>
      <c r="T417">
        <v>2</v>
      </c>
      <c r="U417">
        <v>64889791</v>
      </c>
    </row>
    <row r="418" spans="1:21" x14ac:dyDescent="0.35">
      <c r="A418">
        <v>2017</v>
      </c>
      <c r="B418">
        <v>12</v>
      </c>
      <c r="C418" t="s">
        <v>21</v>
      </c>
      <c r="D418" t="s">
        <v>22</v>
      </c>
      <c r="E418">
        <v>62708049</v>
      </c>
      <c r="F418" t="s">
        <v>23</v>
      </c>
      <c r="G418" t="s">
        <v>24</v>
      </c>
      <c r="H418">
        <v>2017</v>
      </c>
      <c r="I418">
        <v>12</v>
      </c>
      <c r="J418">
        <v>4</v>
      </c>
      <c r="K418" t="s">
        <v>24</v>
      </c>
      <c r="L418" t="s">
        <v>25</v>
      </c>
      <c r="M418" t="s">
        <v>26</v>
      </c>
      <c r="N418" t="s">
        <v>26</v>
      </c>
      <c r="O418" t="s">
        <v>27</v>
      </c>
      <c r="P418" t="s">
        <v>22</v>
      </c>
      <c r="Q418">
        <v>0</v>
      </c>
      <c r="R418">
        <v>3</v>
      </c>
      <c r="S418">
        <v>0</v>
      </c>
      <c r="T418">
        <v>4</v>
      </c>
      <c r="U418">
        <v>61906517.179165907</v>
      </c>
    </row>
    <row r="419" spans="1:21" x14ac:dyDescent="0.35">
      <c r="A419">
        <v>2017</v>
      </c>
      <c r="B419">
        <v>12</v>
      </c>
      <c r="C419" t="s">
        <v>21</v>
      </c>
      <c r="D419" t="s">
        <v>28</v>
      </c>
      <c r="E419">
        <v>81596815</v>
      </c>
      <c r="F419" t="s">
        <v>23</v>
      </c>
      <c r="G419" t="s">
        <v>24</v>
      </c>
      <c r="H419">
        <v>2017</v>
      </c>
      <c r="I419">
        <v>12</v>
      </c>
      <c r="J419">
        <v>4</v>
      </c>
      <c r="K419" t="s">
        <v>24</v>
      </c>
      <c r="L419" t="s">
        <v>29</v>
      </c>
      <c r="M419" t="s">
        <v>26</v>
      </c>
      <c r="N419" t="s">
        <v>26</v>
      </c>
      <c r="O419" t="s">
        <v>27</v>
      </c>
      <c r="P419" t="s">
        <v>28</v>
      </c>
      <c r="Q419">
        <v>0</v>
      </c>
      <c r="R419">
        <v>0</v>
      </c>
      <c r="S419">
        <v>0</v>
      </c>
      <c r="T419">
        <v>4</v>
      </c>
      <c r="U419">
        <v>81596815</v>
      </c>
    </row>
    <row r="420" spans="1:21" x14ac:dyDescent="0.35">
      <c r="A420">
        <v>2017</v>
      </c>
      <c r="B420">
        <v>12</v>
      </c>
      <c r="C420" t="s">
        <v>30</v>
      </c>
      <c r="D420" t="s">
        <v>22</v>
      </c>
      <c r="E420">
        <v>29672924</v>
      </c>
      <c r="F420" t="s">
        <v>23</v>
      </c>
      <c r="G420" t="s">
        <v>24</v>
      </c>
      <c r="H420">
        <v>2017</v>
      </c>
      <c r="I420">
        <v>12</v>
      </c>
      <c r="J420">
        <v>4</v>
      </c>
      <c r="K420" t="s">
        <v>24</v>
      </c>
      <c r="L420" t="s">
        <v>31</v>
      </c>
      <c r="M420" t="s">
        <v>32</v>
      </c>
      <c r="N420" t="s">
        <v>32</v>
      </c>
      <c r="O420" t="s">
        <v>27</v>
      </c>
      <c r="P420" t="s">
        <v>22</v>
      </c>
      <c r="Q420">
        <v>0</v>
      </c>
      <c r="R420">
        <v>9</v>
      </c>
      <c r="S420">
        <v>0</v>
      </c>
      <c r="T420">
        <v>2</v>
      </c>
      <c r="U420">
        <v>29070358.326512627</v>
      </c>
    </row>
    <row r="421" spans="1:21" x14ac:dyDescent="0.35">
      <c r="A421">
        <v>2017</v>
      </c>
      <c r="B421">
        <v>12</v>
      </c>
      <c r="C421" t="s">
        <v>30</v>
      </c>
      <c r="D421" t="s">
        <v>28</v>
      </c>
      <c r="E421">
        <v>66091398</v>
      </c>
      <c r="F421" t="s">
        <v>23</v>
      </c>
      <c r="G421" t="s">
        <v>24</v>
      </c>
      <c r="H421">
        <v>2017</v>
      </c>
      <c r="I421">
        <v>12</v>
      </c>
      <c r="J421">
        <v>4</v>
      </c>
      <c r="K421" t="s">
        <v>24</v>
      </c>
      <c r="L421" t="s">
        <v>33</v>
      </c>
      <c r="M421" t="s">
        <v>32</v>
      </c>
      <c r="N421" t="s">
        <v>32</v>
      </c>
      <c r="O421" t="s">
        <v>27</v>
      </c>
      <c r="P421" t="s">
        <v>28</v>
      </c>
      <c r="Q421">
        <v>0</v>
      </c>
      <c r="R421">
        <v>0</v>
      </c>
      <c r="S421">
        <v>0</v>
      </c>
      <c r="T421">
        <v>2</v>
      </c>
      <c r="U421">
        <v>66091398</v>
      </c>
    </row>
    <row r="422" spans="1:21" x14ac:dyDescent="0.35">
      <c r="A422">
        <v>2018</v>
      </c>
      <c r="B422">
        <v>1</v>
      </c>
      <c r="C422" t="s">
        <v>21</v>
      </c>
      <c r="D422" t="s">
        <v>22</v>
      </c>
      <c r="E422">
        <v>90094418</v>
      </c>
      <c r="F422" t="s">
        <v>23</v>
      </c>
      <c r="G422" t="s">
        <v>24</v>
      </c>
      <c r="H422">
        <v>2018</v>
      </c>
      <c r="I422">
        <v>1</v>
      </c>
      <c r="J422">
        <v>1</v>
      </c>
      <c r="K422" t="s">
        <v>24</v>
      </c>
      <c r="L422" t="s">
        <v>25</v>
      </c>
      <c r="M422" t="s">
        <v>26</v>
      </c>
      <c r="N422" t="s">
        <v>26</v>
      </c>
      <c r="O422" t="s">
        <v>27</v>
      </c>
      <c r="P422" t="s">
        <v>22</v>
      </c>
      <c r="Q422">
        <v>0</v>
      </c>
      <c r="R422">
        <v>3</v>
      </c>
      <c r="S422">
        <v>0</v>
      </c>
      <c r="T422">
        <v>4</v>
      </c>
      <c r="U422">
        <v>70143481.613160402</v>
      </c>
    </row>
    <row r="423" spans="1:21" x14ac:dyDescent="0.35">
      <c r="A423">
        <v>2018</v>
      </c>
      <c r="B423">
        <v>1</v>
      </c>
      <c r="C423" t="s">
        <v>21</v>
      </c>
      <c r="D423" t="s">
        <v>28</v>
      </c>
      <c r="E423">
        <v>102867671</v>
      </c>
      <c r="F423" t="s">
        <v>23</v>
      </c>
      <c r="G423" t="s">
        <v>24</v>
      </c>
      <c r="H423">
        <v>2018</v>
      </c>
      <c r="I423">
        <v>1</v>
      </c>
      <c r="J423">
        <v>1</v>
      </c>
      <c r="K423" t="s">
        <v>24</v>
      </c>
      <c r="L423" t="s">
        <v>29</v>
      </c>
      <c r="M423" t="s">
        <v>26</v>
      </c>
      <c r="N423" t="s">
        <v>26</v>
      </c>
      <c r="O423" t="s">
        <v>27</v>
      </c>
      <c r="P423" t="s">
        <v>28</v>
      </c>
      <c r="Q423">
        <v>0</v>
      </c>
      <c r="R423">
        <v>0</v>
      </c>
      <c r="S423">
        <v>0</v>
      </c>
      <c r="T423">
        <v>4</v>
      </c>
      <c r="U423">
        <v>102867671</v>
      </c>
    </row>
    <row r="424" spans="1:21" x14ac:dyDescent="0.35">
      <c r="A424">
        <v>2018</v>
      </c>
      <c r="B424">
        <v>1</v>
      </c>
      <c r="C424" t="s">
        <v>30</v>
      </c>
      <c r="D424" t="s">
        <v>22</v>
      </c>
      <c r="E424">
        <v>36118638</v>
      </c>
      <c r="F424" t="s">
        <v>23</v>
      </c>
      <c r="G424" t="s">
        <v>24</v>
      </c>
      <c r="H424">
        <v>2018</v>
      </c>
      <c r="I424">
        <v>1</v>
      </c>
      <c r="J424">
        <v>1</v>
      </c>
      <c r="K424" t="s">
        <v>24</v>
      </c>
      <c r="L424" t="s">
        <v>31</v>
      </c>
      <c r="M424" t="s">
        <v>32</v>
      </c>
      <c r="N424" t="s">
        <v>32</v>
      </c>
      <c r="O424" t="s">
        <v>27</v>
      </c>
      <c r="P424" t="s">
        <v>22</v>
      </c>
      <c r="Q424">
        <v>0</v>
      </c>
      <c r="R424">
        <v>9</v>
      </c>
      <c r="S424">
        <v>0</v>
      </c>
      <c r="T424">
        <v>2</v>
      </c>
      <c r="U424">
        <v>30997323.823679131</v>
      </c>
    </row>
    <row r="425" spans="1:21" x14ac:dyDescent="0.35">
      <c r="A425">
        <v>2018</v>
      </c>
      <c r="B425">
        <v>1</v>
      </c>
      <c r="C425" t="s">
        <v>30</v>
      </c>
      <c r="D425" t="s">
        <v>28</v>
      </c>
      <c r="E425">
        <v>78857681</v>
      </c>
      <c r="F425" t="s">
        <v>23</v>
      </c>
      <c r="G425" t="s">
        <v>24</v>
      </c>
      <c r="H425">
        <v>2018</v>
      </c>
      <c r="I425">
        <v>1</v>
      </c>
      <c r="J425">
        <v>1</v>
      </c>
      <c r="K425" t="s">
        <v>24</v>
      </c>
      <c r="L425" t="s">
        <v>33</v>
      </c>
      <c r="M425" t="s">
        <v>32</v>
      </c>
      <c r="N425" t="s">
        <v>32</v>
      </c>
      <c r="O425" t="s">
        <v>27</v>
      </c>
      <c r="P425" t="s">
        <v>28</v>
      </c>
      <c r="Q425">
        <v>0</v>
      </c>
      <c r="R425">
        <v>0</v>
      </c>
      <c r="S425">
        <v>0</v>
      </c>
      <c r="T425">
        <v>2</v>
      </c>
      <c r="U425">
        <v>78857681</v>
      </c>
    </row>
    <row r="426" spans="1:21" x14ac:dyDescent="0.35">
      <c r="A426">
        <v>2018</v>
      </c>
      <c r="B426">
        <v>2</v>
      </c>
      <c r="C426" t="s">
        <v>21</v>
      </c>
      <c r="D426" t="s">
        <v>22</v>
      </c>
      <c r="E426">
        <v>70944493</v>
      </c>
      <c r="F426" t="s">
        <v>23</v>
      </c>
      <c r="G426" t="s">
        <v>24</v>
      </c>
      <c r="H426">
        <v>2018</v>
      </c>
      <c r="I426">
        <v>2</v>
      </c>
      <c r="J426">
        <v>1</v>
      </c>
      <c r="K426" t="s">
        <v>24</v>
      </c>
      <c r="L426" t="s">
        <v>25</v>
      </c>
      <c r="M426" t="s">
        <v>26</v>
      </c>
      <c r="N426" t="s">
        <v>26</v>
      </c>
      <c r="O426" t="s">
        <v>27</v>
      </c>
      <c r="P426" t="s">
        <v>22</v>
      </c>
      <c r="Q426">
        <v>0</v>
      </c>
      <c r="R426">
        <v>3</v>
      </c>
      <c r="S426">
        <v>0</v>
      </c>
      <c r="T426">
        <v>4</v>
      </c>
      <c r="U426">
        <v>77401330.539988458</v>
      </c>
    </row>
    <row r="427" spans="1:21" x14ac:dyDescent="0.35">
      <c r="A427">
        <v>2018</v>
      </c>
      <c r="B427">
        <v>2</v>
      </c>
      <c r="C427" t="s">
        <v>21</v>
      </c>
      <c r="D427" t="s">
        <v>28</v>
      </c>
      <c r="E427">
        <v>86165394</v>
      </c>
      <c r="F427" t="s">
        <v>23</v>
      </c>
      <c r="G427" t="s">
        <v>24</v>
      </c>
      <c r="H427">
        <v>2018</v>
      </c>
      <c r="I427">
        <v>2</v>
      </c>
      <c r="J427">
        <v>1</v>
      </c>
      <c r="K427" t="s">
        <v>24</v>
      </c>
      <c r="L427" t="s">
        <v>29</v>
      </c>
      <c r="M427" t="s">
        <v>26</v>
      </c>
      <c r="N427" t="s">
        <v>26</v>
      </c>
      <c r="O427" t="s">
        <v>27</v>
      </c>
      <c r="P427" t="s">
        <v>28</v>
      </c>
      <c r="Q427">
        <v>0</v>
      </c>
      <c r="R427">
        <v>0</v>
      </c>
      <c r="S427">
        <v>0</v>
      </c>
      <c r="T427">
        <v>4</v>
      </c>
      <c r="U427">
        <v>86165394</v>
      </c>
    </row>
    <row r="428" spans="1:21" x14ac:dyDescent="0.35">
      <c r="A428">
        <v>2018</v>
      </c>
      <c r="B428">
        <v>2</v>
      </c>
      <c r="C428" t="s">
        <v>30</v>
      </c>
      <c r="D428" t="s">
        <v>22</v>
      </c>
      <c r="E428">
        <v>31328819</v>
      </c>
      <c r="F428" t="s">
        <v>23</v>
      </c>
      <c r="G428" t="s">
        <v>24</v>
      </c>
      <c r="H428">
        <v>2018</v>
      </c>
      <c r="I428">
        <v>2</v>
      </c>
      <c r="J428">
        <v>1</v>
      </c>
      <c r="K428" t="s">
        <v>24</v>
      </c>
      <c r="L428" t="s">
        <v>31</v>
      </c>
      <c r="M428" t="s">
        <v>32</v>
      </c>
      <c r="N428" t="s">
        <v>32</v>
      </c>
      <c r="O428" t="s">
        <v>27</v>
      </c>
      <c r="P428" t="s">
        <v>22</v>
      </c>
      <c r="Q428">
        <v>0</v>
      </c>
      <c r="R428">
        <v>9</v>
      </c>
      <c r="S428">
        <v>0</v>
      </c>
      <c r="T428">
        <v>2</v>
      </c>
      <c r="U428">
        <v>32585058.722838227</v>
      </c>
    </row>
    <row r="429" spans="1:21" x14ac:dyDescent="0.35">
      <c r="A429">
        <v>2018</v>
      </c>
      <c r="B429">
        <v>2</v>
      </c>
      <c r="C429" t="s">
        <v>30</v>
      </c>
      <c r="D429" t="s">
        <v>28</v>
      </c>
      <c r="E429">
        <v>69296099</v>
      </c>
      <c r="F429" t="s">
        <v>23</v>
      </c>
      <c r="G429" t="s">
        <v>24</v>
      </c>
      <c r="H429">
        <v>2018</v>
      </c>
      <c r="I429">
        <v>2</v>
      </c>
      <c r="J429">
        <v>1</v>
      </c>
      <c r="K429" t="s">
        <v>24</v>
      </c>
      <c r="L429" t="s">
        <v>33</v>
      </c>
      <c r="M429" t="s">
        <v>32</v>
      </c>
      <c r="N429" t="s">
        <v>32</v>
      </c>
      <c r="O429" t="s">
        <v>27</v>
      </c>
      <c r="P429" t="s">
        <v>28</v>
      </c>
      <c r="Q429">
        <v>0</v>
      </c>
      <c r="R429">
        <v>0</v>
      </c>
      <c r="S429">
        <v>0</v>
      </c>
      <c r="T429">
        <v>2</v>
      </c>
      <c r="U429">
        <v>69296099</v>
      </c>
    </row>
    <row r="430" spans="1:21" x14ac:dyDescent="0.35">
      <c r="A430">
        <v>2018</v>
      </c>
      <c r="B430">
        <v>3</v>
      </c>
      <c r="C430" t="s">
        <v>21</v>
      </c>
      <c r="D430" t="s">
        <v>22</v>
      </c>
      <c r="E430">
        <v>57704417</v>
      </c>
      <c r="F430" t="s">
        <v>23</v>
      </c>
      <c r="G430" t="s">
        <v>24</v>
      </c>
      <c r="H430">
        <v>2018</v>
      </c>
      <c r="I430">
        <v>3</v>
      </c>
      <c r="J430">
        <v>1</v>
      </c>
      <c r="K430" t="s">
        <v>24</v>
      </c>
      <c r="L430" t="s">
        <v>25</v>
      </c>
      <c r="M430" t="s">
        <v>26</v>
      </c>
      <c r="N430" t="s">
        <v>26</v>
      </c>
      <c r="O430" t="s">
        <v>27</v>
      </c>
      <c r="P430" t="s">
        <v>22</v>
      </c>
      <c r="Q430">
        <v>0</v>
      </c>
      <c r="R430">
        <v>3</v>
      </c>
      <c r="S430">
        <v>0</v>
      </c>
      <c r="T430">
        <v>4</v>
      </c>
      <c r="U430">
        <v>64350152.57154303</v>
      </c>
    </row>
    <row r="431" spans="1:21" x14ac:dyDescent="0.35">
      <c r="A431">
        <v>2018</v>
      </c>
      <c r="B431">
        <v>3</v>
      </c>
      <c r="C431" t="s">
        <v>21</v>
      </c>
      <c r="D431" t="s">
        <v>28</v>
      </c>
      <c r="E431">
        <v>77013550</v>
      </c>
      <c r="F431" t="s">
        <v>23</v>
      </c>
      <c r="G431" t="s">
        <v>24</v>
      </c>
      <c r="H431">
        <v>2018</v>
      </c>
      <c r="I431">
        <v>3</v>
      </c>
      <c r="J431">
        <v>1</v>
      </c>
      <c r="K431" t="s">
        <v>24</v>
      </c>
      <c r="L431" t="s">
        <v>29</v>
      </c>
      <c r="M431" t="s">
        <v>26</v>
      </c>
      <c r="N431" t="s">
        <v>26</v>
      </c>
      <c r="O431" t="s">
        <v>27</v>
      </c>
      <c r="P431" t="s">
        <v>28</v>
      </c>
      <c r="Q431">
        <v>0</v>
      </c>
      <c r="R431">
        <v>0</v>
      </c>
      <c r="S431">
        <v>0</v>
      </c>
      <c r="T431">
        <v>4</v>
      </c>
      <c r="U431">
        <v>77013550</v>
      </c>
    </row>
    <row r="432" spans="1:21" x14ac:dyDescent="0.35">
      <c r="A432">
        <v>2018</v>
      </c>
      <c r="B432">
        <v>3</v>
      </c>
      <c r="C432" t="s">
        <v>30</v>
      </c>
      <c r="D432" t="s">
        <v>22</v>
      </c>
      <c r="E432">
        <v>27427557</v>
      </c>
      <c r="F432" t="s">
        <v>23</v>
      </c>
      <c r="G432" t="s">
        <v>24</v>
      </c>
      <c r="H432">
        <v>2018</v>
      </c>
      <c r="I432">
        <v>3</v>
      </c>
      <c r="J432">
        <v>1</v>
      </c>
      <c r="K432" t="s">
        <v>24</v>
      </c>
      <c r="L432" t="s">
        <v>31</v>
      </c>
      <c r="M432" t="s">
        <v>32</v>
      </c>
      <c r="N432" t="s">
        <v>32</v>
      </c>
      <c r="O432" t="s">
        <v>27</v>
      </c>
      <c r="P432" t="s">
        <v>22</v>
      </c>
      <c r="Q432">
        <v>0</v>
      </c>
      <c r="R432">
        <v>9</v>
      </c>
      <c r="S432">
        <v>0</v>
      </c>
      <c r="T432">
        <v>2</v>
      </c>
      <c r="U432">
        <v>28797318.444310714</v>
      </c>
    </row>
    <row r="433" spans="1:21" x14ac:dyDescent="0.35">
      <c r="A433">
        <v>2018</v>
      </c>
      <c r="B433">
        <v>3</v>
      </c>
      <c r="C433" t="s">
        <v>30</v>
      </c>
      <c r="D433" t="s">
        <v>28</v>
      </c>
      <c r="E433">
        <v>63552055</v>
      </c>
      <c r="F433" t="s">
        <v>23</v>
      </c>
      <c r="G433" t="s">
        <v>24</v>
      </c>
      <c r="H433">
        <v>2018</v>
      </c>
      <c r="I433">
        <v>3</v>
      </c>
      <c r="J433">
        <v>1</v>
      </c>
      <c r="K433" t="s">
        <v>24</v>
      </c>
      <c r="L433" t="s">
        <v>33</v>
      </c>
      <c r="M433" t="s">
        <v>32</v>
      </c>
      <c r="N433" t="s">
        <v>32</v>
      </c>
      <c r="O433" t="s">
        <v>27</v>
      </c>
      <c r="P433" t="s">
        <v>28</v>
      </c>
      <c r="Q433">
        <v>0</v>
      </c>
      <c r="R433">
        <v>0</v>
      </c>
      <c r="S433">
        <v>0</v>
      </c>
      <c r="T433">
        <v>2</v>
      </c>
      <c r="U433">
        <v>63552055</v>
      </c>
    </row>
    <row r="434" spans="1:21" x14ac:dyDescent="0.35">
      <c r="A434">
        <v>2018</v>
      </c>
      <c r="B434">
        <v>4</v>
      </c>
      <c r="C434" t="s">
        <v>21</v>
      </c>
      <c r="D434" t="s">
        <v>22</v>
      </c>
      <c r="E434">
        <v>59301020</v>
      </c>
      <c r="F434" t="s">
        <v>23</v>
      </c>
      <c r="G434" t="s">
        <v>24</v>
      </c>
      <c r="H434">
        <v>2018</v>
      </c>
      <c r="I434">
        <v>4</v>
      </c>
      <c r="J434">
        <v>2</v>
      </c>
      <c r="K434" t="s">
        <v>24</v>
      </c>
      <c r="L434" t="s">
        <v>25</v>
      </c>
      <c r="M434" t="s">
        <v>26</v>
      </c>
      <c r="N434" t="s">
        <v>26</v>
      </c>
      <c r="O434" t="s">
        <v>27</v>
      </c>
      <c r="P434" t="s">
        <v>22</v>
      </c>
      <c r="Q434">
        <v>0</v>
      </c>
      <c r="R434">
        <v>3</v>
      </c>
      <c r="S434">
        <v>0</v>
      </c>
      <c r="T434">
        <v>4</v>
      </c>
      <c r="U434">
        <v>51759286.27398029</v>
      </c>
    </row>
    <row r="435" spans="1:21" x14ac:dyDescent="0.35">
      <c r="A435">
        <v>2018</v>
      </c>
      <c r="B435">
        <v>4</v>
      </c>
      <c r="C435" t="s">
        <v>21</v>
      </c>
      <c r="D435" t="s">
        <v>28</v>
      </c>
      <c r="E435">
        <v>80329162</v>
      </c>
      <c r="F435" t="s">
        <v>23</v>
      </c>
      <c r="G435" t="s">
        <v>24</v>
      </c>
      <c r="H435">
        <v>2018</v>
      </c>
      <c r="I435">
        <v>4</v>
      </c>
      <c r="J435">
        <v>2</v>
      </c>
      <c r="K435" t="s">
        <v>24</v>
      </c>
      <c r="L435" t="s">
        <v>29</v>
      </c>
      <c r="M435" t="s">
        <v>26</v>
      </c>
      <c r="N435" t="s">
        <v>26</v>
      </c>
      <c r="O435" t="s">
        <v>27</v>
      </c>
      <c r="P435" t="s">
        <v>28</v>
      </c>
      <c r="Q435">
        <v>0</v>
      </c>
      <c r="R435">
        <v>0</v>
      </c>
      <c r="S435">
        <v>0</v>
      </c>
      <c r="T435">
        <v>4</v>
      </c>
      <c r="U435">
        <v>80329162</v>
      </c>
    </row>
    <row r="436" spans="1:21" x14ac:dyDescent="0.35">
      <c r="A436">
        <v>2018</v>
      </c>
      <c r="B436">
        <v>4</v>
      </c>
      <c r="C436" t="s">
        <v>30</v>
      </c>
      <c r="D436" t="s">
        <v>22</v>
      </c>
      <c r="E436">
        <v>28539554</v>
      </c>
      <c r="F436" t="s">
        <v>23</v>
      </c>
      <c r="G436" t="s">
        <v>24</v>
      </c>
      <c r="H436">
        <v>2018</v>
      </c>
      <c r="I436">
        <v>4</v>
      </c>
      <c r="J436">
        <v>2</v>
      </c>
      <c r="K436" t="s">
        <v>24</v>
      </c>
      <c r="L436" t="s">
        <v>31</v>
      </c>
      <c r="M436" t="s">
        <v>32</v>
      </c>
      <c r="N436" t="s">
        <v>32</v>
      </c>
      <c r="O436" t="s">
        <v>27</v>
      </c>
      <c r="P436" t="s">
        <v>22</v>
      </c>
      <c r="Q436">
        <v>0</v>
      </c>
      <c r="R436">
        <v>9</v>
      </c>
      <c r="S436">
        <v>0</v>
      </c>
      <c r="T436">
        <v>2</v>
      </c>
      <c r="U436">
        <v>27945578.894961126</v>
      </c>
    </row>
    <row r="437" spans="1:21" x14ac:dyDescent="0.35">
      <c r="A437">
        <v>2018</v>
      </c>
      <c r="B437">
        <v>4</v>
      </c>
      <c r="C437" t="s">
        <v>30</v>
      </c>
      <c r="D437" t="s">
        <v>28</v>
      </c>
      <c r="E437">
        <v>65747735</v>
      </c>
      <c r="F437" t="s">
        <v>23</v>
      </c>
      <c r="G437" t="s">
        <v>24</v>
      </c>
      <c r="H437">
        <v>2018</v>
      </c>
      <c r="I437">
        <v>4</v>
      </c>
      <c r="J437">
        <v>2</v>
      </c>
      <c r="K437" t="s">
        <v>24</v>
      </c>
      <c r="L437" t="s">
        <v>33</v>
      </c>
      <c r="M437" t="s">
        <v>32</v>
      </c>
      <c r="N437" t="s">
        <v>32</v>
      </c>
      <c r="O437" t="s">
        <v>27</v>
      </c>
      <c r="P437" t="s">
        <v>28</v>
      </c>
      <c r="Q437">
        <v>0</v>
      </c>
      <c r="R437">
        <v>0</v>
      </c>
      <c r="S437">
        <v>0</v>
      </c>
      <c r="T437">
        <v>2</v>
      </c>
      <c r="U437">
        <v>65747735</v>
      </c>
    </row>
    <row r="438" spans="1:21" x14ac:dyDescent="0.35">
      <c r="A438">
        <v>2018</v>
      </c>
      <c r="B438">
        <v>5</v>
      </c>
      <c r="C438" t="s">
        <v>21</v>
      </c>
      <c r="D438" t="s">
        <v>22</v>
      </c>
      <c r="E438">
        <v>53270824</v>
      </c>
      <c r="F438" t="s">
        <v>23</v>
      </c>
      <c r="G438" t="s">
        <v>24</v>
      </c>
      <c r="H438">
        <v>2018</v>
      </c>
      <c r="I438">
        <v>5</v>
      </c>
      <c r="J438">
        <v>2</v>
      </c>
      <c r="K438" t="s">
        <v>24</v>
      </c>
      <c r="L438" t="s">
        <v>25</v>
      </c>
      <c r="M438" t="s">
        <v>26</v>
      </c>
      <c r="N438" t="s">
        <v>26</v>
      </c>
      <c r="O438" t="s">
        <v>27</v>
      </c>
      <c r="P438" t="s">
        <v>22</v>
      </c>
      <c r="Q438">
        <v>0</v>
      </c>
      <c r="R438">
        <v>3</v>
      </c>
      <c r="S438">
        <v>0</v>
      </c>
      <c r="T438">
        <v>4</v>
      </c>
      <c r="U438">
        <v>45156897.309974797</v>
      </c>
    </row>
    <row r="439" spans="1:21" x14ac:dyDescent="0.35">
      <c r="A439">
        <v>2018</v>
      </c>
      <c r="B439">
        <v>5</v>
      </c>
      <c r="C439" t="s">
        <v>21</v>
      </c>
      <c r="D439" t="s">
        <v>28</v>
      </c>
      <c r="E439">
        <v>80105523</v>
      </c>
      <c r="F439" t="s">
        <v>23</v>
      </c>
      <c r="G439" t="s">
        <v>24</v>
      </c>
      <c r="H439">
        <v>2018</v>
      </c>
      <c r="I439">
        <v>5</v>
      </c>
      <c r="J439">
        <v>2</v>
      </c>
      <c r="K439" t="s">
        <v>24</v>
      </c>
      <c r="L439" t="s">
        <v>29</v>
      </c>
      <c r="M439" t="s">
        <v>26</v>
      </c>
      <c r="N439" t="s">
        <v>26</v>
      </c>
      <c r="O439" t="s">
        <v>27</v>
      </c>
      <c r="P439" t="s">
        <v>28</v>
      </c>
      <c r="Q439">
        <v>0</v>
      </c>
      <c r="R439">
        <v>0</v>
      </c>
      <c r="S439">
        <v>0</v>
      </c>
      <c r="T439">
        <v>4</v>
      </c>
      <c r="U439">
        <v>80105523</v>
      </c>
    </row>
    <row r="440" spans="1:21" x14ac:dyDescent="0.35">
      <c r="A440">
        <v>2018</v>
      </c>
      <c r="B440">
        <v>5</v>
      </c>
      <c r="C440" t="s">
        <v>30</v>
      </c>
      <c r="D440" t="s">
        <v>22</v>
      </c>
      <c r="E440">
        <v>29921134</v>
      </c>
      <c r="F440" t="s">
        <v>23</v>
      </c>
      <c r="G440" t="s">
        <v>24</v>
      </c>
      <c r="H440">
        <v>2018</v>
      </c>
      <c r="I440">
        <v>5</v>
      </c>
      <c r="J440">
        <v>2</v>
      </c>
      <c r="K440" t="s">
        <v>24</v>
      </c>
      <c r="L440" t="s">
        <v>31</v>
      </c>
      <c r="M440" t="s">
        <v>32</v>
      </c>
      <c r="N440" t="s">
        <v>32</v>
      </c>
      <c r="O440" t="s">
        <v>27</v>
      </c>
      <c r="P440" t="s">
        <v>22</v>
      </c>
      <c r="Q440">
        <v>0</v>
      </c>
      <c r="R440">
        <v>9</v>
      </c>
      <c r="S440">
        <v>0</v>
      </c>
      <c r="T440">
        <v>2</v>
      </c>
      <c r="U440">
        <v>22846670.044732157</v>
      </c>
    </row>
    <row r="441" spans="1:21" x14ac:dyDescent="0.35">
      <c r="A441">
        <v>2018</v>
      </c>
      <c r="B441">
        <v>5</v>
      </c>
      <c r="C441" t="s">
        <v>30</v>
      </c>
      <c r="D441" t="s">
        <v>28</v>
      </c>
      <c r="E441">
        <v>76095022</v>
      </c>
      <c r="F441" t="s">
        <v>23</v>
      </c>
      <c r="G441" t="s">
        <v>24</v>
      </c>
      <c r="H441">
        <v>2018</v>
      </c>
      <c r="I441">
        <v>5</v>
      </c>
      <c r="J441">
        <v>2</v>
      </c>
      <c r="K441" t="s">
        <v>24</v>
      </c>
      <c r="L441" t="s">
        <v>33</v>
      </c>
      <c r="M441" t="s">
        <v>32</v>
      </c>
      <c r="N441" t="s">
        <v>32</v>
      </c>
      <c r="O441" t="s">
        <v>27</v>
      </c>
      <c r="P441" t="s">
        <v>28</v>
      </c>
      <c r="Q441">
        <v>0</v>
      </c>
      <c r="R441">
        <v>0</v>
      </c>
      <c r="S441">
        <v>0</v>
      </c>
      <c r="T441">
        <v>2</v>
      </c>
      <c r="U441">
        <v>76095022</v>
      </c>
    </row>
    <row r="442" spans="1:21" x14ac:dyDescent="0.35">
      <c r="A442">
        <v>2018</v>
      </c>
      <c r="B442">
        <v>6</v>
      </c>
      <c r="C442" t="s">
        <v>21</v>
      </c>
      <c r="D442" t="s">
        <v>22</v>
      </c>
      <c r="E442">
        <v>61790648</v>
      </c>
      <c r="F442" t="s">
        <v>23</v>
      </c>
      <c r="G442" t="s">
        <v>24</v>
      </c>
      <c r="H442">
        <v>2018</v>
      </c>
      <c r="I442">
        <v>6</v>
      </c>
      <c r="J442">
        <v>2</v>
      </c>
      <c r="K442" t="s">
        <v>24</v>
      </c>
      <c r="L442" t="s">
        <v>25</v>
      </c>
      <c r="M442" t="s">
        <v>26</v>
      </c>
      <c r="N442" t="s">
        <v>26</v>
      </c>
      <c r="O442" t="s">
        <v>27</v>
      </c>
      <c r="P442" t="s">
        <v>22</v>
      </c>
      <c r="Q442">
        <v>0</v>
      </c>
      <c r="R442">
        <v>3</v>
      </c>
      <c r="S442">
        <v>0</v>
      </c>
      <c r="T442">
        <v>4</v>
      </c>
      <c r="U442">
        <v>47106615.833234251</v>
      </c>
    </row>
    <row r="443" spans="1:21" x14ac:dyDescent="0.35">
      <c r="A443">
        <v>2018</v>
      </c>
      <c r="B443">
        <v>6</v>
      </c>
      <c r="C443" t="s">
        <v>21</v>
      </c>
      <c r="D443" t="s">
        <v>28</v>
      </c>
      <c r="E443">
        <v>94379542</v>
      </c>
      <c r="F443" t="s">
        <v>23</v>
      </c>
      <c r="G443" t="s">
        <v>24</v>
      </c>
      <c r="H443">
        <v>2018</v>
      </c>
      <c r="I443">
        <v>6</v>
      </c>
      <c r="J443">
        <v>2</v>
      </c>
      <c r="K443" t="s">
        <v>24</v>
      </c>
      <c r="L443" t="s">
        <v>29</v>
      </c>
      <c r="M443" t="s">
        <v>26</v>
      </c>
      <c r="N443" t="s">
        <v>26</v>
      </c>
      <c r="O443" t="s">
        <v>27</v>
      </c>
      <c r="P443" t="s">
        <v>28</v>
      </c>
      <c r="Q443">
        <v>0</v>
      </c>
      <c r="R443">
        <v>0</v>
      </c>
      <c r="S443">
        <v>0</v>
      </c>
      <c r="T443">
        <v>4</v>
      </c>
      <c r="U443">
        <v>94379542</v>
      </c>
    </row>
    <row r="444" spans="1:21" x14ac:dyDescent="0.35">
      <c r="A444">
        <v>2018</v>
      </c>
      <c r="B444">
        <v>6</v>
      </c>
      <c r="C444" t="s">
        <v>30</v>
      </c>
      <c r="D444" t="s">
        <v>22</v>
      </c>
      <c r="E444">
        <v>34564058</v>
      </c>
      <c r="F444" t="s">
        <v>23</v>
      </c>
      <c r="G444" t="s">
        <v>24</v>
      </c>
      <c r="H444">
        <v>2018</v>
      </c>
      <c r="I444">
        <v>6</v>
      </c>
      <c r="J444">
        <v>2</v>
      </c>
      <c r="K444" t="s">
        <v>24</v>
      </c>
      <c r="L444" t="s">
        <v>31</v>
      </c>
      <c r="M444" t="s">
        <v>32</v>
      </c>
      <c r="N444" t="s">
        <v>32</v>
      </c>
      <c r="O444" t="s">
        <v>27</v>
      </c>
      <c r="P444" t="s">
        <v>22</v>
      </c>
      <c r="Q444">
        <v>0</v>
      </c>
      <c r="R444">
        <v>9</v>
      </c>
      <c r="S444">
        <v>0</v>
      </c>
      <c r="T444">
        <v>2</v>
      </c>
      <c r="U444">
        <v>21338524.318882015</v>
      </c>
    </row>
    <row r="445" spans="1:21" x14ac:dyDescent="0.35">
      <c r="A445">
        <v>2018</v>
      </c>
      <c r="B445">
        <v>6</v>
      </c>
      <c r="C445" t="s">
        <v>30</v>
      </c>
      <c r="D445" t="s">
        <v>28</v>
      </c>
      <c r="E445">
        <v>88410713</v>
      </c>
      <c r="F445" t="s">
        <v>23</v>
      </c>
      <c r="G445" t="s">
        <v>24</v>
      </c>
      <c r="H445">
        <v>2018</v>
      </c>
      <c r="I445">
        <v>6</v>
      </c>
      <c r="J445">
        <v>2</v>
      </c>
      <c r="K445" t="s">
        <v>24</v>
      </c>
      <c r="L445" t="s">
        <v>33</v>
      </c>
      <c r="M445" t="s">
        <v>32</v>
      </c>
      <c r="N445" t="s">
        <v>32</v>
      </c>
      <c r="O445" t="s">
        <v>27</v>
      </c>
      <c r="P445" t="s">
        <v>28</v>
      </c>
      <c r="Q445">
        <v>0</v>
      </c>
      <c r="R445">
        <v>0</v>
      </c>
      <c r="S445">
        <v>0</v>
      </c>
      <c r="T445">
        <v>2</v>
      </c>
      <c r="U445">
        <v>88410713</v>
      </c>
    </row>
    <row r="446" spans="1:21" x14ac:dyDescent="0.35">
      <c r="A446">
        <v>2018</v>
      </c>
      <c r="B446">
        <v>7</v>
      </c>
      <c r="C446" t="s">
        <v>21</v>
      </c>
      <c r="D446" t="s">
        <v>22</v>
      </c>
      <c r="E446">
        <v>70132188</v>
      </c>
      <c r="F446" t="s">
        <v>23</v>
      </c>
      <c r="G446" t="s">
        <v>24</v>
      </c>
      <c r="H446">
        <v>2018</v>
      </c>
      <c r="I446">
        <v>7</v>
      </c>
      <c r="J446">
        <v>3</v>
      </c>
      <c r="K446" t="s">
        <v>24</v>
      </c>
      <c r="L446" t="s">
        <v>25</v>
      </c>
      <c r="M446" t="s">
        <v>26</v>
      </c>
      <c r="N446" t="s">
        <v>26</v>
      </c>
      <c r="O446" t="s">
        <v>27</v>
      </c>
      <c r="P446" t="s">
        <v>22</v>
      </c>
      <c r="Q446">
        <v>0</v>
      </c>
      <c r="R446">
        <v>3</v>
      </c>
      <c r="S446">
        <v>0</v>
      </c>
      <c r="T446">
        <v>4</v>
      </c>
      <c r="U446">
        <v>61527201.187732823</v>
      </c>
    </row>
    <row r="447" spans="1:21" x14ac:dyDescent="0.35">
      <c r="A447">
        <v>2018</v>
      </c>
      <c r="B447">
        <v>7</v>
      </c>
      <c r="C447" t="s">
        <v>21</v>
      </c>
      <c r="D447" t="s">
        <v>28</v>
      </c>
      <c r="E447">
        <v>104070578</v>
      </c>
      <c r="F447" t="s">
        <v>23</v>
      </c>
      <c r="G447" t="s">
        <v>24</v>
      </c>
      <c r="H447">
        <v>2018</v>
      </c>
      <c r="I447">
        <v>7</v>
      </c>
      <c r="J447">
        <v>3</v>
      </c>
      <c r="K447" t="s">
        <v>24</v>
      </c>
      <c r="L447" t="s">
        <v>29</v>
      </c>
      <c r="M447" t="s">
        <v>26</v>
      </c>
      <c r="N447" t="s">
        <v>26</v>
      </c>
      <c r="O447" t="s">
        <v>27</v>
      </c>
      <c r="P447" t="s">
        <v>28</v>
      </c>
      <c r="Q447">
        <v>0</v>
      </c>
      <c r="R447">
        <v>0</v>
      </c>
      <c r="S447">
        <v>0</v>
      </c>
      <c r="T447">
        <v>4</v>
      </c>
      <c r="U447">
        <v>104070578</v>
      </c>
    </row>
    <row r="448" spans="1:21" x14ac:dyDescent="0.35">
      <c r="A448">
        <v>2018</v>
      </c>
      <c r="B448">
        <v>7</v>
      </c>
      <c r="C448" t="s">
        <v>30</v>
      </c>
      <c r="D448" t="s">
        <v>22</v>
      </c>
      <c r="E448">
        <v>38201387</v>
      </c>
      <c r="F448" t="s">
        <v>23</v>
      </c>
      <c r="G448" t="s">
        <v>24</v>
      </c>
      <c r="H448">
        <v>2018</v>
      </c>
      <c r="I448">
        <v>7</v>
      </c>
      <c r="J448">
        <v>3</v>
      </c>
      <c r="K448" t="s">
        <v>24</v>
      </c>
      <c r="L448" t="s">
        <v>31</v>
      </c>
      <c r="M448" t="s">
        <v>32</v>
      </c>
      <c r="N448" t="s">
        <v>32</v>
      </c>
      <c r="O448" t="s">
        <v>27</v>
      </c>
      <c r="P448" t="s">
        <v>22</v>
      </c>
      <c r="Q448">
        <v>0</v>
      </c>
      <c r="R448">
        <v>9</v>
      </c>
      <c r="S448">
        <v>0</v>
      </c>
      <c r="T448">
        <v>2</v>
      </c>
      <c r="U448">
        <v>30657384.16320473</v>
      </c>
    </row>
    <row r="449" spans="1:21" x14ac:dyDescent="0.35">
      <c r="A449">
        <v>2018</v>
      </c>
      <c r="B449">
        <v>7</v>
      </c>
      <c r="C449" t="s">
        <v>30</v>
      </c>
      <c r="D449" t="s">
        <v>28</v>
      </c>
      <c r="E449">
        <v>98292599</v>
      </c>
      <c r="F449" t="s">
        <v>23</v>
      </c>
      <c r="G449" t="s">
        <v>24</v>
      </c>
      <c r="H449">
        <v>2018</v>
      </c>
      <c r="I449">
        <v>7</v>
      </c>
      <c r="J449">
        <v>3</v>
      </c>
      <c r="K449" t="s">
        <v>24</v>
      </c>
      <c r="L449" t="s">
        <v>33</v>
      </c>
      <c r="M449" t="s">
        <v>32</v>
      </c>
      <c r="N449" t="s">
        <v>32</v>
      </c>
      <c r="O449" t="s">
        <v>27</v>
      </c>
      <c r="P449" t="s">
        <v>28</v>
      </c>
      <c r="Q449">
        <v>0</v>
      </c>
      <c r="R449">
        <v>0</v>
      </c>
      <c r="S449">
        <v>0</v>
      </c>
      <c r="T449">
        <v>2</v>
      </c>
      <c r="U449">
        <v>98292599</v>
      </c>
    </row>
    <row r="450" spans="1:21" x14ac:dyDescent="0.35">
      <c r="A450">
        <v>2018</v>
      </c>
      <c r="B450">
        <v>8</v>
      </c>
      <c r="C450" t="s">
        <v>21</v>
      </c>
      <c r="D450" t="s">
        <v>22</v>
      </c>
      <c r="E450">
        <v>65442214</v>
      </c>
      <c r="F450" t="s">
        <v>23</v>
      </c>
      <c r="G450" t="s">
        <v>24</v>
      </c>
      <c r="H450">
        <v>2018</v>
      </c>
      <c r="I450">
        <v>8</v>
      </c>
      <c r="J450">
        <v>3</v>
      </c>
      <c r="K450" t="s">
        <v>24</v>
      </c>
      <c r="L450" t="s">
        <v>25</v>
      </c>
      <c r="M450" t="s">
        <v>26</v>
      </c>
      <c r="N450" t="s">
        <v>26</v>
      </c>
      <c r="O450" t="s">
        <v>27</v>
      </c>
      <c r="P450" t="s">
        <v>22</v>
      </c>
      <c r="Q450">
        <v>0</v>
      </c>
      <c r="R450">
        <v>3</v>
      </c>
      <c r="S450">
        <v>0</v>
      </c>
      <c r="T450">
        <v>4</v>
      </c>
      <c r="U450">
        <v>68032885.825345874</v>
      </c>
    </row>
    <row r="451" spans="1:21" x14ac:dyDescent="0.35">
      <c r="A451">
        <v>2018</v>
      </c>
      <c r="B451">
        <v>8</v>
      </c>
      <c r="C451" t="s">
        <v>21</v>
      </c>
      <c r="D451" t="s">
        <v>28</v>
      </c>
      <c r="E451">
        <v>98393835</v>
      </c>
      <c r="F451" t="s">
        <v>23</v>
      </c>
      <c r="G451" t="s">
        <v>24</v>
      </c>
      <c r="H451">
        <v>2018</v>
      </c>
      <c r="I451">
        <v>8</v>
      </c>
      <c r="J451">
        <v>3</v>
      </c>
      <c r="K451" t="s">
        <v>24</v>
      </c>
      <c r="L451" t="s">
        <v>29</v>
      </c>
      <c r="M451" t="s">
        <v>26</v>
      </c>
      <c r="N451" t="s">
        <v>26</v>
      </c>
      <c r="O451" t="s">
        <v>27</v>
      </c>
      <c r="P451" t="s">
        <v>28</v>
      </c>
      <c r="Q451">
        <v>0</v>
      </c>
      <c r="R451">
        <v>0</v>
      </c>
      <c r="S451">
        <v>0</v>
      </c>
      <c r="T451">
        <v>4</v>
      </c>
      <c r="U451">
        <v>98393835</v>
      </c>
    </row>
    <row r="452" spans="1:21" x14ac:dyDescent="0.35">
      <c r="A452">
        <v>2018</v>
      </c>
      <c r="B452">
        <v>8</v>
      </c>
      <c r="C452" t="s">
        <v>30</v>
      </c>
      <c r="D452" t="s">
        <v>22</v>
      </c>
      <c r="E452">
        <v>35802090</v>
      </c>
      <c r="F452" t="s">
        <v>23</v>
      </c>
      <c r="G452" t="s">
        <v>24</v>
      </c>
      <c r="H452">
        <v>2018</v>
      </c>
      <c r="I452">
        <v>8</v>
      </c>
      <c r="J452">
        <v>3</v>
      </c>
      <c r="K452" t="s">
        <v>24</v>
      </c>
      <c r="L452" t="s">
        <v>31</v>
      </c>
      <c r="M452" t="s">
        <v>32</v>
      </c>
      <c r="N452" t="s">
        <v>32</v>
      </c>
      <c r="O452" t="s">
        <v>27</v>
      </c>
      <c r="P452" t="s">
        <v>22</v>
      </c>
      <c r="Q452">
        <v>0</v>
      </c>
      <c r="R452">
        <v>9</v>
      </c>
      <c r="S452">
        <v>0</v>
      </c>
      <c r="T452">
        <v>2</v>
      </c>
      <c r="U452">
        <v>36645572.835558981</v>
      </c>
    </row>
    <row r="453" spans="1:21" x14ac:dyDescent="0.35">
      <c r="A453">
        <v>2018</v>
      </c>
      <c r="B453">
        <v>8</v>
      </c>
      <c r="C453" t="s">
        <v>30</v>
      </c>
      <c r="D453" t="s">
        <v>28</v>
      </c>
      <c r="E453">
        <v>91171036</v>
      </c>
      <c r="F453" t="s">
        <v>23</v>
      </c>
      <c r="G453" t="s">
        <v>24</v>
      </c>
      <c r="H453">
        <v>2018</v>
      </c>
      <c r="I453">
        <v>8</v>
      </c>
      <c r="J453">
        <v>3</v>
      </c>
      <c r="K453" t="s">
        <v>24</v>
      </c>
      <c r="L453" t="s">
        <v>33</v>
      </c>
      <c r="M453" t="s">
        <v>32</v>
      </c>
      <c r="N453" t="s">
        <v>32</v>
      </c>
      <c r="O453" t="s">
        <v>27</v>
      </c>
      <c r="P453" t="s">
        <v>28</v>
      </c>
      <c r="Q453">
        <v>0</v>
      </c>
      <c r="R453">
        <v>0</v>
      </c>
      <c r="S453">
        <v>0</v>
      </c>
      <c r="T453">
        <v>2</v>
      </c>
      <c r="U453">
        <v>91171036</v>
      </c>
    </row>
    <row r="454" spans="1:21" x14ac:dyDescent="0.35">
      <c r="A454">
        <v>2018</v>
      </c>
      <c r="B454">
        <v>9</v>
      </c>
      <c r="C454" t="s">
        <v>21</v>
      </c>
      <c r="D454" t="s">
        <v>22</v>
      </c>
      <c r="E454">
        <v>64393893</v>
      </c>
      <c r="F454" t="s">
        <v>23</v>
      </c>
      <c r="G454" t="s">
        <v>24</v>
      </c>
      <c r="H454">
        <v>2018</v>
      </c>
      <c r="I454">
        <v>9</v>
      </c>
      <c r="J454">
        <v>3</v>
      </c>
      <c r="K454" t="s">
        <v>24</v>
      </c>
      <c r="L454" t="s">
        <v>25</v>
      </c>
      <c r="M454" t="s">
        <v>26</v>
      </c>
      <c r="N454" t="s">
        <v>26</v>
      </c>
      <c r="O454" t="s">
        <v>27</v>
      </c>
      <c r="P454" t="s">
        <v>22</v>
      </c>
      <c r="Q454">
        <v>0</v>
      </c>
      <c r="R454">
        <v>3</v>
      </c>
      <c r="S454">
        <v>0</v>
      </c>
      <c r="T454">
        <v>4</v>
      </c>
      <c r="U454">
        <v>55912193.846087813</v>
      </c>
    </row>
    <row r="455" spans="1:21" x14ac:dyDescent="0.35">
      <c r="A455">
        <v>2018</v>
      </c>
      <c r="B455">
        <v>9</v>
      </c>
      <c r="C455" t="s">
        <v>21</v>
      </c>
      <c r="D455" t="s">
        <v>28</v>
      </c>
      <c r="E455">
        <v>98064902</v>
      </c>
      <c r="F455" t="s">
        <v>23</v>
      </c>
      <c r="G455" t="s">
        <v>24</v>
      </c>
      <c r="H455">
        <v>2018</v>
      </c>
      <c r="I455">
        <v>9</v>
      </c>
      <c r="J455">
        <v>3</v>
      </c>
      <c r="K455" t="s">
        <v>24</v>
      </c>
      <c r="L455" t="s">
        <v>29</v>
      </c>
      <c r="M455" t="s">
        <v>26</v>
      </c>
      <c r="N455" t="s">
        <v>26</v>
      </c>
      <c r="O455" t="s">
        <v>27</v>
      </c>
      <c r="P455" t="s">
        <v>28</v>
      </c>
      <c r="Q455">
        <v>0</v>
      </c>
      <c r="R455">
        <v>0</v>
      </c>
      <c r="S455">
        <v>0</v>
      </c>
      <c r="T455">
        <v>4</v>
      </c>
      <c r="U455">
        <v>98064902</v>
      </c>
    </row>
    <row r="456" spans="1:21" x14ac:dyDescent="0.35">
      <c r="A456">
        <v>2018</v>
      </c>
      <c r="B456">
        <v>9</v>
      </c>
      <c r="C456" t="s">
        <v>30</v>
      </c>
      <c r="D456" t="s">
        <v>22</v>
      </c>
      <c r="E456">
        <v>34804449</v>
      </c>
      <c r="F456" t="s">
        <v>23</v>
      </c>
      <c r="G456" t="s">
        <v>24</v>
      </c>
      <c r="H456">
        <v>2018</v>
      </c>
      <c r="I456">
        <v>9</v>
      </c>
      <c r="J456">
        <v>3</v>
      </c>
      <c r="K456" t="s">
        <v>24</v>
      </c>
      <c r="L456" t="s">
        <v>31</v>
      </c>
      <c r="M456" t="s">
        <v>32</v>
      </c>
      <c r="N456" t="s">
        <v>32</v>
      </c>
      <c r="O456" t="s">
        <v>27</v>
      </c>
      <c r="P456" t="s">
        <v>22</v>
      </c>
      <c r="Q456">
        <v>0</v>
      </c>
      <c r="R456">
        <v>9</v>
      </c>
      <c r="S456">
        <v>0</v>
      </c>
      <c r="T456">
        <v>2</v>
      </c>
      <c r="U456">
        <v>23116374.178564798</v>
      </c>
    </row>
    <row r="457" spans="1:21" x14ac:dyDescent="0.35">
      <c r="A457">
        <v>2018</v>
      </c>
      <c r="B457">
        <v>9</v>
      </c>
      <c r="C457" t="s">
        <v>30</v>
      </c>
      <c r="D457" t="s">
        <v>28</v>
      </c>
      <c r="E457">
        <v>89575243</v>
      </c>
      <c r="F457" t="s">
        <v>23</v>
      </c>
      <c r="G457" t="s">
        <v>24</v>
      </c>
      <c r="H457">
        <v>2018</v>
      </c>
      <c r="I457">
        <v>9</v>
      </c>
      <c r="J457">
        <v>3</v>
      </c>
      <c r="K457" t="s">
        <v>24</v>
      </c>
      <c r="L457" t="s">
        <v>33</v>
      </c>
      <c r="M457" t="s">
        <v>32</v>
      </c>
      <c r="N457" t="s">
        <v>32</v>
      </c>
      <c r="O457" t="s">
        <v>27</v>
      </c>
      <c r="P457" t="s">
        <v>28</v>
      </c>
      <c r="Q457">
        <v>0</v>
      </c>
      <c r="R457">
        <v>0</v>
      </c>
      <c r="S457">
        <v>0</v>
      </c>
      <c r="T457">
        <v>2</v>
      </c>
      <c r="U457">
        <v>89575243</v>
      </c>
    </row>
    <row r="458" spans="1:21" x14ac:dyDescent="0.35">
      <c r="A458">
        <v>2018</v>
      </c>
      <c r="B458">
        <v>10</v>
      </c>
      <c r="C458" t="s">
        <v>21</v>
      </c>
      <c r="D458" t="s">
        <v>22</v>
      </c>
      <c r="E458">
        <v>55978229</v>
      </c>
      <c r="F458" t="s">
        <v>23</v>
      </c>
      <c r="G458" t="s">
        <v>24</v>
      </c>
      <c r="H458">
        <v>2018</v>
      </c>
      <c r="I458">
        <v>10</v>
      </c>
      <c r="J458">
        <v>4</v>
      </c>
      <c r="K458" t="s">
        <v>24</v>
      </c>
      <c r="L458" t="s">
        <v>25</v>
      </c>
      <c r="M458" t="s">
        <v>26</v>
      </c>
      <c r="N458" t="s">
        <v>26</v>
      </c>
      <c r="O458" t="s">
        <v>27</v>
      </c>
      <c r="P458" t="s">
        <v>22</v>
      </c>
      <c r="Q458">
        <v>0</v>
      </c>
      <c r="R458">
        <v>3</v>
      </c>
      <c r="S458">
        <v>0</v>
      </c>
      <c r="T458">
        <v>4</v>
      </c>
      <c r="U458">
        <v>42097075.998209782</v>
      </c>
    </row>
    <row r="459" spans="1:21" x14ac:dyDescent="0.35">
      <c r="A459">
        <v>2018</v>
      </c>
      <c r="B459">
        <v>10</v>
      </c>
      <c r="C459" t="s">
        <v>21</v>
      </c>
      <c r="D459" t="s">
        <v>28</v>
      </c>
      <c r="E459">
        <v>87240770</v>
      </c>
      <c r="F459" t="s">
        <v>23</v>
      </c>
      <c r="G459" t="s">
        <v>24</v>
      </c>
      <c r="H459">
        <v>2018</v>
      </c>
      <c r="I459">
        <v>10</v>
      </c>
      <c r="J459">
        <v>4</v>
      </c>
      <c r="K459" t="s">
        <v>24</v>
      </c>
      <c r="L459" t="s">
        <v>29</v>
      </c>
      <c r="M459" t="s">
        <v>26</v>
      </c>
      <c r="N459" t="s">
        <v>26</v>
      </c>
      <c r="O459" t="s">
        <v>27</v>
      </c>
      <c r="P459" t="s">
        <v>28</v>
      </c>
      <c r="Q459">
        <v>0</v>
      </c>
      <c r="R459">
        <v>0</v>
      </c>
      <c r="S459">
        <v>0</v>
      </c>
      <c r="T459">
        <v>4</v>
      </c>
      <c r="U459">
        <v>87240770</v>
      </c>
    </row>
    <row r="460" spans="1:21" x14ac:dyDescent="0.35">
      <c r="A460">
        <v>2018</v>
      </c>
      <c r="B460">
        <v>10</v>
      </c>
      <c r="C460" t="s">
        <v>30</v>
      </c>
      <c r="D460" t="s">
        <v>22</v>
      </c>
      <c r="E460">
        <v>31367778</v>
      </c>
      <c r="F460" t="s">
        <v>23</v>
      </c>
      <c r="G460" t="s">
        <v>24</v>
      </c>
      <c r="H460">
        <v>2018</v>
      </c>
      <c r="I460">
        <v>10</v>
      </c>
      <c r="J460">
        <v>4</v>
      </c>
      <c r="K460" t="s">
        <v>24</v>
      </c>
      <c r="L460" t="s">
        <v>31</v>
      </c>
      <c r="M460" t="s">
        <v>32</v>
      </c>
      <c r="N460" t="s">
        <v>32</v>
      </c>
      <c r="O460" t="s">
        <v>27</v>
      </c>
      <c r="P460" t="s">
        <v>22</v>
      </c>
      <c r="Q460">
        <v>0</v>
      </c>
      <c r="R460">
        <v>9</v>
      </c>
      <c r="S460">
        <v>0</v>
      </c>
      <c r="T460">
        <v>2</v>
      </c>
      <c r="U460">
        <v>16126633.29095895</v>
      </c>
    </row>
    <row r="461" spans="1:21" x14ac:dyDescent="0.35">
      <c r="A461">
        <v>2018</v>
      </c>
      <c r="B461">
        <v>10</v>
      </c>
      <c r="C461" t="s">
        <v>30</v>
      </c>
      <c r="D461" t="s">
        <v>28</v>
      </c>
      <c r="E461">
        <v>79190546</v>
      </c>
      <c r="F461" t="s">
        <v>23</v>
      </c>
      <c r="G461" t="s">
        <v>24</v>
      </c>
      <c r="H461">
        <v>2018</v>
      </c>
      <c r="I461">
        <v>10</v>
      </c>
      <c r="J461">
        <v>4</v>
      </c>
      <c r="K461" t="s">
        <v>24</v>
      </c>
      <c r="L461" t="s">
        <v>33</v>
      </c>
      <c r="M461" t="s">
        <v>32</v>
      </c>
      <c r="N461" t="s">
        <v>32</v>
      </c>
      <c r="O461" t="s">
        <v>27</v>
      </c>
      <c r="P461" t="s">
        <v>28</v>
      </c>
      <c r="Q461">
        <v>0</v>
      </c>
      <c r="R461">
        <v>0</v>
      </c>
      <c r="S461">
        <v>0</v>
      </c>
      <c r="T461">
        <v>2</v>
      </c>
      <c r="U461">
        <v>79190546</v>
      </c>
    </row>
    <row r="462" spans="1:21" x14ac:dyDescent="0.35">
      <c r="A462">
        <v>2018</v>
      </c>
      <c r="B462">
        <v>11</v>
      </c>
      <c r="C462" t="s">
        <v>21</v>
      </c>
      <c r="D462" t="s">
        <v>22</v>
      </c>
      <c r="E462">
        <v>52502700</v>
      </c>
      <c r="F462" t="s">
        <v>23</v>
      </c>
      <c r="G462" t="s">
        <v>24</v>
      </c>
      <c r="H462">
        <v>2018</v>
      </c>
      <c r="I462">
        <v>11</v>
      </c>
      <c r="J462">
        <v>4</v>
      </c>
      <c r="K462" t="s">
        <v>24</v>
      </c>
      <c r="L462" t="s">
        <v>25</v>
      </c>
      <c r="M462" t="s">
        <v>26</v>
      </c>
      <c r="N462" t="s">
        <v>26</v>
      </c>
      <c r="O462" t="s">
        <v>27</v>
      </c>
      <c r="P462" t="s">
        <v>22</v>
      </c>
      <c r="Q462">
        <v>0</v>
      </c>
      <c r="R462">
        <v>3</v>
      </c>
      <c r="S462">
        <v>0</v>
      </c>
      <c r="T462">
        <v>4</v>
      </c>
      <c r="U462">
        <v>49657469.104851313</v>
      </c>
    </row>
    <row r="463" spans="1:21" x14ac:dyDescent="0.35">
      <c r="A463">
        <v>2018</v>
      </c>
      <c r="B463">
        <v>11</v>
      </c>
      <c r="C463" t="s">
        <v>21</v>
      </c>
      <c r="D463" t="s">
        <v>28</v>
      </c>
      <c r="E463">
        <v>75219727</v>
      </c>
      <c r="F463" t="s">
        <v>23</v>
      </c>
      <c r="G463" t="s">
        <v>24</v>
      </c>
      <c r="H463">
        <v>2018</v>
      </c>
      <c r="I463">
        <v>11</v>
      </c>
      <c r="J463">
        <v>4</v>
      </c>
      <c r="K463" t="s">
        <v>24</v>
      </c>
      <c r="L463" t="s">
        <v>29</v>
      </c>
      <c r="M463" t="s">
        <v>26</v>
      </c>
      <c r="N463" t="s">
        <v>26</v>
      </c>
      <c r="O463" t="s">
        <v>27</v>
      </c>
      <c r="P463" t="s">
        <v>28</v>
      </c>
      <c r="Q463">
        <v>0</v>
      </c>
      <c r="R463">
        <v>0</v>
      </c>
      <c r="S463">
        <v>0</v>
      </c>
      <c r="T463">
        <v>4</v>
      </c>
      <c r="U463">
        <v>75219727</v>
      </c>
    </row>
    <row r="464" spans="1:21" x14ac:dyDescent="0.35">
      <c r="A464">
        <v>2018</v>
      </c>
      <c r="B464">
        <v>11</v>
      </c>
      <c r="C464" t="s">
        <v>30</v>
      </c>
      <c r="D464" t="s">
        <v>22</v>
      </c>
      <c r="E464">
        <v>26372883</v>
      </c>
      <c r="F464" t="s">
        <v>23</v>
      </c>
      <c r="G464" t="s">
        <v>24</v>
      </c>
      <c r="H464">
        <v>2018</v>
      </c>
      <c r="I464">
        <v>11</v>
      </c>
      <c r="J464">
        <v>4</v>
      </c>
      <c r="K464" t="s">
        <v>24</v>
      </c>
      <c r="L464" t="s">
        <v>31</v>
      </c>
      <c r="M464" t="s">
        <v>32</v>
      </c>
      <c r="N464" t="s">
        <v>32</v>
      </c>
      <c r="O464" t="s">
        <v>27</v>
      </c>
      <c r="P464" t="s">
        <v>22</v>
      </c>
      <c r="Q464">
        <v>0</v>
      </c>
      <c r="R464">
        <v>9</v>
      </c>
      <c r="S464">
        <v>0</v>
      </c>
      <c r="T464">
        <v>2</v>
      </c>
      <c r="U464">
        <v>25796994.702155072</v>
      </c>
    </row>
    <row r="465" spans="1:21" x14ac:dyDescent="0.35">
      <c r="A465">
        <v>2018</v>
      </c>
      <c r="B465">
        <v>11</v>
      </c>
      <c r="C465" t="s">
        <v>30</v>
      </c>
      <c r="D465" t="s">
        <v>28</v>
      </c>
      <c r="E465">
        <v>61566783</v>
      </c>
      <c r="F465" t="s">
        <v>23</v>
      </c>
      <c r="G465" t="s">
        <v>24</v>
      </c>
      <c r="H465">
        <v>2018</v>
      </c>
      <c r="I465">
        <v>11</v>
      </c>
      <c r="J465">
        <v>4</v>
      </c>
      <c r="K465" t="s">
        <v>24</v>
      </c>
      <c r="L465" t="s">
        <v>33</v>
      </c>
      <c r="M465" t="s">
        <v>32</v>
      </c>
      <c r="N465" t="s">
        <v>32</v>
      </c>
      <c r="O465" t="s">
        <v>27</v>
      </c>
      <c r="P465" t="s">
        <v>28</v>
      </c>
      <c r="Q465">
        <v>0</v>
      </c>
      <c r="R465">
        <v>0</v>
      </c>
      <c r="S465">
        <v>0</v>
      </c>
      <c r="T465">
        <v>2</v>
      </c>
      <c r="U465">
        <v>61566783</v>
      </c>
    </row>
    <row r="466" spans="1:21" x14ac:dyDescent="0.35">
      <c r="A466">
        <v>2018</v>
      </c>
      <c r="B466">
        <v>12</v>
      </c>
      <c r="C466" t="s">
        <v>21</v>
      </c>
      <c r="D466" t="s">
        <v>22</v>
      </c>
      <c r="E466">
        <v>68241768</v>
      </c>
      <c r="F466" t="s">
        <v>23</v>
      </c>
      <c r="G466" t="s">
        <v>24</v>
      </c>
      <c r="H466">
        <v>2018</v>
      </c>
      <c r="I466">
        <v>12</v>
      </c>
      <c r="J466">
        <v>4</v>
      </c>
      <c r="K466" t="s">
        <v>24</v>
      </c>
      <c r="L466" t="s">
        <v>25</v>
      </c>
      <c r="M466" t="s">
        <v>26</v>
      </c>
      <c r="N466" t="s">
        <v>26</v>
      </c>
      <c r="O466" t="s">
        <v>27</v>
      </c>
      <c r="P466" t="s">
        <v>22</v>
      </c>
      <c r="Q466">
        <v>0</v>
      </c>
      <c r="R466">
        <v>3</v>
      </c>
      <c r="S466">
        <v>0</v>
      </c>
      <c r="T466">
        <v>4</v>
      </c>
      <c r="U466">
        <v>65106025.288036518</v>
      </c>
    </row>
    <row r="467" spans="1:21" x14ac:dyDescent="0.35">
      <c r="A467">
        <v>2018</v>
      </c>
      <c r="B467">
        <v>12</v>
      </c>
      <c r="C467" t="s">
        <v>21</v>
      </c>
      <c r="D467" t="s">
        <v>28</v>
      </c>
      <c r="E467">
        <v>87425391</v>
      </c>
      <c r="F467" t="s">
        <v>23</v>
      </c>
      <c r="G467" t="s">
        <v>24</v>
      </c>
      <c r="H467">
        <v>2018</v>
      </c>
      <c r="I467">
        <v>12</v>
      </c>
      <c r="J467">
        <v>4</v>
      </c>
      <c r="K467" t="s">
        <v>24</v>
      </c>
      <c r="L467" t="s">
        <v>29</v>
      </c>
      <c r="M467" t="s">
        <v>26</v>
      </c>
      <c r="N467" t="s">
        <v>26</v>
      </c>
      <c r="O467" t="s">
        <v>27</v>
      </c>
      <c r="P467" t="s">
        <v>28</v>
      </c>
      <c r="Q467">
        <v>0</v>
      </c>
      <c r="R467">
        <v>0</v>
      </c>
      <c r="S467">
        <v>0</v>
      </c>
      <c r="T467">
        <v>4</v>
      </c>
      <c r="U467">
        <v>87425391</v>
      </c>
    </row>
    <row r="468" spans="1:21" x14ac:dyDescent="0.35">
      <c r="A468">
        <v>2018</v>
      </c>
      <c r="B468">
        <v>12</v>
      </c>
      <c r="C468" t="s">
        <v>30</v>
      </c>
      <c r="D468" t="s">
        <v>22</v>
      </c>
      <c r="E468">
        <v>30150101</v>
      </c>
      <c r="F468" t="s">
        <v>23</v>
      </c>
      <c r="G468" t="s">
        <v>24</v>
      </c>
      <c r="H468">
        <v>2018</v>
      </c>
      <c r="I468">
        <v>12</v>
      </c>
      <c r="J468">
        <v>4</v>
      </c>
      <c r="K468" t="s">
        <v>24</v>
      </c>
      <c r="L468" t="s">
        <v>31</v>
      </c>
      <c r="M468" t="s">
        <v>32</v>
      </c>
      <c r="N468" t="s">
        <v>32</v>
      </c>
      <c r="O468" t="s">
        <v>27</v>
      </c>
      <c r="P468" t="s">
        <v>22</v>
      </c>
      <c r="Q468">
        <v>0</v>
      </c>
      <c r="R468">
        <v>9</v>
      </c>
      <c r="S468">
        <v>0</v>
      </c>
      <c r="T468">
        <v>2</v>
      </c>
      <c r="U468">
        <v>29942233.893140845</v>
      </c>
    </row>
    <row r="469" spans="1:21" x14ac:dyDescent="0.35">
      <c r="A469">
        <v>2018</v>
      </c>
      <c r="B469">
        <v>12</v>
      </c>
      <c r="C469" t="s">
        <v>30</v>
      </c>
      <c r="D469" t="s">
        <v>28</v>
      </c>
      <c r="E469">
        <v>66352964</v>
      </c>
      <c r="F469" t="s">
        <v>23</v>
      </c>
      <c r="G469" t="s">
        <v>24</v>
      </c>
      <c r="H469">
        <v>2018</v>
      </c>
      <c r="I469">
        <v>12</v>
      </c>
      <c r="J469">
        <v>4</v>
      </c>
      <c r="K469" t="s">
        <v>24</v>
      </c>
      <c r="L469" t="s">
        <v>33</v>
      </c>
      <c r="M469" t="s">
        <v>32</v>
      </c>
      <c r="N469" t="s">
        <v>32</v>
      </c>
      <c r="O469" t="s">
        <v>27</v>
      </c>
      <c r="P469" t="s">
        <v>28</v>
      </c>
      <c r="Q469">
        <v>0</v>
      </c>
      <c r="R469">
        <v>0</v>
      </c>
      <c r="S469">
        <v>0</v>
      </c>
      <c r="T469">
        <v>2</v>
      </c>
      <c r="U469">
        <v>66352964</v>
      </c>
    </row>
    <row r="470" spans="1:21" x14ac:dyDescent="0.35">
      <c r="A470">
        <v>2019</v>
      </c>
      <c r="B470">
        <v>1</v>
      </c>
      <c r="C470" t="s">
        <v>21</v>
      </c>
      <c r="D470" t="s">
        <v>22</v>
      </c>
      <c r="E470">
        <v>70136762</v>
      </c>
      <c r="F470" t="s">
        <v>23</v>
      </c>
      <c r="G470" t="s">
        <v>24</v>
      </c>
      <c r="H470">
        <v>2019</v>
      </c>
      <c r="I470">
        <v>1</v>
      </c>
      <c r="J470">
        <v>1</v>
      </c>
      <c r="K470" t="s">
        <v>24</v>
      </c>
      <c r="L470" t="s">
        <v>25</v>
      </c>
      <c r="M470" t="s">
        <v>26</v>
      </c>
      <c r="N470" t="s">
        <v>26</v>
      </c>
      <c r="O470" t="s">
        <v>27</v>
      </c>
      <c r="P470" t="s">
        <v>22</v>
      </c>
      <c r="Q470">
        <v>0</v>
      </c>
      <c r="R470">
        <v>3</v>
      </c>
      <c r="S470">
        <v>0</v>
      </c>
      <c r="T470">
        <v>4</v>
      </c>
      <c r="U470">
        <v>80995644.818518832</v>
      </c>
    </row>
    <row r="471" spans="1:21" x14ac:dyDescent="0.35">
      <c r="A471">
        <v>2019</v>
      </c>
      <c r="B471">
        <v>1</v>
      </c>
      <c r="C471" t="s">
        <v>21</v>
      </c>
      <c r="D471" t="s">
        <v>28</v>
      </c>
      <c r="E471">
        <v>87075854</v>
      </c>
      <c r="F471" t="s">
        <v>23</v>
      </c>
      <c r="G471" t="s">
        <v>24</v>
      </c>
      <c r="H471">
        <v>2019</v>
      </c>
      <c r="I471">
        <v>1</v>
      </c>
      <c r="J471">
        <v>1</v>
      </c>
      <c r="K471" t="s">
        <v>24</v>
      </c>
      <c r="L471" t="s">
        <v>29</v>
      </c>
      <c r="M471" t="s">
        <v>26</v>
      </c>
      <c r="N471" t="s">
        <v>26</v>
      </c>
      <c r="O471" t="s">
        <v>27</v>
      </c>
      <c r="P471" t="s">
        <v>28</v>
      </c>
      <c r="Q471">
        <v>0</v>
      </c>
      <c r="R471">
        <v>0</v>
      </c>
      <c r="S471">
        <v>0</v>
      </c>
      <c r="T471">
        <v>4</v>
      </c>
      <c r="U471">
        <v>87075854</v>
      </c>
    </row>
    <row r="472" spans="1:21" x14ac:dyDescent="0.35">
      <c r="A472">
        <v>2019</v>
      </c>
      <c r="B472">
        <v>1</v>
      </c>
      <c r="C472" t="s">
        <v>30</v>
      </c>
      <c r="D472" t="s">
        <v>22</v>
      </c>
      <c r="E472">
        <v>31434673</v>
      </c>
      <c r="F472" t="s">
        <v>23</v>
      </c>
      <c r="G472" t="s">
        <v>24</v>
      </c>
      <c r="H472">
        <v>2019</v>
      </c>
      <c r="I472">
        <v>1</v>
      </c>
      <c r="J472">
        <v>1</v>
      </c>
      <c r="K472" t="s">
        <v>24</v>
      </c>
      <c r="L472" t="s">
        <v>31</v>
      </c>
      <c r="M472" t="s">
        <v>32</v>
      </c>
      <c r="N472" t="s">
        <v>32</v>
      </c>
      <c r="O472" t="s">
        <v>27</v>
      </c>
      <c r="P472" t="s">
        <v>22</v>
      </c>
      <c r="Q472">
        <v>0</v>
      </c>
      <c r="R472">
        <v>9</v>
      </c>
      <c r="S472">
        <v>0</v>
      </c>
      <c r="T472">
        <v>2</v>
      </c>
      <c r="U472">
        <v>35115700.659482323</v>
      </c>
    </row>
    <row r="473" spans="1:21" x14ac:dyDescent="0.35">
      <c r="A473">
        <v>2019</v>
      </c>
      <c r="B473">
        <v>1</v>
      </c>
      <c r="C473" t="s">
        <v>30</v>
      </c>
      <c r="D473" t="s">
        <v>28</v>
      </c>
      <c r="E473">
        <v>69190528</v>
      </c>
      <c r="F473" t="s">
        <v>23</v>
      </c>
      <c r="G473" t="s">
        <v>24</v>
      </c>
      <c r="H473">
        <v>2019</v>
      </c>
      <c r="I473">
        <v>1</v>
      </c>
      <c r="J473">
        <v>1</v>
      </c>
      <c r="K473" t="s">
        <v>24</v>
      </c>
      <c r="L473" t="s">
        <v>33</v>
      </c>
      <c r="M473" t="s">
        <v>32</v>
      </c>
      <c r="N473" t="s">
        <v>32</v>
      </c>
      <c r="O473" t="s">
        <v>27</v>
      </c>
      <c r="P473" t="s">
        <v>28</v>
      </c>
      <c r="Q473">
        <v>0</v>
      </c>
      <c r="R473">
        <v>0</v>
      </c>
      <c r="S473">
        <v>0</v>
      </c>
      <c r="T473">
        <v>2</v>
      </c>
      <c r="U473">
        <v>69190528</v>
      </c>
    </row>
    <row r="474" spans="1:21" x14ac:dyDescent="0.35">
      <c r="A474">
        <v>2019</v>
      </c>
      <c r="B474">
        <v>2</v>
      </c>
      <c r="C474" t="s">
        <v>21</v>
      </c>
      <c r="D474" t="s">
        <v>22</v>
      </c>
      <c r="E474">
        <v>72248795</v>
      </c>
      <c r="F474" t="s">
        <v>23</v>
      </c>
      <c r="G474" t="s">
        <v>24</v>
      </c>
      <c r="H474">
        <v>2019</v>
      </c>
      <c r="I474">
        <v>2</v>
      </c>
      <c r="J474">
        <v>1</v>
      </c>
      <c r="K474" t="s">
        <v>24</v>
      </c>
      <c r="L474" t="s">
        <v>25</v>
      </c>
      <c r="M474" t="s">
        <v>26</v>
      </c>
      <c r="N474" t="s">
        <v>26</v>
      </c>
      <c r="O474" t="s">
        <v>27</v>
      </c>
      <c r="P474" t="s">
        <v>22</v>
      </c>
      <c r="Q474">
        <v>0</v>
      </c>
      <c r="R474">
        <v>3</v>
      </c>
      <c r="S474">
        <v>0</v>
      </c>
      <c r="T474">
        <v>4</v>
      </c>
      <c r="U474">
        <v>75412998.684393302</v>
      </c>
    </row>
    <row r="475" spans="1:21" x14ac:dyDescent="0.35">
      <c r="A475">
        <v>2019</v>
      </c>
      <c r="B475">
        <v>2</v>
      </c>
      <c r="C475" t="s">
        <v>21</v>
      </c>
      <c r="D475" t="s">
        <v>28</v>
      </c>
      <c r="E475">
        <v>88003407</v>
      </c>
      <c r="F475" t="s">
        <v>23</v>
      </c>
      <c r="G475" t="s">
        <v>24</v>
      </c>
      <c r="H475">
        <v>2019</v>
      </c>
      <c r="I475">
        <v>2</v>
      </c>
      <c r="J475">
        <v>1</v>
      </c>
      <c r="K475" t="s">
        <v>24</v>
      </c>
      <c r="L475" t="s">
        <v>29</v>
      </c>
      <c r="M475" t="s">
        <v>26</v>
      </c>
      <c r="N475" t="s">
        <v>26</v>
      </c>
      <c r="O475" t="s">
        <v>27</v>
      </c>
      <c r="P475" t="s">
        <v>28</v>
      </c>
      <c r="Q475">
        <v>0</v>
      </c>
      <c r="R475">
        <v>0</v>
      </c>
      <c r="S475">
        <v>0</v>
      </c>
      <c r="T475">
        <v>4</v>
      </c>
      <c r="U475">
        <v>88003407</v>
      </c>
    </row>
    <row r="476" spans="1:21" x14ac:dyDescent="0.35">
      <c r="A476">
        <v>2019</v>
      </c>
      <c r="B476">
        <v>2</v>
      </c>
      <c r="C476" t="s">
        <v>30</v>
      </c>
      <c r="D476" t="s">
        <v>22</v>
      </c>
      <c r="E476">
        <v>32075395</v>
      </c>
      <c r="F476" t="s">
        <v>23</v>
      </c>
      <c r="G476" t="s">
        <v>24</v>
      </c>
      <c r="H476">
        <v>2019</v>
      </c>
      <c r="I476">
        <v>2</v>
      </c>
      <c r="J476">
        <v>1</v>
      </c>
      <c r="K476" t="s">
        <v>24</v>
      </c>
      <c r="L476" t="s">
        <v>31</v>
      </c>
      <c r="M476" t="s">
        <v>32</v>
      </c>
      <c r="N476" t="s">
        <v>32</v>
      </c>
      <c r="O476" t="s">
        <v>27</v>
      </c>
      <c r="P476" t="s">
        <v>22</v>
      </c>
      <c r="Q476">
        <v>0</v>
      </c>
      <c r="R476">
        <v>9</v>
      </c>
      <c r="S476">
        <v>0</v>
      </c>
      <c r="T476">
        <v>2</v>
      </c>
      <c r="U476">
        <v>32375425.494333319</v>
      </c>
    </row>
    <row r="477" spans="1:21" x14ac:dyDescent="0.35">
      <c r="A477">
        <v>2019</v>
      </c>
      <c r="B477">
        <v>2</v>
      </c>
      <c r="C477" t="s">
        <v>30</v>
      </c>
      <c r="D477" t="s">
        <v>28</v>
      </c>
      <c r="E477">
        <v>70777483</v>
      </c>
      <c r="F477" t="s">
        <v>23</v>
      </c>
      <c r="G477" t="s">
        <v>24</v>
      </c>
      <c r="H477">
        <v>2019</v>
      </c>
      <c r="I477">
        <v>2</v>
      </c>
      <c r="J477">
        <v>1</v>
      </c>
      <c r="K477" t="s">
        <v>24</v>
      </c>
      <c r="L477" t="s">
        <v>33</v>
      </c>
      <c r="M477" t="s">
        <v>32</v>
      </c>
      <c r="N477" t="s">
        <v>32</v>
      </c>
      <c r="O477" t="s">
        <v>27</v>
      </c>
      <c r="P477" t="s">
        <v>28</v>
      </c>
      <c r="Q477">
        <v>0</v>
      </c>
      <c r="R477">
        <v>0</v>
      </c>
      <c r="S477">
        <v>0</v>
      </c>
      <c r="T477">
        <v>2</v>
      </c>
      <c r="U477">
        <v>70777483</v>
      </c>
    </row>
    <row r="478" spans="1:21" x14ac:dyDescent="0.35">
      <c r="A478">
        <v>2019</v>
      </c>
      <c r="B478">
        <v>3</v>
      </c>
      <c r="C478" t="s">
        <v>21</v>
      </c>
      <c r="D478" t="s">
        <v>22</v>
      </c>
      <c r="E478">
        <v>63358208</v>
      </c>
      <c r="F478" t="s">
        <v>23</v>
      </c>
      <c r="G478" t="s">
        <v>24</v>
      </c>
      <c r="H478">
        <v>2019</v>
      </c>
      <c r="I478">
        <v>3</v>
      </c>
      <c r="J478">
        <v>1</v>
      </c>
      <c r="K478" t="s">
        <v>24</v>
      </c>
      <c r="L478" t="s">
        <v>25</v>
      </c>
      <c r="M478" t="s">
        <v>26</v>
      </c>
      <c r="N478" t="s">
        <v>26</v>
      </c>
      <c r="O478" t="s">
        <v>27</v>
      </c>
      <c r="P478" t="s">
        <v>22</v>
      </c>
      <c r="Q478">
        <v>0</v>
      </c>
      <c r="R478">
        <v>3</v>
      </c>
      <c r="S478">
        <v>0</v>
      </c>
      <c r="T478">
        <v>4</v>
      </c>
      <c r="U478">
        <v>59305899.809624739</v>
      </c>
    </row>
    <row r="479" spans="1:21" x14ac:dyDescent="0.35">
      <c r="A479">
        <v>2019</v>
      </c>
      <c r="B479">
        <v>3</v>
      </c>
      <c r="C479" t="s">
        <v>21</v>
      </c>
      <c r="D479" t="s">
        <v>28</v>
      </c>
      <c r="E479">
        <v>80480734</v>
      </c>
      <c r="F479" t="s">
        <v>23</v>
      </c>
      <c r="G479" t="s">
        <v>24</v>
      </c>
      <c r="H479">
        <v>2019</v>
      </c>
      <c r="I479">
        <v>3</v>
      </c>
      <c r="J479">
        <v>1</v>
      </c>
      <c r="K479" t="s">
        <v>24</v>
      </c>
      <c r="L479" t="s">
        <v>29</v>
      </c>
      <c r="M479" t="s">
        <v>26</v>
      </c>
      <c r="N479" t="s">
        <v>26</v>
      </c>
      <c r="O479" t="s">
        <v>27</v>
      </c>
      <c r="P479" t="s">
        <v>28</v>
      </c>
      <c r="Q479">
        <v>0</v>
      </c>
      <c r="R479">
        <v>0</v>
      </c>
      <c r="S479">
        <v>0</v>
      </c>
      <c r="T479">
        <v>4</v>
      </c>
      <c r="U479">
        <v>80480734</v>
      </c>
    </row>
    <row r="480" spans="1:21" x14ac:dyDescent="0.35">
      <c r="A480">
        <v>2019</v>
      </c>
      <c r="B480">
        <v>3</v>
      </c>
      <c r="C480" t="s">
        <v>30</v>
      </c>
      <c r="D480" t="s">
        <v>22</v>
      </c>
      <c r="E480">
        <v>28813647</v>
      </c>
      <c r="F480" t="s">
        <v>23</v>
      </c>
      <c r="G480" t="s">
        <v>24</v>
      </c>
      <c r="H480">
        <v>2019</v>
      </c>
      <c r="I480">
        <v>3</v>
      </c>
      <c r="J480">
        <v>1</v>
      </c>
      <c r="K480" t="s">
        <v>24</v>
      </c>
      <c r="L480" t="s">
        <v>31</v>
      </c>
      <c r="M480" t="s">
        <v>32</v>
      </c>
      <c r="N480" t="s">
        <v>32</v>
      </c>
      <c r="O480" t="s">
        <v>27</v>
      </c>
      <c r="P480" t="s">
        <v>22</v>
      </c>
      <c r="Q480">
        <v>0</v>
      </c>
      <c r="R480">
        <v>9</v>
      </c>
      <c r="S480">
        <v>0</v>
      </c>
      <c r="T480">
        <v>2</v>
      </c>
      <c r="U480">
        <v>27416921.186280046</v>
      </c>
    </row>
    <row r="481" spans="1:21" x14ac:dyDescent="0.35">
      <c r="A481">
        <v>2019</v>
      </c>
      <c r="B481">
        <v>3</v>
      </c>
      <c r="C481" t="s">
        <v>30</v>
      </c>
      <c r="D481" t="s">
        <v>28</v>
      </c>
      <c r="E481">
        <v>64046874</v>
      </c>
      <c r="F481" t="s">
        <v>23</v>
      </c>
      <c r="G481" t="s">
        <v>24</v>
      </c>
      <c r="H481">
        <v>2019</v>
      </c>
      <c r="I481">
        <v>3</v>
      </c>
      <c r="J481">
        <v>1</v>
      </c>
      <c r="K481" t="s">
        <v>24</v>
      </c>
      <c r="L481" t="s">
        <v>33</v>
      </c>
      <c r="M481" t="s">
        <v>32</v>
      </c>
      <c r="N481" t="s">
        <v>32</v>
      </c>
      <c r="O481" t="s">
        <v>27</v>
      </c>
      <c r="P481" t="s">
        <v>28</v>
      </c>
      <c r="Q481">
        <v>0</v>
      </c>
      <c r="R481">
        <v>0</v>
      </c>
      <c r="S481">
        <v>0</v>
      </c>
      <c r="T481">
        <v>2</v>
      </c>
      <c r="U481">
        <v>64046874</v>
      </c>
    </row>
    <row r="482" spans="1:21" x14ac:dyDescent="0.35">
      <c r="A482">
        <v>2019</v>
      </c>
      <c r="B482">
        <v>4</v>
      </c>
      <c r="C482" t="s">
        <v>21</v>
      </c>
      <c r="D482" t="s">
        <v>22</v>
      </c>
      <c r="E482">
        <v>52215390</v>
      </c>
      <c r="F482" t="s">
        <v>23</v>
      </c>
      <c r="G482" t="s">
        <v>24</v>
      </c>
      <c r="H482">
        <v>2019</v>
      </c>
      <c r="I482">
        <v>4</v>
      </c>
      <c r="J482">
        <v>2</v>
      </c>
      <c r="K482" t="s">
        <v>24</v>
      </c>
      <c r="L482" t="s">
        <v>25</v>
      </c>
      <c r="M482" t="s">
        <v>26</v>
      </c>
      <c r="N482" t="s">
        <v>26</v>
      </c>
      <c r="O482" t="s">
        <v>27</v>
      </c>
      <c r="P482" t="s">
        <v>22</v>
      </c>
      <c r="Q482">
        <v>0</v>
      </c>
      <c r="R482">
        <v>3</v>
      </c>
      <c r="S482">
        <v>0</v>
      </c>
      <c r="T482">
        <v>4</v>
      </c>
      <c r="U482">
        <v>53823773.976458192</v>
      </c>
    </row>
    <row r="483" spans="1:21" x14ac:dyDescent="0.35">
      <c r="A483">
        <v>2019</v>
      </c>
      <c r="B483">
        <v>4</v>
      </c>
      <c r="C483" t="s">
        <v>21</v>
      </c>
      <c r="D483" t="s">
        <v>28</v>
      </c>
      <c r="E483">
        <v>73719744</v>
      </c>
      <c r="F483" t="s">
        <v>23</v>
      </c>
      <c r="G483" t="s">
        <v>24</v>
      </c>
      <c r="H483">
        <v>2019</v>
      </c>
      <c r="I483">
        <v>4</v>
      </c>
      <c r="J483">
        <v>2</v>
      </c>
      <c r="K483" t="s">
        <v>24</v>
      </c>
      <c r="L483" t="s">
        <v>29</v>
      </c>
      <c r="M483" t="s">
        <v>26</v>
      </c>
      <c r="N483" t="s">
        <v>26</v>
      </c>
      <c r="O483" t="s">
        <v>27</v>
      </c>
      <c r="P483" t="s">
        <v>28</v>
      </c>
      <c r="Q483">
        <v>0</v>
      </c>
      <c r="R483">
        <v>0</v>
      </c>
      <c r="S483">
        <v>0</v>
      </c>
      <c r="T483">
        <v>4</v>
      </c>
      <c r="U483">
        <v>73719744</v>
      </c>
    </row>
    <row r="484" spans="1:21" x14ac:dyDescent="0.35">
      <c r="A484">
        <v>2019</v>
      </c>
      <c r="B484">
        <v>4</v>
      </c>
      <c r="C484" t="s">
        <v>30</v>
      </c>
      <c r="D484" t="s">
        <v>22</v>
      </c>
      <c r="E484">
        <v>26418813</v>
      </c>
      <c r="F484" t="s">
        <v>23</v>
      </c>
      <c r="G484" t="s">
        <v>24</v>
      </c>
      <c r="H484">
        <v>2019</v>
      </c>
      <c r="I484">
        <v>4</v>
      </c>
      <c r="J484">
        <v>2</v>
      </c>
      <c r="K484" t="s">
        <v>24</v>
      </c>
      <c r="L484" t="s">
        <v>31</v>
      </c>
      <c r="M484" t="s">
        <v>32</v>
      </c>
      <c r="N484" t="s">
        <v>32</v>
      </c>
      <c r="O484" t="s">
        <v>27</v>
      </c>
      <c r="P484" t="s">
        <v>22</v>
      </c>
      <c r="Q484">
        <v>0</v>
      </c>
      <c r="R484">
        <v>9</v>
      </c>
      <c r="S484">
        <v>0</v>
      </c>
      <c r="T484">
        <v>2</v>
      </c>
      <c r="U484">
        <v>27531214.983161401</v>
      </c>
    </row>
    <row r="485" spans="1:21" x14ac:dyDescent="0.35">
      <c r="A485">
        <v>2019</v>
      </c>
      <c r="B485">
        <v>4</v>
      </c>
      <c r="C485" t="s">
        <v>30</v>
      </c>
      <c r="D485" t="s">
        <v>28</v>
      </c>
      <c r="E485">
        <v>61744849</v>
      </c>
      <c r="F485" t="s">
        <v>23</v>
      </c>
      <c r="G485" t="s">
        <v>24</v>
      </c>
      <c r="H485">
        <v>2019</v>
      </c>
      <c r="I485">
        <v>4</v>
      </c>
      <c r="J485">
        <v>2</v>
      </c>
      <c r="K485" t="s">
        <v>24</v>
      </c>
      <c r="L485" t="s">
        <v>33</v>
      </c>
      <c r="M485" t="s">
        <v>32</v>
      </c>
      <c r="N485" t="s">
        <v>32</v>
      </c>
      <c r="O485" t="s">
        <v>27</v>
      </c>
      <c r="P485" t="s">
        <v>28</v>
      </c>
      <c r="Q485">
        <v>0</v>
      </c>
      <c r="R485">
        <v>0</v>
      </c>
      <c r="S485">
        <v>0</v>
      </c>
      <c r="T485">
        <v>2</v>
      </c>
      <c r="U485">
        <v>61744849</v>
      </c>
    </row>
    <row r="486" spans="1:21" x14ac:dyDescent="0.35">
      <c r="A486">
        <v>2019</v>
      </c>
      <c r="B486">
        <v>5</v>
      </c>
      <c r="C486" t="s">
        <v>21</v>
      </c>
      <c r="D486" t="s">
        <v>22</v>
      </c>
      <c r="E486">
        <v>49501510</v>
      </c>
      <c r="F486" t="s">
        <v>23</v>
      </c>
      <c r="G486" t="s">
        <v>24</v>
      </c>
      <c r="H486">
        <v>2019</v>
      </c>
      <c r="I486">
        <v>5</v>
      </c>
      <c r="J486">
        <v>2</v>
      </c>
      <c r="K486" t="s">
        <v>24</v>
      </c>
      <c r="L486" t="s">
        <v>25</v>
      </c>
      <c r="M486" t="s">
        <v>26</v>
      </c>
      <c r="N486" t="s">
        <v>26</v>
      </c>
      <c r="O486" t="s">
        <v>27</v>
      </c>
      <c r="P486" t="s">
        <v>22</v>
      </c>
      <c r="Q486">
        <v>0</v>
      </c>
      <c r="R486">
        <v>3</v>
      </c>
      <c r="S486">
        <v>0</v>
      </c>
      <c r="T486">
        <v>4</v>
      </c>
      <c r="U486">
        <v>47549011.81459929</v>
      </c>
    </row>
    <row r="487" spans="1:21" x14ac:dyDescent="0.35">
      <c r="A487">
        <v>2019</v>
      </c>
      <c r="B487">
        <v>5</v>
      </c>
      <c r="C487" t="s">
        <v>21</v>
      </c>
      <c r="D487" t="s">
        <v>28</v>
      </c>
      <c r="E487">
        <v>77489332</v>
      </c>
      <c r="F487" t="s">
        <v>23</v>
      </c>
      <c r="G487" t="s">
        <v>24</v>
      </c>
      <c r="H487">
        <v>2019</v>
      </c>
      <c r="I487">
        <v>5</v>
      </c>
      <c r="J487">
        <v>2</v>
      </c>
      <c r="K487" t="s">
        <v>24</v>
      </c>
      <c r="L487" t="s">
        <v>29</v>
      </c>
      <c r="M487" t="s">
        <v>26</v>
      </c>
      <c r="N487" t="s">
        <v>26</v>
      </c>
      <c r="O487" t="s">
        <v>27</v>
      </c>
      <c r="P487" t="s">
        <v>28</v>
      </c>
      <c r="Q487">
        <v>0</v>
      </c>
      <c r="R487">
        <v>0</v>
      </c>
      <c r="S487">
        <v>0</v>
      </c>
      <c r="T487">
        <v>4</v>
      </c>
      <c r="U487">
        <v>77489332</v>
      </c>
    </row>
    <row r="488" spans="1:21" x14ac:dyDescent="0.35">
      <c r="A488">
        <v>2019</v>
      </c>
      <c r="B488">
        <v>5</v>
      </c>
      <c r="C488" t="s">
        <v>30</v>
      </c>
      <c r="D488" t="s">
        <v>22</v>
      </c>
      <c r="E488">
        <v>28079757</v>
      </c>
      <c r="F488" t="s">
        <v>23</v>
      </c>
      <c r="G488" t="s">
        <v>24</v>
      </c>
      <c r="H488">
        <v>2019</v>
      </c>
      <c r="I488">
        <v>5</v>
      </c>
      <c r="J488">
        <v>2</v>
      </c>
      <c r="K488" t="s">
        <v>24</v>
      </c>
      <c r="L488" t="s">
        <v>31</v>
      </c>
      <c r="M488" t="s">
        <v>32</v>
      </c>
      <c r="N488" t="s">
        <v>32</v>
      </c>
      <c r="O488" t="s">
        <v>27</v>
      </c>
      <c r="P488" t="s">
        <v>22</v>
      </c>
      <c r="Q488">
        <v>0</v>
      </c>
      <c r="R488">
        <v>9</v>
      </c>
      <c r="S488">
        <v>0</v>
      </c>
      <c r="T488">
        <v>2</v>
      </c>
      <c r="U488">
        <v>29128592.613703359</v>
      </c>
    </row>
    <row r="489" spans="1:21" x14ac:dyDescent="0.35">
      <c r="A489">
        <v>2019</v>
      </c>
      <c r="B489">
        <v>5</v>
      </c>
      <c r="C489" t="s">
        <v>30</v>
      </c>
      <c r="D489" t="s">
        <v>28</v>
      </c>
      <c r="E489">
        <v>71114867</v>
      </c>
      <c r="F489" t="s">
        <v>23</v>
      </c>
      <c r="G489" t="s">
        <v>24</v>
      </c>
      <c r="H489">
        <v>2019</v>
      </c>
      <c r="I489">
        <v>5</v>
      </c>
      <c r="J489">
        <v>2</v>
      </c>
      <c r="K489" t="s">
        <v>24</v>
      </c>
      <c r="L489" t="s">
        <v>33</v>
      </c>
      <c r="M489" t="s">
        <v>32</v>
      </c>
      <c r="N489" t="s">
        <v>32</v>
      </c>
      <c r="O489" t="s">
        <v>27</v>
      </c>
      <c r="P489" t="s">
        <v>28</v>
      </c>
      <c r="Q489">
        <v>0</v>
      </c>
      <c r="R489">
        <v>0</v>
      </c>
      <c r="S489">
        <v>0</v>
      </c>
      <c r="T489">
        <v>2</v>
      </c>
      <c r="U489">
        <v>71114867</v>
      </c>
    </row>
    <row r="490" spans="1:21" x14ac:dyDescent="0.35">
      <c r="A490">
        <v>2019</v>
      </c>
      <c r="B490">
        <v>6</v>
      </c>
      <c r="C490" t="s">
        <v>21</v>
      </c>
      <c r="D490" t="s">
        <v>22</v>
      </c>
      <c r="E490">
        <v>56329057</v>
      </c>
      <c r="F490" t="s">
        <v>23</v>
      </c>
      <c r="G490" t="s">
        <v>24</v>
      </c>
      <c r="H490">
        <v>2019</v>
      </c>
      <c r="I490">
        <v>6</v>
      </c>
      <c r="J490">
        <v>2</v>
      </c>
      <c r="K490" t="s">
        <v>24</v>
      </c>
      <c r="L490" t="s">
        <v>25</v>
      </c>
      <c r="M490" t="s">
        <v>26</v>
      </c>
      <c r="N490" t="s">
        <v>26</v>
      </c>
      <c r="O490" t="s">
        <v>27</v>
      </c>
      <c r="P490" t="s">
        <v>22</v>
      </c>
      <c r="Q490">
        <v>0</v>
      </c>
      <c r="R490">
        <v>3</v>
      </c>
      <c r="S490">
        <v>0</v>
      </c>
      <c r="T490">
        <v>4</v>
      </c>
      <c r="U490">
        <v>54667075.152831629</v>
      </c>
    </row>
    <row r="491" spans="1:21" x14ac:dyDescent="0.35">
      <c r="A491">
        <v>2019</v>
      </c>
      <c r="B491">
        <v>6</v>
      </c>
      <c r="C491" t="s">
        <v>21</v>
      </c>
      <c r="D491" t="s">
        <v>28</v>
      </c>
      <c r="E491">
        <v>87772244</v>
      </c>
      <c r="F491" t="s">
        <v>23</v>
      </c>
      <c r="G491" t="s">
        <v>24</v>
      </c>
      <c r="H491">
        <v>2019</v>
      </c>
      <c r="I491">
        <v>6</v>
      </c>
      <c r="J491">
        <v>2</v>
      </c>
      <c r="K491" t="s">
        <v>24</v>
      </c>
      <c r="L491" t="s">
        <v>29</v>
      </c>
      <c r="M491" t="s">
        <v>26</v>
      </c>
      <c r="N491" t="s">
        <v>26</v>
      </c>
      <c r="O491" t="s">
        <v>27</v>
      </c>
      <c r="P491" t="s">
        <v>28</v>
      </c>
      <c r="Q491">
        <v>0</v>
      </c>
      <c r="R491">
        <v>0</v>
      </c>
      <c r="S491">
        <v>0</v>
      </c>
      <c r="T491">
        <v>4</v>
      </c>
      <c r="U491">
        <v>87772244</v>
      </c>
    </row>
    <row r="492" spans="1:21" x14ac:dyDescent="0.35">
      <c r="A492">
        <v>2019</v>
      </c>
      <c r="B492">
        <v>6</v>
      </c>
      <c r="C492" t="s">
        <v>30</v>
      </c>
      <c r="D492" t="s">
        <v>22</v>
      </c>
      <c r="E492">
        <v>31222766</v>
      </c>
      <c r="F492" t="s">
        <v>23</v>
      </c>
      <c r="G492" t="s">
        <v>24</v>
      </c>
      <c r="H492">
        <v>2019</v>
      </c>
      <c r="I492">
        <v>6</v>
      </c>
      <c r="J492">
        <v>2</v>
      </c>
      <c r="K492" t="s">
        <v>24</v>
      </c>
      <c r="L492" t="s">
        <v>31</v>
      </c>
      <c r="M492" t="s">
        <v>32</v>
      </c>
      <c r="N492" t="s">
        <v>32</v>
      </c>
      <c r="O492" t="s">
        <v>27</v>
      </c>
      <c r="P492" t="s">
        <v>22</v>
      </c>
      <c r="Q492">
        <v>0</v>
      </c>
      <c r="R492">
        <v>9</v>
      </c>
      <c r="S492">
        <v>0</v>
      </c>
      <c r="T492">
        <v>2</v>
      </c>
      <c r="U492">
        <v>32821878.714249138</v>
      </c>
    </row>
    <row r="493" spans="1:21" x14ac:dyDescent="0.35">
      <c r="A493">
        <v>2019</v>
      </c>
      <c r="B493">
        <v>6</v>
      </c>
      <c r="C493" t="s">
        <v>30</v>
      </c>
      <c r="D493" t="s">
        <v>28</v>
      </c>
      <c r="E493">
        <v>79536370</v>
      </c>
      <c r="F493" t="s">
        <v>23</v>
      </c>
      <c r="G493" t="s">
        <v>24</v>
      </c>
      <c r="H493">
        <v>2019</v>
      </c>
      <c r="I493">
        <v>6</v>
      </c>
      <c r="J493">
        <v>2</v>
      </c>
      <c r="K493" t="s">
        <v>24</v>
      </c>
      <c r="L493" t="s">
        <v>33</v>
      </c>
      <c r="M493" t="s">
        <v>32</v>
      </c>
      <c r="N493" t="s">
        <v>32</v>
      </c>
      <c r="O493" t="s">
        <v>27</v>
      </c>
      <c r="P493" t="s">
        <v>28</v>
      </c>
      <c r="Q493">
        <v>0</v>
      </c>
      <c r="R493">
        <v>0</v>
      </c>
      <c r="S493">
        <v>0</v>
      </c>
      <c r="T493">
        <v>2</v>
      </c>
      <c r="U493">
        <v>79536370</v>
      </c>
    </row>
    <row r="494" spans="1:21" x14ac:dyDescent="0.35">
      <c r="A494">
        <v>2019</v>
      </c>
      <c r="B494">
        <v>7</v>
      </c>
      <c r="C494" t="s">
        <v>21</v>
      </c>
      <c r="D494" t="s">
        <v>22</v>
      </c>
      <c r="E494">
        <v>66154049</v>
      </c>
      <c r="F494" t="s">
        <v>23</v>
      </c>
      <c r="G494" t="s">
        <v>24</v>
      </c>
      <c r="H494">
        <v>2019</v>
      </c>
      <c r="I494">
        <v>7</v>
      </c>
      <c r="J494">
        <v>3</v>
      </c>
      <c r="K494" t="s">
        <v>24</v>
      </c>
      <c r="L494" t="s">
        <v>25</v>
      </c>
      <c r="M494" t="s">
        <v>26</v>
      </c>
      <c r="N494" t="s">
        <v>26</v>
      </c>
      <c r="O494" t="s">
        <v>27</v>
      </c>
      <c r="P494" t="s">
        <v>22</v>
      </c>
      <c r="Q494">
        <v>0</v>
      </c>
      <c r="R494">
        <v>3</v>
      </c>
      <c r="S494">
        <v>0</v>
      </c>
      <c r="T494">
        <v>4</v>
      </c>
      <c r="U494">
        <v>60468321.713752195</v>
      </c>
    </row>
    <row r="495" spans="1:21" x14ac:dyDescent="0.35">
      <c r="A495">
        <v>2019</v>
      </c>
      <c r="B495">
        <v>7</v>
      </c>
      <c r="C495" t="s">
        <v>21</v>
      </c>
      <c r="D495" t="s">
        <v>28</v>
      </c>
      <c r="E495">
        <v>99661043</v>
      </c>
      <c r="F495" t="s">
        <v>23</v>
      </c>
      <c r="G495" t="s">
        <v>24</v>
      </c>
      <c r="H495">
        <v>2019</v>
      </c>
      <c r="I495">
        <v>7</v>
      </c>
      <c r="J495">
        <v>3</v>
      </c>
      <c r="K495" t="s">
        <v>24</v>
      </c>
      <c r="L495" t="s">
        <v>29</v>
      </c>
      <c r="M495" t="s">
        <v>26</v>
      </c>
      <c r="N495" t="s">
        <v>26</v>
      </c>
      <c r="O495" t="s">
        <v>27</v>
      </c>
      <c r="P495" t="s">
        <v>28</v>
      </c>
      <c r="Q495">
        <v>0</v>
      </c>
      <c r="R495">
        <v>0</v>
      </c>
      <c r="S495">
        <v>0</v>
      </c>
      <c r="T495">
        <v>4</v>
      </c>
      <c r="U495">
        <v>99661043</v>
      </c>
    </row>
    <row r="496" spans="1:21" x14ac:dyDescent="0.35">
      <c r="A496">
        <v>2019</v>
      </c>
      <c r="B496">
        <v>7</v>
      </c>
      <c r="C496" t="s">
        <v>30</v>
      </c>
      <c r="D496" t="s">
        <v>22</v>
      </c>
      <c r="E496">
        <v>35740779</v>
      </c>
      <c r="F496" t="s">
        <v>23</v>
      </c>
      <c r="G496" t="s">
        <v>24</v>
      </c>
      <c r="H496">
        <v>2019</v>
      </c>
      <c r="I496">
        <v>7</v>
      </c>
      <c r="J496">
        <v>3</v>
      </c>
      <c r="K496" t="s">
        <v>24</v>
      </c>
      <c r="L496" t="s">
        <v>31</v>
      </c>
      <c r="M496" t="s">
        <v>32</v>
      </c>
      <c r="N496" t="s">
        <v>32</v>
      </c>
      <c r="O496" t="s">
        <v>27</v>
      </c>
      <c r="P496" t="s">
        <v>22</v>
      </c>
      <c r="Q496">
        <v>0</v>
      </c>
      <c r="R496">
        <v>9</v>
      </c>
      <c r="S496">
        <v>0</v>
      </c>
      <c r="T496">
        <v>2</v>
      </c>
      <c r="U496">
        <v>32271625.975162592</v>
      </c>
    </row>
    <row r="497" spans="1:21" x14ac:dyDescent="0.35">
      <c r="A497">
        <v>2019</v>
      </c>
      <c r="B497">
        <v>7</v>
      </c>
      <c r="C497" t="s">
        <v>30</v>
      </c>
      <c r="D497" t="s">
        <v>28</v>
      </c>
      <c r="E497">
        <v>92385685</v>
      </c>
      <c r="F497" t="s">
        <v>23</v>
      </c>
      <c r="G497" t="s">
        <v>24</v>
      </c>
      <c r="H497">
        <v>2019</v>
      </c>
      <c r="I497">
        <v>7</v>
      </c>
      <c r="J497">
        <v>3</v>
      </c>
      <c r="K497" t="s">
        <v>24</v>
      </c>
      <c r="L497" t="s">
        <v>33</v>
      </c>
      <c r="M497" t="s">
        <v>32</v>
      </c>
      <c r="N497" t="s">
        <v>32</v>
      </c>
      <c r="O497" t="s">
        <v>27</v>
      </c>
      <c r="P497" t="s">
        <v>28</v>
      </c>
      <c r="Q497">
        <v>0</v>
      </c>
      <c r="R497">
        <v>0</v>
      </c>
      <c r="S497">
        <v>0</v>
      </c>
      <c r="T497">
        <v>2</v>
      </c>
      <c r="U497">
        <v>92385685</v>
      </c>
    </row>
    <row r="498" spans="1:21" x14ac:dyDescent="0.35">
      <c r="A498">
        <v>2019</v>
      </c>
      <c r="B498">
        <v>8</v>
      </c>
      <c r="C498" t="s">
        <v>21</v>
      </c>
      <c r="D498" t="s">
        <v>22</v>
      </c>
      <c r="E498">
        <v>65356124</v>
      </c>
      <c r="F498" t="s">
        <v>23</v>
      </c>
      <c r="G498" t="s">
        <v>24</v>
      </c>
      <c r="H498">
        <v>2019</v>
      </c>
      <c r="I498">
        <v>8</v>
      </c>
      <c r="J498">
        <v>3</v>
      </c>
      <c r="K498" t="s">
        <v>24</v>
      </c>
      <c r="L498" t="s">
        <v>25</v>
      </c>
      <c r="M498" t="s">
        <v>26</v>
      </c>
      <c r="N498" t="s">
        <v>26</v>
      </c>
      <c r="O498" t="s">
        <v>27</v>
      </c>
      <c r="P498" t="s">
        <v>22</v>
      </c>
      <c r="Q498">
        <v>0</v>
      </c>
      <c r="R498">
        <v>3</v>
      </c>
      <c r="S498">
        <v>0</v>
      </c>
      <c r="T498">
        <v>4</v>
      </c>
      <c r="U498">
        <v>60297172.537833646</v>
      </c>
    </row>
    <row r="499" spans="1:21" x14ac:dyDescent="0.35">
      <c r="A499">
        <v>2019</v>
      </c>
      <c r="B499">
        <v>8</v>
      </c>
      <c r="C499" t="s">
        <v>21</v>
      </c>
      <c r="D499" t="s">
        <v>28</v>
      </c>
      <c r="E499">
        <v>98263598</v>
      </c>
      <c r="F499" t="s">
        <v>23</v>
      </c>
      <c r="G499" t="s">
        <v>24</v>
      </c>
      <c r="H499">
        <v>2019</v>
      </c>
      <c r="I499">
        <v>8</v>
      </c>
      <c r="J499">
        <v>3</v>
      </c>
      <c r="K499" t="s">
        <v>24</v>
      </c>
      <c r="L499" t="s">
        <v>29</v>
      </c>
      <c r="M499" t="s">
        <v>26</v>
      </c>
      <c r="N499" t="s">
        <v>26</v>
      </c>
      <c r="O499" t="s">
        <v>27</v>
      </c>
      <c r="P499" t="s">
        <v>28</v>
      </c>
      <c r="Q499">
        <v>0</v>
      </c>
      <c r="R499">
        <v>0</v>
      </c>
      <c r="S499">
        <v>0</v>
      </c>
      <c r="T499">
        <v>4</v>
      </c>
      <c r="U499">
        <v>98263598</v>
      </c>
    </row>
    <row r="500" spans="1:21" x14ac:dyDescent="0.35">
      <c r="A500">
        <v>2019</v>
      </c>
      <c r="B500">
        <v>8</v>
      </c>
      <c r="C500" t="s">
        <v>30</v>
      </c>
      <c r="D500" t="s">
        <v>22</v>
      </c>
      <c r="E500">
        <v>34915640</v>
      </c>
      <c r="F500" t="s">
        <v>23</v>
      </c>
      <c r="G500" t="s">
        <v>24</v>
      </c>
      <c r="H500">
        <v>2019</v>
      </c>
      <c r="I500">
        <v>8</v>
      </c>
      <c r="J500">
        <v>3</v>
      </c>
      <c r="K500" t="s">
        <v>24</v>
      </c>
      <c r="L500" t="s">
        <v>31</v>
      </c>
      <c r="M500" t="s">
        <v>32</v>
      </c>
      <c r="N500" t="s">
        <v>32</v>
      </c>
      <c r="O500" t="s">
        <v>27</v>
      </c>
      <c r="P500" t="s">
        <v>22</v>
      </c>
      <c r="Q500">
        <v>0</v>
      </c>
      <c r="R500">
        <v>9</v>
      </c>
      <c r="S500">
        <v>0</v>
      </c>
      <c r="T500">
        <v>2</v>
      </c>
      <c r="U500">
        <v>33435416.095049351</v>
      </c>
    </row>
    <row r="501" spans="1:21" x14ac:dyDescent="0.35">
      <c r="A501">
        <v>2019</v>
      </c>
      <c r="B501">
        <v>8</v>
      </c>
      <c r="C501" t="s">
        <v>30</v>
      </c>
      <c r="D501" t="s">
        <v>28</v>
      </c>
      <c r="E501">
        <v>89651103</v>
      </c>
      <c r="F501" t="s">
        <v>23</v>
      </c>
      <c r="G501" t="s">
        <v>24</v>
      </c>
      <c r="H501">
        <v>2019</v>
      </c>
      <c r="I501">
        <v>8</v>
      </c>
      <c r="J501">
        <v>3</v>
      </c>
      <c r="K501" t="s">
        <v>24</v>
      </c>
      <c r="L501" t="s">
        <v>33</v>
      </c>
      <c r="M501" t="s">
        <v>32</v>
      </c>
      <c r="N501" t="s">
        <v>32</v>
      </c>
      <c r="O501" t="s">
        <v>27</v>
      </c>
      <c r="P501" t="s">
        <v>28</v>
      </c>
      <c r="Q501">
        <v>0</v>
      </c>
      <c r="R501">
        <v>0</v>
      </c>
      <c r="S501">
        <v>0</v>
      </c>
      <c r="T501">
        <v>2</v>
      </c>
      <c r="U501">
        <v>89651103</v>
      </c>
    </row>
    <row r="502" spans="1:21" x14ac:dyDescent="0.35">
      <c r="A502">
        <v>2019</v>
      </c>
      <c r="B502">
        <v>9</v>
      </c>
      <c r="C502" t="s">
        <v>21</v>
      </c>
      <c r="D502" t="s">
        <v>22</v>
      </c>
      <c r="E502">
        <v>65125937</v>
      </c>
      <c r="F502" t="s">
        <v>23</v>
      </c>
      <c r="G502" t="s">
        <v>24</v>
      </c>
      <c r="H502">
        <v>2019</v>
      </c>
      <c r="I502">
        <v>9</v>
      </c>
      <c r="J502">
        <v>3</v>
      </c>
      <c r="K502" t="s">
        <v>24</v>
      </c>
      <c r="L502" t="s">
        <v>25</v>
      </c>
      <c r="M502" t="s">
        <v>26</v>
      </c>
      <c r="N502" t="s">
        <v>26</v>
      </c>
      <c r="O502" t="s">
        <v>27</v>
      </c>
      <c r="P502" t="s">
        <v>22</v>
      </c>
      <c r="Q502">
        <v>0</v>
      </c>
      <c r="R502">
        <v>3</v>
      </c>
      <c r="S502">
        <v>0</v>
      </c>
      <c r="T502">
        <v>4</v>
      </c>
      <c r="U502">
        <v>53508965.037971668</v>
      </c>
    </row>
    <row r="503" spans="1:21" x14ac:dyDescent="0.35">
      <c r="A503">
        <v>2019</v>
      </c>
      <c r="B503">
        <v>9</v>
      </c>
      <c r="C503" t="s">
        <v>21</v>
      </c>
      <c r="D503" t="s">
        <v>28</v>
      </c>
      <c r="E503">
        <v>99542471</v>
      </c>
      <c r="F503" t="s">
        <v>23</v>
      </c>
      <c r="G503" t="s">
        <v>24</v>
      </c>
      <c r="H503">
        <v>2019</v>
      </c>
      <c r="I503">
        <v>9</v>
      </c>
      <c r="J503">
        <v>3</v>
      </c>
      <c r="K503" t="s">
        <v>24</v>
      </c>
      <c r="L503" t="s">
        <v>29</v>
      </c>
      <c r="M503" t="s">
        <v>26</v>
      </c>
      <c r="N503" t="s">
        <v>26</v>
      </c>
      <c r="O503" t="s">
        <v>27</v>
      </c>
      <c r="P503" t="s">
        <v>28</v>
      </c>
      <c r="Q503">
        <v>0</v>
      </c>
      <c r="R503">
        <v>0</v>
      </c>
      <c r="S503">
        <v>0</v>
      </c>
      <c r="T503">
        <v>4</v>
      </c>
      <c r="U503">
        <v>99542471</v>
      </c>
    </row>
    <row r="504" spans="1:21" x14ac:dyDescent="0.35">
      <c r="A504">
        <v>2019</v>
      </c>
      <c r="B504">
        <v>9</v>
      </c>
      <c r="C504" t="s">
        <v>30</v>
      </c>
      <c r="D504" t="s">
        <v>22</v>
      </c>
      <c r="E504">
        <v>34088738</v>
      </c>
      <c r="F504" t="s">
        <v>23</v>
      </c>
      <c r="G504" t="s">
        <v>24</v>
      </c>
      <c r="H504">
        <v>2019</v>
      </c>
      <c r="I504">
        <v>9</v>
      </c>
      <c r="J504">
        <v>3</v>
      </c>
      <c r="K504" t="s">
        <v>24</v>
      </c>
      <c r="L504" t="s">
        <v>31</v>
      </c>
      <c r="M504" t="s">
        <v>32</v>
      </c>
      <c r="N504" t="s">
        <v>32</v>
      </c>
      <c r="O504" t="s">
        <v>27</v>
      </c>
      <c r="P504" t="s">
        <v>22</v>
      </c>
      <c r="Q504">
        <v>0</v>
      </c>
      <c r="R504">
        <v>9</v>
      </c>
      <c r="S504">
        <v>0</v>
      </c>
      <c r="T504">
        <v>2</v>
      </c>
      <c r="U504">
        <v>26237589.807994962</v>
      </c>
    </row>
    <row r="505" spans="1:21" x14ac:dyDescent="0.35">
      <c r="A505">
        <v>2019</v>
      </c>
      <c r="B505">
        <v>9</v>
      </c>
      <c r="C505" t="s">
        <v>30</v>
      </c>
      <c r="D505" t="s">
        <v>28</v>
      </c>
      <c r="E505">
        <v>87959997</v>
      </c>
      <c r="F505" t="s">
        <v>23</v>
      </c>
      <c r="G505" t="s">
        <v>24</v>
      </c>
      <c r="H505">
        <v>2019</v>
      </c>
      <c r="I505">
        <v>9</v>
      </c>
      <c r="J505">
        <v>3</v>
      </c>
      <c r="K505" t="s">
        <v>24</v>
      </c>
      <c r="L505" t="s">
        <v>33</v>
      </c>
      <c r="M505" t="s">
        <v>32</v>
      </c>
      <c r="N505" t="s">
        <v>32</v>
      </c>
      <c r="O505" t="s">
        <v>27</v>
      </c>
      <c r="P505" t="s">
        <v>28</v>
      </c>
      <c r="Q505">
        <v>0</v>
      </c>
      <c r="R505">
        <v>0</v>
      </c>
      <c r="S505">
        <v>0</v>
      </c>
      <c r="T505">
        <v>2</v>
      </c>
      <c r="U505">
        <v>87959997</v>
      </c>
    </row>
    <row r="506" spans="1:21" x14ac:dyDescent="0.35">
      <c r="A506">
        <v>2019</v>
      </c>
      <c r="B506">
        <v>10</v>
      </c>
      <c r="C506" t="s">
        <v>21</v>
      </c>
      <c r="D506" t="s">
        <v>22</v>
      </c>
      <c r="E506">
        <v>57526866</v>
      </c>
      <c r="F506" t="s">
        <v>23</v>
      </c>
      <c r="G506" t="s">
        <v>24</v>
      </c>
      <c r="H506">
        <v>2019</v>
      </c>
      <c r="I506">
        <v>10</v>
      </c>
      <c r="J506">
        <v>4</v>
      </c>
      <c r="K506" t="s">
        <v>24</v>
      </c>
      <c r="L506" t="s">
        <v>25</v>
      </c>
      <c r="M506" t="s">
        <v>26</v>
      </c>
      <c r="N506" t="s">
        <v>26</v>
      </c>
      <c r="O506" t="s">
        <v>27</v>
      </c>
      <c r="P506" t="s">
        <v>22</v>
      </c>
      <c r="Q506">
        <v>0</v>
      </c>
      <c r="R506">
        <v>3</v>
      </c>
      <c r="S506">
        <v>0</v>
      </c>
      <c r="T506">
        <v>4</v>
      </c>
      <c r="U506">
        <v>37837910.220461428</v>
      </c>
    </row>
    <row r="507" spans="1:21" x14ac:dyDescent="0.35">
      <c r="A507">
        <v>2019</v>
      </c>
      <c r="B507">
        <v>10</v>
      </c>
      <c r="C507" t="s">
        <v>21</v>
      </c>
      <c r="D507" t="s">
        <v>28</v>
      </c>
      <c r="E507">
        <v>89569851</v>
      </c>
      <c r="F507" t="s">
        <v>23</v>
      </c>
      <c r="G507" t="s">
        <v>24</v>
      </c>
      <c r="H507">
        <v>2019</v>
      </c>
      <c r="I507">
        <v>10</v>
      </c>
      <c r="J507">
        <v>4</v>
      </c>
      <c r="K507" t="s">
        <v>24</v>
      </c>
      <c r="L507" t="s">
        <v>29</v>
      </c>
      <c r="M507" t="s">
        <v>26</v>
      </c>
      <c r="N507" t="s">
        <v>26</v>
      </c>
      <c r="O507" t="s">
        <v>27</v>
      </c>
      <c r="P507" t="s">
        <v>28</v>
      </c>
      <c r="Q507">
        <v>0</v>
      </c>
      <c r="R507">
        <v>0</v>
      </c>
      <c r="S507">
        <v>0</v>
      </c>
      <c r="T507">
        <v>4</v>
      </c>
      <c r="U507">
        <v>89569851</v>
      </c>
    </row>
    <row r="508" spans="1:21" x14ac:dyDescent="0.35">
      <c r="A508">
        <v>2019</v>
      </c>
      <c r="B508">
        <v>10</v>
      </c>
      <c r="C508" t="s">
        <v>30</v>
      </c>
      <c r="D508" t="s">
        <v>22</v>
      </c>
      <c r="E508">
        <v>31665418</v>
      </c>
      <c r="F508" t="s">
        <v>23</v>
      </c>
      <c r="G508" t="s">
        <v>24</v>
      </c>
      <c r="H508">
        <v>2019</v>
      </c>
      <c r="I508">
        <v>10</v>
      </c>
      <c r="J508">
        <v>4</v>
      </c>
      <c r="K508" t="s">
        <v>24</v>
      </c>
      <c r="L508" t="s">
        <v>31</v>
      </c>
      <c r="M508" t="s">
        <v>32</v>
      </c>
      <c r="N508" t="s">
        <v>32</v>
      </c>
      <c r="O508" t="s">
        <v>27</v>
      </c>
      <c r="P508" t="s">
        <v>22</v>
      </c>
      <c r="Q508">
        <v>0</v>
      </c>
      <c r="R508">
        <v>9</v>
      </c>
      <c r="S508">
        <v>0</v>
      </c>
      <c r="T508">
        <v>2</v>
      </c>
      <c r="U508">
        <v>16823602.017105639</v>
      </c>
    </row>
    <row r="509" spans="1:21" x14ac:dyDescent="0.35">
      <c r="A509">
        <v>2019</v>
      </c>
      <c r="B509">
        <v>10</v>
      </c>
      <c r="C509" t="s">
        <v>30</v>
      </c>
      <c r="D509" t="s">
        <v>28</v>
      </c>
      <c r="E509">
        <v>80304538</v>
      </c>
      <c r="F509" t="s">
        <v>23</v>
      </c>
      <c r="G509" t="s">
        <v>24</v>
      </c>
      <c r="H509">
        <v>2019</v>
      </c>
      <c r="I509">
        <v>10</v>
      </c>
      <c r="J509">
        <v>4</v>
      </c>
      <c r="K509" t="s">
        <v>24</v>
      </c>
      <c r="L509" t="s">
        <v>33</v>
      </c>
      <c r="M509" t="s">
        <v>32</v>
      </c>
      <c r="N509" t="s">
        <v>32</v>
      </c>
      <c r="O509" t="s">
        <v>27</v>
      </c>
      <c r="P509" t="s">
        <v>28</v>
      </c>
      <c r="Q509">
        <v>0</v>
      </c>
      <c r="R509">
        <v>0</v>
      </c>
      <c r="S509">
        <v>0</v>
      </c>
      <c r="T509">
        <v>2</v>
      </c>
      <c r="U509">
        <v>80304538</v>
      </c>
    </row>
    <row r="510" spans="1:21" x14ac:dyDescent="0.35">
      <c r="A510">
        <v>2019</v>
      </c>
      <c r="B510">
        <v>11</v>
      </c>
      <c r="C510" t="s">
        <v>21</v>
      </c>
      <c r="D510" t="s">
        <v>22</v>
      </c>
      <c r="E510">
        <v>51293997</v>
      </c>
      <c r="F510" t="s">
        <v>23</v>
      </c>
      <c r="G510" t="s">
        <v>24</v>
      </c>
      <c r="H510">
        <v>2019</v>
      </c>
      <c r="I510">
        <v>11</v>
      </c>
      <c r="J510">
        <v>4</v>
      </c>
      <c r="K510" t="s">
        <v>24</v>
      </c>
      <c r="L510" t="s">
        <v>25</v>
      </c>
      <c r="M510" t="s">
        <v>26</v>
      </c>
      <c r="N510" t="s">
        <v>26</v>
      </c>
      <c r="O510" t="s">
        <v>27</v>
      </c>
      <c r="P510" t="s">
        <v>22</v>
      </c>
      <c r="Q510">
        <v>0</v>
      </c>
      <c r="R510">
        <v>3</v>
      </c>
      <c r="S510">
        <v>0</v>
      </c>
      <c r="T510">
        <v>4</v>
      </c>
      <c r="U510">
        <v>48649406.640842177</v>
      </c>
    </row>
    <row r="511" spans="1:21" x14ac:dyDescent="0.35">
      <c r="A511">
        <v>2019</v>
      </c>
      <c r="B511">
        <v>11</v>
      </c>
      <c r="C511" t="s">
        <v>21</v>
      </c>
      <c r="D511" t="s">
        <v>28</v>
      </c>
      <c r="E511">
        <v>74031700</v>
      </c>
      <c r="F511" t="s">
        <v>23</v>
      </c>
      <c r="G511" t="s">
        <v>24</v>
      </c>
      <c r="H511">
        <v>2019</v>
      </c>
      <c r="I511">
        <v>11</v>
      </c>
      <c r="J511">
        <v>4</v>
      </c>
      <c r="K511" t="s">
        <v>24</v>
      </c>
      <c r="L511" t="s">
        <v>29</v>
      </c>
      <c r="M511" t="s">
        <v>26</v>
      </c>
      <c r="N511" t="s">
        <v>26</v>
      </c>
      <c r="O511" t="s">
        <v>27</v>
      </c>
      <c r="P511" t="s">
        <v>28</v>
      </c>
      <c r="Q511">
        <v>0</v>
      </c>
      <c r="R511">
        <v>0</v>
      </c>
      <c r="S511">
        <v>0</v>
      </c>
      <c r="T511">
        <v>4</v>
      </c>
      <c r="U511">
        <v>74031700</v>
      </c>
    </row>
    <row r="512" spans="1:21" x14ac:dyDescent="0.35">
      <c r="A512">
        <v>2019</v>
      </c>
      <c r="B512">
        <v>11</v>
      </c>
      <c r="C512" t="s">
        <v>30</v>
      </c>
      <c r="D512" t="s">
        <v>22</v>
      </c>
      <c r="E512">
        <v>26537730</v>
      </c>
      <c r="F512" t="s">
        <v>23</v>
      </c>
      <c r="G512" t="s">
        <v>24</v>
      </c>
      <c r="H512">
        <v>2019</v>
      </c>
      <c r="I512">
        <v>11</v>
      </c>
      <c r="J512">
        <v>4</v>
      </c>
      <c r="K512" t="s">
        <v>24</v>
      </c>
      <c r="L512" t="s">
        <v>31</v>
      </c>
      <c r="M512" t="s">
        <v>32</v>
      </c>
      <c r="N512" t="s">
        <v>32</v>
      </c>
      <c r="O512" t="s">
        <v>27</v>
      </c>
      <c r="P512" t="s">
        <v>22</v>
      </c>
      <c r="Q512">
        <v>0</v>
      </c>
      <c r="R512">
        <v>9</v>
      </c>
      <c r="S512">
        <v>0</v>
      </c>
      <c r="T512">
        <v>2</v>
      </c>
      <c r="U512">
        <v>25770997.412814107</v>
      </c>
    </row>
    <row r="513" spans="1:21" x14ac:dyDescent="0.35">
      <c r="A513">
        <v>2019</v>
      </c>
      <c r="B513">
        <v>11</v>
      </c>
      <c r="C513" t="s">
        <v>30</v>
      </c>
      <c r="D513" t="s">
        <v>28</v>
      </c>
      <c r="E513">
        <v>62226077</v>
      </c>
      <c r="F513" t="s">
        <v>23</v>
      </c>
      <c r="G513" t="s">
        <v>24</v>
      </c>
      <c r="H513">
        <v>2019</v>
      </c>
      <c r="I513">
        <v>11</v>
      </c>
      <c r="J513">
        <v>4</v>
      </c>
      <c r="K513" t="s">
        <v>24</v>
      </c>
      <c r="L513" t="s">
        <v>33</v>
      </c>
      <c r="M513" t="s">
        <v>32</v>
      </c>
      <c r="N513" t="s">
        <v>32</v>
      </c>
      <c r="O513" t="s">
        <v>27</v>
      </c>
      <c r="P513" t="s">
        <v>28</v>
      </c>
      <c r="Q513">
        <v>0</v>
      </c>
      <c r="R513">
        <v>0</v>
      </c>
      <c r="S513">
        <v>0</v>
      </c>
      <c r="T513">
        <v>2</v>
      </c>
      <c r="U513">
        <v>62226077</v>
      </c>
    </row>
    <row r="514" spans="1:21" x14ac:dyDescent="0.35">
      <c r="A514">
        <v>2019</v>
      </c>
      <c r="B514">
        <v>12</v>
      </c>
      <c r="C514" t="s">
        <v>21</v>
      </c>
      <c r="D514" t="s">
        <v>22</v>
      </c>
      <c r="E514">
        <v>66081636</v>
      </c>
      <c r="F514" t="s">
        <v>23</v>
      </c>
      <c r="G514" t="s">
        <v>24</v>
      </c>
      <c r="H514">
        <v>2019</v>
      </c>
      <c r="I514">
        <v>12</v>
      </c>
      <c r="J514">
        <v>4</v>
      </c>
      <c r="K514" t="s">
        <v>24</v>
      </c>
      <c r="L514" t="s">
        <v>25</v>
      </c>
      <c r="M514" t="s">
        <v>26</v>
      </c>
      <c r="N514" t="s">
        <v>26</v>
      </c>
      <c r="O514" t="s">
        <v>27</v>
      </c>
      <c r="P514" t="s">
        <v>22</v>
      </c>
      <c r="Q514">
        <v>0</v>
      </c>
      <c r="R514">
        <v>3</v>
      </c>
      <c r="S514">
        <v>0</v>
      </c>
      <c r="T514">
        <v>4</v>
      </c>
      <c r="U514">
        <v>65454865.354668014</v>
      </c>
    </row>
    <row r="515" spans="1:21" x14ac:dyDescent="0.35">
      <c r="A515">
        <v>2019</v>
      </c>
      <c r="B515">
        <v>12</v>
      </c>
      <c r="C515" t="s">
        <v>21</v>
      </c>
      <c r="D515" t="s">
        <v>28</v>
      </c>
      <c r="E515">
        <v>84765587</v>
      </c>
      <c r="F515" t="s">
        <v>23</v>
      </c>
      <c r="G515" t="s">
        <v>24</v>
      </c>
      <c r="H515">
        <v>2019</v>
      </c>
      <c r="I515">
        <v>12</v>
      </c>
      <c r="J515">
        <v>4</v>
      </c>
      <c r="K515" t="s">
        <v>24</v>
      </c>
      <c r="L515" t="s">
        <v>29</v>
      </c>
      <c r="M515" t="s">
        <v>26</v>
      </c>
      <c r="N515" t="s">
        <v>26</v>
      </c>
      <c r="O515" t="s">
        <v>27</v>
      </c>
      <c r="P515" t="s">
        <v>28</v>
      </c>
      <c r="Q515">
        <v>0</v>
      </c>
      <c r="R515">
        <v>0</v>
      </c>
      <c r="S515">
        <v>0</v>
      </c>
      <c r="T515">
        <v>4</v>
      </c>
      <c r="U515">
        <v>84765587</v>
      </c>
    </row>
    <row r="516" spans="1:21" x14ac:dyDescent="0.35">
      <c r="A516">
        <v>2019</v>
      </c>
      <c r="B516">
        <v>12</v>
      </c>
      <c r="C516" t="s">
        <v>30</v>
      </c>
      <c r="D516" t="s">
        <v>22</v>
      </c>
      <c r="E516">
        <v>32194114</v>
      </c>
      <c r="F516" t="s">
        <v>23</v>
      </c>
      <c r="G516" t="s">
        <v>24</v>
      </c>
      <c r="H516">
        <v>2019</v>
      </c>
      <c r="I516">
        <v>12</v>
      </c>
      <c r="J516">
        <v>4</v>
      </c>
      <c r="K516" t="s">
        <v>24</v>
      </c>
      <c r="L516" t="s">
        <v>31</v>
      </c>
      <c r="M516" t="s">
        <v>32</v>
      </c>
      <c r="N516" t="s">
        <v>32</v>
      </c>
      <c r="O516" t="s">
        <v>27</v>
      </c>
      <c r="P516" t="s">
        <v>22</v>
      </c>
      <c r="Q516">
        <v>0</v>
      </c>
      <c r="R516">
        <v>9</v>
      </c>
      <c r="S516">
        <v>0</v>
      </c>
      <c r="T516">
        <v>2</v>
      </c>
      <c r="U516">
        <v>32102798.795253791</v>
      </c>
    </row>
    <row r="517" spans="1:21" x14ac:dyDescent="0.35">
      <c r="A517">
        <v>2019</v>
      </c>
      <c r="B517">
        <v>12</v>
      </c>
      <c r="C517" t="s">
        <v>30</v>
      </c>
      <c r="D517" t="s">
        <v>28</v>
      </c>
      <c r="E517">
        <v>70478253</v>
      </c>
      <c r="F517" t="s">
        <v>23</v>
      </c>
      <c r="G517" t="s">
        <v>24</v>
      </c>
      <c r="H517">
        <v>2019</v>
      </c>
      <c r="I517">
        <v>12</v>
      </c>
      <c r="J517">
        <v>4</v>
      </c>
      <c r="K517" t="s">
        <v>24</v>
      </c>
      <c r="L517" t="s">
        <v>33</v>
      </c>
      <c r="M517" t="s">
        <v>32</v>
      </c>
      <c r="N517" t="s">
        <v>32</v>
      </c>
      <c r="O517" t="s">
        <v>27</v>
      </c>
      <c r="P517" t="s">
        <v>28</v>
      </c>
      <c r="Q517">
        <v>0</v>
      </c>
      <c r="R517">
        <v>0</v>
      </c>
      <c r="S517">
        <v>0</v>
      </c>
      <c r="T517">
        <v>2</v>
      </c>
      <c r="U517">
        <v>70478253</v>
      </c>
    </row>
    <row r="518" spans="1:21" x14ac:dyDescent="0.35">
      <c r="A518">
        <v>2020</v>
      </c>
      <c r="B518">
        <v>1</v>
      </c>
      <c r="C518" t="s">
        <v>21</v>
      </c>
      <c r="D518" t="s">
        <v>22</v>
      </c>
      <c r="E518">
        <v>65956495</v>
      </c>
      <c r="F518" t="s">
        <v>23</v>
      </c>
      <c r="G518" t="s">
        <v>24</v>
      </c>
      <c r="H518">
        <v>2020</v>
      </c>
      <c r="I518">
        <v>1</v>
      </c>
      <c r="J518">
        <v>1</v>
      </c>
      <c r="K518" t="s">
        <v>24</v>
      </c>
      <c r="L518" t="s">
        <v>25</v>
      </c>
      <c r="M518" t="s">
        <v>26</v>
      </c>
      <c r="N518" t="s">
        <v>26</v>
      </c>
      <c r="O518" t="s">
        <v>27</v>
      </c>
      <c r="P518" t="s">
        <v>22</v>
      </c>
      <c r="Q518">
        <v>0</v>
      </c>
      <c r="R518">
        <v>3</v>
      </c>
      <c r="S518">
        <v>0</v>
      </c>
      <c r="T518">
        <v>4</v>
      </c>
      <c r="U518">
        <v>85956703.865036994</v>
      </c>
    </row>
    <row r="519" spans="1:21" x14ac:dyDescent="0.35">
      <c r="A519">
        <v>2020</v>
      </c>
      <c r="B519">
        <v>1</v>
      </c>
      <c r="C519" t="s">
        <v>21</v>
      </c>
      <c r="D519" t="s">
        <v>28</v>
      </c>
      <c r="E519">
        <v>83780461</v>
      </c>
      <c r="F519" t="s">
        <v>23</v>
      </c>
      <c r="G519" t="s">
        <v>24</v>
      </c>
      <c r="H519">
        <v>2020</v>
      </c>
      <c r="I519">
        <v>1</v>
      </c>
      <c r="J519">
        <v>1</v>
      </c>
      <c r="K519" t="s">
        <v>24</v>
      </c>
      <c r="L519" t="s">
        <v>29</v>
      </c>
      <c r="M519" t="s">
        <v>26</v>
      </c>
      <c r="N519" t="s">
        <v>26</v>
      </c>
      <c r="O519" t="s">
        <v>27</v>
      </c>
      <c r="P519" t="s">
        <v>28</v>
      </c>
      <c r="Q519">
        <v>0</v>
      </c>
      <c r="R519">
        <v>0</v>
      </c>
      <c r="S519">
        <v>0</v>
      </c>
      <c r="T519">
        <v>4</v>
      </c>
      <c r="U519">
        <v>83780461</v>
      </c>
    </row>
    <row r="520" spans="1:21" x14ac:dyDescent="0.35">
      <c r="A520">
        <v>2020</v>
      </c>
      <c r="B520">
        <v>1</v>
      </c>
      <c r="C520" t="s">
        <v>30</v>
      </c>
      <c r="D520" t="s">
        <v>22</v>
      </c>
      <c r="E520">
        <v>29916597</v>
      </c>
      <c r="F520" t="s">
        <v>23</v>
      </c>
      <c r="G520" t="s">
        <v>24</v>
      </c>
      <c r="H520">
        <v>2020</v>
      </c>
      <c r="I520">
        <v>1</v>
      </c>
      <c r="J520">
        <v>1</v>
      </c>
      <c r="K520" t="s">
        <v>24</v>
      </c>
      <c r="L520" t="s">
        <v>31</v>
      </c>
      <c r="M520" t="s">
        <v>32</v>
      </c>
      <c r="N520" t="s">
        <v>32</v>
      </c>
      <c r="O520" t="s">
        <v>27</v>
      </c>
      <c r="P520" t="s">
        <v>22</v>
      </c>
      <c r="Q520">
        <v>0</v>
      </c>
      <c r="R520">
        <v>9</v>
      </c>
      <c r="S520">
        <v>0</v>
      </c>
      <c r="T520">
        <v>2</v>
      </c>
      <c r="U520">
        <v>35720744.16096662</v>
      </c>
    </row>
    <row r="521" spans="1:21" x14ac:dyDescent="0.35">
      <c r="A521">
        <v>2020</v>
      </c>
      <c r="B521">
        <v>1</v>
      </c>
      <c r="C521" t="s">
        <v>30</v>
      </c>
      <c r="D521" t="s">
        <v>28</v>
      </c>
      <c r="E521">
        <v>65569802</v>
      </c>
      <c r="F521" t="s">
        <v>23</v>
      </c>
      <c r="G521" t="s">
        <v>24</v>
      </c>
      <c r="H521">
        <v>2020</v>
      </c>
      <c r="I521">
        <v>1</v>
      </c>
      <c r="J521">
        <v>1</v>
      </c>
      <c r="K521" t="s">
        <v>24</v>
      </c>
      <c r="L521" t="s">
        <v>33</v>
      </c>
      <c r="M521" t="s">
        <v>32</v>
      </c>
      <c r="N521" t="s">
        <v>32</v>
      </c>
      <c r="O521" t="s">
        <v>27</v>
      </c>
      <c r="P521" t="s">
        <v>28</v>
      </c>
      <c r="Q521">
        <v>0</v>
      </c>
      <c r="R521">
        <v>0</v>
      </c>
      <c r="S521">
        <v>0</v>
      </c>
      <c r="T521">
        <v>2</v>
      </c>
      <c r="U521">
        <v>65569802</v>
      </c>
    </row>
    <row r="522" spans="1:21" x14ac:dyDescent="0.35">
      <c r="A522">
        <v>2020</v>
      </c>
      <c r="B522">
        <v>2</v>
      </c>
      <c r="C522" t="s">
        <v>21</v>
      </c>
      <c r="D522" t="s">
        <v>22</v>
      </c>
      <c r="E522">
        <v>65343269</v>
      </c>
      <c r="F522" t="s">
        <v>23</v>
      </c>
      <c r="G522" t="s">
        <v>24</v>
      </c>
      <c r="H522">
        <v>2020</v>
      </c>
      <c r="I522">
        <v>2</v>
      </c>
      <c r="J522">
        <v>1</v>
      </c>
      <c r="K522" t="s">
        <v>24</v>
      </c>
      <c r="L522" t="s">
        <v>25</v>
      </c>
      <c r="M522" t="s">
        <v>26</v>
      </c>
      <c r="N522" t="s">
        <v>26</v>
      </c>
      <c r="O522" t="s">
        <v>27</v>
      </c>
      <c r="P522" t="s">
        <v>22</v>
      </c>
      <c r="Q522">
        <v>0</v>
      </c>
      <c r="R522">
        <v>3</v>
      </c>
      <c r="S522">
        <v>0</v>
      </c>
      <c r="T522">
        <v>4</v>
      </c>
      <c r="U522">
        <v>75501050.236555338</v>
      </c>
    </row>
    <row r="523" spans="1:21" x14ac:dyDescent="0.35">
      <c r="A523">
        <v>2020</v>
      </c>
      <c r="B523">
        <v>2</v>
      </c>
      <c r="C523" t="s">
        <v>21</v>
      </c>
      <c r="D523" t="s">
        <v>28</v>
      </c>
      <c r="E523">
        <v>82680653</v>
      </c>
      <c r="F523" t="s">
        <v>23</v>
      </c>
      <c r="G523" t="s">
        <v>24</v>
      </c>
      <c r="H523">
        <v>2020</v>
      </c>
      <c r="I523">
        <v>2</v>
      </c>
      <c r="J523">
        <v>1</v>
      </c>
      <c r="K523" t="s">
        <v>24</v>
      </c>
      <c r="L523" t="s">
        <v>29</v>
      </c>
      <c r="M523" t="s">
        <v>26</v>
      </c>
      <c r="N523" t="s">
        <v>26</v>
      </c>
      <c r="O523" t="s">
        <v>27</v>
      </c>
      <c r="P523" t="s">
        <v>28</v>
      </c>
      <c r="Q523">
        <v>0</v>
      </c>
      <c r="R523">
        <v>0</v>
      </c>
      <c r="S523">
        <v>0</v>
      </c>
      <c r="T523">
        <v>4</v>
      </c>
      <c r="U523">
        <v>82680653</v>
      </c>
    </row>
    <row r="524" spans="1:21" x14ac:dyDescent="0.35">
      <c r="A524">
        <v>2020</v>
      </c>
      <c r="B524">
        <v>2</v>
      </c>
      <c r="C524" t="s">
        <v>30</v>
      </c>
      <c r="D524" t="s">
        <v>22</v>
      </c>
      <c r="E524">
        <v>28929693</v>
      </c>
      <c r="F524" t="s">
        <v>23</v>
      </c>
      <c r="G524" t="s">
        <v>24</v>
      </c>
      <c r="H524">
        <v>2020</v>
      </c>
      <c r="I524">
        <v>2</v>
      </c>
      <c r="J524">
        <v>1</v>
      </c>
      <c r="K524" t="s">
        <v>24</v>
      </c>
      <c r="L524" t="s">
        <v>31</v>
      </c>
      <c r="M524" t="s">
        <v>32</v>
      </c>
      <c r="N524" t="s">
        <v>32</v>
      </c>
      <c r="O524" t="s">
        <v>27</v>
      </c>
      <c r="P524" t="s">
        <v>22</v>
      </c>
      <c r="Q524">
        <v>0</v>
      </c>
      <c r="R524">
        <v>9</v>
      </c>
      <c r="S524">
        <v>0</v>
      </c>
      <c r="T524">
        <v>2</v>
      </c>
      <c r="U524">
        <v>31065481.749975152</v>
      </c>
    </row>
    <row r="525" spans="1:21" x14ac:dyDescent="0.35">
      <c r="A525">
        <v>2020</v>
      </c>
      <c r="B525">
        <v>2</v>
      </c>
      <c r="C525" t="s">
        <v>30</v>
      </c>
      <c r="D525" t="s">
        <v>28</v>
      </c>
      <c r="E525">
        <v>63761697</v>
      </c>
      <c r="F525" t="s">
        <v>23</v>
      </c>
      <c r="G525" t="s">
        <v>24</v>
      </c>
      <c r="H525">
        <v>2020</v>
      </c>
      <c r="I525">
        <v>2</v>
      </c>
      <c r="J525">
        <v>1</v>
      </c>
      <c r="K525" t="s">
        <v>24</v>
      </c>
      <c r="L525" t="s">
        <v>33</v>
      </c>
      <c r="M525" t="s">
        <v>32</v>
      </c>
      <c r="N525" t="s">
        <v>32</v>
      </c>
      <c r="O525" t="s">
        <v>27</v>
      </c>
      <c r="P525" t="s">
        <v>28</v>
      </c>
      <c r="Q525">
        <v>0</v>
      </c>
      <c r="R525">
        <v>0</v>
      </c>
      <c r="S525">
        <v>0</v>
      </c>
      <c r="T525">
        <v>2</v>
      </c>
      <c r="U525">
        <v>63761697</v>
      </c>
    </row>
    <row r="526" spans="1:21" x14ac:dyDescent="0.35">
      <c r="A526">
        <v>2020</v>
      </c>
      <c r="B526">
        <v>3</v>
      </c>
      <c r="C526" t="s">
        <v>21</v>
      </c>
      <c r="D526" t="s">
        <v>22</v>
      </c>
      <c r="E526">
        <v>60357851</v>
      </c>
      <c r="F526" t="s">
        <v>23</v>
      </c>
      <c r="G526" t="s">
        <v>24</v>
      </c>
      <c r="H526">
        <v>2020</v>
      </c>
      <c r="I526">
        <v>3</v>
      </c>
      <c r="J526">
        <v>1</v>
      </c>
      <c r="K526" t="s">
        <v>24</v>
      </c>
      <c r="L526" t="s">
        <v>25</v>
      </c>
      <c r="M526" t="s">
        <v>26</v>
      </c>
      <c r="N526" t="s">
        <v>26</v>
      </c>
      <c r="O526" t="s">
        <v>27</v>
      </c>
      <c r="P526" t="s">
        <v>22</v>
      </c>
      <c r="Q526">
        <v>0</v>
      </c>
      <c r="R526">
        <v>3</v>
      </c>
      <c r="S526">
        <v>0</v>
      </c>
      <c r="T526">
        <v>4</v>
      </c>
      <c r="U526">
        <v>65497518.396866933</v>
      </c>
    </row>
    <row r="527" spans="1:21" x14ac:dyDescent="0.35">
      <c r="A527">
        <v>2020</v>
      </c>
      <c r="B527">
        <v>3</v>
      </c>
      <c r="C527" t="s">
        <v>21</v>
      </c>
      <c r="D527" t="s">
        <v>28</v>
      </c>
      <c r="E527">
        <v>77986623</v>
      </c>
      <c r="F527" t="s">
        <v>23</v>
      </c>
      <c r="G527" t="s">
        <v>24</v>
      </c>
      <c r="H527">
        <v>2020</v>
      </c>
      <c r="I527">
        <v>3</v>
      </c>
      <c r="J527">
        <v>1</v>
      </c>
      <c r="K527" t="s">
        <v>24</v>
      </c>
      <c r="L527" t="s">
        <v>29</v>
      </c>
      <c r="M527" t="s">
        <v>26</v>
      </c>
      <c r="N527" t="s">
        <v>26</v>
      </c>
      <c r="O527" t="s">
        <v>27</v>
      </c>
      <c r="P527" t="s">
        <v>28</v>
      </c>
      <c r="Q527">
        <v>0</v>
      </c>
      <c r="R527">
        <v>0</v>
      </c>
      <c r="S527">
        <v>0</v>
      </c>
      <c r="T527">
        <v>4</v>
      </c>
      <c r="U527">
        <v>77986623</v>
      </c>
    </row>
    <row r="528" spans="1:21" x14ac:dyDescent="0.35">
      <c r="A528">
        <v>2020</v>
      </c>
      <c r="B528">
        <v>3</v>
      </c>
      <c r="C528" t="s">
        <v>30</v>
      </c>
      <c r="D528" t="s">
        <v>22</v>
      </c>
      <c r="E528">
        <v>27608974</v>
      </c>
      <c r="F528" t="s">
        <v>23</v>
      </c>
      <c r="G528" t="s">
        <v>24</v>
      </c>
      <c r="H528">
        <v>2020</v>
      </c>
      <c r="I528">
        <v>3</v>
      </c>
      <c r="J528">
        <v>1</v>
      </c>
      <c r="K528" t="s">
        <v>24</v>
      </c>
      <c r="L528" t="s">
        <v>31</v>
      </c>
      <c r="M528" t="s">
        <v>32</v>
      </c>
      <c r="N528" t="s">
        <v>32</v>
      </c>
      <c r="O528" t="s">
        <v>27</v>
      </c>
      <c r="P528" t="s">
        <v>22</v>
      </c>
      <c r="Q528">
        <v>0</v>
      </c>
      <c r="R528">
        <v>9</v>
      </c>
      <c r="S528">
        <v>0</v>
      </c>
      <c r="T528">
        <v>2</v>
      </c>
      <c r="U528">
        <v>28757838.975340001</v>
      </c>
    </row>
    <row r="529" spans="1:21" x14ac:dyDescent="0.35">
      <c r="A529">
        <v>2020</v>
      </c>
      <c r="B529">
        <v>3</v>
      </c>
      <c r="C529" t="s">
        <v>30</v>
      </c>
      <c r="D529" t="s">
        <v>28</v>
      </c>
      <c r="E529">
        <v>60855037</v>
      </c>
      <c r="F529" t="s">
        <v>23</v>
      </c>
      <c r="G529" t="s">
        <v>24</v>
      </c>
      <c r="H529">
        <v>2020</v>
      </c>
      <c r="I529">
        <v>3</v>
      </c>
      <c r="J529">
        <v>1</v>
      </c>
      <c r="K529" t="s">
        <v>24</v>
      </c>
      <c r="L529" t="s">
        <v>33</v>
      </c>
      <c r="M529" t="s">
        <v>32</v>
      </c>
      <c r="N529" t="s">
        <v>32</v>
      </c>
      <c r="O529" t="s">
        <v>27</v>
      </c>
      <c r="P529" t="s">
        <v>28</v>
      </c>
      <c r="Q529">
        <v>0</v>
      </c>
      <c r="R529">
        <v>0</v>
      </c>
      <c r="S529">
        <v>0</v>
      </c>
      <c r="T529">
        <v>2</v>
      </c>
      <c r="U529">
        <v>60855037</v>
      </c>
    </row>
    <row r="530" spans="1:21" x14ac:dyDescent="0.35">
      <c r="A530">
        <v>2020</v>
      </c>
      <c r="B530">
        <v>4</v>
      </c>
      <c r="C530" t="s">
        <v>21</v>
      </c>
      <c r="D530" t="s">
        <v>22</v>
      </c>
      <c r="E530">
        <v>46585107</v>
      </c>
      <c r="F530" t="s">
        <v>23</v>
      </c>
      <c r="G530" t="s">
        <v>24</v>
      </c>
      <c r="H530">
        <v>2020</v>
      </c>
      <c r="I530">
        <v>4</v>
      </c>
      <c r="J530">
        <v>2</v>
      </c>
      <c r="K530" t="s">
        <v>24</v>
      </c>
      <c r="L530" t="s">
        <v>25</v>
      </c>
      <c r="M530" t="s">
        <v>26</v>
      </c>
      <c r="N530" t="s">
        <v>26</v>
      </c>
      <c r="O530" t="s">
        <v>27</v>
      </c>
      <c r="P530" t="s">
        <v>22</v>
      </c>
      <c r="Q530">
        <v>0</v>
      </c>
      <c r="R530">
        <v>3</v>
      </c>
      <c r="S530">
        <v>0</v>
      </c>
      <c r="T530">
        <v>4</v>
      </c>
      <c r="U530">
        <v>48453873.414849214</v>
      </c>
    </row>
    <row r="531" spans="1:21" x14ac:dyDescent="0.35">
      <c r="A531">
        <v>2020</v>
      </c>
      <c r="B531">
        <v>4</v>
      </c>
      <c r="C531" t="s">
        <v>21</v>
      </c>
      <c r="D531" t="s">
        <v>28</v>
      </c>
      <c r="E531">
        <v>65121739</v>
      </c>
      <c r="F531" t="s">
        <v>23</v>
      </c>
      <c r="G531" t="s">
        <v>24</v>
      </c>
      <c r="H531">
        <v>2020</v>
      </c>
      <c r="I531">
        <v>4</v>
      </c>
      <c r="J531">
        <v>2</v>
      </c>
      <c r="K531" t="s">
        <v>24</v>
      </c>
      <c r="L531" t="s">
        <v>29</v>
      </c>
      <c r="M531" t="s">
        <v>26</v>
      </c>
      <c r="N531" t="s">
        <v>26</v>
      </c>
      <c r="O531" t="s">
        <v>27</v>
      </c>
      <c r="P531" t="s">
        <v>28</v>
      </c>
      <c r="Q531">
        <v>0</v>
      </c>
      <c r="R531">
        <v>0</v>
      </c>
      <c r="S531">
        <v>0</v>
      </c>
      <c r="T531">
        <v>4</v>
      </c>
      <c r="U531">
        <v>65121739</v>
      </c>
    </row>
    <row r="532" spans="1:21" x14ac:dyDescent="0.35">
      <c r="A532">
        <v>2020</v>
      </c>
      <c r="B532">
        <v>4</v>
      </c>
      <c r="C532" t="s">
        <v>30</v>
      </c>
      <c r="D532" t="s">
        <v>22</v>
      </c>
      <c r="E532">
        <v>24337676</v>
      </c>
      <c r="F532" t="s">
        <v>23</v>
      </c>
      <c r="G532" t="s">
        <v>24</v>
      </c>
      <c r="H532">
        <v>2020</v>
      </c>
      <c r="I532">
        <v>4</v>
      </c>
      <c r="J532">
        <v>2</v>
      </c>
      <c r="K532" t="s">
        <v>24</v>
      </c>
      <c r="L532" t="s">
        <v>31</v>
      </c>
      <c r="M532" t="s">
        <v>32</v>
      </c>
      <c r="N532" t="s">
        <v>32</v>
      </c>
      <c r="O532" t="s">
        <v>27</v>
      </c>
      <c r="P532" t="s">
        <v>22</v>
      </c>
      <c r="Q532">
        <v>0</v>
      </c>
      <c r="R532">
        <v>9</v>
      </c>
      <c r="S532">
        <v>0</v>
      </c>
      <c r="T532">
        <v>2</v>
      </c>
      <c r="U532">
        <v>24853313.766919877</v>
      </c>
    </row>
    <row r="533" spans="1:21" x14ac:dyDescent="0.35">
      <c r="A533">
        <v>2020</v>
      </c>
      <c r="B533">
        <v>4</v>
      </c>
      <c r="C533" t="s">
        <v>30</v>
      </c>
      <c r="D533" t="s">
        <v>28</v>
      </c>
      <c r="E533">
        <v>54357100</v>
      </c>
      <c r="F533" t="s">
        <v>23</v>
      </c>
      <c r="G533" t="s">
        <v>24</v>
      </c>
      <c r="H533">
        <v>2020</v>
      </c>
      <c r="I533">
        <v>4</v>
      </c>
      <c r="J533">
        <v>2</v>
      </c>
      <c r="K533" t="s">
        <v>24</v>
      </c>
      <c r="L533" t="s">
        <v>33</v>
      </c>
      <c r="M533" t="s">
        <v>32</v>
      </c>
      <c r="N533" t="s">
        <v>32</v>
      </c>
      <c r="O533" t="s">
        <v>27</v>
      </c>
      <c r="P533" t="s">
        <v>28</v>
      </c>
      <c r="Q533">
        <v>0</v>
      </c>
      <c r="R533">
        <v>0</v>
      </c>
      <c r="S533">
        <v>0</v>
      </c>
      <c r="T533">
        <v>2</v>
      </c>
      <c r="U533">
        <v>54357100</v>
      </c>
    </row>
    <row r="534" spans="1:21" x14ac:dyDescent="0.35">
      <c r="A534">
        <v>2020</v>
      </c>
      <c r="B534">
        <v>5</v>
      </c>
      <c r="C534" t="s">
        <v>21</v>
      </c>
      <c r="D534" t="s">
        <v>22</v>
      </c>
      <c r="E534">
        <v>42528527</v>
      </c>
      <c r="F534" t="s">
        <v>23</v>
      </c>
      <c r="G534" t="s">
        <v>24</v>
      </c>
      <c r="H534">
        <v>2020</v>
      </c>
      <c r="I534">
        <v>5</v>
      </c>
      <c r="J534">
        <v>2</v>
      </c>
      <c r="K534" t="s">
        <v>24</v>
      </c>
      <c r="L534" t="s">
        <v>25</v>
      </c>
      <c r="M534" t="s">
        <v>26</v>
      </c>
      <c r="N534" t="s">
        <v>26</v>
      </c>
      <c r="O534" t="s">
        <v>27</v>
      </c>
      <c r="P534" t="s">
        <v>22</v>
      </c>
      <c r="Q534">
        <v>0</v>
      </c>
      <c r="R534">
        <v>3</v>
      </c>
      <c r="S534">
        <v>0</v>
      </c>
      <c r="T534">
        <v>4</v>
      </c>
      <c r="U534">
        <v>47555468.007158935</v>
      </c>
    </row>
    <row r="535" spans="1:21" x14ac:dyDescent="0.35">
      <c r="A535">
        <v>2020</v>
      </c>
      <c r="B535">
        <v>5</v>
      </c>
      <c r="C535" t="s">
        <v>21</v>
      </c>
      <c r="D535" t="s">
        <v>28</v>
      </c>
      <c r="E535">
        <v>60866405</v>
      </c>
      <c r="F535" t="s">
        <v>23</v>
      </c>
      <c r="G535" t="s">
        <v>24</v>
      </c>
      <c r="H535">
        <v>2020</v>
      </c>
      <c r="I535">
        <v>5</v>
      </c>
      <c r="J535">
        <v>2</v>
      </c>
      <c r="K535" t="s">
        <v>24</v>
      </c>
      <c r="L535" t="s">
        <v>29</v>
      </c>
      <c r="M535" t="s">
        <v>26</v>
      </c>
      <c r="N535" t="s">
        <v>26</v>
      </c>
      <c r="O535" t="s">
        <v>27</v>
      </c>
      <c r="P535" t="s">
        <v>28</v>
      </c>
      <c r="Q535">
        <v>0</v>
      </c>
      <c r="R535">
        <v>0</v>
      </c>
      <c r="S535">
        <v>0</v>
      </c>
      <c r="T535">
        <v>4</v>
      </c>
      <c r="U535">
        <v>60866405</v>
      </c>
    </row>
    <row r="536" spans="1:21" x14ac:dyDescent="0.35">
      <c r="A536">
        <v>2020</v>
      </c>
      <c r="B536">
        <v>5</v>
      </c>
      <c r="C536" t="s">
        <v>30</v>
      </c>
      <c r="D536" t="s">
        <v>22</v>
      </c>
      <c r="E536">
        <v>22368134</v>
      </c>
      <c r="F536" t="s">
        <v>23</v>
      </c>
      <c r="G536" t="s">
        <v>24</v>
      </c>
      <c r="H536">
        <v>2020</v>
      </c>
      <c r="I536">
        <v>5</v>
      </c>
      <c r="J536">
        <v>2</v>
      </c>
      <c r="K536" t="s">
        <v>24</v>
      </c>
      <c r="L536" t="s">
        <v>31</v>
      </c>
      <c r="M536" t="s">
        <v>32</v>
      </c>
      <c r="N536" t="s">
        <v>32</v>
      </c>
      <c r="O536" t="s">
        <v>27</v>
      </c>
      <c r="P536" t="s">
        <v>22</v>
      </c>
      <c r="Q536">
        <v>0</v>
      </c>
      <c r="R536">
        <v>9</v>
      </c>
      <c r="S536">
        <v>0</v>
      </c>
      <c r="T536">
        <v>2</v>
      </c>
      <c r="U536">
        <v>27342211.815607607</v>
      </c>
    </row>
    <row r="537" spans="1:21" x14ac:dyDescent="0.35">
      <c r="A537">
        <v>2020</v>
      </c>
      <c r="B537">
        <v>5</v>
      </c>
      <c r="C537" t="s">
        <v>30</v>
      </c>
      <c r="D537" t="s">
        <v>28</v>
      </c>
      <c r="E537">
        <v>49745166</v>
      </c>
      <c r="F537" t="s">
        <v>23</v>
      </c>
      <c r="G537" t="s">
        <v>24</v>
      </c>
      <c r="H537">
        <v>2020</v>
      </c>
      <c r="I537">
        <v>5</v>
      </c>
      <c r="J537">
        <v>2</v>
      </c>
      <c r="K537" t="s">
        <v>24</v>
      </c>
      <c r="L537" t="s">
        <v>33</v>
      </c>
      <c r="M537" t="s">
        <v>32</v>
      </c>
      <c r="N537" t="s">
        <v>32</v>
      </c>
      <c r="O537" t="s">
        <v>27</v>
      </c>
      <c r="P537" t="s">
        <v>28</v>
      </c>
      <c r="Q537">
        <v>0</v>
      </c>
      <c r="R537">
        <v>0</v>
      </c>
      <c r="S537">
        <v>0</v>
      </c>
      <c r="T537">
        <v>2</v>
      </c>
      <c r="U537">
        <v>49745166</v>
      </c>
    </row>
    <row r="538" spans="1:21" x14ac:dyDescent="0.35">
      <c r="A538">
        <v>2020</v>
      </c>
      <c r="B538">
        <v>6</v>
      </c>
      <c r="C538" t="s">
        <v>21</v>
      </c>
      <c r="D538" t="s">
        <v>22</v>
      </c>
      <c r="E538">
        <v>50870817</v>
      </c>
      <c r="F538" t="s">
        <v>23</v>
      </c>
      <c r="G538" t="s">
        <v>24</v>
      </c>
      <c r="H538">
        <v>2020</v>
      </c>
      <c r="I538">
        <v>6</v>
      </c>
      <c r="J538">
        <v>2</v>
      </c>
      <c r="K538" t="s">
        <v>24</v>
      </c>
      <c r="L538" t="s">
        <v>25</v>
      </c>
      <c r="M538" t="s">
        <v>26</v>
      </c>
      <c r="N538" t="s">
        <v>26</v>
      </c>
      <c r="O538" t="s">
        <v>27</v>
      </c>
      <c r="P538" t="s">
        <v>22</v>
      </c>
      <c r="Q538">
        <v>0</v>
      </c>
      <c r="R538">
        <v>3</v>
      </c>
      <c r="S538">
        <v>0</v>
      </c>
      <c r="T538">
        <v>4</v>
      </c>
      <c r="U538">
        <v>50043274.649056233</v>
      </c>
    </row>
    <row r="539" spans="1:21" x14ac:dyDescent="0.35">
      <c r="A539">
        <v>2020</v>
      </c>
      <c r="B539">
        <v>6</v>
      </c>
      <c r="C539" t="s">
        <v>21</v>
      </c>
      <c r="D539" t="s">
        <v>28</v>
      </c>
      <c r="E539">
        <v>76520647</v>
      </c>
      <c r="F539" t="s">
        <v>23</v>
      </c>
      <c r="G539" t="s">
        <v>24</v>
      </c>
      <c r="H539">
        <v>2020</v>
      </c>
      <c r="I539">
        <v>6</v>
      </c>
      <c r="J539">
        <v>2</v>
      </c>
      <c r="K539" t="s">
        <v>24</v>
      </c>
      <c r="L539" t="s">
        <v>29</v>
      </c>
      <c r="M539" t="s">
        <v>26</v>
      </c>
      <c r="N539" t="s">
        <v>26</v>
      </c>
      <c r="O539" t="s">
        <v>27</v>
      </c>
      <c r="P539" t="s">
        <v>28</v>
      </c>
      <c r="Q539">
        <v>0</v>
      </c>
      <c r="R539">
        <v>0</v>
      </c>
      <c r="S539">
        <v>0</v>
      </c>
      <c r="T539">
        <v>4</v>
      </c>
      <c r="U539">
        <v>76520647</v>
      </c>
    </row>
    <row r="540" spans="1:21" x14ac:dyDescent="0.35">
      <c r="A540">
        <v>2020</v>
      </c>
      <c r="B540">
        <v>6</v>
      </c>
      <c r="C540" t="s">
        <v>30</v>
      </c>
      <c r="D540" t="s">
        <v>22</v>
      </c>
      <c r="E540">
        <v>28014820</v>
      </c>
      <c r="F540" t="s">
        <v>23</v>
      </c>
      <c r="G540" t="s">
        <v>24</v>
      </c>
      <c r="H540">
        <v>2020</v>
      </c>
      <c r="I540">
        <v>6</v>
      </c>
      <c r="J540">
        <v>2</v>
      </c>
      <c r="K540" t="s">
        <v>24</v>
      </c>
      <c r="L540" t="s">
        <v>31</v>
      </c>
      <c r="M540" t="s">
        <v>32</v>
      </c>
      <c r="N540" t="s">
        <v>32</v>
      </c>
      <c r="O540" t="s">
        <v>27</v>
      </c>
      <c r="P540" t="s">
        <v>22</v>
      </c>
      <c r="Q540">
        <v>0</v>
      </c>
      <c r="R540">
        <v>9</v>
      </c>
      <c r="S540">
        <v>0</v>
      </c>
      <c r="T540">
        <v>2</v>
      </c>
      <c r="U540">
        <v>29549679.88537994</v>
      </c>
    </row>
    <row r="541" spans="1:21" x14ac:dyDescent="0.35">
      <c r="A541">
        <v>2020</v>
      </c>
      <c r="B541">
        <v>6</v>
      </c>
      <c r="C541" t="s">
        <v>30</v>
      </c>
      <c r="D541" t="s">
        <v>28</v>
      </c>
      <c r="E541">
        <v>66198545</v>
      </c>
      <c r="F541" t="s">
        <v>23</v>
      </c>
      <c r="G541" t="s">
        <v>24</v>
      </c>
      <c r="H541">
        <v>2020</v>
      </c>
      <c r="I541">
        <v>6</v>
      </c>
      <c r="J541">
        <v>2</v>
      </c>
      <c r="K541" t="s">
        <v>24</v>
      </c>
      <c r="L541" t="s">
        <v>33</v>
      </c>
      <c r="M541" t="s">
        <v>32</v>
      </c>
      <c r="N541" t="s">
        <v>32</v>
      </c>
      <c r="O541" t="s">
        <v>27</v>
      </c>
      <c r="P541" t="s">
        <v>28</v>
      </c>
      <c r="Q541">
        <v>0</v>
      </c>
      <c r="R541">
        <v>0</v>
      </c>
      <c r="S541">
        <v>0</v>
      </c>
      <c r="T541">
        <v>2</v>
      </c>
      <c r="U541">
        <v>66198545</v>
      </c>
    </row>
    <row r="542" spans="1:21" x14ac:dyDescent="0.35">
      <c r="A542">
        <v>2020</v>
      </c>
      <c r="B542">
        <v>7</v>
      </c>
      <c r="C542" t="s">
        <v>21</v>
      </c>
      <c r="D542" t="s">
        <v>22</v>
      </c>
      <c r="E542">
        <v>62234345</v>
      </c>
      <c r="F542" t="s">
        <v>23</v>
      </c>
      <c r="G542" t="s">
        <v>24</v>
      </c>
      <c r="H542">
        <v>2020</v>
      </c>
      <c r="I542">
        <v>7</v>
      </c>
      <c r="J542">
        <v>3</v>
      </c>
      <c r="K542" t="s">
        <v>24</v>
      </c>
      <c r="L542" t="s">
        <v>25</v>
      </c>
      <c r="M542" t="s">
        <v>26</v>
      </c>
      <c r="N542" t="s">
        <v>26</v>
      </c>
      <c r="O542" t="s">
        <v>27</v>
      </c>
      <c r="P542" t="s">
        <v>22</v>
      </c>
      <c r="Q542">
        <v>0</v>
      </c>
      <c r="R542">
        <v>3</v>
      </c>
      <c r="S542">
        <v>0</v>
      </c>
      <c r="T542">
        <v>4</v>
      </c>
      <c r="U542">
        <v>56426726.59767919</v>
      </c>
    </row>
    <row r="543" spans="1:21" x14ac:dyDescent="0.35">
      <c r="A543">
        <v>2020</v>
      </c>
      <c r="B543">
        <v>7</v>
      </c>
      <c r="C543" t="s">
        <v>21</v>
      </c>
      <c r="D543" t="s">
        <v>28</v>
      </c>
      <c r="E543">
        <v>92250308</v>
      </c>
      <c r="F543" t="s">
        <v>23</v>
      </c>
      <c r="G543" t="s">
        <v>24</v>
      </c>
      <c r="H543">
        <v>2020</v>
      </c>
      <c r="I543">
        <v>7</v>
      </c>
      <c r="J543">
        <v>3</v>
      </c>
      <c r="K543" t="s">
        <v>24</v>
      </c>
      <c r="L543" t="s">
        <v>29</v>
      </c>
      <c r="M543" t="s">
        <v>26</v>
      </c>
      <c r="N543" t="s">
        <v>26</v>
      </c>
      <c r="O543" t="s">
        <v>27</v>
      </c>
      <c r="P543" t="s">
        <v>28</v>
      </c>
      <c r="Q543">
        <v>0</v>
      </c>
      <c r="R543">
        <v>0</v>
      </c>
      <c r="S543">
        <v>0</v>
      </c>
      <c r="T543">
        <v>4</v>
      </c>
      <c r="U543">
        <v>92250308</v>
      </c>
    </row>
    <row r="544" spans="1:21" x14ac:dyDescent="0.35">
      <c r="A544">
        <v>2020</v>
      </c>
      <c r="B544">
        <v>7</v>
      </c>
      <c r="C544" t="s">
        <v>30</v>
      </c>
      <c r="D544" t="s">
        <v>22</v>
      </c>
      <c r="E544">
        <v>34294773</v>
      </c>
      <c r="F544" t="s">
        <v>23</v>
      </c>
      <c r="G544" t="s">
        <v>24</v>
      </c>
      <c r="H544">
        <v>2020</v>
      </c>
      <c r="I544">
        <v>7</v>
      </c>
      <c r="J544">
        <v>3</v>
      </c>
      <c r="K544" t="s">
        <v>24</v>
      </c>
      <c r="L544" t="s">
        <v>31</v>
      </c>
      <c r="M544" t="s">
        <v>32</v>
      </c>
      <c r="N544" t="s">
        <v>32</v>
      </c>
      <c r="O544" t="s">
        <v>27</v>
      </c>
      <c r="P544" t="s">
        <v>22</v>
      </c>
      <c r="Q544">
        <v>0</v>
      </c>
      <c r="R544">
        <v>9</v>
      </c>
      <c r="S544">
        <v>0</v>
      </c>
      <c r="T544">
        <v>2</v>
      </c>
      <c r="U544">
        <v>31409665.480451521</v>
      </c>
    </row>
    <row r="545" spans="1:21" x14ac:dyDescent="0.35">
      <c r="A545">
        <v>2020</v>
      </c>
      <c r="B545">
        <v>7</v>
      </c>
      <c r="C545" t="s">
        <v>30</v>
      </c>
      <c r="D545" t="s">
        <v>28</v>
      </c>
      <c r="E545">
        <v>84409435</v>
      </c>
      <c r="F545" t="s">
        <v>23</v>
      </c>
      <c r="G545" t="s">
        <v>24</v>
      </c>
      <c r="H545">
        <v>2020</v>
      </c>
      <c r="I545">
        <v>7</v>
      </c>
      <c r="J545">
        <v>3</v>
      </c>
      <c r="K545" t="s">
        <v>24</v>
      </c>
      <c r="L545" t="s">
        <v>33</v>
      </c>
      <c r="M545" t="s">
        <v>32</v>
      </c>
      <c r="N545" t="s">
        <v>32</v>
      </c>
      <c r="O545" t="s">
        <v>27</v>
      </c>
      <c r="P545" t="s">
        <v>28</v>
      </c>
      <c r="Q545">
        <v>0</v>
      </c>
      <c r="R545">
        <v>0</v>
      </c>
      <c r="S545">
        <v>0</v>
      </c>
      <c r="T545">
        <v>2</v>
      </c>
      <c r="U545">
        <v>84409435</v>
      </c>
    </row>
    <row r="546" spans="1:21" x14ac:dyDescent="0.35">
      <c r="A546">
        <v>2020</v>
      </c>
      <c r="B546">
        <v>8</v>
      </c>
      <c r="C546" t="s">
        <v>21</v>
      </c>
      <c r="D546" t="s">
        <v>22</v>
      </c>
      <c r="E546">
        <v>62892682</v>
      </c>
      <c r="F546" t="s">
        <v>23</v>
      </c>
      <c r="G546" t="s">
        <v>24</v>
      </c>
      <c r="H546">
        <v>2020</v>
      </c>
      <c r="I546">
        <v>8</v>
      </c>
      <c r="J546">
        <v>3</v>
      </c>
      <c r="K546" t="s">
        <v>24</v>
      </c>
      <c r="L546" t="s">
        <v>25</v>
      </c>
      <c r="M546" t="s">
        <v>26</v>
      </c>
      <c r="N546" t="s">
        <v>26</v>
      </c>
      <c r="O546" t="s">
        <v>27</v>
      </c>
      <c r="P546" t="s">
        <v>22</v>
      </c>
      <c r="Q546">
        <v>0</v>
      </c>
      <c r="R546">
        <v>3</v>
      </c>
      <c r="S546">
        <v>0</v>
      </c>
      <c r="T546">
        <v>4</v>
      </c>
      <c r="U546">
        <v>62933088.600443527</v>
      </c>
    </row>
    <row r="547" spans="1:21" x14ac:dyDescent="0.35">
      <c r="A547">
        <v>2020</v>
      </c>
      <c r="B547">
        <v>8</v>
      </c>
      <c r="C547" t="s">
        <v>21</v>
      </c>
      <c r="D547" t="s">
        <v>28</v>
      </c>
      <c r="E547">
        <v>92845443</v>
      </c>
      <c r="F547" t="s">
        <v>23</v>
      </c>
      <c r="G547" t="s">
        <v>24</v>
      </c>
      <c r="H547">
        <v>2020</v>
      </c>
      <c r="I547">
        <v>8</v>
      </c>
      <c r="J547">
        <v>3</v>
      </c>
      <c r="K547" t="s">
        <v>24</v>
      </c>
      <c r="L547" t="s">
        <v>29</v>
      </c>
      <c r="M547" t="s">
        <v>26</v>
      </c>
      <c r="N547" t="s">
        <v>26</v>
      </c>
      <c r="O547" t="s">
        <v>27</v>
      </c>
      <c r="P547" t="s">
        <v>28</v>
      </c>
      <c r="Q547">
        <v>0</v>
      </c>
      <c r="R547">
        <v>0</v>
      </c>
      <c r="S547">
        <v>0</v>
      </c>
      <c r="T547">
        <v>4</v>
      </c>
      <c r="U547">
        <v>92845443</v>
      </c>
    </row>
    <row r="548" spans="1:21" x14ac:dyDescent="0.35">
      <c r="A548">
        <v>2020</v>
      </c>
      <c r="B548">
        <v>8</v>
      </c>
      <c r="C548" t="s">
        <v>30</v>
      </c>
      <c r="D548" t="s">
        <v>22</v>
      </c>
      <c r="E548">
        <v>33423239</v>
      </c>
      <c r="F548" t="s">
        <v>23</v>
      </c>
      <c r="G548" t="s">
        <v>24</v>
      </c>
      <c r="H548">
        <v>2020</v>
      </c>
      <c r="I548">
        <v>8</v>
      </c>
      <c r="J548">
        <v>3</v>
      </c>
      <c r="K548" t="s">
        <v>24</v>
      </c>
      <c r="L548" t="s">
        <v>31</v>
      </c>
      <c r="M548" t="s">
        <v>32</v>
      </c>
      <c r="N548" t="s">
        <v>32</v>
      </c>
      <c r="O548" t="s">
        <v>27</v>
      </c>
      <c r="P548" t="s">
        <v>22</v>
      </c>
      <c r="Q548">
        <v>0</v>
      </c>
      <c r="R548">
        <v>9</v>
      </c>
      <c r="S548">
        <v>0</v>
      </c>
      <c r="T548">
        <v>2</v>
      </c>
      <c r="U548">
        <v>34312580.85352882</v>
      </c>
    </row>
    <row r="549" spans="1:21" x14ac:dyDescent="0.35">
      <c r="A549">
        <v>2020</v>
      </c>
      <c r="B549">
        <v>8</v>
      </c>
      <c r="C549" t="s">
        <v>30</v>
      </c>
      <c r="D549" t="s">
        <v>28</v>
      </c>
      <c r="E549">
        <v>82596209</v>
      </c>
      <c r="F549" t="s">
        <v>23</v>
      </c>
      <c r="G549" t="s">
        <v>24</v>
      </c>
      <c r="H549">
        <v>2020</v>
      </c>
      <c r="I549">
        <v>8</v>
      </c>
      <c r="J549">
        <v>3</v>
      </c>
      <c r="K549" t="s">
        <v>24</v>
      </c>
      <c r="L549" t="s">
        <v>33</v>
      </c>
      <c r="M549" t="s">
        <v>32</v>
      </c>
      <c r="N549" t="s">
        <v>32</v>
      </c>
      <c r="O549" t="s">
        <v>27</v>
      </c>
      <c r="P549" t="s">
        <v>28</v>
      </c>
      <c r="Q549">
        <v>0</v>
      </c>
      <c r="R549">
        <v>0</v>
      </c>
      <c r="S549">
        <v>0</v>
      </c>
      <c r="T549">
        <v>2</v>
      </c>
      <c r="U549">
        <v>82596209</v>
      </c>
    </row>
    <row r="550" spans="1:21" x14ac:dyDescent="0.35">
      <c r="A550">
        <v>2020</v>
      </c>
      <c r="B550">
        <v>9</v>
      </c>
      <c r="C550" t="s">
        <v>21</v>
      </c>
      <c r="D550" t="s">
        <v>22</v>
      </c>
      <c r="E550">
        <v>58924525</v>
      </c>
      <c r="F550" t="s">
        <v>23</v>
      </c>
      <c r="G550" t="s">
        <v>24</v>
      </c>
      <c r="H550">
        <v>2020</v>
      </c>
      <c r="I550">
        <v>9</v>
      </c>
      <c r="J550">
        <v>3</v>
      </c>
      <c r="K550" t="s">
        <v>24</v>
      </c>
      <c r="L550" t="s">
        <v>25</v>
      </c>
      <c r="M550" t="s">
        <v>26</v>
      </c>
      <c r="N550" t="s">
        <v>26</v>
      </c>
      <c r="O550" t="s">
        <v>27</v>
      </c>
      <c r="P550" t="s">
        <v>22</v>
      </c>
      <c r="Q550">
        <v>0</v>
      </c>
      <c r="R550">
        <v>3</v>
      </c>
      <c r="S550">
        <v>0</v>
      </c>
      <c r="T550">
        <v>4</v>
      </c>
      <c r="U550">
        <v>58020620.641447105</v>
      </c>
    </row>
    <row r="551" spans="1:21" x14ac:dyDescent="0.35">
      <c r="A551">
        <v>2020</v>
      </c>
      <c r="B551">
        <v>9</v>
      </c>
      <c r="C551" t="s">
        <v>21</v>
      </c>
      <c r="D551" t="s">
        <v>28</v>
      </c>
      <c r="E551">
        <v>88409171</v>
      </c>
      <c r="F551" t="s">
        <v>23</v>
      </c>
      <c r="G551" t="s">
        <v>24</v>
      </c>
      <c r="H551">
        <v>2020</v>
      </c>
      <c r="I551">
        <v>9</v>
      </c>
      <c r="J551">
        <v>3</v>
      </c>
      <c r="K551" t="s">
        <v>24</v>
      </c>
      <c r="L551" t="s">
        <v>29</v>
      </c>
      <c r="M551" t="s">
        <v>26</v>
      </c>
      <c r="N551" t="s">
        <v>26</v>
      </c>
      <c r="O551" t="s">
        <v>27</v>
      </c>
      <c r="P551" t="s">
        <v>28</v>
      </c>
      <c r="Q551">
        <v>0</v>
      </c>
      <c r="R551">
        <v>0</v>
      </c>
      <c r="S551">
        <v>0</v>
      </c>
      <c r="T551">
        <v>4</v>
      </c>
      <c r="U551">
        <v>88409171</v>
      </c>
    </row>
    <row r="552" spans="1:21" x14ac:dyDescent="0.35">
      <c r="A552">
        <v>2020</v>
      </c>
      <c r="B552">
        <v>9</v>
      </c>
      <c r="C552" t="s">
        <v>30</v>
      </c>
      <c r="D552" t="s">
        <v>22</v>
      </c>
      <c r="E552">
        <v>31822140</v>
      </c>
      <c r="F552" t="s">
        <v>23</v>
      </c>
      <c r="G552" t="s">
        <v>24</v>
      </c>
      <c r="H552">
        <v>2020</v>
      </c>
      <c r="I552">
        <v>9</v>
      </c>
      <c r="J552">
        <v>3</v>
      </c>
      <c r="K552" t="s">
        <v>24</v>
      </c>
      <c r="L552" t="s">
        <v>31</v>
      </c>
      <c r="M552" t="s">
        <v>32</v>
      </c>
      <c r="N552" t="s">
        <v>32</v>
      </c>
      <c r="O552" t="s">
        <v>27</v>
      </c>
      <c r="P552" t="s">
        <v>22</v>
      </c>
      <c r="Q552">
        <v>0</v>
      </c>
      <c r="R552">
        <v>9</v>
      </c>
      <c r="S552">
        <v>0</v>
      </c>
      <c r="T552">
        <v>2</v>
      </c>
      <c r="U552">
        <v>31391050.588249885</v>
      </c>
    </row>
    <row r="553" spans="1:21" x14ac:dyDescent="0.35">
      <c r="A553">
        <v>2020</v>
      </c>
      <c r="B553">
        <v>9</v>
      </c>
      <c r="C553" t="s">
        <v>30</v>
      </c>
      <c r="D553" t="s">
        <v>28</v>
      </c>
      <c r="E553">
        <v>79731932</v>
      </c>
      <c r="F553" t="s">
        <v>23</v>
      </c>
      <c r="G553" t="s">
        <v>24</v>
      </c>
      <c r="H553">
        <v>2020</v>
      </c>
      <c r="I553">
        <v>9</v>
      </c>
      <c r="J553">
        <v>3</v>
      </c>
      <c r="K553" t="s">
        <v>24</v>
      </c>
      <c r="L553" t="s">
        <v>33</v>
      </c>
      <c r="M553" t="s">
        <v>32</v>
      </c>
      <c r="N553" t="s">
        <v>32</v>
      </c>
      <c r="O553" t="s">
        <v>27</v>
      </c>
      <c r="P553" t="s">
        <v>28</v>
      </c>
      <c r="Q553">
        <v>0</v>
      </c>
      <c r="R553">
        <v>0</v>
      </c>
      <c r="S553">
        <v>0</v>
      </c>
      <c r="T553">
        <v>2</v>
      </c>
      <c r="U553">
        <v>79731932</v>
      </c>
    </row>
    <row r="554" spans="1:21" x14ac:dyDescent="0.35">
      <c r="A554">
        <v>2020</v>
      </c>
      <c r="B554">
        <v>10</v>
      </c>
      <c r="C554" t="s">
        <v>21</v>
      </c>
      <c r="D554" t="s">
        <v>22</v>
      </c>
      <c r="E554">
        <v>46456083</v>
      </c>
      <c r="F554" t="s">
        <v>23</v>
      </c>
      <c r="G554" t="s">
        <v>24</v>
      </c>
      <c r="H554">
        <v>2020</v>
      </c>
      <c r="I554">
        <v>10</v>
      </c>
      <c r="J554">
        <v>4</v>
      </c>
      <c r="K554" t="s">
        <v>24</v>
      </c>
      <c r="L554" t="s">
        <v>25</v>
      </c>
      <c r="M554" t="s">
        <v>26</v>
      </c>
      <c r="N554" t="s">
        <v>26</v>
      </c>
      <c r="O554" t="s">
        <v>27</v>
      </c>
      <c r="P554" t="s">
        <v>22</v>
      </c>
      <c r="Q554">
        <v>0</v>
      </c>
      <c r="R554">
        <v>3</v>
      </c>
      <c r="S554">
        <v>0</v>
      </c>
      <c r="T554">
        <v>4</v>
      </c>
      <c r="U554">
        <v>52208202.610625193</v>
      </c>
    </row>
    <row r="555" spans="1:21" x14ac:dyDescent="0.35">
      <c r="A555">
        <v>2020</v>
      </c>
      <c r="B555">
        <v>10</v>
      </c>
      <c r="C555" t="s">
        <v>21</v>
      </c>
      <c r="D555" t="s">
        <v>28</v>
      </c>
      <c r="E555">
        <v>72694919</v>
      </c>
      <c r="F555" t="s">
        <v>23</v>
      </c>
      <c r="G555" t="s">
        <v>24</v>
      </c>
      <c r="H555">
        <v>2020</v>
      </c>
      <c r="I555">
        <v>10</v>
      </c>
      <c r="J555">
        <v>4</v>
      </c>
      <c r="K555" t="s">
        <v>24</v>
      </c>
      <c r="L555" t="s">
        <v>29</v>
      </c>
      <c r="M555" t="s">
        <v>26</v>
      </c>
      <c r="N555" t="s">
        <v>26</v>
      </c>
      <c r="O555" t="s">
        <v>27</v>
      </c>
      <c r="P555" t="s">
        <v>28</v>
      </c>
      <c r="Q555">
        <v>0</v>
      </c>
      <c r="R555">
        <v>0</v>
      </c>
      <c r="S555">
        <v>0</v>
      </c>
      <c r="T555">
        <v>4</v>
      </c>
      <c r="U555">
        <v>72694919</v>
      </c>
    </row>
    <row r="556" spans="1:21" x14ac:dyDescent="0.35">
      <c r="A556">
        <v>2020</v>
      </c>
      <c r="B556">
        <v>10</v>
      </c>
      <c r="C556" t="s">
        <v>30</v>
      </c>
      <c r="D556" t="s">
        <v>22</v>
      </c>
      <c r="E556">
        <v>24873012</v>
      </c>
      <c r="F556" t="s">
        <v>23</v>
      </c>
      <c r="G556" t="s">
        <v>24</v>
      </c>
      <c r="H556">
        <v>2020</v>
      </c>
      <c r="I556">
        <v>10</v>
      </c>
      <c r="J556">
        <v>4</v>
      </c>
      <c r="K556" t="s">
        <v>24</v>
      </c>
      <c r="L556" t="s">
        <v>31</v>
      </c>
      <c r="M556" t="s">
        <v>32</v>
      </c>
      <c r="N556" t="s">
        <v>32</v>
      </c>
      <c r="O556" t="s">
        <v>27</v>
      </c>
      <c r="P556" t="s">
        <v>22</v>
      </c>
      <c r="Q556">
        <v>0</v>
      </c>
      <c r="R556">
        <v>9</v>
      </c>
      <c r="S556">
        <v>0</v>
      </c>
      <c r="T556">
        <v>2</v>
      </c>
      <c r="U556">
        <v>29802804.445708547</v>
      </c>
    </row>
    <row r="557" spans="1:21" x14ac:dyDescent="0.35">
      <c r="A557">
        <v>2020</v>
      </c>
      <c r="B557">
        <v>10</v>
      </c>
      <c r="C557" t="s">
        <v>30</v>
      </c>
      <c r="D557" t="s">
        <v>28</v>
      </c>
      <c r="E557">
        <v>60775385</v>
      </c>
      <c r="F557" t="s">
        <v>23</v>
      </c>
      <c r="G557" t="s">
        <v>24</v>
      </c>
      <c r="H557">
        <v>2020</v>
      </c>
      <c r="I557">
        <v>10</v>
      </c>
      <c r="J557">
        <v>4</v>
      </c>
      <c r="K557" t="s">
        <v>24</v>
      </c>
      <c r="L557" t="s">
        <v>33</v>
      </c>
      <c r="M557" t="s">
        <v>32</v>
      </c>
      <c r="N557" t="s">
        <v>32</v>
      </c>
      <c r="O557" t="s">
        <v>27</v>
      </c>
      <c r="P557" t="s">
        <v>28</v>
      </c>
      <c r="Q557">
        <v>0</v>
      </c>
      <c r="R557">
        <v>0</v>
      </c>
      <c r="S557">
        <v>0</v>
      </c>
      <c r="T557">
        <v>2</v>
      </c>
      <c r="U557">
        <v>60775385</v>
      </c>
    </row>
    <row r="558" spans="1:21" x14ac:dyDescent="0.35">
      <c r="A558">
        <v>2020</v>
      </c>
      <c r="B558">
        <v>11</v>
      </c>
      <c r="C558" t="s">
        <v>21</v>
      </c>
      <c r="D558" t="s">
        <v>22</v>
      </c>
      <c r="E558">
        <v>44741487</v>
      </c>
      <c r="F558" t="s">
        <v>23</v>
      </c>
      <c r="G558" t="s">
        <v>24</v>
      </c>
      <c r="H558">
        <v>2020</v>
      </c>
      <c r="I558">
        <v>11</v>
      </c>
      <c r="J558">
        <v>4</v>
      </c>
      <c r="K558" t="s">
        <v>24</v>
      </c>
      <c r="L558" t="s">
        <v>25</v>
      </c>
      <c r="M558" t="s">
        <v>26</v>
      </c>
      <c r="N558" t="s">
        <v>26</v>
      </c>
      <c r="O558" t="s">
        <v>27</v>
      </c>
      <c r="P558" t="s">
        <v>22</v>
      </c>
      <c r="Q558">
        <v>0</v>
      </c>
      <c r="R558">
        <v>3</v>
      </c>
      <c r="S558">
        <v>0</v>
      </c>
      <c r="T558">
        <v>4</v>
      </c>
      <c r="U558">
        <v>46133877.965729274</v>
      </c>
    </row>
    <row r="559" spans="1:21" x14ac:dyDescent="0.35">
      <c r="A559">
        <v>2020</v>
      </c>
      <c r="B559">
        <v>11</v>
      </c>
      <c r="C559" t="s">
        <v>21</v>
      </c>
      <c r="D559" t="s">
        <v>28</v>
      </c>
      <c r="E559">
        <v>66508654</v>
      </c>
      <c r="F559" t="s">
        <v>23</v>
      </c>
      <c r="G559" t="s">
        <v>24</v>
      </c>
      <c r="H559">
        <v>2020</v>
      </c>
      <c r="I559">
        <v>11</v>
      </c>
      <c r="J559">
        <v>4</v>
      </c>
      <c r="K559" t="s">
        <v>24</v>
      </c>
      <c r="L559" t="s">
        <v>29</v>
      </c>
      <c r="M559" t="s">
        <v>26</v>
      </c>
      <c r="N559" t="s">
        <v>26</v>
      </c>
      <c r="O559" t="s">
        <v>27</v>
      </c>
      <c r="P559" t="s">
        <v>28</v>
      </c>
      <c r="Q559">
        <v>0</v>
      </c>
      <c r="R559">
        <v>0</v>
      </c>
      <c r="S559">
        <v>0</v>
      </c>
      <c r="T559">
        <v>4</v>
      </c>
      <c r="U559">
        <v>66508654</v>
      </c>
    </row>
    <row r="560" spans="1:21" x14ac:dyDescent="0.35">
      <c r="A560">
        <v>2020</v>
      </c>
      <c r="B560">
        <v>11</v>
      </c>
      <c r="C560" t="s">
        <v>30</v>
      </c>
      <c r="D560" t="s">
        <v>22</v>
      </c>
      <c r="E560">
        <v>24385001</v>
      </c>
      <c r="F560" t="s">
        <v>23</v>
      </c>
      <c r="G560" t="s">
        <v>24</v>
      </c>
      <c r="H560">
        <v>2020</v>
      </c>
      <c r="I560">
        <v>11</v>
      </c>
      <c r="J560">
        <v>4</v>
      </c>
      <c r="K560" t="s">
        <v>24</v>
      </c>
      <c r="L560" t="s">
        <v>31</v>
      </c>
      <c r="M560" t="s">
        <v>32</v>
      </c>
      <c r="N560" t="s">
        <v>32</v>
      </c>
      <c r="O560" t="s">
        <v>27</v>
      </c>
      <c r="P560" t="s">
        <v>22</v>
      </c>
      <c r="Q560">
        <v>0</v>
      </c>
      <c r="R560">
        <v>9</v>
      </c>
      <c r="S560">
        <v>0</v>
      </c>
      <c r="T560">
        <v>2</v>
      </c>
      <c r="U560">
        <v>24692998.824637458</v>
      </c>
    </row>
    <row r="561" spans="1:21" x14ac:dyDescent="0.35">
      <c r="A561">
        <v>2020</v>
      </c>
      <c r="B561">
        <v>11</v>
      </c>
      <c r="C561" t="s">
        <v>30</v>
      </c>
      <c r="D561" t="s">
        <v>28</v>
      </c>
      <c r="E561">
        <v>56260986</v>
      </c>
      <c r="F561" t="s">
        <v>23</v>
      </c>
      <c r="G561" t="s">
        <v>24</v>
      </c>
      <c r="H561">
        <v>2020</v>
      </c>
      <c r="I561">
        <v>11</v>
      </c>
      <c r="J561">
        <v>4</v>
      </c>
      <c r="K561" t="s">
        <v>24</v>
      </c>
      <c r="L561" t="s">
        <v>33</v>
      </c>
      <c r="M561" t="s">
        <v>32</v>
      </c>
      <c r="N561" t="s">
        <v>32</v>
      </c>
      <c r="O561" t="s">
        <v>27</v>
      </c>
      <c r="P561" t="s">
        <v>28</v>
      </c>
      <c r="Q561">
        <v>0</v>
      </c>
      <c r="R561">
        <v>0</v>
      </c>
      <c r="S561">
        <v>0</v>
      </c>
      <c r="T561">
        <v>2</v>
      </c>
      <c r="U561">
        <v>56260986</v>
      </c>
    </row>
    <row r="562" spans="1:21" x14ac:dyDescent="0.35">
      <c r="A562">
        <v>2020</v>
      </c>
      <c r="B562">
        <v>12</v>
      </c>
      <c r="C562" t="s">
        <v>21</v>
      </c>
      <c r="D562" t="s">
        <v>22</v>
      </c>
      <c r="E562">
        <v>60052317</v>
      </c>
      <c r="F562" t="s">
        <v>23</v>
      </c>
      <c r="G562" t="s">
        <v>24</v>
      </c>
      <c r="H562">
        <v>2020</v>
      </c>
      <c r="I562">
        <v>12</v>
      </c>
      <c r="J562">
        <v>4</v>
      </c>
      <c r="K562" t="s">
        <v>24</v>
      </c>
      <c r="L562" t="s">
        <v>25</v>
      </c>
      <c r="M562" t="s">
        <v>26</v>
      </c>
      <c r="N562" t="s">
        <v>26</v>
      </c>
      <c r="O562" t="s">
        <v>27</v>
      </c>
      <c r="P562" t="s">
        <v>22</v>
      </c>
      <c r="Q562">
        <v>0</v>
      </c>
      <c r="R562">
        <v>3</v>
      </c>
      <c r="S562">
        <v>0</v>
      </c>
      <c r="T562">
        <v>4</v>
      </c>
      <c r="U562">
        <v>64232084.214342371</v>
      </c>
    </row>
    <row r="563" spans="1:21" x14ac:dyDescent="0.35">
      <c r="A563">
        <v>2020</v>
      </c>
      <c r="B563">
        <v>12</v>
      </c>
      <c r="C563" t="s">
        <v>21</v>
      </c>
      <c r="D563" t="s">
        <v>28</v>
      </c>
      <c r="E563">
        <v>77864751</v>
      </c>
      <c r="F563" t="s">
        <v>23</v>
      </c>
      <c r="G563" t="s">
        <v>24</v>
      </c>
      <c r="H563">
        <v>2020</v>
      </c>
      <c r="I563">
        <v>12</v>
      </c>
      <c r="J563">
        <v>4</v>
      </c>
      <c r="K563" t="s">
        <v>24</v>
      </c>
      <c r="L563" t="s">
        <v>29</v>
      </c>
      <c r="M563" t="s">
        <v>26</v>
      </c>
      <c r="N563" t="s">
        <v>26</v>
      </c>
      <c r="O563" t="s">
        <v>27</v>
      </c>
      <c r="P563" t="s">
        <v>28</v>
      </c>
      <c r="Q563">
        <v>0</v>
      </c>
      <c r="R563">
        <v>0</v>
      </c>
      <c r="S563">
        <v>0</v>
      </c>
      <c r="T563">
        <v>4</v>
      </c>
      <c r="U563">
        <v>77864751</v>
      </c>
    </row>
    <row r="564" spans="1:21" x14ac:dyDescent="0.35">
      <c r="A564">
        <v>2020</v>
      </c>
      <c r="B564">
        <v>12</v>
      </c>
      <c r="C564" t="s">
        <v>30</v>
      </c>
      <c r="D564" t="s">
        <v>22</v>
      </c>
      <c r="E564">
        <v>27827479</v>
      </c>
      <c r="F564" t="s">
        <v>23</v>
      </c>
      <c r="G564" t="s">
        <v>24</v>
      </c>
      <c r="H564">
        <v>2020</v>
      </c>
      <c r="I564">
        <v>12</v>
      </c>
      <c r="J564">
        <v>4</v>
      </c>
      <c r="K564" t="s">
        <v>24</v>
      </c>
      <c r="L564" t="s">
        <v>31</v>
      </c>
      <c r="M564" t="s">
        <v>32</v>
      </c>
      <c r="N564" t="s">
        <v>32</v>
      </c>
      <c r="O564" t="s">
        <v>27</v>
      </c>
      <c r="P564" t="s">
        <v>22</v>
      </c>
      <c r="Q564">
        <v>0</v>
      </c>
      <c r="R564">
        <v>9</v>
      </c>
      <c r="S564">
        <v>0</v>
      </c>
      <c r="T564">
        <v>2</v>
      </c>
      <c r="U564">
        <v>28484159.24464028</v>
      </c>
    </row>
    <row r="565" spans="1:21" x14ac:dyDescent="0.35">
      <c r="A565">
        <v>2020</v>
      </c>
      <c r="B565">
        <v>12</v>
      </c>
      <c r="C565" t="s">
        <v>30</v>
      </c>
      <c r="D565" t="s">
        <v>28</v>
      </c>
      <c r="E565">
        <v>61220365</v>
      </c>
      <c r="F565" t="s">
        <v>23</v>
      </c>
      <c r="G565" t="s">
        <v>24</v>
      </c>
      <c r="H565">
        <v>2020</v>
      </c>
      <c r="I565">
        <v>12</v>
      </c>
      <c r="J565">
        <v>4</v>
      </c>
      <c r="K565" t="s">
        <v>24</v>
      </c>
      <c r="L565" t="s">
        <v>33</v>
      </c>
      <c r="M565" t="s">
        <v>32</v>
      </c>
      <c r="N565" t="s">
        <v>32</v>
      </c>
      <c r="O565" t="s">
        <v>27</v>
      </c>
      <c r="P565" t="s">
        <v>28</v>
      </c>
      <c r="Q565">
        <v>0</v>
      </c>
      <c r="R565">
        <v>0</v>
      </c>
      <c r="S565">
        <v>0</v>
      </c>
      <c r="T565">
        <v>2</v>
      </c>
      <c r="U565">
        <v>61220365</v>
      </c>
    </row>
    <row r="566" spans="1:21" x14ac:dyDescent="0.35">
      <c r="A566">
        <v>2021</v>
      </c>
      <c r="B566">
        <v>1</v>
      </c>
      <c r="C566" t="s">
        <v>21</v>
      </c>
      <c r="D566" t="s">
        <v>22</v>
      </c>
      <c r="E566">
        <v>72749700</v>
      </c>
      <c r="F566" t="s">
        <v>23</v>
      </c>
      <c r="G566" t="s">
        <v>24</v>
      </c>
      <c r="H566">
        <v>2021</v>
      </c>
      <c r="I566">
        <v>1</v>
      </c>
      <c r="J566">
        <v>1</v>
      </c>
      <c r="K566" t="s">
        <v>24</v>
      </c>
      <c r="L566" t="s">
        <v>25</v>
      </c>
      <c r="M566" t="s">
        <v>26</v>
      </c>
      <c r="N566" t="s">
        <v>26</v>
      </c>
      <c r="O566" t="s">
        <v>27</v>
      </c>
      <c r="P566" t="s">
        <v>22</v>
      </c>
      <c r="Q566">
        <v>0</v>
      </c>
      <c r="R566">
        <v>3</v>
      </c>
      <c r="S566">
        <v>0</v>
      </c>
      <c r="T566">
        <v>4</v>
      </c>
      <c r="U566">
        <v>75963892.491917282</v>
      </c>
    </row>
    <row r="567" spans="1:21" x14ac:dyDescent="0.35">
      <c r="A567">
        <v>2021</v>
      </c>
      <c r="B567">
        <v>1</v>
      </c>
      <c r="C567" t="s">
        <v>21</v>
      </c>
      <c r="D567" t="s">
        <v>28</v>
      </c>
      <c r="E567">
        <v>87525079</v>
      </c>
      <c r="F567" t="s">
        <v>23</v>
      </c>
      <c r="G567" t="s">
        <v>24</v>
      </c>
      <c r="H567">
        <v>2021</v>
      </c>
      <c r="I567">
        <v>1</v>
      </c>
      <c r="J567">
        <v>1</v>
      </c>
      <c r="K567" t="s">
        <v>24</v>
      </c>
      <c r="L567" t="s">
        <v>29</v>
      </c>
      <c r="M567" t="s">
        <v>26</v>
      </c>
      <c r="N567" t="s">
        <v>26</v>
      </c>
      <c r="O567" t="s">
        <v>27</v>
      </c>
      <c r="P567" t="s">
        <v>28</v>
      </c>
      <c r="Q567">
        <v>0</v>
      </c>
      <c r="R567">
        <v>0</v>
      </c>
      <c r="S567">
        <v>0</v>
      </c>
      <c r="T567">
        <v>4</v>
      </c>
      <c r="U567">
        <v>87525079</v>
      </c>
    </row>
    <row r="568" spans="1:21" x14ac:dyDescent="0.35">
      <c r="A568">
        <v>2021</v>
      </c>
      <c r="B568">
        <v>1</v>
      </c>
      <c r="C568" t="s">
        <v>30</v>
      </c>
      <c r="D568" t="s">
        <v>22</v>
      </c>
      <c r="E568">
        <v>31336278</v>
      </c>
      <c r="F568" t="s">
        <v>23</v>
      </c>
      <c r="G568" t="s">
        <v>24</v>
      </c>
      <c r="H568">
        <v>2021</v>
      </c>
      <c r="I568">
        <v>1</v>
      </c>
      <c r="J568">
        <v>1</v>
      </c>
      <c r="K568" t="s">
        <v>24</v>
      </c>
      <c r="L568" t="s">
        <v>31</v>
      </c>
      <c r="M568" t="s">
        <v>32</v>
      </c>
      <c r="N568" t="s">
        <v>32</v>
      </c>
      <c r="O568" t="s">
        <v>27</v>
      </c>
      <c r="P568" t="s">
        <v>22</v>
      </c>
      <c r="Q568">
        <v>0</v>
      </c>
      <c r="R568">
        <v>9</v>
      </c>
      <c r="S568">
        <v>0</v>
      </c>
      <c r="T568">
        <v>2</v>
      </c>
      <c r="U568">
        <v>32314811.126085319</v>
      </c>
    </row>
    <row r="569" spans="1:21" x14ac:dyDescent="0.35">
      <c r="A569">
        <v>2021</v>
      </c>
      <c r="B569">
        <v>1</v>
      </c>
      <c r="C569" t="s">
        <v>30</v>
      </c>
      <c r="D569" t="s">
        <v>28</v>
      </c>
      <c r="E569">
        <v>66889791</v>
      </c>
      <c r="F569" t="s">
        <v>23</v>
      </c>
      <c r="G569" t="s">
        <v>24</v>
      </c>
      <c r="H569">
        <v>2021</v>
      </c>
      <c r="I569">
        <v>1</v>
      </c>
      <c r="J569">
        <v>1</v>
      </c>
      <c r="K569" t="s">
        <v>24</v>
      </c>
      <c r="L569" t="s">
        <v>33</v>
      </c>
      <c r="M569" t="s">
        <v>32</v>
      </c>
      <c r="N569" t="s">
        <v>32</v>
      </c>
      <c r="O569" t="s">
        <v>27</v>
      </c>
      <c r="P569" t="s">
        <v>28</v>
      </c>
      <c r="Q569">
        <v>0</v>
      </c>
      <c r="R569">
        <v>0</v>
      </c>
      <c r="S569">
        <v>0</v>
      </c>
      <c r="T569">
        <v>2</v>
      </c>
      <c r="U569">
        <v>66889791</v>
      </c>
    </row>
    <row r="570" spans="1:21" x14ac:dyDescent="0.35">
      <c r="A570">
        <v>2021</v>
      </c>
      <c r="B570">
        <v>2</v>
      </c>
      <c r="C570" t="s">
        <v>21</v>
      </c>
      <c r="D570" t="s">
        <v>22</v>
      </c>
      <c r="E570">
        <v>75224889</v>
      </c>
      <c r="F570" t="s">
        <v>23</v>
      </c>
      <c r="G570" t="s">
        <v>24</v>
      </c>
      <c r="H570">
        <v>2021</v>
      </c>
      <c r="I570">
        <v>2</v>
      </c>
      <c r="J570">
        <v>1</v>
      </c>
      <c r="K570" t="s">
        <v>24</v>
      </c>
      <c r="L570" t="s">
        <v>25</v>
      </c>
      <c r="M570" t="s">
        <v>26</v>
      </c>
      <c r="N570" t="s">
        <v>26</v>
      </c>
      <c r="O570" t="s">
        <v>27</v>
      </c>
      <c r="P570" t="s">
        <v>22</v>
      </c>
      <c r="Q570">
        <v>0</v>
      </c>
      <c r="R570">
        <v>3</v>
      </c>
      <c r="S570">
        <v>0</v>
      </c>
      <c r="T570">
        <v>4</v>
      </c>
      <c r="U570">
        <v>67389703.426255718</v>
      </c>
    </row>
    <row r="571" spans="1:21" x14ac:dyDescent="0.35">
      <c r="A571">
        <v>2021</v>
      </c>
      <c r="B571">
        <v>2</v>
      </c>
      <c r="C571" t="s">
        <v>21</v>
      </c>
      <c r="D571" t="s">
        <v>28</v>
      </c>
      <c r="E571">
        <v>89688037</v>
      </c>
      <c r="F571" t="s">
        <v>23</v>
      </c>
      <c r="G571" t="s">
        <v>24</v>
      </c>
      <c r="H571">
        <v>2021</v>
      </c>
      <c r="I571">
        <v>2</v>
      </c>
      <c r="J571">
        <v>1</v>
      </c>
      <c r="K571" t="s">
        <v>24</v>
      </c>
      <c r="L571" t="s">
        <v>29</v>
      </c>
      <c r="M571" t="s">
        <v>26</v>
      </c>
      <c r="N571" t="s">
        <v>26</v>
      </c>
      <c r="O571" t="s">
        <v>27</v>
      </c>
      <c r="P571" t="s">
        <v>28</v>
      </c>
      <c r="Q571">
        <v>0</v>
      </c>
      <c r="R571">
        <v>0</v>
      </c>
      <c r="S571">
        <v>0</v>
      </c>
      <c r="T571">
        <v>4</v>
      </c>
      <c r="U571">
        <v>89688037</v>
      </c>
    </row>
    <row r="572" spans="1:21" x14ac:dyDescent="0.35">
      <c r="A572">
        <v>2021</v>
      </c>
      <c r="B572">
        <v>2</v>
      </c>
      <c r="C572" t="s">
        <v>30</v>
      </c>
      <c r="D572" t="s">
        <v>22</v>
      </c>
      <c r="E572">
        <v>31405125</v>
      </c>
      <c r="F572" t="s">
        <v>23</v>
      </c>
      <c r="G572" t="s">
        <v>24</v>
      </c>
      <c r="H572">
        <v>2021</v>
      </c>
      <c r="I572">
        <v>2</v>
      </c>
      <c r="J572">
        <v>1</v>
      </c>
      <c r="K572" t="s">
        <v>24</v>
      </c>
      <c r="L572" t="s">
        <v>31</v>
      </c>
      <c r="M572" t="s">
        <v>32</v>
      </c>
      <c r="N572" t="s">
        <v>32</v>
      </c>
      <c r="O572" t="s">
        <v>27</v>
      </c>
      <c r="P572" t="s">
        <v>22</v>
      </c>
      <c r="Q572">
        <v>0</v>
      </c>
      <c r="R572">
        <v>9</v>
      </c>
      <c r="S572">
        <v>0</v>
      </c>
      <c r="T572">
        <v>2</v>
      </c>
      <c r="U572">
        <v>29669485.852702938</v>
      </c>
    </row>
    <row r="573" spans="1:21" x14ac:dyDescent="0.35">
      <c r="A573">
        <v>2021</v>
      </c>
      <c r="B573">
        <v>2</v>
      </c>
      <c r="C573" t="s">
        <v>30</v>
      </c>
      <c r="D573" t="s">
        <v>28</v>
      </c>
      <c r="E573">
        <v>68172168</v>
      </c>
      <c r="F573" t="s">
        <v>23</v>
      </c>
      <c r="G573" t="s">
        <v>24</v>
      </c>
      <c r="H573">
        <v>2021</v>
      </c>
      <c r="I573">
        <v>2</v>
      </c>
      <c r="J573">
        <v>1</v>
      </c>
      <c r="K573" t="s">
        <v>24</v>
      </c>
      <c r="L573" t="s">
        <v>33</v>
      </c>
      <c r="M573" t="s">
        <v>32</v>
      </c>
      <c r="N573" t="s">
        <v>32</v>
      </c>
      <c r="O573" t="s">
        <v>27</v>
      </c>
      <c r="P573" t="s">
        <v>28</v>
      </c>
      <c r="Q573">
        <v>0</v>
      </c>
      <c r="R573">
        <v>0</v>
      </c>
      <c r="S573">
        <v>0</v>
      </c>
      <c r="T573">
        <v>2</v>
      </c>
      <c r="U573">
        <v>68172168</v>
      </c>
    </row>
    <row r="574" spans="1:21" x14ac:dyDescent="0.35">
      <c r="A574">
        <v>2021</v>
      </c>
      <c r="B574">
        <v>3</v>
      </c>
      <c r="C574" t="s">
        <v>21</v>
      </c>
      <c r="D574" t="s">
        <v>22</v>
      </c>
      <c r="E574">
        <v>63166912</v>
      </c>
      <c r="F574" t="s">
        <v>23</v>
      </c>
      <c r="G574" t="s">
        <v>24</v>
      </c>
      <c r="H574">
        <v>2021</v>
      </c>
      <c r="I574">
        <v>3</v>
      </c>
      <c r="J574">
        <v>1</v>
      </c>
      <c r="K574" t="s">
        <v>24</v>
      </c>
      <c r="L574" t="s">
        <v>25</v>
      </c>
      <c r="M574" t="s">
        <v>26</v>
      </c>
      <c r="N574" t="s">
        <v>26</v>
      </c>
      <c r="O574" t="s">
        <v>27</v>
      </c>
      <c r="P574" t="s">
        <v>22</v>
      </c>
      <c r="Q574">
        <v>0</v>
      </c>
      <c r="R574">
        <v>3</v>
      </c>
      <c r="S574">
        <v>0</v>
      </c>
      <c r="T574">
        <v>4</v>
      </c>
      <c r="U574">
        <v>65656758.994392365</v>
      </c>
    </row>
    <row r="575" spans="1:21" x14ac:dyDescent="0.35">
      <c r="A575">
        <v>2021</v>
      </c>
      <c r="B575">
        <v>3</v>
      </c>
      <c r="C575" t="s">
        <v>21</v>
      </c>
      <c r="D575" t="s">
        <v>28</v>
      </c>
      <c r="E575">
        <v>77916727</v>
      </c>
      <c r="F575" t="s">
        <v>23</v>
      </c>
      <c r="G575" t="s">
        <v>24</v>
      </c>
      <c r="H575">
        <v>2021</v>
      </c>
      <c r="I575">
        <v>3</v>
      </c>
      <c r="J575">
        <v>1</v>
      </c>
      <c r="K575" t="s">
        <v>24</v>
      </c>
      <c r="L575" t="s">
        <v>29</v>
      </c>
      <c r="M575" t="s">
        <v>26</v>
      </c>
      <c r="N575" t="s">
        <v>26</v>
      </c>
      <c r="O575" t="s">
        <v>27</v>
      </c>
      <c r="P575" t="s">
        <v>28</v>
      </c>
      <c r="Q575">
        <v>0</v>
      </c>
      <c r="R575">
        <v>0</v>
      </c>
      <c r="S575">
        <v>0</v>
      </c>
      <c r="T575">
        <v>4</v>
      </c>
      <c r="U575">
        <v>77916727</v>
      </c>
    </row>
    <row r="576" spans="1:21" x14ac:dyDescent="0.35">
      <c r="A576">
        <v>2021</v>
      </c>
      <c r="B576">
        <v>3</v>
      </c>
      <c r="C576" t="s">
        <v>30</v>
      </c>
      <c r="D576" t="s">
        <v>22</v>
      </c>
      <c r="E576">
        <v>27511962</v>
      </c>
      <c r="F576" t="s">
        <v>23</v>
      </c>
      <c r="G576" t="s">
        <v>24</v>
      </c>
      <c r="H576">
        <v>2021</v>
      </c>
      <c r="I576">
        <v>3</v>
      </c>
      <c r="J576">
        <v>1</v>
      </c>
      <c r="K576" t="s">
        <v>24</v>
      </c>
      <c r="L576" t="s">
        <v>31</v>
      </c>
      <c r="M576" t="s">
        <v>32</v>
      </c>
      <c r="N576" t="s">
        <v>32</v>
      </c>
      <c r="O576" t="s">
        <v>27</v>
      </c>
      <c r="P576" t="s">
        <v>22</v>
      </c>
      <c r="Q576">
        <v>0</v>
      </c>
      <c r="R576">
        <v>9</v>
      </c>
      <c r="S576">
        <v>0</v>
      </c>
      <c r="T576">
        <v>2</v>
      </c>
      <c r="U576">
        <v>28064142.010561977</v>
      </c>
    </row>
    <row r="577" spans="1:21" x14ac:dyDescent="0.35">
      <c r="A577">
        <v>2021</v>
      </c>
      <c r="B577">
        <v>3</v>
      </c>
      <c r="C577" t="s">
        <v>30</v>
      </c>
      <c r="D577" t="s">
        <v>28</v>
      </c>
      <c r="E577">
        <v>59981829</v>
      </c>
      <c r="F577" t="s">
        <v>23</v>
      </c>
      <c r="G577" t="s">
        <v>24</v>
      </c>
      <c r="H577">
        <v>2021</v>
      </c>
      <c r="I577">
        <v>3</v>
      </c>
      <c r="J577">
        <v>1</v>
      </c>
      <c r="K577" t="s">
        <v>24</v>
      </c>
      <c r="L577" t="s">
        <v>33</v>
      </c>
      <c r="M577" t="s">
        <v>32</v>
      </c>
      <c r="N577" t="s">
        <v>32</v>
      </c>
      <c r="O577" t="s">
        <v>27</v>
      </c>
      <c r="P577" t="s">
        <v>28</v>
      </c>
      <c r="Q577">
        <v>0</v>
      </c>
      <c r="R577">
        <v>0</v>
      </c>
      <c r="S577">
        <v>0</v>
      </c>
      <c r="T577">
        <v>2</v>
      </c>
      <c r="U577">
        <v>59981829</v>
      </c>
    </row>
    <row r="578" spans="1:21" x14ac:dyDescent="0.35">
      <c r="A578">
        <v>2021</v>
      </c>
      <c r="B578">
        <v>4</v>
      </c>
      <c r="C578" t="s">
        <v>21</v>
      </c>
      <c r="D578" t="s">
        <v>22</v>
      </c>
      <c r="E578">
        <v>49622649</v>
      </c>
      <c r="F578" t="s">
        <v>23</v>
      </c>
      <c r="G578" t="s">
        <v>24</v>
      </c>
      <c r="H578">
        <v>2021</v>
      </c>
      <c r="I578">
        <v>4</v>
      </c>
      <c r="J578">
        <v>2</v>
      </c>
      <c r="K578" t="s">
        <v>24</v>
      </c>
      <c r="L578" t="s">
        <v>25</v>
      </c>
      <c r="M578" t="s">
        <v>26</v>
      </c>
      <c r="N578" t="s">
        <v>26</v>
      </c>
      <c r="O578" t="s">
        <v>27</v>
      </c>
      <c r="P578" t="s">
        <v>22</v>
      </c>
      <c r="Q578">
        <v>0</v>
      </c>
      <c r="R578">
        <v>3</v>
      </c>
      <c r="S578">
        <v>0</v>
      </c>
      <c r="T578">
        <v>4</v>
      </c>
      <c r="U578">
        <v>52508195.186749093</v>
      </c>
    </row>
    <row r="579" spans="1:21" x14ac:dyDescent="0.35">
      <c r="A579">
        <v>2021</v>
      </c>
      <c r="B579">
        <v>4</v>
      </c>
      <c r="C579" t="s">
        <v>21</v>
      </c>
      <c r="D579" t="s">
        <v>28</v>
      </c>
      <c r="E579">
        <v>71422308</v>
      </c>
      <c r="F579" t="s">
        <v>23</v>
      </c>
      <c r="G579" t="s">
        <v>24</v>
      </c>
      <c r="H579">
        <v>2021</v>
      </c>
      <c r="I579">
        <v>4</v>
      </c>
      <c r="J579">
        <v>2</v>
      </c>
      <c r="K579" t="s">
        <v>24</v>
      </c>
      <c r="L579" t="s">
        <v>29</v>
      </c>
      <c r="M579" t="s">
        <v>26</v>
      </c>
      <c r="N579" t="s">
        <v>26</v>
      </c>
      <c r="O579" t="s">
        <v>27</v>
      </c>
      <c r="P579" t="s">
        <v>28</v>
      </c>
      <c r="Q579">
        <v>0</v>
      </c>
      <c r="R579">
        <v>0</v>
      </c>
      <c r="S579">
        <v>0</v>
      </c>
      <c r="T579">
        <v>4</v>
      </c>
      <c r="U579">
        <v>71422308</v>
      </c>
    </row>
    <row r="580" spans="1:21" x14ac:dyDescent="0.35">
      <c r="A580">
        <v>2021</v>
      </c>
      <c r="B580">
        <v>4</v>
      </c>
      <c r="C580" t="s">
        <v>30</v>
      </c>
      <c r="D580" t="s">
        <v>22</v>
      </c>
      <c r="E580">
        <v>24827369</v>
      </c>
      <c r="F580" t="s">
        <v>23</v>
      </c>
      <c r="G580" t="s">
        <v>24</v>
      </c>
      <c r="H580">
        <v>2021</v>
      </c>
      <c r="I580">
        <v>4</v>
      </c>
      <c r="J580">
        <v>2</v>
      </c>
      <c r="K580" t="s">
        <v>24</v>
      </c>
      <c r="L580" t="s">
        <v>31</v>
      </c>
      <c r="M580" t="s">
        <v>32</v>
      </c>
      <c r="N580" t="s">
        <v>32</v>
      </c>
      <c r="O580" t="s">
        <v>27</v>
      </c>
      <c r="P580" t="s">
        <v>22</v>
      </c>
      <c r="Q580">
        <v>0</v>
      </c>
      <c r="R580">
        <v>9</v>
      </c>
      <c r="S580">
        <v>0</v>
      </c>
      <c r="T580">
        <v>2</v>
      </c>
      <c r="U580">
        <v>26206272.618464723</v>
      </c>
    </row>
    <row r="581" spans="1:21" x14ac:dyDescent="0.35">
      <c r="A581">
        <v>2021</v>
      </c>
      <c r="B581">
        <v>4</v>
      </c>
      <c r="C581" t="s">
        <v>30</v>
      </c>
      <c r="D581" t="s">
        <v>28</v>
      </c>
      <c r="E581">
        <v>57713443</v>
      </c>
      <c r="F581" t="s">
        <v>23</v>
      </c>
      <c r="G581" t="s">
        <v>24</v>
      </c>
      <c r="H581">
        <v>2021</v>
      </c>
      <c r="I581">
        <v>4</v>
      </c>
      <c r="J581">
        <v>2</v>
      </c>
      <c r="K581" t="s">
        <v>24</v>
      </c>
      <c r="L581" t="s">
        <v>33</v>
      </c>
      <c r="M581" t="s">
        <v>32</v>
      </c>
      <c r="N581" t="s">
        <v>32</v>
      </c>
      <c r="O581" t="s">
        <v>27</v>
      </c>
      <c r="P581" t="s">
        <v>28</v>
      </c>
      <c r="Q581">
        <v>0</v>
      </c>
      <c r="R581">
        <v>0</v>
      </c>
      <c r="S581">
        <v>0</v>
      </c>
      <c r="T581">
        <v>2</v>
      </c>
      <c r="U581">
        <v>57713443</v>
      </c>
    </row>
    <row r="582" spans="1:21" x14ac:dyDescent="0.35">
      <c r="A582">
        <v>2021</v>
      </c>
      <c r="B582">
        <v>5</v>
      </c>
      <c r="C582" t="s">
        <v>21</v>
      </c>
      <c r="D582" t="s">
        <v>22</v>
      </c>
      <c r="E582">
        <v>45329113</v>
      </c>
      <c r="F582" t="s">
        <v>23</v>
      </c>
      <c r="G582" t="s">
        <v>24</v>
      </c>
      <c r="H582">
        <v>2021</v>
      </c>
      <c r="I582">
        <v>5</v>
      </c>
      <c r="J582">
        <v>2</v>
      </c>
      <c r="K582" t="s">
        <v>24</v>
      </c>
      <c r="L582" t="s">
        <v>25</v>
      </c>
      <c r="M582" t="s">
        <v>26</v>
      </c>
      <c r="N582" t="s">
        <v>26</v>
      </c>
      <c r="O582" t="s">
        <v>27</v>
      </c>
      <c r="P582" t="s">
        <v>22</v>
      </c>
      <c r="Q582">
        <v>0</v>
      </c>
      <c r="R582">
        <v>3</v>
      </c>
      <c r="S582">
        <v>0</v>
      </c>
      <c r="T582">
        <v>4</v>
      </c>
      <c r="U582">
        <v>48329426.391011216</v>
      </c>
    </row>
    <row r="583" spans="1:21" x14ac:dyDescent="0.35">
      <c r="A583">
        <v>2021</v>
      </c>
      <c r="B583">
        <v>5</v>
      </c>
      <c r="C583" t="s">
        <v>21</v>
      </c>
      <c r="D583" t="s">
        <v>28</v>
      </c>
      <c r="E583">
        <v>68420027</v>
      </c>
      <c r="F583" t="s">
        <v>23</v>
      </c>
      <c r="G583" t="s">
        <v>24</v>
      </c>
      <c r="H583">
        <v>2021</v>
      </c>
      <c r="I583">
        <v>5</v>
      </c>
      <c r="J583">
        <v>2</v>
      </c>
      <c r="K583" t="s">
        <v>24</v>
      </c>
      <c r="L583" t="s">
        <v>29</v>
      </c>
      <c r="M583" t="s">
        <v>26</v>
      </c>
      <c r="N583" t="s">
        <v>26</v>
      </c>
      <c r="O583" t="s">
        <v>27</v>
      </c>
      <c r="P583" t="s">
        <v>28</v>
      </c>
      <c r="Q583">
        <v>0</v>
      </c>
      <c r="R583">
        <v>0</v>
      </c>
      <c r="S583">
        <v>0</v>
      </c>
      <c r="T583">
        <v>4</v>
      </c>
      <c r="U583">
        <v>68420027</v>
      </c>
    </row>
    <row r="584" spans="1:21" x14ac:dyDescent="0.35">
      <c r="A584">
        <v>2021</v>
      </c>
      <c r="B584">
        <v>5</v>
      </c>
      <c r="C584" t="s">
        <v>30</v>
      </c>
      <c r="D584" t="s">
        <v>22</v>
      </c>
      <c r="E584">
        <v>24388139</v>
      </c>
      <c r="F584" t="s">
        <v>23</v>
      </c>
      <c r="G584" t="s">
        <v>24</v>
      </c>
      <c r="H584">
        <v>2021</v>
      </c>
      <c r="I584">
        <v>5</v>
      </c>
      <c r="J584">
        <v>2</v>
      </c>
      <c r="K584" t="s">
        <v>24</v>
      </c>
      <c r="L584" t="s">
        <v>31</v>
      </c>
      <c r="M584" t="s">
        <v>32</v>
      </c>
      <c r="N584" t="s">
        <v>32</v>
      </c>
      <c r="O584" t="s">
        <v>27</v>
      </c>
      <c r="P584" t="s">
        <v>22</v>
      </c>
      <c r="Q584">
        <v>0</v>
      </c>
      <c r="R584">
        <v>9</v>
      </c>
      <c r="S584">
        <v>0</v>
      </c>
      <c r="T584">
        <v>2</v>
      </c>
      <c r="U584">
        <v>27503869.036706261</v>
      </c>
    </row>
    <row r="585" spans="1:21" x14ac:dyDescent="0.35">
      <c r="A585">
        <v>2021</v>
      </c>
      <c r="B585">
        <v>5</v>
      </c>
      <c r="C585" t="s">
        <v>30</v>
      </c>
      <c r="D585" t="s">
        <v>28</v>
      </c>
      <c r="E585">
        <v>58946495</v>
      </c>
      <c r="F585" t="s">
        <v>23</v>
      </c>
      <c r="G585" t="s">
        <v>24</v>
      </c>
      <c r="H585">
        <v>2021</v>
      </c>
      <c r="I585">
        <v>5</v>
      </c>
      <c r="J585">
        <v>2</v>
      </c>
      <c r="K585" t="s">
        <v>24</v>
      </c>
      <c r="L585" t="s">
        <v>33</v>
      </c>
      <c r="M585" t="s">
        <v>32</v>
      </c>
      <c r="N585" t="s">
        <v>32</v>
      </c>
      <c r="O585" t="s">
        <v>27</v>
      </c>
      <c r="P585" t="s">
        <v>28</v>
      </c>
      <c r="Q585">
        <v>0</v>
      </c>
      <c r="R585">
        <v>0</v>
      </c>
      <c r="S585">
        <v>0</v>
      </c>
      <c r="T585">
        <v>2</v>
      </c>
      <c r="U585">
        <v>58946495</v>
      </c>
    </row>
    <row r="586" spans="1:21" x14ac:dyDescent="0.35">
      <c r="A586">
        <v>2021</v>
      </c>
      <c r="B586">
        <v>6</v>
      </c>
      <c r="C586" t="s">
        <v>21</v>
      </c>
      <c r="D586" t="s">
        <v>22</v>
      </c>
      <c r="E586">
        <v>54143120</v>
      </c>
      <c r="F586" t="s">
        <v>23</v>
      </c>
      <c r="G586" t="s">
        <v>24</v>
      </c>
      <c r="H586">
        <v>2021</v>
      </c>
      <c r="I586">
        <v>6</v>
      </c>
      <c r="J586">
        <v>2</v>
      </c>
      <c r="K586" t="s">
        <v>24</v>
      </c>
      <c r="L586" t="s">
        <v>25</v>
      </c>
      <c r="M586" t="s">
        <v>26</v>
      </c>
      <c r="N586" t="s">
        <v>26</v>
      </c>
      <c r="O586" t="s">
        <v>27</v>
      </c>
      <c r="P586" t="s">
        <v>22</v>
      </c>
      <c r="Q586">
        <v>0</v>
      </c>
      <c r="R586">
        <v>3</v>
      </c>
      <c r="S586">
        <v>0</v>
      </c>
      <c r="T586">
        <v>4</v>
      </c>
      <c r="U586">
        <v>53732626.291941375</v>
      </c>
    </row>
    <row r="587" spans="1:21" x14ac:dyDescent="0.35">
      <c r="A587">
        <v>2021</v>
      </c>
      <c r="B587">
        <v>6</v>
      </c>
      <c r="C587" t="s">
        <v>21</v>
      </c>
      <c r="D587" t="s">
        <v>28</v>
      </c>
      <c r="E587">
        <v>83404485</v>
      </c>
      <c r="F587" t="s">
        <v>23</v>
      </c>
      <c r="G587" t="s">
        <v>24</v>
      </c>
      <c r="H587">
        <v>2021</v>
      </c>
      <c r="I587">
        <v>6</v>
      </c>
      <c r="J587">
        <v>2</v>
      </c>
      <c r="K587" t="s">
        <v>24</v>
      </c>
      <c r="L587" t="s">
        <v>29</v>
      </c>
      <c r="M587" t="s">
        <v>26</v>
      </c>
      <c r="N587" t="s">
        <v>26</v>
      </c>
      <c r="O587" t="s">
        <v>27</v>
      </c>
      <c r="P587" t="s">
        <v>28</v>
      </c>
      <c r="Q587">
        <v>0</v>
      </c>
      <c r="R587">
        <v>0</v>
      </c>
      <c r="S587">
        <v>0</v>
      </c>
      <c r="T587">
        <v>4</v>
      </c>
      <c r="U587">
        <v>83404485</v>
      </c>
    </row>
    <row r="588" spans="1:21" x14ac:dyDescent="0.35">
      <c r="A588">
        <v>2021</v>
      </c>
      <c r="B588">
        <v>6</v>
      </c>
      <c r="C588" t="s">
        <v>30</v>
      </c>
      <c r="D588" t="s">
        <v>22</v>
      </c>
      <c r="E588">
        <v>29402468</v>
      </c>
      <c r="F588" t="s">
        <v>23</v>
      </c>
      <c r="G588" t="s">
        <v>24</v>
      </c>
      <c r="H588">
        <v>2021</v>
      </c>
      <c r="I588">
        <v>6</v>
      </c>
      <c r="J588">
        <v>2</v>
      </c>
      <c r="K588" t="s">
        <v>24</v>
      </c>
      <c r="L588" t="s">
        <v>31</v>
      </c>
      <c r="M588" t="s">
        <v>32</v>
      </c>
      <c r="N588" t="s">
        <v>32</v>
      </c>
      <c r="O588" t="s">
        <v>27</v>
      </c>
      <c r="P588" t="s">
        <v>22</v>
      </c>
      <c r="Q588">
        <v>0</v>
      </c>
      <c r="R588">
        <v>9</v>
      </c>
      <c r="S588">
        <v>0</v>
      </c>
      <c r="T588">
        <v>2</v>
      </c>
      <c r="U588">
        <v>30600104.905373298</v>
      </c>
    </row>
    <row r="589" spans="1:21" x14ac:dyDescent="0.35">
      <c r="A589">
        <v>2021</v>
      </c>
      <c r="B589">
        <v>6</v>
      </c>
      <c r="C589" t="s">
        <v>30</v>
      </c>
      <c r="D589" t="s">
        <v>28</v>
      </c>
      <c r="E589">
        <v>73530078</v>
      </c>
      <c r="F589" t="s">
        <v>23</v>
      </c>
      <c r="G589" t="s">
        <v>24</v>
      </c>
      <c r="H589">
        <v>2021</v>
      </c>
      <c r="I589">
        <v>6</v>
      </c>
      <c r="J589">
        <v>2</v>
      </c>
      <c r="K589" t="s">
        <v>24</v>
      </c>
      <c r="L589" t="s">
        <v>33</v>
      </c>
      <c r="M589" t="s">
        <v>32</v>
      </c>
      <c r="N589" t="s">
        <v>32</v>
      </c>
      <c r="O589" t="s">
        <v>27</v>
      </c>
      <c r="P589" t="s">
        <v>28</v>
      </c>
      <c r="Q589">
        <v>0</v>
      </c>
      <c r="R589">
        <v>0</v>
      </c>
      <c r="S589">
        <v>0</v>
      </c>
      <c r="T589">
        <v>2</v>
      </c>
      <c r="U589">
        <v>73530078</v>
      </c>
    </row>
    <row r="590" spans="1:21" x14ac:dyDescent="0.35">
      <c r="A590">
        <v>2021</v>
      </c>
      <c r="B590">
        <v>7</v>
      </c>
      <c r="C590" t="s">
        <v>21</v>
      </c>
      <c r="D590" t="s">
        <v>22</v>
      </c>
      <c r="E590">
        <v>63395400</v>
      </c>
      <c r="F590" t="s">
        <v>23</v>
      </c>
      <c r="G590" t="s">
        <v>24</v>
      </c>
      <c r="H590">
        <v>2021</v>
      </c>
      <c r="I590">
        <v>7</v>
      </c>
      <c r="J590">
        <v>3</v>
      </c>
      <c r="K590" t="s">
        <v>24</v>
      </c>
      <c r="L590" t="s">
        <v>25</v>
      </c>
      <c r="M590" t="s">
        <v>26</v>
      </c>
      <c r="N590" t="s">
        <v>26</v>
      </c>
      <c r="O590" t="s">
        <v>27</v>
      </c>
      <c r="P590" t="s">
        <v>22</v>
      </c>
      <c r="Q590">
        <v>0</v>
      </c>
      <c r="R590">
        <v>3</v>
      </c>
      <c r="S590">
        <v>0</v>
      </c>
      <c r="T590">
        <v>4</v>
      </c>
      <c r="U590">
        <v>60435744.543038927</v>
      </c>
    </row>
    <row r="591" spans="1:21" x14ac:dyDescent="0.35">
      <c r="A591">
        <v>2021</v>
      </c>
      <c r="B591">
        <v>7</v>
      </c>
      <c r="C591" t="s">
        <v>21</v>
      </c>
      <c r="D591" t="s">
        <v>28</v>
      </c>
      <c r="E591">
        <v>96212390</v>
      </c>
      <c r="F591" t="s">
        <v>23</v>
      </c>
      <c r="G591" t="s">
        <v>24</v>
      </c>
      <c r="H591">
        <v>2021</v>
      </c>
      <c r="I591">
        <v>7</v>
      </c>
      <c r="J591">
        <v>3</v>
      </c>
      <c r="K591" t="s">
        <v>24</v>
      </c>
      <c r="L591" t="s">
        <v>29</v>
      </c>
      <c r="M591" t="s">
        <v>26</v>
      </c>
      <c r="N591" t="s">
        <v>26</v>
      </c>
      <c r="O591" t="s">
        <v>27</v>
      </c>
      <c r="P591" t="s">
        <v>28</v>
      </c>
      <c r="Q591">
        <v>0</v>
      </c>
      <c r="R591">
        <v>0</v>
      </c>
      <c r="S591">
        <v>0</v>
      </c>
      <c r="T591">
        <v>4</v>
      </c>
      <c r="U591">
        <v>96212390</v>
      </c>
    </row>
    <row r="592" spans="1:21" x14ac:dyDescent="0.35">
      <c r="A592">
        <v>2021</v>
      </c>
      <c r="B592">
        <v>7</v>
      </c>
      <c r="C592" t="s">
        <v>30</v>
      </c>
      <c r="D592" t="s">
        <v>22</v>
      </c>
      <c r="E592">
        <v>34077972</v>
      </c>
      <c r="F592" t="s">
        <v>23</v>
      </c>
      <c r="G592" t="s">
        <v>24</v>
      </c>
      <c r="H592">
        <v>2021</v>
      </c>
      <c r="I592">
        <v>7</v>
      </c>
      <c r="J592">
        <v>3</v>
      </c>
      <c r="K592" t="s">
        <v>24</v>
      </c>
      <c r="L592" t="s">
        <v>31</v>
      </c>
      <c r="M592" t="s">
        <v>32</v>
      </c>
      <c r="N592" t="s">
        <v>32</v>
      </c>
      <c r="O592" t="s">
        <v>27</v>
      </c>
      <c r="P592" t="s">
        <v>22</v>
      </c>
      <c r="Q592">
        <v>0</v>
      </c>
      <c r="R592">
        <v>9</v>
      </c>
      <c r="S592">
        <v>0</v>
      </c>
      <c r="T592">
        <v>2</v>
      </c>
      <c r="U592">
        <v>32582802.922024738</v>
      </c>
    </row>
    <row r="593" spans="1:21" x14ac:dyDescent="0.35">
      <c r="A593">
        <v>2021</v>
      </c>
      <c r="B593">
        <v>7</v>
      </c>
      <c r="C593" t="s">
        <v>30</v>
      </c>
      <c r="D593" t="s">
        <v>28</v>
      </c>
      <c r="E593">
        <v>86927363</v>
      </c>
      <c r="F593" t="s">
        <v>23</v>
      </c>
      <c r="G593" t="s">
        <v>24</v>
      </c>
      <c r="H593">
        <v>2021</v>
      </c>
      <c r="I593">
        <v>7</v>
      </c>
      <c r="J593">
        <v>3</v>
      </c>
      <c r="K593" t="s">
        <v>24</v>
      </c>
      <c r="L593" t="s">
        <v>33</v>
      </c>
      <c r="M593" t="s">
        <v>32</v>
      </c>
      <c r="N593" t="s">
        <v>32</v>
      </c>
      <c r="O593" t="s">
        <v>27</v>
      </c>
      <c r="P593" t="s">
        <v>28</v>
      </c>
      <c r="Q593">
        <v>0</v>
      </c>
      <c r="R593">
        <v>0</v>
      </c>
      <c r="S593">
        <v>0</v>
      </c>
      <c r="T593">
        <v>2</v>
      </c>
      <c r="U593">
        <v>86927363</v>
      </c>
    </row>
    <row r="594" spans="1:21" x14ac:dyDescent="0.35">
      <c r="A594">
        <v>2021</v>
      </c>
      <c r="B594">
        <v>8</v>
      </c>
      <c r="C594" t="s">
        <v>21</v>
      </c>
      <c r="D594" t="s">
        <v>22</v>
      </c>
      <c r="E594">
        <v>64984862</v>
      </c>
      <c r="F594" t="s">
        <v>23</v>
      </c>
      <c r="G594" t="s">
        <v>24</v>
      </c>
      <c r="H594">
        <v>2021</v>
      </c>
      <c r="I594">
        <v>8</v>
      </c>
      <c r="J594">
        <v>3</v>
      </c>
      <c r="K594" t="s">
        <v>24</v>
      </c>
      <c r="L594" t="s">
        <v>25</v>
      </c>
      <c r="M594" t="s">
        <v>26</v>
      </c>
      <c r="N594" t="s">
        <v>26</v>
      </c>
      <c r="O594" t="s">
        <v>27</v>
      </c>
      <c r="P594" t="s">
        <v>22</v>
      </c>
      <c r="Q594">
        <v>0</v>
      </c>
      <c r="R594">
        <v>3</v>
      </c>
      <c r="S594">
        <v>0</v>
      </c>
      <c r="T594">
        <v>4</v>
      </c>
      <c r="U594">
        <v>62609760.70339112</v>
      </c>
    </row>
    <row r="595" spans="1:21" x14ac:dyDescent="0.35">
      <c r="A595">
        <v>2021</v>
      </c>
      <c r="B595">
        <v>8</v>
      </c>
      <c r="C595" t="s">
        <v>21</v>
      </c>
      <c r="D595" t="s">
        <v>28</v>
      </c>
      <c r="E595">
        <v>98236059</v>
      </c>
      <c r="F595" t="s">
        <v>23</v>
      </c>
      <c r="G595" t="s">
        <v>24</v>
      </c>
      <c r="H595">
        <v>2021</v>
      </c>
      <c r="I595">
        <v>8</v>
      </c>
      <c r="J595">
        <v>3</v>
      </c>
      <c r="K595" t="s">
        <v>24</v>
      </c>
      <c r="L595" t="s">
        <v>29</v>
      </c>
      <c r="M595" t="s">
        <v>26</v>
      </c>
      <c r="N595" t="s">
        <v>26</v>
      </c>
      <c r="O595" t="s">
        <v>27</v>
      </c>
      <c r="P595" t="s">
        <v>28</v>
      </c>
      <c r="Q595">
        <v>0</v>
      </c>
      <c r="R595">
        <v>0</v>
      </c>
      <c r="S595">
        <v>0</v>
      </c>
      <c r="T595">
        <v>4</v>
      </c>
      <c r="U595">
        <v>98236059</v>
      </c>
    </row>
    <row r="596" spans="1:21" x14ac:dyDescent="0.35">
      <c r="A596">
        <v>2021</v>
      </c>
      <c r="B596">
        <v>8</v>
      </c>
      <c r="C596" t="s">
        <v>30</v>
      </c>
      <c r="D596" t="s">
        <v>22</v>
      </c>
      <c r="E596">
        <v>34448074</v>
      </c>
      <c r="F596" t="s">
        <v>23</v>
      </c>
      <c r="G596" t="s">
        <v>24</v>
      </c>
      <c r="H596">
        <v>2021</v>
      </c>
      <c r="I596">
        <v>8</v>
      </c>
      <c r="J596">
        <v>3</v>
      </c>
      <c r="K596" t="s">
        <v>24</v>
      </c>
      <c r="L596" t="s">
        <v>31</v>
      </c>
      <c r="M596" t="s">
        <v>32</v>
      </c>
      <c r="N596" t="s">
        <v>32</v>
      </c>
      <c r="O596" t="s">
        <v>27</v>
      </c>
      <c r="P596" t="s">
        <v>22</v>
      </c>
      <c r="Q596">
        <v>0</v>
      </c>
      <c r="R596">
        <v>9</v>
      </c>
      <c r="S596">
        <v>0</v>
      </c>
      <c r="T596">
        <v>2</v>
      </c>
      <c r="U596">
        <v>33947239.814341068</v>
      </c>
    </row>
    <row r="597" spans="1:21" x14ac:dyDescent="0.35">
      <c r="A597">
        <v>2021</v>
      </c>
      <c r="B597">
        <v>8</v>
      </c>
      <c r="C597" t="s">
        <v>30</v>
      </c>
      <c r="D597" t="s">
        <v>28</v>
      </c>
      <c r="E597">
        <v>89923873</v>
      </c>
      <c r="F597" t="s">
        <v>23</v>
      </c>
      <c r="G597" t="s">
        <v>24</v>
      </c>
      <c r="H597">
        <v>2021</v>
      </c>
      <c r="I597">
        <v>8</v>
      </c>
      <c r="J597">
        <v>3</v>
      </c>
      <c r="K597" t="s">
        <v>24</v>
      </c>
      <c r="L597" t="s">
        <v>33</v>
      </c>
      <c r="M597" t="s">
        <v>32</v>
      </c>
      <c r="N597" t="s">
        <v>32</v>
      </c>
      <c r="O597" t="s">
        <v>27</v>
      </c>
      <c r="P597" t="s">
        <v>28</v>
      </c>
      <c r="Q597">
        <v>0</v>
      </c>
      <c r="R597">
        <v>0</v>
      </c>
      <c r="S597">
        <v>0</v>
      </c>
      <c r="T597">
        <v>2</v>
      </c>
      <c r="U597">
        <v>89923873</v>
      </c>
    </row>
    <row r="598" spans="1:21" x14ac:dyDescent="0.35">
      <c r="A598">
        <v>2021</v>
      </c>
      <c r="B598">
        <v>9</v>
      </c>
      <c r="C598" t="s">
        <v>21</v>
      </c>
      <c r="D598" t="s">
        <v>22</v>
      </c>
      <c r="E598">
        <v>62685261</v>
      </c>
      <c r="F598" t="s">
        <v>23</v>
      </c>
      <c r="G598" t="s">
        <v>24</v>
      </c>
      <c r="H598">
        <v>2021</v>
      </c>
      <c r="I598">
        <v>9</v>
      </c>
      <c r="J598">
        <v>3</v>
      </c>
      <c r="K598" t="s">
        <v>24</v>
      </c>
      <c r="L598" t="s">
        <v>25</v>
      </c>
      <c r="M598" t="s">
        <v>26</v>
      </c>
      <c r="N598" t="s">
        <v>26</v>
      </c>
      <c r="O598" t="s">
        <v>27</v>
      </c>
      <c r="P598" t="s">
        <v>22</v>
      </c>
      <c r="Q598">
        <v>0</v>
      </c>
      <c r="R598">
        <v>3</v>
      </c>
      <c r="S598">
        <v>0</v>
      </c>
      <c r="T598">
        <v>4</v>
      </c>
      <c r="U598">
        <v>55492793.851218231</v>
      </c>
    </row>
    <row r="599" spans="1:21" x14ac:dyDescent="0.35">
      <c r="A599">
        <v>2021</v>
      </c>
      <c r="B599">
        <v>9</v>
      </c>
      <c r="C599" t="s">
        <v>21</v>
      </c>
      <c r="D599" t="s">
        <v>28</v>
      </c>
      <c r="E599">
        <v>96698628</v>
      </c>
      <c r="F599" t="s">
        <v>23</v>
      </c>
      <c r="G599" t="s">
        <v>24</v>
      </c>
      <c r="H599">
        <v>2021</v>
      </c>
      <c r="I599">
        <v>9</v>
      </c>
      <c r="J599">
        <v>3</v>
      </c>
      <c r="K599" t="s">
        <v>24</v>
      </c>
      <c r="L599" t="s">
        <v>29</v>
      </c>
      <c r="M599" t="s">
        <v>26</v>
      </c>
      <c r="N599" t="s">
        <v>26</v>
      </c>
      <c r="O599" t="s">
        <v>27</v>
      </c>
      <c r="P599" t="s">
        <v>28</v>
      </c>
      <c r="Q599">
        <v>0</v>
      </c>
      <c r="R599">
        <v>0</v>
      </c>
      <c r="S599">
        <v>0</v>
      </c>
      <c r="T599">
        <v>4</v>
      </c>
      <c r="U599">
        <v>96698628</v>
      </c>
    </row>
    <row r="600" spans="1:21" x14ac:dyDescent="0.35">
      <c r="A600">
        <v>2021</v>
      </c>
      <c r="B600">
        <v>9</v>
      </c>
      <c r="C600" t="s">
        <v>30</v>
      </c>
      <c r="D600" t="s">
        <v>22</v>
      </c>
      <c r="E600">
        <v>33647413</v>
      </c>
      <c r="F600" t="s">
        <v>23</v>
      </c>
      <c r="G600" t="s">
        <v>24</v>
      </c>
      <c r="H600">
        <v>2021</v>
      </c>
      <c r="I600">
        <v>9</v>
      </c>
      <c r="J600">
        <v>3</v>
      </c>
      <c r="K600" t="s">
        <v>24</v>
      </c>
      <c r="L600" t="s">
        <v>31</v>
      </c>
      <c r="M600" t="s">
        <v>32</v>
      </c>
      <c r="N600" t="s">
        <v>32</v>
      </c>
      <c r="O600" t="s">
        <v>27</v>
      </c>
      <c r="P600" t="s">
        <v>22</v>
      </c>
      <c r="Q600">
        <v>0</v>
      </c>
      <c r="R600">
        <v>9</v>
      </c>
      <c r="S600">
        <v>0</v>
      </c>
      <c r="T600">
        <v>2</v>
      </c>
      <c r="U600">
        <v>28577636.133766539</v>
      </c>
    </row>
    <row r="601" spans="1:21" x14ac:dyDescent="0.35">
      <c r="A601">
        <v>2021</v>
      </c>
      <c r="B601">
        <v>9</v>
      </c>
      <c r="C601" t="s">
        <v>30</v>
      </c>
      <c r="D601" t="s">
        <v>28</v>
      </c>
      <c r="E601">
        <v>87005986</v>
      </c>
      <c r="F601" t="s">
        <v>23</v>
      </c>
      <c r="G601" t="s">
        <v>24</v>
      </c>
      <c r="H601">
        <v>2021</v>
      </c>
      <c r="I601">
        <v>9</v>
      </c>
      <c r="J601">
        <v>3</v>
      </c>
      <c r="K601" t="s">
        <v>24</v>
      </c>
      <c r="L601" t="s">
        <v>33</v>
      </c>
      <c r="M601" t="s">
        <v>32</v>
      </c>
      <c r="N601" t="s">
        <v>32</v>
      </c>
      <c r="O601" t="s">
        <v>27</v>
      </c>
      <c r="P601" t="s">
        <v>28</v>
      </c>
      <c r="Q601">
        <v>0</v>
      </c>
      <c r="R601">
        <v>0</v>
      </c>
      <c r="S601">
        <v>0</v>
      </c>
      <c r="T601">
        <v>2</v>
      </c>
      <c r="U601">
        <v>87005986</v>
      </c>
    </row>
    <row r="602" spans="1:21" x14ac:dyDescent="0.35">
      <c r="A602">
        <v>2021</v>
      </c>
      <c r="B602">
        <v>10</v>
      </c>
      <c r="C602" t="s">
        <v>21</v>
      </c>
      <c r="D602" t="s">
        <v>22</v>
      </c>
      <c r="E602">
        <v>47943741</v>
      </c>
      <c r="F602" t="s">
        <v>23</v>
      </c>
      <c r="G602" t="s">
        <v>24</v>
      </c>
      <c r="H602">
        <v>2021</v>
      </c>
      <c r="I602">
        <v>10</v>
      </c>
      <c r="J602">
        <v>4</v>
      </c>
      <c r="K602" t="s">
        <v>24</v>
      </c>
      <c r="L602" t="s">
        <v>25</v>
      </c>
      <c r="M602" t="s">
        <v>26</v>
      </c>
      <c r="N602" t="s">
        <v>26</v>
      </c>
      <c r="O602" t="s">
        <v>27</v>
      </c>
      <c r="P602" t="s">
        <v>22</v>
      </c>
      <c r="Q602">
        <v>0</v>
      </c>
      <c r="R602">
        <v>3</v>
      </c>
      <c r="S602">
        <v>0</v>
      </c>
      <c r="T602">
        <v>4</v>
      </c>
      <c r="U602">
        <v>38653753.187762767</v>
      </c>
    </row>
    <row r="603" spans="1:21" x14ac:dyDescent="0.35">
      <c r="A603">
        <v>2021</v>
      </c>
      <c r="B603">
        <v>10</v>
      </c>
      <c r="C603" t="s">
        <v>21</v>
      </c>
      <c r="D603" t="s">
        <v>28</v>
      </c>
      <c r="E603">
        <v>76538541</v>
      </c>
      <c r="F603" t="s">
        <v>23</v>
      </c>
      <c r="G603" t="s">
        <v>24</v>
      </c>
      <c r="H603">
        <v>2021</v>
      </c>
      <c r="I603">
        <v>10</v>
      </c>
      <c r="J603">
        <v>4</v>
      </c>
      <c r="K603" t="s">
        <v>24</v>
      </c>
      <c r="L603" t="s">
        <v>29</v>
      </c>
      <c r="M603" t="s">
        <v>26</v>
      </c>
      <c r="N603" t="s">
        <v>26</v>
      </c>
      <c r="O603" t="s">
        <v>27</v>
      </c>
      <c r="P603" t="s">
        <v>28</v>
      </c>
      <c r="Q603">
        <v>0</v>
      </c>
      <c r="R603">
        <v>0</v>
      </c>
      <c r="S603">
        <v>0</v>
      </c>
      <c r="T603">
        <v>4</v>
      </c>
      <c r="U603">
        <v>76538541</v>
      </c>
    </row>
    <row r="604" spans="1:21" x14ac:dyDescent="0.35">
      <c r="A604">
        <v>2021</v>
      </c>
      <c r="B604">
        <v>10</v>
      </c>
      <c r="C604" t="s">
        <v>30</v>
      </c>
      <c r="D604" t="s">
        <v>22</v>
      </c>
      <c r="E604">
        <v>26271153</v>
      </c>
      <c r="F604" t="s">
        <v>23</v>
      </c>
      <c r="G604" t="s">
        <v>24</v>
      </c>
      <c r="H604">
        <v>2021</v>
      </c>
      <c r="I604">
        <v>10</v>
      </c>
      <c r="J604">
        <v>4</v>
      </c>
      <c r="K604" t="s">
        <v>24</v>
      </c>
      <c r="L604" t="s">
        <v>31</v>
      </c>
      <c r="M604" t="s">
        <v>32</v>
      </c>
      <c r="N604" t="s">
        <v>32</v>
      </c>
      <c r="O604" t="s">
        <v>27</v>
      </c>
      <c r="P604" t="s">
        <v>22</v>
      </c>
      <c r="Q604">
        <v>0</v>
      </c>
      <c r="R604">
        <v>9</v>
      </c>
      <c r="S604">
        <v>0</v>
      </c>
      <c r="T604">
        <v>2</v>
      </c>
      <c r="U604">
        <v>19401456.395954303</v>
      </c>
    </row>
    <row r="605" spans="1:21" x14ac:dyDescent="0.35">
      <c r="A605">
        <v>2021</v>
      </c>
      <c r="B605">
        <v>10</v>
      </c>
      <c r="C605" t="s">
        <v>30</v>
      </c>
      <c r="D605" t="s">
        <v>28</v>
      </c>
      <c r="E605">
        <v>67901812</v>
      </c>
      <c r="F605" t="s">
        <v>23</v>
      </c>
      <c r="G605" t="s">
        <v>24</v>
      </c>
      <c r="H605">
        <v>2021</v>
      </c>
      <c r="I605">
        <v>10</v>
      </c>
      <c r="J605">
        <v>4</v>
      </c>
      <c r="K605" t="s">
        <v>24</v>
      </c>
      <c r="L605" t="s">
        <v>33</v>
      </c>
      <c r="M605" t="s">
        <v>32</v>
      </c>
      <c r="N605" t="s">
        <v>32</v>
      </c>
      <c r="O605" t="s">
        <v>27</v>
      </c>
      <c r="P605" t="s">
        <v>28</v>
      </c>
      <c r="Q605">
        <v>0</v>
      </c>
      <c r="R605">
        <v>0</v>
      </c>
      <c r="S605">
        <v>0</v>
      </c>
      <c r="T605">
        <v>2</v>
      </c>
      <c r="U605">
        <v>67901812</v>
      </c>
    </row>
    <row r="606" spans="1:21" x14ac:dyDescent="0.35">
      <c r="A606">
        <v>2021</v>
      </c>
      <c r="B606">
        <v>11</v>
      </c>
      <c r="C606" t="s">
        <v>21</v>
      </c>
      <c r="D606" t="s">
        <v>22</v>
      </c>
      <c r="E606">
        <v>49063455</v>
      </c>
      <c r="F606" t="s">
        <v>23</v>
      </c>
      <c r="G606" t="s">
        <v>24</v>
      </c>
      <c r="H606">
        <v>2021</v>
      </c>
      <c r="I606">
        <v>11</v>
      </c>
      <c r="J606">
        <v>4</v>
      </c>
      <c r="K606" t="s">
        <v>24</v>
      </c>
      <c r="L606" t="s">
        <v>25</v>
      </c>
      <c r="M606" t="s">
        <v>26</v>
      </c>
      <c r="N606" t="s">
        <v>26</v>
      </c>
      <c r="O606" t="s">
        <v>27</v>
      </c>
      <c r="P606" t="s">
        <v>22</v>
      </c>
      <c r="Q606">
        <v>0</v>
      </c>
      <c r="R606">
        <v>3</v>
      </c>
      <c r="S606">
        <v>0</v>
      </c>
      <c r="T606">
        <v>4</v>
      </c>
      <c r="U606">
        <v>49135309.579239376</v>
      </c>
    </row>
    <row r="607" spans="1:21" x14ac:dyDescent="0.35">
      <c r="A607">
        <v>2021</v>
      </c>
      <c r="B607">
        <v>11</v>
      </c>
      <c r="C607" t="s">
        <v>21</v>
      </c>
      <c r="D607" t="s">
        <v>28</v>
      </c>
      <c r="E607">
        <v>71862869</v>
      </c>
      <c r="F607" t="s">
        <v>23</v>
      </c>
      <c r="G607" t="s">
        <v>24</v>
      </c>
      <c r="H607">
        <v>2021</v>
      </c>
      <c r="I607">
        <v>11</v>
      </c>
      <c r="J607">
        <v>4</v>
      </c>
      <c r="K607" t="s">
        <v>24</v>
      </c>
      <c r="L607" t="s">
        <v>29</v>
      </c>
      <c r="M607" t="s">
        <v>26</v>
      </c>
      <c r="N607" t="s">
        <v>26</v>
      </c>
      <c r="O607" t="s">
        <v>27</v>
      </c>
      <c r="P607" t="s">
        <v>28</v>
      </c>
      <c r="Q607">
        <v>0</v>
      </c>
      <c r="R607">
        <v>0</v>
      </c>
      <c r="S607">
        <v>0</v>
      </c>
      <c r="T607">
        <v>4</v>
      </c>
      <c r="U607">
        <v>71862869</v>
      </c>
    </row>
    <row r="608" spans="1:21" x14ac:dyDescent="0.35">
      <c r="A608">
        <v>2021</v>
      </c>
      <c r="B608">
        <v>11</v>
      </c>
      <c r="C608" t="s">
        <v>30</v>
      </c>
      <c r="D608" t="s">
        <v>22</v>
      </c>
      <c r="E608">
        <v>25894188</v>
      </c>
      <c r="F608" t="s">
        <v>23</v>
      </c>
      <c r="G608" t="s">
        <v>24</v>
      </c>
      <c r="H608">
        <v>2021</v>
      </c>
      <c r="I608">
        <v>11</v>
      </c>
      <c r="J608">
        <v>4</v>
      </c>
      <c r="K608" t="s">
        <v>24</v>
      </c>
      <c r="L608" t="s">
        <v>31</v>
      </c>
      <c r="M608" t="s">
        <v>32</v>
      </c>
      <c r="N608" t="s">
        <v>32</v>
      </c>
      <c r="O608" t="s">
        <v>27</v>
      </c>
      <c r="P608" t="s">
        <v>22</v>
      </c>
      <c r="Q608">
        <v>0</v>
      </c>
      <c r="R608">
        <v>9</v>
      </c>
      <c r="S608">
        <v>0</v>
      </c>
      <c r="T608">
        <v>2</v>
      </c>
      <c r="U608">
        <v>25814043.392799683</v>
      </c>
    </row>
    <row r="609" spans="1:21" x14ac:dyDescent="0.35">
      <c r="A609">
        <v>2021</v>
      </c>
      <c r="B609">
        <v>11</v>
      </c>
      <c r="C609" t="s">
        <v>30</v>
      </c>
      <c r="D609" t="s">
        <v>28</v>
      </c>
      <c r="E609">
        <v>60710567</v>
      </c>
      <c r="F609" t="s">
        <v>23</v>
      </c>
      <c r="G609" t="s">
        <v>24</v>
      </c>
      <c r="H609">
        <v>2021</v>
      </c>
      <c r="I609">
        <v>11</v>
      </c>
      <c r="J609">
        <v>4</v>
      </c>
      <c r="K609" t="s">
        <v>24</v>
      </c>
      <c r="L609" t="s">
        <v>33</v>
      </c>
      <c r="M609" t="s">
        <v>32</v>
      </c>
      <c r="N609" t="s">
        <v>32</v>
      </c>
      <c r="O609" t="s">
        <v>27</v>
      </c>
      <c r="P609" t="s">
        <v>28</v>
      </c>
      <c r="Q609">
        <v>0</v>
      </c>
      <c r="R609">
        <v>0</v>
      </c>
      <c r="S609">
        <v>0</v>
      </c>
      <c r="T609">
        <v>2</v>
      </c>
      <c r="U609">
        <v>60710567</v>
      </c>
    </row>
    <row r="610" spans="1:21" x14ac:dyDescent="0.35">
      <c r="A610">
        <v>2021</v>
      </c>
      <c r="B610">
        <v>12</v>
      </c>
      <c r="C610" t="s">
        <v>21</v>
      </c>
      <c r="D610" t="s">
        <v>22</v>
      </c>
      <c r="E610">
        <v>60401128</v>
      </c>
      <c r="F610" t="s">
        <v>23</v>
      </c>
      <c r="G610" t="s">
        <v>24</v>
      </c>
      <c r="H610">
        <v>2021</v>
      </c>
      <c r="I610">
        <v>12</v>
      </c>
      <c r="J610">
        <v>4</v>
      </c>
      <c r="K610" t="s">
        <v>24</v>
      </c>
      <c r="L610" t="s">
        <v>25</v>
      </c>
      <c r="M610" t="s">
        <v>26</v>
      </c>
      <c r="N610" t="s">
        <v>26</v>
      </c>
      <c r="O610" t="s">
        <v>27</v>
      </c>
      <c r="P610" t="s">
        <v>22</v>
      </c>
      <c r="Q610">
        <v>0</v>
      </c>
      <c r="R610">
        <v>3</v>
      </c>
      <c r="S610">
        <v>0</v>
      </c>
      <c r="T610">
        <v>4</v>
      </c>
      <c r="U610">
        <v>68114350.005330667</v>
      </c>
    </row>
    <row r="611" spans="1:21" x14ac:dyDescent="0.35">
      <c r="A611">
        <v>2021</v>
      </c>
      <c r="B611">
        <v>12</v>
      </c>
      <c r="C611" t="s">
        <v>21</v>
      </c>
      <c r="D611" t="s">
        <v>28</v>
      </c>
      <c r="E611">
        <v>79695578</v>
      </c>
      <c r="F611" t="s">
        <v>23</v>
      </c>
      <c r="G611" t="s">
        <v>24</v>
      </c>
      <c r="H611">
        <v>2021</v>
      </c>
      <c r="I611">
        <v>12</v>
      </c>
      <c r="J611">
        <v>4</v>
      </c>
      <c r="K611" t="s">
        <v>24</v>
      </c>
      <c r="L611" t="s">
        <v>29</v>
      </c>
      <c r="M611" t="s">
        <v>26</v>
      </c>
      <c r="N611" t="s">
        <v>26</v>
      </c>
      <c r="O611" t="s">
        <v>27</v>
      </c>
      <c r="P611" t="s">
        <v>28</v>
      </c>
      <c r="Q611">
        <v>0</v>
      </c>
      <c r="R611">
        <v>0</v>
      </c>
      <c r="S611">
        <v>0</v>
      </c>
      <c r="T611">
        <v>4</v>
      </c>
      <c r="U611">
        <v>79695578</v>
      </c>
    </row>
    <row r="612" spans="1:21" x14ac:dyDescent="0.35">
      <c r="A612">
        <v>2021</v>
      </c>
      <c r="B612">
        <v>12</v>
      </c>
      <c r="C612" t="s">
        <v>30</v>
      </c>
      <c r="D612" t="s">
        <v>22</v>
      </c>
      <c r="E612">
        <v>28221765</v>
      </c>
      <c r="F612" t="s">
        <v>23</v>
      </c>
      <c r="G612" t="s">
        <v>24</v>
      </c>
      <c r="H612">
        <v>2021</v>
      </c>
      <c r="I612">
        <v>12</v>
      </c>
      <c r="J612">
        <v>4</v>
      </c>
      <c r="K612" t="s">
        <v>24</v>
      </c>
      <c r="L612" t="s">
        <v>31</v>
      </c>
      <c r="M612" t="s">
        <v>32</v>
      </c>
      <c r="N612" t="s">
        <v>32</v>
      </c>
      <c r="O612" t="s">
        <v>27</v>
      </c>
      <c r="P612" t="s">
        <v>22</v>
      </c>
      <c r="Q612">
        <v>0</v>
      </c>
      <c r="R612">
        <v>9</v>
      </c>
      <c r="S612">
        <v>0</v>
      </c>
      <c r="T612">
        <v>2</v>
      </c>
      <c r="U612">
        <v>29787813.014675587</v>
      </c>
    </row>
    <row r="613" spans="1:21" x14ac:dyDescent="0.35">
      <c r="A613">
        <v>2021</v>
      </c>
      <c r="B613">
        <v>12</v>
      </c>
      <c r="C613" t="s">
        <v>30</v>
      </c>
      <c r="D613" t="s">
        <v>28</v>
      </c>
      <c r="E613">
        <v>62581027</v>
      </c>
      <c r="F613" t="s">
        <v>23</v>
      </c>
      <c r="G613" t="s">
        <v>24</v>
      </c>
      <c r="H613">
        <v>2021</v>
      </c>
      <c r="I613">
        <v>12</v>
      </c>
      <c r="J613">
        <v>4</v>
      </c>
      <c r="K613" t="s">
        <v>24</v>
      </c>
      <c r="L613" t="s">
        <v>33</v>
      </c>
      <c r="M613" t="s">
        <v>32</v>
      </c>
      <c r="N613" t="s">
        <v>32</v>
      </c>
      <c r="O613" t="s">
        <v>27</v>
      </c>
      <c r="P613" t="s">
        <v>28</v>
      </c>
      <c r="Q613">
        <v>0</v>
      </c>
      <c r="R613">
        <v>0</v>
      </c>
      <c r="S613">
        <v>0</v>
      </c>
      <c r="T613">
        <v>2</v>
      </c>
      <c r="U613">
        <v>62581027</v>
      </c>
    </row>
    <row r="614" spans="1:21" x14ac:dyDescent="0.35">
      <c r="A614">
        <v>2022</v>
      </c>
      <c r="B614">
        <v>1</v>
      </c>
      <c r="C614" t="s">
        <v>21</v>
      </c>
      <c r="D614" t="s">
        <v>22</v>
      </c>
      <c r="E614">
        <v>69128818</v>
      </c>
      <c r="F614" t="s">
        <v>23</v>
      </c>
      <c r="G614" t="s">
        <v>24</v>
      </c>
      <c r="H614">
        <v>2022</v>
      </c>
      <c r="I614">
        <v>1</v>
      </c>
      <c r="J614">
        <v>1</v>
      </c>
      <c r="K614" t="s">
        <v>34</v>
      </c>
      <c r="L614" t="s">
        <v>25</v>
      </c>
      <c r="M614" t="s">
        <v>26</v>
      </c>
      <c r="N614" t="s">
        <v>26</v>
      </c>
      <c r="O614" t="s">
        <v>27</v>
      </c>
      <c r="P614" t="s">
        <v>22</v>
      </c>
      <c r="Q614">
        <v>0</v>
      </c>
      <c r="R614">
        <v>3</v>
      </c>
      <c r="S614">
        <v>0</v>
      </c>
      <c r="T614">
        <v>4</v>
      </c>
      <c r="U614">
        <v>81584019.587034255</v>
      </c>
    </row>
    <row r="615" spans="1:21" x14ac:dyDescent="0.35">
      <c r="A615">
        <v>2022</v>
      </c>
      <c r="B615">
        <v>1</v>
      </c>
      <c r="C615" t="s">
        <v>21</v>
      </c>
      <c r="D615" t="s">
        <v>28</v>
      </c>
      <c r="E615">
        <v>86054658</v>
      </c>
      <c r="F615" t="s">
        <v>23</v>
      </c>
      <c r="G615" t="s">
        <v>24</v>
      </c>
      <c r="H615">
        <v>2022</v>
      </c>
      <c r="I615">
        <v>1</v>
      </c>
      <c r="J615">
        <v>1</v>
      </c>
      <c r="K615" t="s">
        <v>34</v>
      </c>
      <c r="L615" t="s">
        <v>29</v>
      </c>
      <c r="M615" t="s">
        <v>26</v>
      </c>
      <c r="N615" t="s">
        <v>26</v>
      </c>
      <c r="O615" t="s">
        <v>27</v>
      </c>
      <c r="P615" t="s">
        <v>28</v>
      </c>
      <c r="Q615">
        <v>0</v>
      </c>
      <c r="R615">
        <v>0</v>
      </c>
      <c r="S615">
        <v>0</v>
      </c>
      <c r="T615">
        <v>4</v>
      </c>
      <c r="U615">
        <v>86054658</v>
      </c>
    </row>
    <row r="616" spans="1:21" x14ac:dyDescent="0.35">
      <c r="A616">
        <v>2022</v>
      </c>
      <c r="B616">
        <v>1</v>
      </c>
      <c r="C616" t="s">
        <v>30</v>
      </c>
      <c r="D616" t="s">
        <v>22</v>
      </c>
      <c r="E616">
        <v>30503872</v>
      </c>
      <c r="F616" t="s">
        <v>23</v>
      </c>
      <c r="G616" t="s">
        <v>24</v>
      </c>
      <c r="H616">
        <v>2022</v>
      </c>
      <c r="I616">
        <v>1</v>
      </c>
      <c r="J616">
        <v>1</v>
      </c>
      <c r="K616" t="s">
        <v>34</v>
      </c>
      <c r="L616" t="s">
        <v>31</v>
      </c>
      <c r="M616" t="s">
        <v>32</v>
      </c>
      <c r="N616" t="s">
        <v>32</v>
      </c>
      <c r="O616" t="s">
        <v>27</v>
      </c>
      <c r="P616" t="s">
        <v>22</v>
      </c>
      <c r="Q616">
        <v>0</v>
      </c>
      <c r="R616">
        <v>9</v>
      </c>
      <c r="S616">
        <v>0</v>
      </c>
      <c r="T616">
        <v>2</v>
      </c>
      <c r="U616">
        <v>33940420.743006714</v>
      </c>
    </row>
    <row r="617" spans="1:21" x14ac:dyDescent="0.35">
      <c r="A617">
        <v>2022</v>
      </c>
      <c r="B617">
        <v>1</v>
      </c>
      <c r="C617" t="s">
        <v>30</v>
      </c>
      <c r="D617" t="s">
        <v>28</v>
      </c>
      <c r="E617">
        <v>66560482</v>
      </c>
      <c r="F617" t="s">
        <v>23</v>
      </c>
      <c r="G617" t="s">
        <v>24</v>
      </c>
      <c r="H617">
        <v>2022</v>
      </c>
      <c r="I617">
        <v>1</v>
      </c>
      <c r="J617">
        <v>1</v>
      </c>
      <c r="K617" t="s">
        <v>34</v>
      </c>
      <c r="L617" t="s">
        <v>33</v>
      </c>
      <c r="M617" t="s">
        <v>32</v>
      </c>
      <c r="N617" t="s">
        <v>32</v>
      </c>
      <c r="O617" t="s">
        <v>27</v>
      </c>
      <c r="P617" t="s">
        <v>28</v>
      </c>
      <c r="Q617">
        <v>0</v>
      </c>
      <c r="R617">
        <v>0</v>
      </c>
      <c r="S617">
        <v>0</v>
      </c>
      <c r="T617">
        <v>2</v>
      </c>
      <c r="U617">
        <v>66560482</v>
      </c>
    </row>
    <row r="618" spans="1:21" x14ac:dyDescent="0.35">
      <c r="A618">
        <v>2022</v>
      </c>
      <c r="B618">
        <v>2</v>
      </c>
      <c r="C618" t="s">
        <v>21</v>
      </c>
      <c r="D618" t="s">
        <v>22</v>
      </c>
      <c r="E618">
        <v>73996626</v>
      </c>
      <c r="F618" t="s">
        <v>23</v>
      </c>
      <c r="G618" t="s">
        <v>24</v>
      </c>
      <c r="H618">
        <v>2022</v>
      </c>
      <c r="I618">
        <v>2</v>
      </c>
      <c r="J618">
        <v>1</v>
      </c>
      <c r="K618" t="s">
        <v>34</v>
      </c>
      <c r="L618" t="s">
        <v>25</v>
      </c>
      <c r="M618" t="s">
        <v>26</v>
      </c>
      <c r="N618" t="s">
        <v>26</v>
      </c>
      <c r="O618" t="s">
        <v>27</v>
      </c>
      <c r="P618" t="s">
        <v>22</v>
      </c>
      <c r="Q618">
        <v>0</v>
      </c>
      <c r="R618">
        <v>3</v>
      </c>
      <c r="S618">
        <v>0</v>
      </c>
      <c r="T618">
        <v>4</v>
      </c>
      <c r="U618">
        <v>70715751.578680232</v>
      </c>
    </row>
    <row r="619" spans="1:21" x14ac:dyDescent="0.35">
      <c r="A619">
        <v>2022</v>
      </c>
      <c r="B619">
        <v>2</v>
      </c>
      <c r="C619" t="s">
        <v>21</v>
      </c>
      <c r="D619" t="s">
        <v>28</v>
      </c>
      <c r="E619">
        <v>87249756</v>
      </c>
      <c r="F619" t="s">
        <v>23</v>
      </c>
      <c r="G619" t="s">
        <v>24</v>
      </c>
      <c r="H619">
        <v>2022</v>
      </c>
      <c r="I619">
        <v>2</v>
      </c>
      <c r="J619">
        <v>1</v>
      </c>
      <c r="K619" t="s">
        <v>34</v>
      </c>
      <c r="L619" t="s">
        <v>29</v>
      </c>
      <c r="M619" t="s">
        <v>26</v>
      </c>
      <c r="N619" t="s">
        <v>26</v>
      </c>
      <c r="O619" t="s">
        <v>27</v>
      </c>
      <c r="P619" t="s">
        <v>28</v>
      </c>
      <c r="Q619">
        <v>0</v>
      </c>
      <c r="R619">
        <v>0</v>
      </c>
      <c r="S619">
        <v>0</v>
      </c>
      <c r="T619">
        <v>4</v>
      </c>
      <c r="U619">
        <v>87249756</v>
      </c>
    </row>
    <row r="620" spans="1:21" x14ac:dyDescent="0.35">
      <c r="A620">
        <v>2022</v>
      </c>
      <c r="B620">
        <v>2</v>
      </c>
      <c r="C620" t="s">
        <v>30</v>
      </c>
      <c r="D620" t="s">
        <v>22</v>
      </c>
      <c r="E620">
        <v>30710138</v>
      </c>
      <c r="F620" t="s">
        <v>23</v>
      </c>
      <c r="G620" t="s">
        <v>24</v>
      </c>
      <c r="H620">
        <v>2022</v>
      </c>
      <c r="I620">
        <v>2</v>
      </c>
      <c r="J620">
        <v>1</v>
      </c>
      <c r="K620" t="s">
        <v>34</v>
      </c>
      <c r="L620" t="s">
        <v>31</v>
      </c>
      <c r="M620" t="s">
        <v>32</v>
      </c>
      <c r="N620" t="s">
        <v>32</v>
      </c>
      <c r="O620" t="s">
        <v>27</v>
      </c>
      <c r="P620" t="s">
        <v>22</v>
      </c>
      <c r="Q620">
        <v>0</v>
      </c>
      <c r="R620">
        <v>9</v>
      </c>
      <c r="S620">
        <v>0</v>
      </c>
      <c r="T620">
        <v>2</v>
      </c>
      <c r="U620">
        <v>29694819.082534768</v>
      </c>
    </row>
    <row r="621" spans="1:21" x14ac:dyDescent="0.35">
      <c r="A621">
        <v>2022</v>
      </c>
      <c r="B621">
        <v>2</v>
      </c>
      <c r="C621" t="s">
        <v>30</v>
      </c>
      <c r="D621" t="s">
        <v>28</v>
      </c>
      <c r="E621">
        <v>66122841</v>
      </c>
      <c r="F621" t="s">
        <v>23</v>
      </c>
      <c r="G621" t="s">
        <v>24</v>
      </c>
      <c r="H621">
        <v>2022</v>
      </c>
      <c r="I621">
        <v>2</v>
      </c>
      <c r="J621">
        <v>1</v>
      </c>
      <c r="K621" t="s">
        <v>34</v>
      </c>
      <c r="L621" t="s">
        <v>33</v>
      </c>
      <c r="M621" t="s">
        <v>32</v>
      </c>
      <c r="N621" t="s">
        <v>32</v>
      </c>
      <c r="O621" t="s">
        <v>27</v>
      </c>
      <c r="P621" t="s">
        <v>28</v>
      </c>
      <c r="Q621">
        <v>0</v>
      </c>
      <c r="R621">
        <v>0</v>
      </c>
      <c r="S621">
        <v>0</v>
      </c>
      <c r="T621">
        <v>2</v>
      </c>
      <c r="U621">
        <v>66122841</v>
      </c>
    </row>
    <row r="622" spans="1:21" x14ac:dyDescent="0.35">
      <c r="A622">
        <v>2009</v>
      </c>
      <c r="B622">
        <v>4</v>
      </c>
      <c r="C622" t="s">
        <v>21</v>
      </c>
      <c r="D622" t="s">
        <v>22</v>
      </c>
      <c r="E622">
        <v>62788</v>
      </c>
      <c r="F622" t="s">
        <v>35</v>
      </c>
      <c r="G622" t="s">
        <v>24</v>
      </c>
      <c r="H622">
        <v>2009</v>
      </c>
      <c r="I622">
        <v>4</v>
      </c>
      <c r="J622">
        <v>2</v>
      </c>
      <c r="K622" t="s">
        <v>24</v>
      </c>
      <c r="L622" t="s">
        <v>25</v>
      </c>
      <c r="M622" t="s">
        <v>26</v>
      </c>
      <c r="N622" t="s">
        <v>26</v>
      </c>
      <c r="O622" t="s">
        <v>27</v>
      </c>
      <c r="P622" t="s">
        <v>22</v>
      </c>
      <c r="Q622">
        <v>0</v>
      </c>
      <c r="R622">
        <v>0</v>
      </c>
      <c r="S622">
        <v>0</v>
      </c>
      <c r="T622">
        <v>4</v>
      </c>
      <c r="U622">
        <v>62788</v>
      </c>
    </row>
    <row r="623" spans="1:21" x14ac:dyDescent="0.35">
      <c r="A623">
        <v>2009</v>
      </c>
      <c r="B623">
        <v>4</v>
      </c>
      <c r="C623" t="s">
        <v>21</v>
      </c>
      <c r="D623" t="s">
        <v>28</v>
      </c>
      <c r="E623">
        <v>16315</v>
      </c>
      <c r="F623" t="s">
        <v>35</v>
      </c>
      <c r="G623" t="s">
        <v>24</v>
      </c>
      <c r="H623">
        <v>2009</v>
      </c>
      <c r="I623">
        <v>4</v>
      </c>
      <c r="J623">
        <v>2</v>
      </c>
      <c r="K623" t="s">
        <v>24</v>
      </c>
      <c r="L623" t="s">
        <v>29</v>
      </c>
      <c r="M623" t="s">
        <v>26</v>
      </c>
      <c r="N623" t="s">
        <v>26</v>
      </c>
      <c r="O623" t="s">
        <v>27</v>
      </c>
      <c r="P623" t="s">
        <v>28</v>
      </c>
      <c r="Q623">
        <v>0</v>
      </c>
      <c r="R623">
        <v>0</v>
      </c>
      <c r="S623">
        <v>0</v>
      </c>
      <c r="T623">
        <v>4</v>
      </c>
      <c r="U623">
        <v>16315</v>
      </c>
    </row>
    <row r="624" spans="1:21" x14ac:dyDescent="0.35">
      <c r="A624">
        <v>2009</v>
      </c>
      <c r="B624">
        <v>4</v>
      </c>
      <c r="C624" t="s">
        <v>30</v>
      </c>
      <c r="D624" t="s">
        <v>22</v>
      </c>
      <c r="E624">
        <v>27993</v>
      </c>
      <c r="F624" t="s">
        <v>35</v>
      </c>
      <c r="G624" t="s">
        <v>24</v>
      </c>
      <c r="H624">
        <v>2009</v>
      </c>
      <c r="I624">
        <v>4</v>
      </c>
      <c r="J624">
        <v>2</v>
      </c>
      <c r="K624" t="s">
        <v>24</v>
      </c>
      <c r="L624" t="s">
        <v>31</v>
      </c>
      <c r="M624" t="s">
        <v>32</v>
      </c>
      <c r="N624" t="s">
        <v>32</v>
      </c>
      <c r="O624" t="s">
        <v>27</v>
      </c>
      <c r="P624" t="s">
        <v>22</v>
      </c>
      <c r="Q624">
        <v>0</v>
      </c>
      <c r="R624">
        <v>0</v>
      </c>
      <c r="S624">
        <v>0</v>
      </c>
      <c r="T624">
        <v>2</v>
      </c>
      <c r="U624">
        <v>27993</v>
      </c>
    </row>
    <row r="625" spans="1:21" x14ac:dyDescent="0.35">
      <c r="A625">
        <v>2009</v>
      </c>
      <c r="B625">
        <v>4</v>
      </c>
      <c r="C625" t="s">
        <v>30</v>
      </c>
      <c r="D625" t="s">
        <v>28</v>
      </c>
      <c r="E625">
        <v>15391</v>
      </c>
      <c r="F625" t="s">
        <v>35</v>
      </c>
      <c r="G625" t="s">
        <v>24</v>
      </c>
      <c r="H625">
        <v>2009</v>
      </c>
      <c r="I625">
        <v>4</v>
      </c>
      <c r="J625">
        <v>2</v>
      </c>
      <c r="K625" t="s">
        <v>24</v>
      </c>
      <c r="L625" t="s">
        <v>33</v>
      </c>
      <c r="M625" t="s">
        <v>32</v>
      </c>
      <c r="N625" t="s">
        <v>32</v>
      </c>
      <c r="O625" t="s">
        <v>27</v>
      </c>
      <c r="P625" t="s">
        <v>28</v>
      </c>
      <c r="Q625">
        <v>0</v>
      </c>
      <c r="R625">
        <v>0</v>
      </c>
      <c r="S625">
        <v>0</v>
      </c>
      <c r="T625">
        <v>2</v>
      </c>
      <c r="U625">
        <v>15391</v>
      </c>
    </row>
    <row r="626" spans="1:21" x14ac:dyDescent="0.35">
      <c r="A626">
        <v>2009</v>
      </c>
      <c r="B626">
        <v>5</v>
      </c>
      <c r="C626" t="s">
        <v>21</v>
      </c>
      <c r="D626" t="s">
        <v>22</v>
      </c>
      <c r="E626">
        <v>62710</v>
      </c>
      <c r="F626" t="s">
        <v>35</v>
      </c>
      <c r="G626" t="s">
        <v>24</v>
      </c>
      <c r="H626">
        <v>2009</v>
      </c>
      <c r="I626">
        <v>5</v>
      </c>
      <c r="J626">
        <v>2</v>
      </c>
      <c r="K626" t="s">
        <v>24</v>
      </c>
      <c r="L626" t="s">
        <v>25</v>
      </c>
      <c r="M626" t="s">
        <v>26</v>
      </c>
      <c r="N626" t="s">
        <v>26</v>
      </c>
      <c r="O626" t="s">
        <v>27</v>
      </c>
      <c r="P626" t="s">
        <v>22</v>
      </c>
      <c r="Q626">
        <v>0</v>
      </c>
      <c r="R626">
        <v>0</v>
      </c>
      <c r="S626">
        <v>0</v>
      </c>
      <c r="T626">
        <v>4</v>
      </c>
      <c r="U626">
        <v>62710</v>
      </c>
    </row>
    <row r="627" spans="1:21" x14ac:dyDescent="0.35">
      <c r="A627">
        <v>2009</v>
      </c>
      <c r="B627">
        <v>5</v>
      </c>
      <c r="C627" t="s">
        <v>21</v>
      </c>
      <c r="D627" t="s">
        <v>28</v>
      </c>
      <c r="E627">
        <v>16283</v>
      </c>
      <c r="F627" t="s">
        <v>35</v>
      </c>
      <c r="G627" t="s">
        <v>24</v>
      </c>
      <c r="H627">
        <v>2009</v>
      </c>
      <c r="I627">
        <v>5</v>
      </c>
      <c r="J627">
        <v>2</v>
      </c>
      <c r="K627" t="s">
        <v>24</v>
      </c>
      <c r="L627" t="s">
        <v>29</v>
      </c>
      <c r="M627" t="s">
        <v>26</v>
      </c>
      <c r="N627" t="s">
        <v>26</v>
      </c>
      <c r="O627" t="s">
        <v>27</v>
      </c>
      <c r="P627" t="s">
        <v>28</v>
      </c>
      <c r="Q627">
        <v>0</v>
      </c>
      <c r="R627">
        <v>0</v>
      </c>
      <c r="S627">
        <v>0</v>
      </c>
      <c r="T627">
        <v>4</v>
      </c>
      <c r="U627">
        <v>16283</v>
      </c>
    </row>
    <row r="628" spans="1:21" x14ac:dyDescent="0.35">
      <c r="A628">
        <v>2009</v>
      </c>
      <c r="B628">
        <v>5</v>
      </c>
      <c r="C628" t="s">
        <v>30</v>
      </c>
      <c r="D628" t="s">
        <v>22</v>
      </c>
      <c r="E628">
        <v>27970</v>
      </c>
      <c r="F628" t="s">
        <v>35</v>
      </c>
      <c r="G628" t="s">
        <v>24</v>
      </c>
      <c r="H628">
        <v>2009</v>
      </c>
      <c r="I628">
        <v>5</v>
      </c>
      <c r="J628">
        <v>2</v>
      </c>
      <c r="K628" t="s">
        <v>24</v>
      </c>
      <c r="L628" t="s">
        <v>31</v>
      </c>
      <c r="M628" t="s">
        <v>32</v>
      </c>
      <c r="N628" t="s">
        <v>32</v>
      </c>
      <c r="O628" t="s">
        <v>27</v>
      </c>
      <c r="P628" t="s">
        <v>22</v>
      </c>
      <c r="Q628">
        <v>0</v>
      </c>
      <c r="R628">
        <v>0</v>
      </c>
      <c r="S628">
        <v>0</v>
      </c>
      <c r="T628">
        <v>2</v>
      </c>
      <c r="U628">
        <v>27970</v>
      </c>
    </row>
    <row r="629" spans="1:21" x14ac:dyDescent="0.35">
      <c r="A629">
        <v>2009</v>
      </c>
      <c r="B629">
        <v>5</v>
      </c>
      <c r="C629" t="s">
        <v>30</v>
      </c>
      <c r="D629" t="s">
        <v>28</v>
      </c>
      <c r="E629">
        <v>15328</v>
      </c>
      <c r="F629" t="s">
        <v>35</v>
      </c>
      <c r="G629" t="s">
        <v>24</v>
      </c>
      <c r="H629">
        <v>2009</v>
      </c>
      <c r="I629">
        <v>5</v>
      </c>
      <c r="J629">
        <v>2</v>
      </c>
      <c r="K629" t="s">
        <v>24</v>
      </c>
      <c r="L629" t="s">
        <v>33</v>
      </c>
      <c r="M629" t="s">
        <v>32</v>
      </c>
      <c r="N629" t="s">
        <v>32</v>
      </c>
      <c r="O629" t="s">
        <v>27</v>
      </c>
      <c r="P629" t="s">
        <v>28</v>
      </c>
      <c r="Q629">
        <v>0</v>
      </c>
      <c r="R629">
        <v>0</v>
      </c>
      <c r="S629">
        <v>0</v>
      </c>
      <c r="T629">
        <v>2</v>
      </c>
      <c r="U629">
        <v>15328</v>
      </c>
    </row>
    <row r="630" spans="1:21" x14ac:dyDescent="0.35">
      <c r="A630">
        <v>2009</v>
      </c>
      <c r="B630">
        <v>6</v>
      </c>
      <c r="C630" t="s">
        <v>21</v>
      </c>
      <c r="D630" t="s">
        <v>22</v>
      </c>
      <c r="E630">
        <v>62954</v>
      </c>
      <c r="F630" t="s">
        <v>35</v>
      </c>
      <c r="G630" t="s">
        <v>24</v>
      </c>
      <c r="H630">
        <v>2009</v>
      </c>
      <c r="I630">
        <v>6</v>
      </c>
      <c r="J630">
        <v>2</v>
      </c>
      <c r="K630" t="s">
        <v>24</v>
      </c>
      <c r="L630" t="s">
        <v>25</v>
      </c>
      <c r="M630" t="s">
        <v>26</v>
      </c>
      <c r="N630" t="s">
        <v>26</v>
      </c>
      <c r="O630" t="s">
        <v>27</v>
      </c>
      <c r="P630" t="s">
        <v>22</v>
      </c>
      <c r="Q630">
        <v>0</v>
      </c>
      <c r="R630">
        <v>0</v>
      </c>
      <c r="S630">
        <v>0</v>
      </c>
      <c r="T630">
        <v>4</v>
      </c>
      <c r="U630">
        <v>62954</v>
      </c>
    </row>
    <row r="631" spans="1:21" x14ac:dyDescent="0.35">
      <c r="A631">
        <v>2009</v>
      </c>
      <c r="B631">
        <v>6</v>
      </c>
      <c r="C631" t="s">
        <v>21</v>
      </c>
      <c r="D631" t="s">
        <v>28</v>
      </c>
      <c r="E631">
        <v>16257</v>
      </c>
      <c r="F631" t="s">
        <v>35</v>
      </c>
      <c r="G631" t="s">
        <v>24</v>
      </c>
      <c r="H631">
        <v>2009</v>
      </c>
      <c r="I631">
        <v>6</v>
      </c>
      <c r="J631">
        <v>2</v>
      </c>
      <c r="K631" t="s">
        <v>24</v>
      </c>
      <c r="L631" t="s">
        <v>29</v>
      </c>
      <c r="M631" t="s">
        <v>26</v>
      </c>
      <c r="N631" t="s">
        <v>26</v>
      </c>
      <c r="O631" t="s">
        <v>27</v>
      </c>
      <c r="P631" t="s">
        <v>28</v>
      </c>
      <c r="Q631">
        <v>0</v>
      </c>
      <c r="R631">
        <v>0</v>
      </c>
      <c r="S631">
        <v>0</v>
      </c>
      <c r="T631">
        <v>4</v>
      </c>
      <c r="U631">
        <v>16257</v>
      </c>
    </row>
    <row r="632" spans="1:21" x14ac:dyDescent="0.35">
      <c r="A632">
        <v>2009</v>
      </c>
      <c r="B632">
        <v>6</v>
      </c>
      <c r="C632" t="s">
        <v>30</v>
      </c>
      <c r="D632" t="s">
        <v>22</v>
      </c>
      <c r="E632">
        <v>28030</v>
      </c>
      <c r="F632" t="s">
        <v>35</v>
      </c>
      <c r="G632" t="s">
        <v>24</v>
      </c>
      <c r="H632">
        <v>2009</v>
      </c>
      <c r="I632">
        <v>6</v>
      </c>
      <c r="J632">
        <v>2</v>
      </c>
      <c r="K632" t="s">
        <v>24</v>
      </c>
      <c r="L632" t="s">
        <v>31</v>
      </c>
      <c r="M632" t="s">
        <v>32</v>
      </c>
      <c r="N632" t="s">
        <v>32</v>
      </c>
      <c r="O632" t="s">
        <v>27</v>
      </c>
      <c r="P632" t="s">
        <v>22</v>
      </c>
      <c r="Q632">
        <v>0</v>
      </c>
      <c r="R632">
        <v>0</v>
      </c>
      <c r="S632">
        <v>0</v>
      </c>
      <c r="T632">
        <v>2</v>
      </c>
      <c r="U632">
        <v>28030</v>
      </c>
    </row>
    <row r="633" spans="1:21" x14ac:dyDescent="0.35">
      <c r="A633">
        <v>2009</v>
      </c>
      <c r="B633">
        <v>6</v>
      </c>
      <c r="C633" t="s">
        <v>30</v>
      </c>
      <c r="D633" t="s">
        <v>28</v>
      </c>
      <c r="E633">
        <v>15319</v>
      </c>
      <c r="F633" t="s">
        <v>35</v>
      </c>
      <c r="G633" t="s">
        <v>24</v>
      </c>
      <c r="H633">
        <v>2009</v>
      </c>
      <c r="I633">
        <v>6</v>
      </c>
      <c r="J633">
        <v>2</v>
      </c>
      <c r="K633" t="s">
        <v>24</v>
      </c>
      <c r="L633" t="s">
        <v>33</v>
      </c>
      <c r="M633" t="s">
        <v>32</v>
      </c>
      <c r="N633" t="s">
        <v>32</v>
      </c>
      <c r="O633" t="s">
        <v>27</v>
      </c>
      <c r="P633" t="s">
        <v>28</v>
      </c>
      <c r="Q633">
        <v>0</v>
      </c>
      <c r="R633">
        <v>0</v>
      </c>
      <c r="S633">
        <v>0</v>
      </c>
      <c r="T633">
        <v>2</v>
      </c>
      <c r="U633">
        <v>15319</v>
      </c>
    </row>
    <row r="634" spans="1:21" x14ac:dyDescent="0.35">
      <c r="A634">
        <v>2009</v>
      </c>
      <c r="B634">
        <v>7</v>
      </c>
      <c r="C634" t="s">
        <v>21</v>
      </c>
      <c r="D634" t="s">
        <v>22</v>
      </c>
      <c r="E634">
        <v>63091</v>
      </c>
      <c r="F634" t="s">
        <v>35</v>
      </c>
      <c r="G634" t="s">
        <v>24</v>
      </c>
      <c r="H634">
        <v>2009</v>
      </c>
      <c r="I634">
        <v>7</v>
      </c>
      <c r="J634">
        <v>3</v>
      </c>
      <c r="K634" t="s">
        <v>24</v>
      </c>
      <c r="L634" t="s">
        <v>25</v>
      </c>
      <c r="M634" t="s">
        <v>26</v>
      </c>
      <c r="N634" t="s">
        <v>26</v>
      </c>
      <c r="O634" t="s">
        <v>27</v>
      </c>
      <c r="P634" t="s">
        <v>22</v>
      </c>
      <c r="Q634">
        <v>0</v>
      </c>
      <c r="R634">
        <v>0</v>
      </c>
      <c r="S634">
        <v>0</v>
      </c>
      <c r="T634">
        <v>4</v>
      </c>
      <c r="U634">
        <v>63091</v>
      </c>
    </row>
    <row r="635" spans="1:21" x14ac:dyDescent="0.35">
      <c r="A635">
        <v>2009</v>
      </c>
      <c r="B635">
        <v>7</v>
      </c>
      <c r="C635" t="s">
        <v>21</v>
      </c>
      <c r="D635" t="s">
        <v>28</v>
      </c>
      <c r="E635">
        <v>16233</v>
      </c>
      <c r="F635" t="s">
        <v>35</v>
      </c>
      <c r="G635" t="s">
        <v>24</v>
      </c>
      <c r="H635">
        <v>2009</v>
      </c>
      <c r="I635">
        <v>7</v>
      </c>
      <c r="J635">
        <v>3</v>
      </c>
      <c r="K635" t="s">
        <v>24</v>
      </c>
      <c r="L635" t="s">
        <v>29</v>
      </c>
      <c r="M635" t="s">
        <v>26</v>
      </c>
      <c r="N635" t="s">
        <v>26</v>
      </c>
      <c r="O635" t="s">
        <v>27</v>
      </c>
      <c r="P635" t="s">
        <v>28</v>
      </c>
      <c r="Q635">
        <v>0</v>
      </c>
      <c r="R635">
        <v>0</v>
      </c>
      <c r="S635">
        <v>0</v>
      </c>
      <c r="T635">
        <v>4</v>
      </c>
      <c r="U635">
        <v>16233</v>
      </c>
    </row>
    <row r="636" spans="1:21" x14ac:dyDescent="0.35">
      <c r="A636">
        <v>2009</v>
      </c>
      <c r="B636">
        <v>7</v>
      </c>
      <c r="C636" t="s">
        <v>30</v>
      </c>
      <c r="D636" t="s">
        <v>22</v>
      </c>
      <c r="E636">
        <v>28082</v>
      </c>
      <c r="F636" t="s">
        <v>35</v>
      </c>
      <c r="G636" t="s">
        <v>24</v>
      </c>
      <c r="H636">
        <v>2009</v>
      </c>
      <c r="I636">
        <v>7</v>
      </c>
      <c r="J636">
        <v>3</v>
      </c>
      <c r="K636" t="s">
        <v>24</v>
      </c>
      <c r="L636" t="s">
        <v>31</v>
      </c>
      <c r="M636" t="s">
        <v>32</v>
      </c>
      <c r="N636" t="s">
        <v>32</v>
      </c>
      <c r="O636" t="s">
        <v>27</v>
      </c>
      <c r="P636" t="s">
        <v>22</v>
      </c>
      <c r="Q636">
        <v>0</v>
      </c>
      <c r="R636">
        <v>0</v>
      </c>
      <c r="S636">
        <v>0</v>
      </c>
      <c r="T636">
        <v>2</v>
      </c>
      <c r="U636">
        <v>28082</v>
      </c>
    </row>
    <row r="637" spans="1:21" x14ac:dyDescent="0.35">
      <c r="A637">
        <v>2009</v>
      </c>
      <c r="B637">
        <v>7</v>
      </c>
      <c r="C637" t="s">
        <v>30</v>
      </c>
      <c r="D637" t="s">
        <v>28</v>
      </c>
      <c r="E637">
        <v>15297</v>
      </c>
      <c r="F637" t="s">
        <v>35</v>
      </c>
      <c r="G637" t="s">
        <v>24</v>
      </c>
      <c r="H637">
        <v>2009</v>
      </c>
      <c r="I637">
        <v>7</v>
      </c>
      <c r="J637">
        <v>3</v>
      </c>
      <c r="K637" t="s">
        <v>24</v>
      </c>
      <c r="L637" t="s">
        <v>33</v>
      </c>
      <c r="M637" t="s">
        <v>32</v>
      </c>
      <c r="N637" t="s">
        <v>32</v>
      </c>
      <c r="O637" t="s">
        <v>27</v>
      </c>
      <c r="P637" t="s">
        <v>28</v>
      </c>
      <c r="Q637">
        <v>0</v>
      </c>
      <c r="R637">
        <v>0</v>
      </c>
      <c r="S637">
        <v>0</v>
      </c>
      <c r="T637">
        <v>2</v>
      </c>
      <c r="U637">
        <v>15297</v>
      </c>
    </row>
    <row r="638" spans="1:21" x14ac:dyDescent="0.35">
      <c r="A638">
        <v>2009</v>
      </c>
      <c r="B638">
        <v>8</v>
      </c>
      <c r="C638" t="s">
        <v>21</v>
      </c>
      <c r="D638" t="s">
        <v>22</v>
      </c>
      <c r="E638">
        <v>63236</v>
      </c>
      <c r="F638" t="s">
        <v>35</v>
      </c>
      <c r="G638" t="s">
        <v>24</v>
      </c>
      <c r="H638">
        <v>2009</v>
      </c>
      <c r="I638">
        <v>8</v>
      </c>
      <c r="J638">
        <v>3</v>
      </c>
      <c r="K638" t="s">
        <v>24</v>
      </c>
      <c r="L638" t="s">
        <v>25</v>
      </c>
      <c r="M638" t="s">
        <v>26</v>
      </c>
      <c r="N638" t="s">
        <v>26</v>
      </c>
      <c r="O638" t="s">
        <v>27</v>
      </c>
      <c r="P638" t="s">
        <v>22</v>
      </c>
      <c r="Q638">
        <v>0</v>
      </c>
      <c r="R638">
        <v>0</v>
      </c>
      <c r="S638">
        <v>0</v>
      </c>
      <c r="T638">
        <v>4</v>
      </c>
      <c r="U638">
        <v>63236</v>
      </c>
    </row>
    <row r="639" spans="1:21" x14ac:dyDescent="0.35">
      <c r="A639">
        <v>2009</v>
      </c>
      <c r="B639">
        <v>8</v>
      </c>
      <c r="C639" t="s">
        <v>21</v>
      </c>
      <c r="D639" t="s">
        <v>28</v>
      </c>
      <c r="E639">
        <v>16202</v>
      </c>
      <c r="F639" t="s">
        <v>35</v>
      </c>
      <c r="G639" t="s">
        <v>24</v>
      </c>
      <c r="H639">
        <v>2009</v>
      </c>
      <c r="I639">
        <v>8</v>
      </c>
      <c r="J639">
        <v>3</v>
      </c>
      <c r="K639" t="s">
        <v>24</v>
      </c>
      <c r="L639" t="s">
        <v>29</v>
      </c>
      <c r="M639" t="s">
        <v>26</v>
      </c>
      <c r="N639" t="s">
        <v>26</v>
      </c>
      <c r="O639" t="s">
        <v>27</v>
      </c>
      <c r="P639" t="s">
        <v>28</v>
      </c>
      <c r="Q639">
        <v>0</v>
      </c>
      <c r="R639">
        <v>0</v>
      </c>
      <c r="S639">
        <v>0</v>
      </c>
      <c r="T639">
        <v>4</v>
      </c>
      <c r="U639">
        <v>16202</v>
      </c>
    </row>
    <row r="640" spans="1:21" x14ac:dyDescent="0.35">
      <c r="A640">
        <v>2009</v>
      </c>
      <c r="B640">
        <v>8</v>
      </c>
      <c r="C640" t="s">
        <v>30</v>
      </c>
      <c r="D640" t="s">
        <v>22</v>
      </c>
      <c r="E640">
        <v>28134</v>
      </c>
      <c r="F640" t="s">
        <v>35</v>
      </c>
      <c r="G640" t="s">
        <v>24</v>
      </c>
      <c r="H640">
        <v>2009</v>
      </c>
      <c r="I640">
        <v>8</v>
      </c>
      <c r="J640">
        <v>3</v>
      </c>
      <c r="K640" t="s">
        <v>24</v>
      </c>
      <c r="L640" t="s">
        <v>31</v>
      </c>
      <c r="M640" t="s">
        <v>32</v>
      </c>
      <c r="N640" t="s">
        <v>32</v>
      </c>
      <c r="O640" t="s">
        <v>27</v>
      </c>
      <c r="P640" t="s">
        <v>22</v>
      </c>
      <c r="Q640">
        <v>0</v>
      </c>
      <c r="R640">
        <v>0</v>
      </c>
      <c r="S640">
        <v>0</v>
      </c>
      <c r="T640">
        <v>2</v>
      </c>
      <c r="U640">
        <v>28134</v>
      </c>
    </row>
    <row r="641" spans="1:21" x14ac:dyDescent="0.35">
      <c r="A641">
        <v>2009</v>
      </c>
      <c r="B641">
        <v>8</v>
      </c>
      <c r="C641" t="s">
        <v>30</v>
      </c>
      <c r="D641" t="s">
        <v>28</v>
      </c>
      <c r="E641">
        <v>15246</v>
      </c>
      <c r="F641" t="s">
        <v>35</v>
      </c>
      <c r="G641" t="s">
        <v>24</v>
      </c>
      <c r="H641">
        <v>2009</v>
      </c>
      <c r="I641">
        <v>8</v>
      </c>
      <c r="J641">
        <v>3</v>
      </c>
      <c r="K641" t="s">
        <v>24</v>
      </c>
      <c r="L641" t="s">
        <v>33</v>
      </c>
      <c r="M641" t="s">
        <v>32</v>
      </c>
      <c r="N641" t="s">
        <v>32</v>
      </c>
      <c r="O641" t="s">
        <v>27</v>
      </c>
      <c r="P641" t="s">
        <v>28</v>
      </c>
      <c r="Q641">
        <v>0</v>
      </c>
      <c r="R641">
        <v>0</v>
      </c>
      <c r="S641">
        <v>0</v>
      </c>
      <c r="T641">
        <v>2</v>
      </c>
      <c r="U641">
        <v>15246</v>
      </c>
    </row>
    <row r="642" spans="1:21" x14ac:dyDescent="0.35">
      <c r="A642">
        <v>2009</v>
      </c>
      <c r="B642">
        <v>9</v>
      </c>
      <c r="C642" t="s">
        <v>21</v>
      </c>
      <c r="D642" t="s">
        <v>22</v>
      </c>
      <c r="E642">
        <v>63374</v>
      </c>
      <c r="F642" t="s">
        <v>35</v>
      </c>
      <c r="G642" t="s">
        <v>24</v>
      </c>
      <c r="H642">
        <v>2009</v>
      </c>
      <c r="I642">
        <v>9</v>
      </c>
      <c r="J642">
        <v>3</v>
      </c>
      <c r="K642" t="s">
        <v>24</v>
      </c>
      <c r="L642" t="s">
        <v>25</v>
      </c>
      <c r="M642" t="s">
        <v>26</v>
      </c>
      <c r="N642" t="s">
        <v>26</v>
      </c>
      <c r="O642" t="s">
        <v>27</v>
      </c>
      <c r="P642" t="s">
        <v>22</v>
      </c>
      <c r="Q642">
        <v>0</v>
      </c>
      <c r="R642">
        <v>0</v>
      </c>
      <c r="S642">
        <v>0</v>
      </c>
      <c r="T642">
        <v>4</v>
      </c>
      <c r="U642">
        <v>63374</v>
      </c>
    </row>
    <row r="643" spans="1:21" x14ac:dyDescent="0.35">
      <c r="A643">
        <v>2009</v>
      </c>
      <c r="B643">
        <v>9</v>
      </c>
      <c r="C643" t="s">
        <v>21</v>
      </c>
      <c r="D643" t="s">
        <v>28</v>
      </c>
      <c r="E643">
        <v>16191</v>
      </c>
      <c r="F643" t="s">
        <v>35</v>
      </c>
      <c r="G643" t="s">
        <v>24</v>
      </c>
      <c r="H643">
        <v>2009</v>
      </c>
      <c r="I643">
        <v>9</v>
      </c>
      <c r="J643">
        <v>3</v>
      </c>
      <c r="K643" t="s">
        <v>24</v>
      </c>
      <c r="L643" t="s">
        <v>29</v>
      </c>
      <c r="M643" t="s">
        <v>26</v>
      </c>
      <c r="N643" t="s">
        <v>26</v>
      </c>
      <c r="O643" t="s">
        <v>27</v>
      </c>
      <c r="P643" t="s">
        <v>28</v>
      </c>
      <c r="Q643">
        <v>0</v>
      </c>
      <c r="R643">
        <v>0</v>
      </c>
      <c r="S643">
        <v>0</v>
      </c>
      <c r="T643">
        <v>4</v>
      </c>
      <c r="U643">
        <v>16191</v>
      </c>
    </row>
    <row r="644" spans="1:21" x14ac:dyDescent="0.35">
      <c r="A644">
        <v>2009</v>
      </c>
      <c r="B644">
        <v>9</v>
      </c>
      <c r="C644" t="s">
        <v>30</v>
      </c>
      <c r="D644" t="s">
        <v>22</v>
      </c>
      <c r="E644">
        <v>28104</v>
      </c>
      <c r="F644" t="s">
        <v>35</v>
      </c>
      <c r="G644" t="s">
        <v>24</v>
      </c>
      <c r="H644">
        <v>2009</v>
      </c>
      <c r="I644">
        <v>9</v>
      </c>
      <c r="J644">
        <v>3</v>
      </c>
      <c r="K644" t="s">
        <v>24</v>
      </c>
      <c r="L644" t="s">
        <v>31</v>
      </c>
      <c r="M644" t="s">
        <v>32</v>
      </c>
      <c r="N644" t="s">
        <v>32</v>
      </c>
      <c r="O644" t="s">
        <v>27</v>
      </c>
      <c r="P644" t="s">
        <v>22</v>
      </c>
      <c r="Q644">
        <v>0</v>
      </c>
      <c r="R644">
        <v>0</v>
      </c>
      <c r="S644">
        <v>0</v>
      </c>
      <c r="T644">
        <v>2</v>
      </c>
      <c r="U644">
        <v>28104</v>
      </c>
    </row>
    <row r="645" spans="1:21" x14ac:dyDescent="0.35">
      <c r="A645">
        <v>2009</v>
      </c>
      <c r="B645">
        <v>9</v>
      </c>
      <c r="C645" t="s">
        <v>30</v>
      </c>
      <c r="D645" t="s">
        <v>28</v>
      </c>
      <c r="E645">
        <v>15239</v>
      </c>
      <c r="F645" t="s">
        <v>35</v>
      </c>
      <c r="G645" t="s">
        <v>24</v>
      </c>
      <c r="H645">
        <v>2009</v>
      </c>
      <c r="I645">
        <v>9</v>
      </c>
      <c r="J645">
        <v>3</v>
      </c>
      <c r="K645" t="s">
        <v>24</v>
      </c>
      <c r="L645" t="s">
        <v>33</v>
      </c>
      <c r="M645" t="s">
        <v>32</v>
      </c>
      <c r="N645" t="s">
        <v>32</v>
      </c>
      <c r="O645" t="s">
        <v>27</v>
      </c>
      <c r="P645" t="s">
        <v>28</v>
      </c>
      <c r="Q645">
        <v>0</v>
      </c>
      <c r="R645">
        <v>0</v>
      </c>
      <c r="S645">
        <v>0</v>
      </c>
      <c r="T645">
        <v>2</v>
      </c>
      <c r="U645">
        <v>15239</v>
      </c>
    </row>
    <row r="646" spans="1:21" x14ac:dyDescent="0.35">
      <c r="A646">
        <v>2009</v>
      </c>
      <c r="B646">
        <v>10</v>
      </c>
      <c r="C646" t="s">
        <v>21</v>
      </c>
      <c r="D646" t="s">
        <v>22</v>
      </c>
      <c r="E646">
        <v>63669</v>
      </c>
      <c r="F646" t="s">
        <v>35</v>
      </c>
      <c r="G646" t="s">
        <v>24</v>
      </c>
      <c r="H646">
        <v>2009</v>
      </c>
      <c r="I646">
        <v>10</v>
      </c>
      <c r="J646">
        <v>4</v>
      </c>
      <c r="K646" t="s">
        <v>24</v>
      </c>
      <c r="L646" t="s">
        <v>25</v>
      </c>
      <c r="M646" t="s">
        <v>26</v>
      </c>
      <c r="N646" t="s">
        <v>26</v>
      </c>
      <c r="O646" t="s">
        <v>27</v>
      </c>
      <c r="P646" t="s">
        <v>22</v>
      </c>
      <c r="Q646">
        <v>0</v>
      </c>
      <c r="R646">
        <v>0</v>
      </c>
      <c r="S646">
        <v>0</v>
      </c>
      <c r="T646">
        <v>4</v>
      </c>
      <c r="U646">
        <v>63669</v>
      </c>
    </row>
    <row r="647" spans="1:21" x14ac:dyDescent="0.35">
      <c r="A647">
        <v>2009</v>
      </c>
      <c r="B647">
        <v>10</v>
      </c>
      <c r="C647" t="s">
        <v>21</v>
      </c>
      <c r="D647" t="s">
        <v>28</v>
      </c>
      <c r="E647">
        <v>16200</v>
      </c>
      <c r="F647" t="s">
        <v>35</v>
      </c>
      <c r="G647" t="s">
        <v>24</v>
      </c>
      <c r="H647">
        <v>2009</v>
      </c>
      <c r="I647">
        <v>10</v>
      </c>
      <c r="J647">
        <v>4</v>
      </c>
      <c r="K647" t="s">
        <v>24</v>
      </c>
      <c r="L647" t="s">
        <v>29</v>
      </c>
      <c r="M647" t="s">
        <v>26</v>
      </c>
      <c r="N647" t="s">
        <v>26</v>
      </c>
      <c r="O647" t="s">
        <v>27</v>
      </c>
      <c r="P647" t="s">
        <v>28</v>
      </c>
      <c r="Q647">
        <v>0</v>
      </c>
      <c r="R647">
        <v>0</v>
      </c>
      <c r="S647">
        <v>0</v>
      </c>
      <c r="T647">
        <v>4</v>
      </c>
      <c r="U647">
        <v>16200</v>
      </c>
    </row>
    <row r="648" spans="1:21" x14ac:dyDescent="0.35">
      <c r="A648">
        <v>2009</v>
      </c>
      <c r="B648">
        <v>10</v>
      </c>
      <c r="C648" t="s">
        <v>30</v>
      </c>
      <c r="D648" t="s">
        <v>22</v>
      </c>
      <c r="E648">
        <v>28118</v>
      </c>
      <c r="F648" t="s">
        <v>35</v>
      </c>
      <c r="G648" t="s">
        <v>24</v>
      </c>
      <c r="H648">
        <v>2009</v>
      </c>
      <c r="I648">
        <v>10</v>
      </c>
      <c r="J648">
        <v>4</v>
      </c>
      <c r="K648" t="s">
        <v>24</v>
      </c>
      <c r="L648" t="s">
        <v>31</v>
      </c>
      <c r="M648" t="s">
        <v>32</v>
      </c>
      <c r="N648" t="s">
        <v>32</v>
      </c>
      <c r="O648" t="s">
        <v>27</v>
      </c>
      <c r="P648" t="s">
        <v>22</v>
      </c>
      <c r="Q648">
        <v>0</v>
      </c>
      <c r="R648">
        <v>0</v>
      </c>
      <c r="S648">
        <v>0</v>
      </c>
      <c r="T648">
        <v>2</v>
      </c>
      <c r="U648">
        <v>28118</v>
      </c>
    </row>
    <row r="649" spans="1:21" x14ac:dyDescent="0.35">
      <c r="A649">
        <v>2009</v>
      </c>
      <c r="B649">
        <v>10</v>
      </c>
      <c r="C649" t="s">
        <v>30</v>
      </c>
      <c r="D649" t="s">
        <v>28</v>
      </c>
      <c r="E649">
        <v>15248</v>
      </c>
      <c r="F649" t="s">
        <v>35</v>
      </c>
      <c r="G649" t="s">
        <v>24</v>
      </c>
      <c r="H649">
        <v>2009</v>
      </c>
      <c r="I649">
        <v>10</v>
      </c>
      <c r="J649">
        <v>4</v>
      </c>
      <c r="K649" t="s">
        <v>24</v>
      </c>
      <c r="L649" t="s">
        <v>33</v>
      </c>
      <c r="M649" t="s">
        <v>32</v>
      </c>
      <c r="N649" t="s">
        <v>32</v>
      </c>
      <c r="O649" t="s">
        <v>27</v>
      </c>
      <c r="P649" t="s">
        <v>28</v>
      </c>
      <c r="Q649">
        <v>0</v>
      </c>
      <c r="R649">
        <v>0</v>
      </c>
      <c r="S649">
        <v>0</v>
      </c>
      <c r="T649">
        <v>2</v>
      </c>
      <c r="U649">
        <v>15248</v>
      </c>
    </row>
    <row r="650" spans="1:21" x14ac:dyDescent="0.35">
      <c r="A650">
        <v>2009</v>
      </c>
      <c r="B650">
        <v>11</v>
      </c>
      <c r="C650" t="s">
        <v>21</v>
      </c>
      <c r="D650" t="s">
        <v>22</v>
      </c>
      <c r="E650">
        <v>63943</v>
      </c>
      <c r="F650" t="s">
        <v>35</v>
      </c>
      <c r="G650" t="s">
        <v>24</v>
      </c>
      <c r="H650">
        <v>2009</v>
      </c>
      <c r="I650">
        <v>11</v>
      </c>
      <c r="J650">
        <v>4</v>
      </c>
      <c r="K650" t="s">
        <v>24</v>
      </c>
      <c r="L650" t="s">
        <v>25</v>
      </c>
      <c r="M650" t="s">
        <v>26</v>
      </c>
      <c r="N650" t="s">
        <v>26</v>
      </c>
      <c r="O650" t="s">
        <v>27</v>
      </c>
      <c r="P650" t="s">
        <v>22</v>
      </c>
      <c r="Q650">
        <v>0</v>
      </c>
      <c r="R650">
        <v>0</v>
      </c>
      <c r="S650">
        <v>0</v>
      </c>
      <c r="T650">
        <v>4</v>
      </c>
      <c r="U650">
        <v>63943</v>
      </c>
    </row>
    <row r="651" spans="1:21" x14ac:dyDescent="0.35">
      <c r="A651">
        <v>2009</v>
      </c>
      <c r="B651">
        <v>11</v>
      </c>
      <c r="C651" t="s">
        <v>21</v>
      </c>
      <c r="D651" t="s">
        <v>28</v>
      </c>
      <c r="E651">
        <v>16226</v>
      </c>
      <c r="F651" t="s">
        <v>35</v>
      </c>
      <c r="G651" t="s">
        <v>24</v>
      </c>
      <c r="H651">
        <v>2009</v>
      </c>
      <c r="I651">
        <v>11</v>
      </c>
      <c r="J651">
        <v>4</v>
      </c>
      <c r="K651" t="s">
        <v>24</v>
      </c>
      <c r="L651" t="s">
        <v>29</v>
      </c>
      <c r="M651" t="s">
        <v>26</v>
      </c>
      <c r="N651" t="s">
        <v>26</v>
      </c>
      <c r="O651" t="s">
        <v>27</v>
      </c>
      <c r="P651" t="s">
        <v>28</v>
      </c>
      <c r="Q651">
        <v>0</v>
      </c>
      <c r="R651">
        <v>0</v>
      </c>
      <c r="S651">
        <v>0</v>
      </c>
      <c r="T651">
        <v>4</v>
      </c>
      <c r="U651">
        <v>16226</v>
      </c>
    </row>
    <row r="652" spans="1:21" x14ac:dyDescent="0.35">
      <c r="A652">
        <v>2009</v>
      </c>
      <c r="B652">
        <v>11</v>
      </c>
      <c r="C652" t="s">
        <v>30</v>
      </c>
      <c r="D652" t="s">
        <v>22</v>
      </c>
      <c r="E652">
        <v>28216</v>
      </c>
      <c r="F652" t="s">
        <v>35</v>
      </c>
      <c r="G652" t="s">
        <v>24</v>
      </c>
      <c r="H652">
        <v>2009</v>
      </c>
      <c r="I652">
        <v>11</v>
      </c>
      <c r="J652">
        <v>4</v>
      </c>
      <c r="K652" t="s">
        <v>24</v>
      </c>
      <c r="L652" t="s">
        <v>31</v>
      </c>
      <c r="M652" t="s">
        <v>32</v>
      </c>
      <c r="N652" t="s">
        <v>32</v>
      </c>
      <c r="O652" t="s">
        <v>27</v>
      </c>
      <c r="P652" t="s">
        <v>22</v>
      </c>
      <c r="Q652">
        <v>0</v>
      </c>
      <c r="R652">
        <v>0</v>
      </c>
      <c r="S652">
        <v>0</v>
      </c>
      <c r="T652">
        <v>2</v>
      </c>
      <c r="U652">
        <v>28216</v>
      </c>
    </row>
    <row r="653" spans="1:21" x14ac:dyDescent="0.35">
      <c r="A653">
        <v>2009</v>
      </c>
      <c r="B653">
        <v>11</v>
      </c>
      <c r="C653" t="s">
        <v>30</v>
      </c>
      <c r="D653" t="s">
        <v>28</v>
      </c>
      <c r="E653">
        <v>15268</v>
      </c>
      <c r="F653" t="s">
        <v>35</v>
      </c>
      <c r="G653" t="s">
        <v>24</v>
      </c>
      <c r="H653">
        <v>2009</v>
      </c>
      <c r="I653">
        <v>11</v>
      </c>
      <c r="J653">
        <v>4</v>
      </c>
      <c r="K653" t="s">
        <v>24</v>
      </c>
      <c r="L653" t="s">
        <v>33</v>
      </c>
      <c r="M653" t="s">
        <v>32</v>
      </c>
      <c r="N653" t="s">
        <v>32</v>
      </c>
      <c r="O653" t="s">
        <v>27</v>
      </c>
      <c r="P653" t="s">
        <v>28</v>
      </c>
      <c r="Q653">
        <v>0</v>
      </c>
      <c r="R653">
        <v>0</v>
      </c>
      <c r="S653">
        <v>0</v>
      </c>
      <c r="T653">
        <v>2</v>
      </c>
      <c r="U653">
        <v>15268</v>
      </c>
    </row>
    <row r="654" spans="1:21" x14ac:dyDescent="0.35">
      <c r="A654">
        <v>2009</v>
      </c>
      <c r="B654">
        <v>12</v>
      </c>
      <c r="C654" t="s">
        <v>21</v>
      </c>
      <c r="D654" t="s">
        <v>22</v>
      </c>
      <c r="E654">
        <v>64068</v>
      </c>
      <c r="F654" t="s">
        <v>35</v>
      </c>
      <c r="G654" t="s">
        <v>24</v>
      </c>
      <c r="H654">
        <v>2009</v>
      </c>
      <c r="I654">
        <v>12</v>
      </c>
      <c r="J654">
        <v>4</v>
      </c>
      <c r="K654" t="s">
        <v>24</v>
      </c>
      <c r="L654" t="s">
        <v>25</v>
      </c>
      <c r="M654" t="s">
        <v>26</v>
      </c>
      <c r="N654" t="s">
        <v>26</v>
      </c>
      <c r="O654" t="s">
        <v>27</v>
      </c>
      <c r="P654" t="s">
        <v>22</v>
      </c>
      <c r="Q654">
        <v>0</v>
      </c>
      <c r="R654">
        <v>0</v>
      </c>
      <c r="S654">
        <v>0</v>
      </c>
      <c r="T654">
        <v>4</v>
      </c>
      <c r="U654">
        <v>64068</v>
      </c>
    </row>
    <row r="655" spans="1:21" x14ac:dyDescent="0.35">
      <c r="A655">
        <v>2009</v>
      </c>
      <c r="B655">
        <v>12</v>
      </c>
      <c r="C655" t="s">
        <v>21</v>
      </c>
      <c r="D655" t="s">
        <v>28</v>
      </c>
      <c r="E655">
        <v>16219</v>
      </c>
      <c r="F655" t="s">
        <v>35</v>
      </c>
      <c r="G655" t="s">
        <v>24</v>
      </c>
      <c r="H655">
        <v>2009</v>
      </c>
      <c r="I655">
        <v>12</v>
      </c>
      <c r="J655">
        <v>4</v>
      </c>
      <c r="K655" t="s">
        <v>24</v>
      </c>
      <c r="L655" t="s">
        <v>29</v>
      </c>
      <c r="M655" t="s">
        <v>26</v>
      </c>
      <c r="N655" t="s">
        <v>26</v>
      </c>
      <c r="O655" t="s">
        <v>27</v>
      </c>
      <c r="P655" t="s">
        <v>28</v>
      </c>
      <c r="Q655">
        <v>0</v>
      </c>
      <c r="R655">
        <v>0</v>
      </c>
      <c r="S655">
        <v>0</v>
      </c>
      <c r="T655">
        <v>4</v>
      </c>
      <c r="U655">
        <v>16219</v>
      </c>
    </row>
    <row r="656" spans="1:21" x14ac:dyDescent="0.35">
      <c r="A656">
        <v>2009</v>
      </c>
      <c r="B656">
        <v>12</v>
      </c>
      <c r="C656" t="s">
        <v>30</v>
      </c>
      <c r="D656" t="s">
        <v>22</v>
      </c>
      <c r="E656">
        <v>28270</v>
      </c>
      <c r="F656" t="s">
        <v>35</v>
      </c>
      <c r="G656" t="s">
        <v>24</v>
      </c>
      <c r="H656">
        <v>2009</v>
      </c>
      <c r="I656">
        <v>12</v>
      </c>
      <c r="J656">
        <v>4</v>
      </c>
      <c r="K656" t="s">
        <v>24</v>
      </c>
      <c r="L656" t="s">
        <v>31</v>
      </c>
      <c r="M656" t="s">
        <v>32</v>
      </c>
      <c r="N656" t="s">
        <v>32</v>
      </c>
      <c r="O656" t="s">
        <v>27</v>
      </c>
      <c r="P656" t="s">
        <v>22</v>
      </c>
      <c r="Q656">
        <v>0</v>
      </c>
      <c r="R656">
        <v>0</v>
      </c>
      <c r="S656">
        <v>0</v>
      </c>
      <c r="T656">
        <v>2</v>
      </c>
      <c r="U656">
        <v>28270</v>
      </c>
    </row>
    <row r="657" spans="1:21" x14ac:dyDescent="0.35">
      <c r="A657">
        <v>2009</v>
      </c>
      <c r="B657">
        <v>12</v>
      </c>
      <c r="C657" t="s">
        <v>30</v>
      </c>
      <c r="D657" t="s">
        <v>28</v>
      </c>
      <c r="E657">
        <v>15326</v>
      </c>
      <c r="F657" t="s">
        <v>35</v>
      </c>
      <c r="G657" t="s">
        <v>24</v>
      </c>
      <c r="H657">
        <v>2009</v>
      </c>
      <c r="I657">
        <v>12</v>
      </c>
      <c r="J657">
        <v>4</v>
      </c>
      <c r="K657" t="s">
        <v>24</v>
      </c>
      <c r="L657" t="s">
        <v>33</v>
      </c>
      <c r="M657" t="s">
        <v>32</v>
      </c>
      <c r="N657" t="s">
        <v>32</v>
      </c>
      <c r="O657" t="s">
        <v>27</v>
      </c>
      <c r="P657" t="s">
        <v>28</v>
      </c>
      <c r="Q657">
        <v>0</v>
      </c>
      <c r="R657">
        <v>0</v>
      </c>
      <c r="S657">
        <v>0</v>
      </c>
      <c r="T657">
        <v>2</v>
      </c>
      <c r="U657">
        <v>15326</v>
      </c>
    </row>
    <row r="658" spans="1:21" x14ac:dyDescent="0.35">
      <c r="A658">
        <v>2010</v>
      </c>
      <c r="B658">
        <v>1</v>
      </c>
      <c r="C658" t="s">
        <v>21</v>
      </c>
      <c r="D658" t="s">
        <v>22</v>
      </c>
      <c r="E658">
        <v>63818</v>
      </c>
      <c r="F658" t="s">
        <v>35</v>
      </c>
      <c r="G658" t="s">
        <v>24</v>
      </c>
      <c r="H658">
        <v>2010</v>
      </c>
      <c r="I658">
        <v>1</v>
      </c>
      <c r="J658">
        <v>1</v>
      </c>
      <c r="K658" t="s">
        <v>24</v>
      </c>
      <c r="L658" t="s">
        <v>25</v>
      </c>
      <c r="M658" t="s">
        <v>26</v>
      </c>
      <c r="N658" t="s">
        <v>26</v>
      </c>
      <c r="O658" t="s">
        <v>27</v>
      </c>
      <c r="P658" t="s">
        <v>22</v>
      </c>
      <c r="Q658">
        <v>0</v>
      </c>
      <c r="R658">
        <v>0</v>
      </c>
      <c r="S658">
        <v>0</v>
      </c>
      <c r="T658">
        <v>4</v>
      </c>
      <c r="U658">
        <v>63818</v>
      </c>
    </row>
    <row r="659" spans="1:21" x14ac:dyDescent="0.35">
      <c r="A659">
        <v>2010</v>
      </c>
      <c r="B659">
        <v>1</v>
      </c>
      <c r="C659" t="s">
        <v>21</v>
      </c>
      <c r="D659" t="s">
        <v>28</v>
      </c>
      <c r="E659">
        <v>16222</v>
      </c>
      <c r="F659" t="s">
        <v>35</v>
      </c>
      <c r="G659" t="s">
        <v>24</v>
      </c>
      <c r="H659">
        <v>2010</v>
      </c>
      <c r="I659">
        <v>1</v>
      </c>
      <c r="J659">
        <v>1</v>
      </c>
      <c r="K659" t="s">
        <v>24</v>
      </c>
      <c r="L659" t="s">
        <v>29</v>
      </c>
      <c r="M659" t="s">
        <v>26</v>
      </c>
      <c r="N659" t="s">
        <v>26</v>
      </c>
      <c r="O659" t="s">
        <v>27</v>
      </c>
      <c r="P659" t="s">
        <v>28</v>
      </c>
      <c r="Q659">
        <v>0</v>
      </c>
      <c r="R659">
        <v>0</v>
      </c>
      <c r="S659">
        <v>0</v>
      </c>
      <c r="T659">
        <v>4</v>
      </c>
      <c r="U659">
        <v>16222</v>
      </c>
    </row>
    <row r="660" spans="1:21" x14ac:dyDescent="0.35">
      <c r="A660">
        <v>2010</v>
      </c>
      <c r="B660">
        <v>1</v>
      </c>
      <c r="C660" t="s">
        <v>30</v>
      </c>
      <c r="D660" t="s">
        <v>22</v>
      </c>
      <c r="E660">
        <v>28315</v>
      </c>
      <c r="F660" t="s">
        <v>35</v>
      </c>
      <c r="G660" t="s">
        <v>24</v>
      </c>
      <c r="H660">
        <v>2010</v>
      </c>
      <c r="I660">
        <v>1</v>
      </c>
      <c r="J660">
        <v>1</v>
      </c>
      <c r="K660" t="s">
        <v>24</v>
      </c>
      <c r="L660" t="s">
        <v>31</v>
      </c>
      <c r="M660" t="s">
        <v>32</v>
      </c>
      <c r="N660" t="s">
        <v>32</v>
      </c>
      <c r="O660" t="s">
        <v>27</v>
      </c>
      <c r="P660" t="s">
        <v>22</v>
      </c>
      <c r="Q660">
        <v>0</v>
      </c>
      <c r="R660">
        <v>0</v>
      </c>
      <c r="S660">
        <v>0</v>
      </c>
      <c r="T660">
        <v>2</v>
      </c>
      <c r="U660">
        <v>28315</v>
      </c>
    </row>
    <row r="661" spans="1:21" x14ac:dyDescent="0.35">
      <c r="A661">
        <v>2010</v>
      </c>
      <c r="B661">
        <v>1</v>
      </c>
      <c r="C661" t="s">
        <v>30</v>
      </c>
      <c r="D661" t="s">
        <v>28</v>
      </c>
      <c r="E661">
        <v>15331</v>
      </c>
      <c r="F661" t="s">
        <v>35</v>
      </c>
      <c r="G661" t="s">
        <v>24</v>
      </c>
      <c r="H661">
        <v>2010</v>
      </c>
      <c r="I661">
        <v>1</v>
      </c>
      <c r="J661">
        <v>1</v>
      </c>
      <c r="K661" t="s">
        <v>24</v>
      </c>
      <c r="L661" t="s">
        <v>33</v>
      </c>
      <c r="M661" t="s">
        <v>32</v>
      </c>
      <c r="N661" t="s">
        <v>32</v>
      </c>
      <c r="O661" t="s">
        <v>27</v>
      </c>
      <c r="P661" t="s">
        <v>28</v>
      </c>
      <c r="Q661">
        <v>0</v>
      </c>
      <c r="R661">
        <v>0</v>
      </c>
      <c r="S661">
        <v>0</v>
      </c>
      <c r="T661">
        <v>2</v>
      </c>
      <c r="U661">
        <v>15331</v>
      </c>
    </row>
    <row r="662" spans="1:21" x14ac:dyDescent="0.35">
      <c r="A662">
        <v>2010</v>
      </c>
      <c r="B662">
        <v>2</v>
      </c>
      <c r="C662" t="s">
        <v>21</v>
      </c>
      <c r="D662" t="s">
        <v>22</v>
      </c>
      <c r="E662">
        <v>63596</v>
      </c>
      <c r="F662" t="s">
        <v>35</v>
      </c>
      <c r="G662" t="s">
        <v>24</v>
      </c>
      <c r="H662">
        <v>2010</v>
      </c>
      <c r="I662">
        <v>2</v>
      </c>
      <c r="J662">
        <v>1</v>
      </c>
      <c r="K662" t="s">
        <v>24</v>
      </c>
      <c r="L662" t="s">
        <v>25</v>
      </c>
      <c r="M662" t="s">
        <v>26</v>
      </c>
      <c r="N662" t="s">
        <v>26</v>
      </c>
      <c r="O662" t="s">
        <v>27</v>
      </c>
      <c r="P662" t="s">
        <v>22</v>
      </c>
      <c r="Q662">
        <v>0</v>
      </c>
      <c r="R662">
        <v>0</v>
      </c>
      <c r="S662">
        <v>0</v>
      </c>
      <c r="T662">
        <v>4</v>
      </c>
      <c r="U662">
        <v>63596</v>
      </c>
    </row>
    <row r="663" spans="1:21" x14ac:dyDescent="0.35">
      <c r="A663">
        <v>2010</v>
      </c>
      <c r="B663">
        <v>2</v>
      </c>
      <c r="C663" t="s">
        <v>21</v>
      </c>
      <c r="D663" t="s">
        <v>28</v>
      </c>
      <c r="E663">
        <v>16242</v>
      </c>
      <c r="F663" t="s">
        <v>35</v>
      </c>
      <c r="G663" t="s">
        <v>24</v>
      </c>
      <c r="H663">
        <v>2010</v>
      </c>
      <c r="I663">
        <v>2</v>
      </c>
      <c r="J663">
        <v>1</v>
      </c>
      <c r="K663" t="s">
        <v>24</v>
      </c>
      <c r="L663" t="s">
        <v>29</v>
      </c>
      <c r="M663" t="s">
        <v>26</v>
      </c>
      <c r="N663" t="s">
        <v>26</v>
      </c>
      <c r="O663" t="s">
        <v>27</v>
      </c>
      <c r="P663" t="s">
        <v>28</v>
      </c>
      <c r="Q663">
        <v>0</v>
      </c>
      <c r="R663">
        <v>0</v>
      </c>
      <c r="S663">
        <v>0</v>
      </c>
      <c r="T663">
        <v>4</v>
      </c>
      <c r="U663">
        <v>16242</v>
      </c>
    </row>
    <row r="664" spans="1:21" x14ac:dyDescent="0.35">
      <c r="A664">
        <v>2010</v>
      </c>
      <c r="B664">
        <v>2</v>
      </c>
      <c r="C664" t="s">
        <v>30</v>
      </c>
      <c r="D664" t="s">
        <v>22</v>
      </c>
      <c r="E664">
        <v>28323</v>
      </c>
      <c r="F664" t="s">
        <v>35</v>
      </c>
      <c r="G664" t="s">
        <v>24</v>
      </c>
      <c r="H664">
        <v>2010</v>
      </c>
      <c r="I664">
        <v>2</v>
      </c>
      <c r="J664">
        <v>1</v>
      </c>
      <c r="K664" t="s">
        <v>24</v>
      </c>
      <c r="L664" t="s">
        <v>31</v>
      </c>
      <c r="M664" t="s">
        <v>32</v>
      </c>
      <c r="N664" t="s">
        <v>32</v>
      </c>
      <c r="O664" t="s">
        <v>27</v>
      </c>
      <c r="P664" t="s">
        <v>22</v>
      </c>
      <c r="Q664">
        <v>0</v>
      </c>
      <c r="R664">
        <v>0</v>
      </c>
      <c r="S664">
        <v>0</v>
      </c>
      <c r="T664">
        <v>2</v>
      </c>
      <c r="U664">
        <v>28323</v>
      </c>
    </row>
    <row r="665" spans="1:21" x14ac:dyDescent="0.35">
      <c r="A665">
        <v>2010</v>
      </c>
      <c r="B665">
        <v>2</v>
      </c>
      <c r="C665" t="s">
        <v>30</v>
      </c>
      <c r="D665" t="s">
        <v>28</v>
      </c>
      <c r="E665">
        <v>15343</v>
      </c>
      <c r="F665" t="s">
        <v>35</v>
      </c>
      <c r="G665" t="s">
        <v>24</v>
      </c>
      <c r="H665">
        <v>2010</v>
      </c>
      <c r="I665">
        <v>2</v>
      </c>
      <c r="J665">
        <v>1</v>
      </c>
      <c r="K665" t="s">
        <v>24</v>
      </c>
      <c r="L665" t="s">
        <v>33</v>
      </c>
      <c r="M665" t="s">
        <v>32</v>
      </c>
      <c r="N665" t="s">
        <v>32</v>
      </c>
      <c r="O665" t="s">
        <v>27</v>
      </c>
      <c r="P665" t="s">
        <v>28</v>
      </c>
      <c r="Q665">
        <v>0</v>
      </c>
      <c r="R665">
        <v>0</v>
      </c>
      <c r="S665">
        <v>0</v>
      </c>
      <c r="T665">
        <v>2</v>
      </c>
      <c r="U665">
        <v>15343</v>
      </c>
    </row>
    <row r="666" spans="1:21" x14ac:dyDescent="0.35">
      <c r="A666">
        <v>2010</v>
      </c>
      <c r="B666">
        <v>3</v>
      </c>
      <c r="C666" t="s">
        <v>21</v>
      </c>
      <c r="D666" t="s">
        <v>22</v>
      </c>
      <c r="E666">
        <v>63735</v>
      </c>
      <c r="F666" t="s">
        <v>35</v>
      </c>
      <c r="G666" t="s">
        <v>24</v>
      </c>
      <c r="H666">
        <v>2010</v>
      </c>
      <c r="I666">
        <v>3</v>
      </c>
      <c r="J666">
        <v>1</v>
      </c>
      <c r="K666" t="s">
        <v>24</v>
      </c>
      <c r="L666" t="s">
        <v>25</v>
      </c>
      <c r="M666" t="s">
        <v>26</v>
      </c>
      <c r="N666" t="s">
        <v>26</v>
      </c>
      <c r="O666" t="s">
        <v>27</v>
      </c>
      <c r="P666" t="s">
        <v>22</v>
      </c>
      <c r="Q666">
        <v>0</v>
      </c>
      <c r="R666">
        <v>0</v>
      </c>
      <c r="S666">
        <v>0</v>
      </c>
      <c r="T666">
        <v>4</v>
      </c>
      <c r="U666">
        <v>63735</v>
      </c>
    </row>
    <row r="667" spans="1:21" x14ac:dyDescent="0.35">
      <c r="A667">
        <v>2010</v>
      </c>
      <c r="B667">
        <v>3</v>
      </c>
      <c r="C667" t="s">
        <v>21</v>
      </c>
      <c r="D667" t="s">
        <v>28</v>
      </c>
      <c r="E667">
        <v>16265</v>
      </c>
      <c r="F667" t="s">
        <v>35</v>
      </c>
      <c r="G667" t="s">
        <v>24</v>
      </c>
      <c r="H667">
        <v>2010</v>
      </c>
      <c r="I667">
        <v>3</v>
      </c>
      <c r="J667">
        <v>1</v>
      </c>
      <c r="K667" t="s">
        <v>24</v>
      </c>
      <c r="L667" t="s">
        <v>29</v>
      </c>
      <c r="M667" t="s">
        <v>26</v>
      </c>
      <c r="N667" t="s">
        <v>26</v>
      </c>
      <c r="O667" t="s">
        <v>27</v>
      </c>
      <c r="P667" t="s">
        <v>28</v>
      </c>
      <c r="Q667">
        <v>0</v>
      </c>
      <c r="R667">
        <v>0</v>
      </c>
      <c r="S667">
        <v>0</v>
      </c>
      <c r="T667">
        <v>4</v>
      </c>
      <c r="U667">
        <v>16265</v>
      </c>
    </row>
    <row r="668" spans="1:21" x14ac:dyDescent="0.35">
      <c r="A668">
        <v>2010</v>
      </c>
      <c r="B668">
        <v>3</v>
      </c>
      <c r="C668" t="s">
        <v>30</v>
      </c>
      <c r="D668" t="s">
        <v>22</v>
      </c>
      <c r="E668">
        <v>28404</v>
      </c>
      <c r="F668" t="s">
        <v>35</v>
      </c>
      <c r="G668" t="s">
        <v>24</v>
      </c>
      <c r="H668">
        <v>2010</v>
      </c>
      <c r="I668">
        <v>3</v>
      </c>
      <c r="J668">
        <v>1</v>
      </c>
      <c r="K668" t="s">
        <v>24</v>
      </c>
      <c r="L668" t="s">
        <v>31</v>
      </c>
      <c r="M668" t="s">
        <v>32</v>
      </c>
      <c r="N668" t="s">
        <v>32</v>
      </c>
      <c r="O668" t="s">
        <v>27</v>
      </c>
      <c r="P668" t="s">
        <v>22</v>
      </c>
      <c r="Q668">
        <v>0</v>
      </c>
      <c r="R668">
        <v>0</v>
      </c>
      <c r="S668">
        <v>0</v>
      </c>
      <c r="T668">
        <v>2</v>
      </c>
      <c r="U668">
        <v>28404</v>
      </c>
    </row>
    <row r="669" spans="1:21" x14ac:dyDescent="0.35">
      <c r="A669">
        <v>2010</v>
      </c>
      <c r="B669">
        <v>3</v>
      </c>
      <c r="C669" t="s">
        <v>30</v>
      </c>
      <c r="D669" t="s">
        <v>28</v>
      </c>
      <c r="E669">
        <v>15324</v>
      </c>
      <c r="F669" t="s">
        <v>35</v>
      </c>
      <c r="G669" t="s">
        <v>24</v>
      </c>
      <c r="H669">
        <v>2010</v>
      </c>
      <c r="I669">
        <v>3</v>
      </c>
      <c r="J669">
        <v>1</v>
      </c>
      <c r="K669" t="s">
        <v>24</v>
      </c>
      <c r="L669" t="s">
        <v>33</v>
      </c>
      <c r="M669" t="s">
        <v>32</v>
      </c>
      <c r="N669" t="s">
        <v>32</v>
      </c>
      <c r="O669" t="s">
        <v>27</v>
      </c>
      <c r="P669" t="s">
        <v>28</v>
      </c>
      <c r="Q669">
        <v>0</v>
      </c>
      <c r="R669">
        <v>0</v>
      </c>
      <c r="S669">
        <v>0</v>
      </c>
      <c r="T669">
        <v>2</v>
      </c>
      <c r="U669">
        <v>15324</v>
      </c>
    </row>
    <row r="670" spans="1:21" x14ac:dyDescent="0.35">
      <c r="A670">
        <v>2010</v>
      </c>
      <c r="B670">
        <v>4</v>
      </c>
      <c r="C670" t="s">
        <v>21</v>
      </c>
      <c r="D670" t="s">
        <v>22</v>
      </c>
      <c r="E670">
        <v>63717</v>
      </c>
      <c r="F670" t="s">
        <v>35</v>
      </c>
      <c r="G670" t="s">
        <v>24</v>
      </c>
      <c r="H670">
        <v>2010</v>
      </c>
      <c r="I670">
        <v>4</v>
      </c>
      <c r="J670">
        <v>2</v>
      </c>
      <c r="K670" t="s">
        <v>24</v>
      </c>
      <c r="L670" t="s">
        <v>25</v>
      </c>
      <c r="M670" t="s">
        <v>26</v>
      </c>
      <c r="N670" t="s">
        <v>26</v>
      </c>
      <c r="O670" t="s">
        <v>27</v>
      </c>
      <c r="P670" t="s">
        <v>22</v>
      </c>
      <c r="Q670">
        <v>0</v>
      </c>
      <c r="R670">
        <v>0</v>
      </c>
      <c r="S670">
        <v>0</v>
      </c>
      <c r="T670">
        <v>4</v>
      </c>
      <c r="U670">
        <v>63717</v>
      </c>
    </row>
    <row r="671" spans="1:21" x14ac:dyDescent="0.35">
      <c r="A671">
        <v>2010</v>
      </c>
      <c r="B671">
        <v>4</v>
      </c>
      <c r="C671" t="s">
        <v>21</v>
      </c>
      <c r="D671" t="s">
        <v>28</v>
      </c>
      <c r="E671">
        <v>16236</v>
      </c>
      <c r="F671" t="s">
        <v>35</v>
      </c>
      <c r="G671" t="s">
        <v>24</v>
      </c>
      <c r="H671">
        <v>2010</v>
      </c>
      <c r="I671">
        <v>4</v>
      </c>
      <c r="J671">
        <v>2</v>
      </c>
      <c r="K671" t="s">
        <v>24</v>
      </c>
      <c r="L671" t="s">
        <v>29</v>
      </c>
      <c r="M671" t="s">
        <v>26</v>
      </c>
      <c r="N671" t="s">
        <v>26</v>
      </c>
      <c r="O671" t="s">
        <v>27</v>
      </c>
      <c r="P671" t="s">
        <v>28</v>
      </c>
      <c r="Q671">
        <v>0</v>
      </c>
      <c r="R671">
        <v>0</v>
      </c>
      <c r="S671">
        <v>0</v>
      </c>
      <c r="T671">
        <v>4</v>
      </c>
      <c r="U671">
        <v>16236</v>
      </c>
    </row>
    <row r="672" spans="1:21" x14ac:dyDescent="0.35">
      <c r="A672">
        <v>2010</v>
      </c>
      <c r="B672">
        <v>4</v>
      </c>
      <c r="C672" t="s">
        <v>30</v>
      </c>
      <c r="D672" t="s">
        <v>22</v>
      </c>
      <c r="E672">
        <v>28398</v>
      </c>
      <c r="F672" t="s">
        <v>35</v>
      </c>
      <c r="G672" t="s">
        <v>24</v>
      </c>
      <c r="H672">
        <v>2010</v>
      </c>
      <c r="I672">
        <v>4</v>
      </c>
      <c r="J672">
        <v>2</v>
      </c>
      <c r="K672" t="s">
        <v>24</v>
      </c>
      <c r="L672" t="s">
        <v>31</v>
      </c>
      <c r="M672" t="s">
        <v>32</v>
      </c>
      <c r="N672" t="s">
        <v>32</v>
      </c>
      <c r="O672" t="s">
        <v>27</v>
      </c>
      <c r="P672" t="s">
        <v>22</v>
      </c>
      <c r="Q672">
        <v>0</v>
      </c>
      <c r="R672">
        <v>0</v>
      </c>
      <c r="S672">
        <v>0</v>
      </c>
      <c r="T672">
        <v>2</v>
      </c>
      <c r="U672">
        <v>28398</v>
      </c>
    </row>
    <row r="673" spans="1:21" x14ac:dyDescent="0.35">
      <c r="A673">
        <v>2010</v>
      </c>
      <c r="B673">
        <v>4</v>
      </c>
      <c r="C673" t="s">
        <v>30</v>
      </c>
      <c r="D673" t="s">
        <v>28</v>
      </c>
      <c r="E673">
        <v>15251</v>
      </c>
      <c r="F673" t="s">
        <v>35</v>
      </c>
      <c r="G673" t="s">
        <v>24</v>
      </c>
      <c r="H673">
        <v>2010</v>
      </c>
      <c r="I673">
        <v>4</v>
      </c>
      <c r="J673">
        <v>2</v>
      </c>
      <c r="K673" t="s">
        <v>24</v>
      </c>
      <c r="L673" t="s">
        <v>33</v>
      </c>
      <c r="M673" t="s">
        <v>32</v>
      </c>
      <c r="N673" t="s">
        <v>32</v>
      </c>
      <c r="O673" t="s">
        <v>27</v>
      </c>
      <c r="P673" t="s">
        <v>28</v>
      </c>
      <c r="Q673">
        <v>0</v>
      </c>
      <c r="R673">
        <v>0</v>
      </c>
      <c r="S673">
        <v>0</v>
      </c>
      <c r="T673">
        <v>2</v>
      </c>
      <c r="U673">
        <v>15251</v>
      </c>
    </row>
    <row r="674" spans="1:21" x14ac:dyDescent="0.35">
      <c r="A674">
        <v>2010</v>
      </c>
      <c r="B674">
        <v>5</v>
      </c>
      <c r="C674" t="s">
        <v>21</v>
      </c>
      <c r="D674" t="s">
        <v>22</v>
      </c>
      <c r="E674">
        <v>63920</v>
      </c>
      <c r="F674" t="s">
        <v>35</v>
      </c>
      <c r="G674" t="s">
        <v>24</v>
      </c>
      <c r="H674">
        <v>2010</v>
      </c>
      <c r="I674">
        <v>5</v>
      </c>
      <c r="J674">
        <v>2</v>
      </c>
      <c r="K674" t="s">
        <v>24</v>
      </c>
      <c r="L674" t="s">
        <v>25</v>
      </c>
      <c r="M674" t="s">
        <v>26</v>
      </c>
      <c r="N674" t="s">
        <v>26</v>
      </c>
      <c r="O674" t="s">
        <v>27</v>
      </c>
      <c r="P674" t="s">
        <v>22</v>
      </c>
      <c r="Q674">
        <v>0</v>
      </c>
      <c r="R674">
        <v>0</v>
      </c>
      <c r="S674">
        <v>0</v>
      </c>
      <c r="T674">
        <v>4</v>
      </c>
      <c r="U674">
        <v>63920</v>
      </c>
    </row>
    <row r="675" spans="1:21" x14ac:dyDescent="0.35">
      <c r="A675">
        <v>2010</v>
      </c>
      <c r="B675">
        <v>5</v>
      </c>
      <c r="C675" t="s">
        <v>21</v>
      </c>
      <c r="D675" t="s">
        <v>28</v>
      </c>
      <c r="E675">
        <v>16223</v>
      </c>
      <c r="F675" t="s">
        <v>35</v>
      </c>
      <c r="G675" t="s">
        <v>24</v>
      </c>
      <c r="H675">
        <v>2010</v>
      </c>
      <c r="I675">
        <v>5</v>
      </c>
      <c r="J675">
        <v>2</v>
      </c>
      <c r="K675" t="s">
        <v>24</v>
      </c>
      <c r="L675" t="s">
        <v>29</v>
      </c>
      <c r="M675" t="s">
        <v>26</v>
      </c>
      <c r="N675" t="s">
        <v>26</v>
      </c>
      <c r="O675" t="s">
        <v>27</v>
      </c>
      <c r="P675" t="s">
        <v>28</v>
      </c>
      <c r="Q675">
        <v>0</v>
      </c>
      <c r="R675">
        <v>0</v>
      </c>
      <c r="S675">
        <v>0</v>
      </c>
      <c r="T675">
        <v>4</v>
      </c>
      <c r="U675">
        <v>16223</v>
      </c>
    </row>
    <row r="676" spans="1:21" x14ac:dyDescent="0.35">
      <c r="A676">
        <v>2010</v>
      </c>
      <c r="B676">
        <v>5</v>
      </c>
      <c r="C676" t="s">
        <v>30</v>
      </c>
      <c r="D676" t="s">
        <v>22</v>
      </c>
      <c r="E676">
        <v>28362</v>
      </c>
      <c r="F676" t="s">
        <v>35</v>
      </c>
      <c r="G676" t="s">
        <v>24</v>
      </c>
      <c r="H676">
        <v>2010</v>
      </c>
      <c r="I676">
        <v>5</v>
      </c>
      <c r="J676">
        <v>2</v>
      </c>
      <c r="K676" t="s">
        <v>24</v>
      </c>
      <c r="L676" t="s">
        <v>31</v>
      </c>
      <c r="M676" t="s">
        <v>32</v>
      </c>
      <c r="N676" t="s">
        <v>32</v>
      </c>
      <c r="O676" t="s">
        <v>27</v>
      </c>
      <c r="P676" t="s">
        <v>22</v>
      </c>
      <c r="Q676">
        <v>0</v>
      </c>
      <c r="R676">
        <v>0</v>
      </c>
      <c r="S676">
        <v>0</v>
      </c>
      <c r="T676">
        <v>2</v>
      </c>
      <c r="U676">
        <v>28362</v>
      </c>
    </row>
    <row r="677" spans="1:21" x14ac:dyDescent="0.35">
      <c r="A677">
        <v>2010</v>
      </c>
      <c r="B677">
        <v>5</v>
      </c>
      <c r="C677" t="s">
        <v>30</v>
      </c>
      <c r="D677" t="s">
        <v>28</v>
      </c>
      <c r="E677">
        <v>15242</v>
      </c>
      <c r="F677" t="s">
        <v>35</v>
      </c>
      <c r="G677" t="s">
        <v>24</v>
      </c>
      <c r="H677">
        <v>2010</v>
      </c>
      <c r="I677">
        <v>5</v>
      </c>
      <c r="J677">
        <v>2</v>
      </c>
      <c r="K677" t="s">
        <v>24</v>
      </c>
      <c r="L677" t="s">
        <v>33</v>
      </c>
      <c r="M677" t="s">
        <v>32</v>
      </c>
      <c r="N677" t="s">
        <v>32</v>
      </c>
      <c r="O677" t="s">
        <v>27</v>
      </c>
      <c r="P677" t="s">
        <v>28</v>
      </c>
      <c r="Q677">
        <v>0</v>
      </c>
      <c r="R677">
        <v>0</v>
      </c>
      <c r="S677">
        <v>0</v>
      </c>
      <c r="T677">
        <v>2</v>
      </c>
      <c r="U677">
        <v>15242</v>
      </c>
    </row>
    <row r="678" spans="1:21" x14ac:dyDescent="0.35">
      <c r="A678">
        <v>2010</v>
      </c>
      <c r="B678">
        <v>6</v>
      </c>
      <c r="C678" t="s">
        <v>21</v>
      </c>
      <c r="D678" t="s">
        <v>22</v>
      </c>
      <c r="E678">
        <v>63943</v>
      </c>
      <c r="F678" t="s">
        <v>35</v>
      </c>
      <c r="G678" t="s">
        <v>24</v>
      </c>
      <c r="H678">
        <v>2010</v>
      </c>
      <c r="I678">
        <v>6</v>
      </c>
      <c r="J678">
        <v>2</v>
      </c>
      <c r="K678" t="s">
        <v>24</v>
      </c>
      <c r="L678" t="s">
        <v>25</v>
      </c>
      <c r="M678" t="s">
        <v>26</v>
      </c>
      <c r="N678" t="s">
        <v>26</v>
      </c>
      <c r="O678" t="s">
        <v>27</v>
      </c>
      <c r="P678" t="s">
        <v>22</v>
      </c>
      <c r="Q678">
        <v>0</v>
      </c>
      <c r="R678">
        <v>0</v>
      </c>
      <c r="S678">
        <v>0</v>
      </c>
      <c r="T678">
        <v>4</v>
      </c>
      <c r="U678">
        <v>63943</v>
      </c>
    </row>
    <row r="679" spans="1:21" x14ac:dyDescent="0.35">
      <c r="A679">
        <v>2010</v>
      </c>
      <c r="B679">
        <v>6</v>
      </c>
      <c r="C679" t="s">
        <v>21</v>
      </c>
      <c r="D679" t="s">
        <v>28</v>
      </c>
      <c r="E679">
        <v>16199</v>
      </c>
      <c r="F679" t="s">
        <v>35</v>
      </c>
      <c r="G679" t="s">
        <v>24</v>
      </c>
      <c r="H679">
        <v>2010</v>
      </c>
      <c r="I679">
        <v>6</v>
      </c>
      <c r="J679">
        <v>2</v>
      </c>
      <c r="K679" t="s">
        <v>24</v>
      </c>
      <c r="L679" t="s">
        <v>29</v>
      </c>
      <c r="M679" t="s">
        <v>26</v>
      </c>
      <c r="N679" t="s">
        <v>26</v>
      </c>
      <c r="O679" t="s">
        <v>27</v>
      </c>
      <c r="P679" t="s">
        <v>28</v>
      </c>
      <c r="Q679">
        <v>0</v>
      </c>
      <c r="R679">
        <v>0</v>
      </c>
      <c r="S679">
        <v>0</v>
      </c>
      <c r="T679">
        <v>4</v>
      </c>
      <c r="U679">
        <v>16199</v>
      </c>
    </row>
    <row r="680" spans="1:21" x14ac:dyDescent="0.35">
      <c r="A680">
        <v>2010</v>
      </c>
      <c r="B680">
        <v>6</v>
      </c>
      <c r="C680" t="s">
        <v>30</v>
      </c>
      <c r="D680" t="s">
        <v>22</v>
      </c>
      <c r="E680">
        <v>28424</v>
      </c>
      <c r="F680" t="s">
        <v>35</v>
      </c>
      <c r="G680" t="s">
        <v>24</v>
      </c>
      <c r="H680">
        <v>2010</v>
      </c>
      <c r="I680">
        <v>6</v>
      </c>
      <c r="J680">
        <v>2</v>
      </c>
      <c r="K680" t="s">
        <v>24</v>
      </c>
      <c r="L680" t="s">
        <v>31</v>
      </c>
      <c r="M680" t="s">
        <v>32</v>
      </c>
      <c r="N680" t="s">
        <v>32</v>
      </c>
      <c r="O680" t="s">
        <v>27</v>
      </c>
      <c r="P680" t="s">
        <v>22</v>
      </c>
      <c r="Q680">
        <v>0</v>
      </c>
      <c r="R680">
        <v>0</v>
      </c>
      <c r="S680">
        <v>0</v>
      </c>
      <c r="T680">
        <v>2</v>
      </c>
      <c r="U680">
        <v>28424</v>
      </c>
    </row>
    <row r="681" spans="1:21" x14ac:dyDescent="0.35">
      <c r="A681">
        <v>2010</v>
      </c>
      <c r="B681">
        <v>6</v>
      </c>
      <c r="C681" t="s">
        <v>30</v>
      </c>
      <c r="D681" t="s">
        <v>28</v>
      </c>
      <c r="E681">
        <v>15259</v>
      </c>
      <c r="F681" t="s">
        <v>35</v>
      </c>
      <c r="G681" t="s">
        <v>24</v>
      </c>
      <c r="H681">
        <v>2010</v>
      </c>
      <c r="I681">
        <v>6</v>
      </c>
      <c r="J681">
        <v>2</v>
      </c>
      <c r="K681" t="s">
        <v>24</v>
      </c>
      <c r="L681" t="s">
        <v>33</v>
      </c>
      <c r="M681" t="s">
        <v>32</v>
      </c>
      <c r="N681" t="s">
        <v>32</v>
      </c>
      <c r="O681" t="s">
        <v>27</v>
      </c>
      <c r="P681" t="s">
        <v>28</v>
      </c>
      <c r="Q681">
        <v>0</v>
      </c>
      <c r="R681">
        <v>0</v>
      </c>
      <c r="S681">
        <v>0</v>
      </c>
      <c r="T681">
        <v>2</v>
      </c>
      <c r="U681">
        <v>15259</v>
      </c>
    </row>
    <row r="682" spans="1:21" x14ac:dyDescent="0.35">
      <c r="A682">
        <v>2010</v>
      </c>
      <c r="B682">
        <v>7</v>
      </c>
      <c r="C682" t="s">
        <v>21</v>
      </c>
      <c r="D682" t="s">
        <v>22</v>
      </c>
      <c r="E682">
        <v>63958</v>
      </c>
      <c r="F682" t="s">
        <v>35</v>
      </c>
      <c r="G682" t="s">
        <v>24</v>
      </c>
      <c r="H682">
        <v>2010</v>
      </c>
      <c r="I682">
        <v>7</v>
      </c>
      <c r="J682">
        <v>3</v>
      </c>
      <c r="K682" t="s">
        <v>24</v>
      </c>
      <c r="L682" t="s">
        <v>25</v>
      </c>
      <c r="M682" t="s">
        <v>26</v>
      </c>
      <c r="N682" t="s">
        <v>26</v>
      </c>
      <c r="O682" t="s">
        <v>27</v>
      </c>
      <c r="P682" t="s">
        <v>22</v>
      </c>
      <c r="Q682">
        <v>0</v>
      </c>
      <c r="R682">
        <v>0</v>
      </c>
      <c r="S682">
        <v>0</v>
      </c>
      <c r="T682">
        <v>4</v>
      </c>
      <c r="U682">
        <v>63958</v>
      </c>
    </row>
    <row r="683" spans="1:21" x14ac:dyDescent="0.35">
      <c r="A683">
        <v>2010</v>
      </c>
      <c r="B683">
        <v>7</v>
      </c>
      <c r="C683" t="s">
        <v>21</v>
      </c>
      <c r="D683" t="s">
        <v>28</v>
      </c>
      <c r="E683">
        <v>16208</v>
      </c>
      <c r="F683" t="s">
        <v>35</v>
      </c>
      <c r="G683" t="s">
        <v>24</v>
      </c>
      <c r="H683">
        <v>2010</v>
      </c>
      <c r="I683">
        <v>7</v>
      </c>
      <c r="J683">
        <v>3</v>
      </c>
      <c r="K683" t="s">
        <v>24</v>
      </c>
      <c r="L683" t="s">
        <v>29</v>
      </c>
      <c r="M683" t="s">
        <v>26</v>
      </c>
      <c r="N683" t="s">
        <v>26</v>
      </c>
      <c r="O683" t="s">
        <v>27</v>
      </c>
      <c r="P683" t="s">
        <v>28</v>
      </c>
      <c r="Q683">
        <v>0</v>
      </c>
      <c r="R683">
        <v>0</v>
      </c>
      <c r="S683">
        <v>0</v>
      </c>
      <c r="T683">
        <v>4</v>
      </c>
      <c r="U683">
        <v>16208</v>
      </c>
    </row>
    <row r="684" spans="1:21" x14ac:dyDescent="0.35">
      <c r="A684">
        <v>2010</v>
      </c>
      <c r="B684">
        <v>7</v>
      </c>
      <c r="C684" t="s">
        <v>30</v>
      </c>
      <c r="D684" t="s">
        <v>22</v>
      </c>
      <c r="E684">
        <v>28407</v>
      </c>
      <c r="F684" t="s">
        <v>35</v>
      </c>
      <c r="G684" t="s">
        <v>24</v>
      </c>
      <c r="H684">
        <v>2010</v>
      </c>
      <c r="I684">
        <v>7</v>
      </c>
      <c r="J684">
        <v>3</v>
      </c>
      <c r="K684" t="s">
        <v>24</v>
      </c>
      <c r="L684" t="s">
        <v>31</v>
      </c>
      <c r="M684" t="s">
        <v>32</v>
      </c>
      <c r="N684" t="s">
        <v>32</v>
      </c>
      <c r="O684" t="s">
        <v>27</v>
      </c>
      <c r="P684" t="s">
        <v>22</v>
      </c>
      <c r="Q684">
        <v>0</v>
      </c>
      <c r="R684">
        <v>0</v>
      </c>
      <c r="S684">
        <v>0</v>
      </c>
      <c r="T684">
        <v>2</v>
      </c>
      <c r="U684">
        <v>28407</v>
      </c>
    </row>
    <row r="685" spans="1:21" x14ac:dyDescent="0.35">
      <c r="A685">
        <v>2010</v>
      </c>
      <c r="B685">
        <v>7</v>
      </c>
      <c r="C685" t="s">
        <v>30</v>
      </c>
      <c r="D685" t="s">
        <v>28</v>
      </c>
      <c r="E685">
        <v>15231</v>
      </c>
      <c r="F685" t="s">
        <v>35</v>
      </c>
      <c r="G685" t="s">
        <v>24</v>
      </c>
      <c r="H685">
        <v>2010</v>
      </c>
      <c r="I685">
        <v>7</v>
      </c>
      <c r="J685">
        <v>3</v>
      </c>
      <c r="K685" t="s">
        <v>24</v>
      </c>
      <c r="L685" t="s">
        <v>33</v>
      </c>
      <c r="M685" t="s">
        <v>32</v>
      </c>
      <c r="N685" t="s">
        <v>32</v>
      </c>
      <c r="O685" t="s">
        <v>27</v>
      </c>
      <c r="P685" t="s">
        <v>28</v>
      </c>
      <c r="Q685">
        <v>0</v>
      </c>
      <c r="R685">
        <v>0</v>
      </c>
      <c r="S685">
        <v>0</v>
      </c>
      <c r="T685">
        <v>2</v>
      </c>
      <c r="U685">
        <v>15231</v>
      </c>
    </row>
    <row r="686" spans="1:21" x14ac:dyDescent="0.35">
      <c r="A686">
        <v>2010</v>
      </c>
      <c r="B686">
        <v>8</v>
      </c>
      <c r="C686" t="s">
        <v>21</v>
      </c>
      <c r="D686" t="s">
        <v>22</v>
      </c>
      <c r="E686">
        <v>64229</v>
      </c>
      <c r="F686" t="s">
        <v>35</v>
      </c>
      <c r="G686" t="s">
        <v>24</v>
      </c>
      <c r="H686">
        <v>2010</v>
      </c>
      <c r="I686">
        <v>8</v>
      </c>
      <c r="J686">
        <v>3</v>
      </c>
      <c r="K686" t="s">
        <v>24</v>
      </c>
      <c r="L686" t="s">
        <v>25</v>
      </c>
      <c r="M686" t="s">
        <v>26</v>
      </c>
      <c r="N686" t="s">
        <v>26</v>
      </c>
      <c r="O686" t="s">
        <v>27</v>
      </c>
      <c r="P686" t="s">
        <v>22</v>
      </c>
      <c r="Q686">
        <v>0</v>
      </c>
      <c r="R686">
        <v>0</v>
      </c>
      <c r="S686">
        <v>0</v>
      </c>
      <c r="T686">
        <v>4</v>
      </c>
      <c r="U686">
        <v>64229</v>
      </c>
    </row>
    <row r="687" spans="1:21" x14ac:dyDescent="0.35">
      <c r="A687">
        <v>2010</v>
      </c>
      <c r="B687">
        <v>8</v>
      </c>
      <c r="C687" t="s">
        <v>21</v>
      </c>
      <c r="D687" t="s">
        <v>28</v>
      </c>
      <c r="E687">
        <v>16394</v>
      </c>
      <c r="F687" t="s">
        <v>35</v>
      </c>
      <c r="G687" t="s">
        <v>24</v>
      </c>
      <c r="H687">
        <v>2010</v>
      </c>
      <c r="I687">
        <v>8</v>
      </c>
      <c r="J687">
        <v>3</v>
      </c>
      <c r="K687" t="s">
        <v>24</v>
      </c>
      <c r="L687" t="s">
        <v>29</v>
      </c>
      <c r="M687" t="s">
        <v>26</v>
      </c>
      <c r="N687" t="s">
        <v>26</v>
      </c>
      <c r="O687" t="s">
        <v>27</v>
      </c>
      <c r="P687" t="s">
        <v>28</v>
      </c>
      <c r="Q687">
        <v>0</v>
      </c>
      <c r="R687">
        <v>0</v>
      </c>
      <c r="S687">
        <v>0</v>
      </c>
      <c r="T687">
        <v>4</v>
      </c>
      <c r="U687">
        <v>16394</v>
      </c>
    </row>
    <row r="688" spans="1:21" x14ac:dyDescent="0.35">
      <c r="A688">
        <v>2010</v>
      </c>
      <c r="B688">
        <v>8</v>
      </c>
      <c r="C688" t="s">
        <v>30</v>
      </c>
      <c r="D688" t="s">
        <v>22</v>
      </c>
      <c r="E688">
        <v>28504</v>
      </c>
      <c r="F688" t="s">
        <v>35</v>
      </c>
      <c r="G688" t="s">
        <v>24</v>
      </c>
      <c r="H688">
        <v>2010</v>
      </c>
      <c r="I688">
        <v>8</v>
      </c>
      <c r="J688">
        <v>3</v>
      </c>
      <c r="K688" t="s">
        <v>24</v>
      </c>
      <c r="L688" t="s">
        <v>31</v>
      </c>
      <c r="M688" t="s">
        <v>32</v>
      </c>
      <c r="N688" t="s">
        <v>32</v>
      </c>
      <c r="O688" t="s">
        <v>27</v>
      </c>
      <c r="P688" t="s">
        <v>22</v>
      </c>
      <c r="Q688">
        <v>0</v>
      </c>
      <c r="R688">
        <v>0</v>
      </c>
      <c r="S688">
        <v>0</v>
      </c>
      <c r="T688">
        <v>2</v>
      </c>
      <c r="U688">
        <v>28504</v>
      </c>
    </row>
    <row r="689" spans="1:21" x14ac:dyDescent="0.35">
      <c r="A689">
        <v>2010</v>
      </c>
      <c r="B689">
        <v>8</v>
      </c>
      <c r="C689" t="s">
        <v>30</v>
      </c>
      <c r="D689" t="s">
        <v>28</v>
      </c>
      <c r="E689">
        <v>15274</v>
      </c>
      <c r="F689" t="s">
        <v>35</v>
      </c>
      <c r="G689" t="s">
        <v>24</v>
      </c>
      <c r="H689">
        <v>2010</v>
      </c>
      <c r="I689">
        <v>8</v>
      </c>
      <c r="J689">
        <v>3</v>
      </c>
      <c r="K689" t="s">
        <v>24</v>
      </c>
      <c r="L689" t="s">
        <v>33</v>
      </c>
      <c r="M689" t="s">
        <v>32</v>
      </c>
      <c r="N689" t="s">
        <v>32</v>
      </c>
      <c r="O689" t="s">
        <v>27</v>
      </c>
      <c r="P689" t="s">
        <v>28</v>
      </c>
      <c r="Q689">
        <v>0</v>
      </c>
      <c r="R689">
        <v>0</v>
      </c>
      <c r="S689">
        <v>0</v>
      </c>
      <c r="T689">
        <v>2</v>
      </c>
      <c r="U689">
        <v>15274</v>
      </c>
    </row>
    <row r="690" spans="1:21" x14ac:dyDescent="0.35">
      <c r="A690">
        <v>2010</v>
      </c>
      <c r="B690">
        <v>9</v>
      </c>
      <c r="C690" t="s">
        <v>21</v>
      </c>
      <c r="D690" t="s">
        <v>22</v>
      </c>
      <c r="E690">
        <v>64595</v>
      </c>
      <c r="F690" t="s">
        <v>35</v>
      </c>
      <c r="G690" t="s">
        <v>24</v>
      </c>
      <c r="H690">
        <v>2010</v>
      </c>
      <c r="I690">
        <v>9</v>
      </c>
      <c r="J690">
        <v>3</v>
      </c>
      <c r="K690" t="s">
        <v>24</v>
      </c>
      <c r="L690" t="s">
        <v>25</v>
      </c>
      <c r="M690" t="s">
        <v>26</v>
      </c>
      <c r="N690" t="s">
        <v>26</v>
      </c>
      <c r="O690" t="s">
        <v>27</v>
      </c>
      <c r="P690" t="s">
        <v>22</v>
      </c>
      <c r="Q690">
        <v>0</v>
      </c>
      <c r="R690">
        <v>0</v>
      </c>
      <c r="S690">
        <v>0</v>
      </c>
      <c r="T690">
        <v>4</v>
      </c>
      <c r="U690">
        <v>64595</v>
      </c>
    </row>
    <row r="691" spans="1:21" x14ac:dyDescent="0.35">
      <c r="A691">
        <v>2010</v>
      </c>
      <c r="B691">
        <v>9</v>
      </c>
      <c r="C691" t="s">
        <v>21</v>
      </c>
      <c r="D691" t="s">
        <v>28</v>
      </c>
      <c r="E691">
        <v>16714</v>
      </c>
      <c r="F691" t="s">
        <v>35</v>
      </c>
      <c r="G691" t="s">
        <v>24</v>
      </c>
      <c r="H691">
        <v>2010</v>
      </c>
      <c r="I691">
        <v>9</v>
      </c>
      <c r="J691">
        <v>3</v>
      </c>
      <c r="K691" t="s">
        <v>24</v>
      </c>
      <c r="L691" t="s">
        <v>29</v>
      </c>
      <c r="M691" t="s">
        <v>26</v>
      </c>
      <c r="N691" t="s">
        <v>26</v>
      </c>
      <c r="O691" t="s">
        <v>27</v>
      </c>
      <c r="P691" t="s">
        <v>28</v>
      </c>
      <c r="Q691">
        <v>0</v>
      </c>
      <c r="R691">
        <v>0</v>
      </c>
      <c r="S691">
        <v>0</v>
      </c>
      <c r="T691">
        <v>4</v>
      </c>
      <c r="U691">
        <v>16714</v>
      </c>
    </row>
    <row r="692" spans="1:21" x14ac:dyDescent="0.35">
      <c r="A692">
        <v>2010</v>
      </c>
      <c r="B692">
        <v>9</v>
      </c>
      <c r="C692" t="s">
        <v>30</v>
      </c>
      <c r="D692" t="s">
        <v>22</v>
      </c>
      <c r="E692">
        <v>28493</v>
      </c>
      <c r="F692" t="s">
        <v>35</v>
      </c>
      <c r="G692" t="s">
        <v>24</v>
      </c>
      <c r="H692">
        <v>2010</v>
      </c>
      <c r="I692">
        <v>9</v>
      </c>
      <c r="J692">
        <v>3</v>
      </c>
      <c r="K692" t="s">
        <v>24</v>
      </c>
      <c r="L692" t="s">
        <v>31</v>
      </c>
      <c r="M692" t="s">
        <v>32</v>
      </c>
      <c r="N692" t="s">
        <v>32</v>
      </c>
      <c r="O692" t="s">
        <v>27</v>
      </c>
      <c r="P692" t="s">
        <v>22</v>
      </c>
      <c r="Q692">
        <v>0</v>
      </c>
      <c r="R692">
        <v>0</v>
      </c>
      <c r="S692">
        <v>0</v>
      </c>
      <c r="T692">
        <v>2</v>
      </c>
      <c r="U692">
        <v>28493</v>
      </c>
    </row>
    <row r="693" spans="1:21" x14ac:dyDescent="0.35">
      <c r="A693">
        <v>2010</v>
      </c>
      <c r="B693">
        <v>9</v>
      </c>
      <c r="C693" t="s">
        <v>30</v>
      </c>
      <c r="D693" t="s">
        <v>28</v>
      </c>
      <c r="E693">
        <v>15252</v>
      </c>
      <c r="F693" t="s">
        <v>35</v>
      </c>
      <c r="G693" t="s">
        <v>24</v>
      </c>
      <c r="H693">
        <v>2010</v>
      </c>
      <c r="I693">
        <v>9</v>
      </c>
      <c r="J693">
        <v>3</v>
      </c>
      <c r="K693" t="s">
        <v>24</v>
      </c>
      <c r="L693" t="s">
        <v>33</v>
      </c>
      <c r="M693" t="s">
        <v>32</v>
      </c>
      <c r="N693" t="s">
        <v>32</v>
      </c>
      <c r="O693" t="s">
        <v>27</v>
      </c>
      <c r="P693" t="s">
        <v>28</v>
      </c>
      <c r="Q693">
        <v>0</v>
      </c>
      <c r="R693">
        <v>0</v>
      </c>
      <c r="S693">
        <v>0</v>
      </c>
      <c r="T693">
        <v>2</v>
      </c>
      <c r="U693">
        <v>15252</v>
      </c>
    </row>
    <row r="694" spans="1:21" x14ac:dyDescent="0.35">
      <c r="A694">
        <v>2010</v>
      </c>
      <c r="B694">
        <v>10</v>
      </c>
      <c r="C694" t="s">
        <v>21</v>
      </c>
      <c r="D694" t="s">
        <v>22</v>
      </c>
      <c r="E694">
        <v>64612</v>
      </c>
      <c r="F694" t="s">
        <v>35</v>
      </c>
      <c r="G694" t="s">
        <v>24</v>
      </c>
      <c r="H694">
        <v>2010</v>
      </c>
      <c r="I694">
        <v>10</v>
      </c>
      <c r="J694">
        <v>4</v>
      </c>
      <c r="K694" t="s">
        <v>24</v>
      </c>
      <c r="L694" t="s">
        <v>25</v>
      </c>
      <c r="M694" t="s">
        <v>26</v>
      </c>
      <c r="N694" t="s">
        <v>26</v>
      </c>
      <c r="O694" t="s">
        <v>27</v>
      </c>
      <c r="P694" t="s">
        <v>22</v>
      </c>
      <c r="Q694">
        <v>0</v>
      </c>
      <c r="R694">
        <v>0</v>
      </c>
      <c r="S694">
        <v>0</v>
      </c>
      <c r="T694">
        <v>4</v>
      </c>
      <c r="U694">
        <v>64612</v>
      </c>
    </row>
    <row r="695" spans="1:21" x14ac:dyDescent="0.35">
      <c r="A695">
        <v>2010</v>
      </c>
      <c r="B695">
        <v>10</v>
      </c>
      <c r="C695" t="s">
        <v>21</v>
      </c>
      <c r="D695" t="s">
        <v>28</v>
      </c>
      <c r="E695">
        <v>16727</v>
      </c>
      <c r="F695" t="s">
        <v>35</v>
      </c>
      <c r="G695" t="s">
        <v>24</v>
      </c>
      <c r="H695">
        <v>2010</v>
      </c>
      <c r="I695">
        <v>10</v>
      </c>
      <c r="J695">
        <v>4</v>
      </c>
      <c r="K695" t="s">
        <v>24</v>
      </c>
      <c r="L695" t="s">
        <v>29</v>
      </c>
      <c r="M695" t="s">
        <v>26</v>
      </c>
      <c r="N695" t="s">
        <v>26</v>
      </c>
      <c r="O695" t="s">
        <v>27</v>
      </c>
      <c r="P695" t="s">
        <v>28</v>
      </c>
      <c r="Q695">
        <v>0</v>
      </c>
      <c r="R695">
        <v>0</v>
      </c>
      <c r="S695">
        <v>0</v>
      </c>
      <c r="T695">
        <v>4</v>
      </c>
      <c r="U695">
        <v>16727</v>
      </c>
    </row>
    <row r="696" spans="1:21" x14ac:dyDescent="0.35">
      <c r="A696">
        <v>2010</v>
      </c>
      <c r="B696">
        <v>10</v>
      </c>
      <c r="C696" t="s">
        <v>30</v>
      </c>
      <c r="D696" t="s">
        <v>22</v>
      </c>
      <c r="E696">
        <v>28517</v>
      </c>
      <c r="F696" t="s">
        <v>35</v>
      </c>
      <c r="G696" t="s">
        <v>24</v>
      </c>
      <c r="H696">
        <v>2010</v>
      </c>
      <c r="I696">
        <v>10</v>
      </c>
      <c r="J696">
        <v>4</v>
      </c>
      <c r="K696" t="s">
        <v>24</v>
      </c>
      <c r="L696" t="s">
        <v>31</v>
      </c>
      <c r="M696" t="s">
        <v>32</v>
      </c>
      <c r="N696" t="s">
        <v>32</v>
      </c>
      <c r="O696" t="s">
        <v>27</v>
      </c>
      <c r="P696" t="s">
        <v>22</v>
      </c>
      <c r="Q696">
        <v>0</v>
      </c>
      <c r="R696">
        <v>0</v>
      </c>
      <c r="S696">
        <v>0</v>
      </c>
      <c r="T696">
        <v>2</v>
      </c>
      <c r="U696">
        <v>28517</v>
      </c>
    </row>
    <row r="697" spans="1:21" x14ac:dyDescent="0.35">
      <c r="A697">
        <v>2010</v>
      </c>
      <c r="B697">
        <v>10</v>
      </c>
      <c r="C697" t="s">
        <v>30</v>
      </c>
      <c r="D697" t="s">
        <v>28</v>
      </c>
      <c r="E697">
        <v>15228</v>
      </c>
      <c r="F697" t="s">
        <v>35</v>
      </c>
      <c r="G697" t="s">
        <v>24</v>
      </c>
      <c r="H697">
        <v>2010</v>
      </c>
      <c r="I697">
        <v>10</v>
      </c>
      <c r="J697">
        <v>4</v>
      </c>
      <c r="K697" t="s">
        <v>24</v>
      </c>
      <c r="L697" t="s">
        <v>33</v>
      </c>
      <c r="M697" t="s">
        <v>32</v>
      </c>
      <c r="N697" t="s">
        <v>32</v>
      </c>
      <c r="O697" t="s">
        <v>27</v>
      </c>
      <c r="P697" t="s">
        <v>28</v>
      </c>
      <c r="Q697">
        <v>0</v>
      </c>
      <c r="R697">
        <v>0</v>
      </c>
      <c r="S697">
        <v>0</v>
      </c>
      <c r="T697">
        <v>2</v>
      </c>
      <c r="U697">
        <v>15228</v>
      </c>
    </row>
    <row r="698" spans="1:21" x14ac:dyDescent="0.35">
      <c r="A698">
        <v>2010</v>
      </c>
      <c r="B698">
        <v>11</v>
      </c>
      <c r="C698" t="s">
        <v>21</v>
      </c>
      <c r="D698" t="s">
        <v>22</v>
      </c>
      <c r="E698">
        <v>64501</v>
      </c>
      <c r="F698" t="s">
        <v>35</v>
      </c>
      <c r="G698" t="s">
        <v>24</v>
      </c>
      <c r="H698">
        <v>2010</v>
      </c>
      <c r="I698">
        <v>11</v>
      </c>
      <c r="J698">
        <v>4</v>
      </c>
      <c r="K698" t="s">
        <v>24</v>
      </c>
      <c r="L698" t="s">
        <v>25</v>
      </c>
      <c r="M698" t="s">
        <v>26</v>
      </c>
      <c r="N698" t="s">
        <v>26</v>
      </c>
      <c r="O698" t="s">
        <v>27</v>
      </c>
      <c r="P698" t="s">
        <v>22</v>
      </c>
      <c r="Q698">
        <v>0</v>
      </c>
      <c r="R698">
        <v>0</v>
      </c>
      <c r="S698">
        <v>0</v>
      </c>
      <c r="T698">
        <v>4</v>
      </c>
      <c r="U698">
        <v>64501</v>
      </c>
    </row>
    <row r="699" spans="1:21" x14ac:dyDescent="0.35">
      <c r="A699">
        <v>2010</v>
      </c>
      <c r="B699">
        <v>11</v>
      </c>
      <c r="C699" t="s">
        <v>21</v>
      </c>
      <c r="D699" t="s">
        <v>28</v>
      </c>
      <c r="E699">
        <v>16899</v>
      </c>
      <c r="F699" t="s">
        <v>35</v>
      </c>
      <c r="G699" t="s">
        <v>24</v>
      </c>
      <c r="H699">
        <v>2010</v>
      </c>
      <c r="I699">
        <v>11</v>
      </c>
      <c r="J699">
        <v>4</v>
      </c>
      <c r="K699" t="s">
        <v>24</v>
      </c>
      <c r="L699" t="s">
        <v>29</v>
      </c>
      <c r="M699" t="s">
        <v>26</v>
      </c>
      <c r="N699" t="s">
        <v>26</v>
      </c>
      <c r="O699" t="s">
        <v>27</v>
      </c>
      <c r="P699" t="s">
        <v>28</v>
      </c>
      <c r="Q699">
        <v>0</v>
      </c>
      <c r="R699">
        <v>0</v>
      </c>
      <c r="S699">
        <v>0</v>
      </c>
      <c r="T699">
        <v>4</v>
      </c>
      <c r="U699">
        <v>16899</v>
      </c>
    </row>
    <row r="700" spans="1:21" x14ac:dyDescent="0.35">
      <c r="A700">
        <v>2010</v>
      </c>
      <c r="B700">
        <v>11</v>
      </c>
      <c r="C700" t="s">
        <v>30</v>
      </c>
      <c r="D700" t="s">
        <v>22</v>
      </c>
      <c r="E700">
        <v>28559</v>
      </c>
      <c r="F700" t="s">
        <v>35</v>
      </c>
      <c r="G700" t="s">
        <v>24</v>
      </c>
      <c r="H700">
        <v>2010</v>
      </c>
      <c r="I700">
        <v>11</v>
      </c>
      <c r="J700">
        <v>4</v>
      </c>
      <c r="K700" t="s">
        <v>24</v>
      </c>
      <c r="L700" t="s">
        <v>31</v>
      </c>
      <c r="M700" t="s">
        <v>32</v>
      </c>
      <c r="N700" t="s">
        <v>32</v>
      </c>
      <c r="O700" t="s">
        <v>27</v>
      </c>
      <c r="P700" t="s">
        <v>22</v>
      </c>
      <c r="Q700">
        <v>0</v>
      </c>
      <c r="R700">
        <v>0</v>
      </c>
      <c r="S700">
        <v>0</v>
      </c>
      <c r="T700">
        <v>2</v>
      </c>
      <c r="U700">
        <v>28559</v>
      </c>
    </row>
    <row r="701" spans="1:21" x14ac:dyDescent="0.35">
      <c r="A701">
        <v>2010</v>
      </c>
      <c r="B701">
        <v>11</v>
      </c>
      <c r="C701" t="s">
        <v>30</v>
      </c>
      <c r="D701" t="s">
        <v>28</v>
      </c>
      <c r="E701">
        <v>15298</v>
      </c>
      <c r="F701" t="s">
        <v>35</v>
      </c>
      <c r="G701" t="s">
        <v>24</v>
      </c>
      <c r="H701">
        <v>2010</v>
      </c>
      <c r="I701">
        <v>11</v>
      </c>
      <c r="J701">
        <v>4</v>
      </c>
      <c r="K701" t="s">
        <v>24</v>
      </c>
      <c r="L701" t="s">
        <v>33</v>
      </c>
      <c r="M701" t="s">
        <v>32</v>
      </c>
      <c r="N701" t="s">
        <v>32</v>
      </c>
      <c r="O701" t="s">
        <v>27</v>
      </c>
      <c r="P701" t="s">
        <v>28</v>
      </c>
      <c r="Q701">
        <v>0</v>
      </c>
      <c r="R701">
        <v>0</v>
      </c>
      <c r="S701">
        <v>0</v>
      </c>
      <c r="T701">
        <v>2</v>
      </c>
      <c r="U701">
        <v>15298</v>
      </c>
    </row>
    <row r="702" spans="1:21" x14ac:dyDescent="0.35">
      <c r="A702">
        <v>2010</v>
      </c>
      <c r="B702">
        <v>12</v>
      </c>
      <c r="C702" t="s">
        <v>21</v>
      </c>
      <c r="D702" t="s">
        <v>22</v>
      </c>
      <c r="E702">
        <v>64542</v>
      </c>
      <c r="F702" t="s">
        <v>35</v>
      </c>
      <c r="G702" t="s">
        <v>24</v>
      </c>
      <c r="H702">
        <v>2010</v>
      </c>
      <c r="I702">
        <v>12</v>
      </c>
      <c r="J702">
        <v>4</v>
      </c>
      <c r="K702" t="s">
        <v>24</v>
      </c>
      <c r="L702" t="s">
        <v>25</v>
      </c>
      <c r="M702" t="s">
        <v>26</v>
      </c>
      <c r="N702" t="s">
        <v>26</v>
      </c>
      <c r="O702" t="s">
        <v>27</v>
      </c>
      <c r="P702" t="s">
        <v>22</v>
      </c>
      <c r="Q702">
        <v>0</v>
      </c>
      <c r="R702">
        <v>0</v>
      </c>
      <c r="S702">
        <v>0</v>
      </c>
      <c r="T702">
        <v>4</v>
      </c>
      <c r="U702">
        <v>64542</v>
      </c>
    </row>
    <row r="703" spans="1:21" x14ac:dyDescent="0.35">
      <c r="A703">
        <v>2010</v>
      </c>
      <c r="B703">
        <v>12</v>
      </c>
      <c r="C703" t="s">
        <v>21</v>
      </c>
      <c r="D703" t="s">
        <v>28</v>
      </c>
      <c r="E703">
        <v>16959</v>
      </c>
      <c r="F703" t="s">
        <v>35</v>
      </c>
      <c r="G703" t="s">
        <v>24</v>
      </c>
      <c r="H703">
        <v>2010</v>
      </c>
      <c r="I703">
        <v>12</v>
      </c>
      <c r="J703">
        <v>4</v>
      </c>
      <c r="K703" t="s">
        <v>24</v>
      </c>
      <c r="L703" t="s">
        <v>29</v>
      </c>
      <c r="M703" t="s">
        <v>26</v>
      </c>
      <c r="N703" t="s">
        <v>26</v>
      </c>
      <c r="O703" t="s">
        <v>27</v>
      </c>
      <c r="P703" t="s">
        <v>28</v>
      </c>
      <c r="Q703">
        <v>0</v>
      </c>
      <c r="R703">
        <v>0</v>
      </c>
      <c r="S703">
        <v>0</v>
      </c>
      <c r="T703">
        <v>4</v>
      </c>
      <c r="U703">
        <v>16959</v>
      </c>
    </row>
    <row r="704" spans="1:21" x14ac:dyDescent="0.35">
      <c r="A704">
        <v>2010</v>
      </c>
      <c r="B704">
        <v>12</v>
      </c>
      <c r="C704" t="s">
        <v>30</v>
      </c>
      <c r="D704" t="s">
        <v>22</v>
      </c>
      <c r="E704">
        <v>28592</v>
      </c>
      <c r="F704" t="s">
        <v>35</v>
      </c>
      <c r="G704" t="s">
        <v>24</v>
      </c>
      <c r="H704">
        <v>2010</v>
      </c>
      <c r="I704">
        <v>12</v>
      </c>
      <c r="J704">
        <v>4</v>
      </c>
      <c r="K704" t="s">
        <v>24</v>
      </c>
      <c r="L704" t="s">
        <v>31</v>
      </c>
      <c r="M704" t="s">
        <v>32</v>
      </c>
      <c r="N704" t="s">
        <v>32</v>
      </c>
      <c r="O704" t="s">
        <v>27</v>
      </c>
      <c r="P704" t="s">
        <v>22</v>
      </c>
      <c r="Q704">
        <v>0</v>
      </c>
      <c r="R704">
        <v>0</v>
      </c>
      <c r="S704">
        <v>0</v>
      </c>
      <c r="T704">
        <v>2</v>
      </c>
      <c r="U704">
        <v>28592</v>
      </c>
    </row>
    <row r="705" spans="1:21" x14ac:dyDescent="0.35">
      <c r="A705">
        <v>2010</v>
      </c>
      <c r="B705">
        <v>12</v>
      </c>
      <c r="C705" t="s">
        <v>30</v>
      </c>
      <c r="D705" t="s">
        <v>28</v>
      </c>
      <c r="E705">
        <v>15319</v>
      </c>
      <c r="F705" t="s">
        <v>35</v>
      </c>
      <c r="G705" t="s">
        <v>24</v>
      </c>
      <c r="H705">
        <v>2010</v>
      </c>
      <c r="I705">
        <v>12</v>
      </c>
      <c r="J705">
        <v>4</v>
      </c>
      <c r="K705" t="s">
        <v>24</v>
      </c>
      <c r="L705" t="s">
        <v>33</v>
      </c>
      <c r="M705" t="s">
        <v>32</v>
      </c>
      <c r="N705" t="s">
        <v>32</v>
      </c>
      <c r="O705" t="s">
        <v>27</v>
      </c>
      <c r="P705" t="s">
        <v>28</v>
      </c>
      <c r="Q705">
        <v>0</v>
      </c>
      <c r="R705">
        <v>0</v>
      </c>
      <c r="S705">
        <v>0</v>
      </c>
      <c r="T705">
        <v>2</v>
      </c>
      <c r="U705">
        <v>15319</v>
      </c>
    </row>
    <row r="706" spans="1:21" x14ac:dyDescent="0.35">
      <c r="A706">
        <v>2011</v>
      </c>
      <c r="B706">
        <v>1</v>
      </c>
      <c r="C706" t="s">
        <v>21</v>
      </c>
      <c r="D706" t="s">
        <v>22</v>
      </c>
      <c r="E706">
        <v>64578</v>
      </c>
      <c r="F706" t="s">
        <v>35</v>
      </c>
      <c r="G706" t="s">
        <v>24</v>
      </c>
      <c r="H706">
        <v>2011</v>
      </c>
      <c r="I706">
        <v>1</v>
      </c>
      <c r="J706">
        <v>1</v>
      </c>
      <c r="K706" t="s">
        <v>24</v>
      </c>
      <c r="L706" t="s">
        <v>25</v>
      </c>
      <c r="M706" t="s">
        <v>26</v>
      </c>
      <c r="N706" t="s">
        <v>26</v>
      </c>
      <c r="O706" t="s">
        <v>27</v>
      </c>
      <c r="P706" t="s">
        <v>22</v>
      </c>
      <c r="Q706">
        <v>0</v>
      </c>
      <c r="R706">
        <v>0</v>
      </c>
      <c r="S706">
        <v>0</v>
      </c>
      <c r="T706">
        <v>4</v>
      </c>
      <c r="U706">
        <v>64578</v>
      </c>
    </row>
    <row r="707" spans="1:21" x14ac:dyDescent="0.35">
      <c r="A707">
        <v>2011</v>
      </c>
      <c r="B707">
        <v>1</v>
      </c>
      <c r="C707" t="s">
        <v>21</v>
      </c>
      <c r="D707" t="s">
        <v>28</v>
      </c>
      <c r="E707">
        <v>17030</v>
      </c>
      <c r="F707" t="s">
        <v>35</v>
      </c>
      <c r="G707" t="s">
        <v>24</v>
      </c>
      <c r="H707">
        <v>2011</v>
      </c>
      <c r="I707">
        <v>1</v>
      </c>
      <c r="J707">
        <v>1</v>
      </c>
      <c r="K707" t="s">
        <v>24</v>
      </c>
      <c r="L707" t="s">
        <v>29</v>
      </c>
      <c r="M707" t="s">
        <v>26</v>
      </c>
      <c r="N707" t="s">
        <v>26</v>
      </c>
      <c r="O707" t="s">
        <v>27</v>
      </c>
      <c r="P707" t="s">
        <v>28</v>
      </c>
      <c r="Q707">
        <v>0</v>
      </c>
      <c r="R707">
        <v>0</v>
      </c>
      <c r="S707">
        <v>0</v>
      </c>
      <c r="T707">
        <v>4</v>
      </c>
      <c r="U707">
        <v>17030</v>
      </c>
    </row>
    <row r="708" spans="1:21" x14ac:dyDescent="0.35">
      <c r="A708">
        <v>2011</v>
      </c>
      <c r="B708">
        <v>1</v>
      </c>
      <c r="C708" t="s">
        <v>30</v>
      </c>
      <c r="D708" t="s">
        <v>22</v>
      </c>
      <c r="E708">
        <v>28637</v>
      </c>
      <c r="F708" t="s">
        <v>35</v>
      </c>
      <c r="G708" t="s">
        <v>24</v>
      </c>
      <c r="H708">
        <v>2011</v>
      </c>
      <c r="I708">
        <v>1</v>
      </c>
      <c r="J708">
        <v>1</v>
      </c>
      <c r="K708" t="s">
        <v>24</v>
      </c>
      <c r="L708" t="s">
        <v>31</v>
      </c>
      <c r="M708" t="s">
        <v>32</v>
      </c>
      <c r="N708" t="s">
        <v>32</v>
      </c>
      <c r="O708" t="s">
        <v>27</v>
      </c>
      <c r="P708" t="s">
        <v>22</v>
      </c>
      <c r="Q708">
        <v>0</v>
      </c>
      <c r="R708">
        <v>0</v>
      </c>
      <c r="S708">
        <v>0</v>
      </c>
      <c r="T708">
        <v>2</v>
      </c>
      <c r="U708">
        <v>28637</v>
      </c>
    </row>
    <row r="709" spans="1:21" x14ac:dyDescent="0.35">
      <c r="A709">
        <v>2011</v>
      </c>
      <c r="B709">
        <v>1</v>
      </c>
      <c r="C709" t="s">
        <v>30</v>
      </c>
      <c r="D709" t="s">
        <v>28</v>
      </c>
      <c r="E709">
        <v>15360</v>
      </c>
      <c r="F709" t="s">
        <v>35</v>
      </c>
      <c r="G709" t="s">
        <v>24</v>
      </c>
      <c r="H709">
        <v>2011</v>
      </c>
      <c r="I709">
        <v>1</v>
      </c>
      <c r="J709">
        <v>1</v>
      </c>
      <c r="K709" t="s">
        <v>24</v>
      </c>
      <c r="L709" t="s">
        <v>33</v>
      </c>
      <c r="M709" t="s">
        <v>32</v>
      </c>
      <c r="N709" t="s">
        <v>32</v>
      </c>
      <c r="O709" t="s">
        <v>27</v>
      </c>
      <c r="P709" t="s">
        <v>28</v>
      </c>
      <c r="Q709">
        <v>0</v>
      </c>
      <c r="R709">
        <v>0</v>
      </c>
      <c r="S709">
        <v>0</v>
      </c>
      <c r="T709">
        <v>2</v>
      </c>
      <c r="U709">
        <v>15360</v>
      </c>
    </row>
    <row r="710" spans="1:21" x14ac:dyDescent="0.35">
      <c r="A710">
        <v>2011</v>
      </c>
      <c r="B710">
        <v>2</v>
      </c>
      <c r="C710" t="s">
        <v>21</v>
      </c>
      <c r="D710" t="s">
        <v>22</v>
      </c>
      <c r="E710">
        <v>64465</v>
      </c>
      <c r="F710" t="s">
        <v>35</v>
      </c>
      <c r="G710" t="s">
        <v>24</v>
      </c>
      <c r="H710">
        <v>2011</v>
      </c>
      <c r="I710">
        <v>2</v>
      </c>
      <c r="J710">
        <v>1</v>
      </c>
      <c r="K710" t="s">
        <v>24</v>
      </c>
      <c r="L710" t="s">
        <v>25</v>
      </c>
      <c r="M710" t="s">
        <v>26</v>
      </c>
      <c r="N710" t="s">
        <v>26</v>
      </c>
      <c r="O710" t="s">
        <v>27</v>
      </c>
      <c r="P710" t="s">
        <v>22</v>
      </c>
      <c r="Q710">
        <v>0</v>
      </c>
      <c r="R710">
        <v>0</v>
      </c>
      <c r="S710">
        <v>0</v>
      </c>
      <c r="T710">
        <v>4</v>
      </c>
      <c r="U710">
        <v>64465</v>
      </c>
    </row>
    <row r="711" spans="1:21" x14ac:dyDescent="0.35">
      <c r="A711">
        <v>2011</v>
      </c>
      <c r="B711">
        <v>2</v>
      </c>
      <c r="C711" t="s">
        <v>21</v>
      </c>
      <c r="D711" t="s">
        <v>28</v>
      </c>
      <c r="E711">
        <v>16996</v>
      </c>
      <c r="F711" t="s">
        <v>35</v>
      </c>
      <c r="G711" t="s">
        <v>24</v>
      </c>
      <c r="H711">
        <v>2011</v>
      </c>
      <c r="I711">
        <v>2</v>
      </c>
      <c r="J711">
        <v>1</v>
      </c>
      <c r="K711" t="s">
        <v>24</v>
      </c>
      <c r="L711" t="s">
        <v>29</v>
      </c>
      <c r="M711" t="s">
        <v>26</v>
      </c>
      <c r="N711" t="s">
        <v>26</v>
      </c>
      <c r="O711" t="s">
        <v>27</v>
      </c>
      <c r="P711" t="s">
        <v>28</v>
      </c>
      <c r="Q711">
        <v>0</v>
      </c>
      <c r="R711">
        <v>0</v>
      </c>
      <c r="S711">
        <v>0</v>
      </c>
      <c r="T711">
        <v>4</v>
      </c>
      <c r="U711">
        <v>16996</v>
      </c>
    </row>
    <row r="712" spans="1:21" x14ac:dyDescent="0.35">
      <c r="A712">
        <v>2011</v>
      </c>
      <c r="B712">
        <v>2</v>
      </c>
      <c r="C712" t="s">
        <v>30</v>
      </c>
      <c r="D712" t="s">
        <v>22</v>
      </c>
      <c r="E712">
        <v>28627</v>
      </c>
      <c r="F712" t="s">
        <v>35</v>
      </c>
      <c r="G712" t="s">
        <v>24</v>
      </c>
      <c r="H712">
        <v>2011</v>
      </c>
      <c r="I712">
        <v>2</v>
      </c>
      <c r="J712">
        <v>1</v>
      </c>
      <c r="K712" t="s">
        <v>24</v>
      </c>
      <c r="L712" t="s">
        <v>31</v>
      </c>
      <c r="M712" t="s">
        <v>32</v>
      </c>
      <c r="N712" t="s">
        <v>32</v>
      </c>
      <c r="O712" t="s">
        <v>27</v>
      </c>
      <c r="P712" t="s">
        <v>22</v>
      </c>
      <c r="Q712">
        <v>0</v>
      </c>
      <c r="R712">
        <v>0</v>
      </c>
      <c r="S712">
        <v>0</v>
      </c>
      <c r="T712">
        <v>2</v>
      </c>
      <c r="U712">
        <v>28627</v>
      </c>
    </row>
    <row r="713" spans="1:21" x14ac:dyDescent="0.35">
      <c r="A713">
        <v>2011</v>
      </c>
      <c r="B713">
        <v>2</v>
      </c>
      <c r="C713" t="s">
        <v>30</v>
      </c>
      <c r="D713" t="s">
        <v>28</v>
      </c>
      <c r="E713">
        <v>15356</v>
      </c>
      <c r="F713" t="s">
        <v>35</v>
      </c>
      <c r="G713" t="s">
        <v>24</v>
      </c>
      <c r="H713">
        <v>2011</v>
      </c>
      <c r="I713">
        <v>2</v>
      </c>
      <c r="J713">
        <v>1</v>
      </c>
      <c r="K713" t="s">
        <v>24</v>
      </c>
      <c r="L713" t="s">
        <v>33</v>
      </c>
      <c r="M713" t="s">
        <v>32</v>
      </c>
      <c r="N713" t="s">
        <v>32</v>
      </c>
      <c r="O713" t="s">
        <v>27</v>
      </c>
      <c r="P713" t="s">
        <v>28</v>
      </c>
      <c r="Q713">
        <v>0</v>
      </c>
      <c r="R713">
        <v>0</v>
      </c>
      <c r="S713">
        <v>0</v>
      </c>
      <c r="T713">
        <v>2</v>
      </c>
      <c r="U713">
        <v>15356</v>
      </c>
    </row>
    <row r="714" spans="1:21" x14ac:dyDescent="0.35">
      <c r="A714">
        <v>2011</v>
      </c>
      <c r="B714">
        <v>3</v>
      </c>
      <c r="C714" t="s">
        <v>21</v>
      </c>
      <c r="D714" t="s">
        <v>22</v>
      </c>
      <c r="E714">
        <v>64450</v>
      </c>
      <c r="F714" t="s">
        <v>35</v>
      </c>
      <c r="G714" t="s">
        <v>24</v>
      </c>
      <c r="H714">
        <v>2011</v>
      </c>
      <c r="I714">
        <v>3</v>
      </c>
      <c r="J714">
        <v>1</v>
      </c>
      <c r="K714" t="s">
        <v>24</v>
      </c>
      <c r="L714" t="s">
        <v>25</v>
      </c>
      <c r="M714" t="s">
        <v>26</v>
      </c>
      <c r="N714" t="s">
        <v>26</v>
      </c>
      <c r="O714" t="s">
        <v>27</v>
      </c>
      <c r="P714" t="s">
        <v>22</v>
      </c>
      <c r="Q714">
        <v>0</v>
      </c>
      <c r="R714">
        <v>0</v>
      </c>
      <c r="S714">
        <v>0</v>
      </c>
      <c r="T714">
        <v>4</v>
      </c>
      <c r="U714">
        <v>64450</v>
      </c>
    </row>
    <row r="715" spans="1:21" x14ac:dyDescent="0.35">
      <c r="A715">
        <v>2011</v>
      </c>
      <c r="B715">
        <v>3</v>
      </c>
      <c r="C715" t="s">
        <v>21</v>
      </c>
      <c r="D715" t="s">
        <v>28</v>
      </c>
      <c r="E715">
        <v>16997</v>
      </c>
      <c r="F715" t="s">
        <v>35</v>
      </c>
      <c r="G715" t="s">
        <v>24</v>
      </c>
      <c r="H715">
        <v>2011</v>
      </c>
      <c r="I715">
        <v>3</v>
      </c>
      <c r="J715">
        <v>1</v>
      </c>
      <c r="K715" t="s">
        <v>24</v>
      </c>
      <c r="L715" t="s">
        <v>29</v>
      </c>
      <c r="M715" t="s">
        <v>26</v>
      </c>
      <c r="N715" t="s">
        <v>26</v>
      </c>
      <c r="O715" t="s">
        <v>27</v>
      </c>
      <c r="P715" t="s">
        <v>28</v>
      </c>
      <c r="Q715">
        <v>0</v>
      </c>
      <c r="R715">
        <v>0</v>
      </c>
      <c r="S715">
        <v>0</v>
      </c>
      <c r="T715">
        <v>4</v>
      </c>
      <c r="U715">
        <v>16997</v>
      </c>
    </row>
    <row r="716" spans="1:21" x14ac:dyDescent="0.35">
      <c r="A716">
        <v>2011</v>
      </c>
      <c r="B716">
        <v>3</v>
      </c>
      <c r="C716" t="s">
        <v>30</v>
      </c>
      <c r="D716" t="s">
        <v>22</v>
      </c>
      <c r="E716">
        <v>28630</v>
      </c>
      <c r="F716" t="s">
        <v>35</v>
      </c>
      <c r="G716" t="s">
        <v>24</v>
      </c>
      <c r="H716">
        <v>2011</v>
      </c>
      <c r="I716">
        <v>3</v>
      </c>
      <c r="J716">
        <v>1</v>
      </c>
      <c r="K716" t="s">
        <v>24</v>
      </c>
      <c r="L716" t="s">
        <v>31</v>
      </c>
      <c r="M716" t="s">
        <v>32</v>
      </c>
      <c r="N716" t="s">
        <v>32</v>
      </c>
      <c r="O716" t="s">
        <v>27</v>
      </c>
      <c r="P716" t="s">
        <v>22</v>
      </c>
      <c r="Q716">
        <v>0</v>
      </c>
      <c r="R716">
        <v>0</v>
      </c>
      <c r="S716">
        <v>0</v>
      </c>
      <c r="T716">
        <v>2</v>
      </c>
      <c r="U716">
        <v>28630</v>
      </c>
    </row>
    <row r="717" spans="1:21" x14ac:dyDescent="0.35">
      <c r="A717">
        <v>2011</v>
      </c>
      <c r="B717">
        <v>3</v>
      </c>
      <c r="C717" t="s">
        <v>30</v>
      </c>
      <c r="D717" t="s">
        <v>28</v>
      </c>
      <c r="E717">
        <v>15394</v>
      </c>
      <c r="F717" t="s">
        <v>35</v>
      </c>
      <c r="G717" t="s">
        <v>24</v>
      </c>
      <c r="H717">
        <v>2011</v>
      </c>
      <c r="I717">
        <v>3</v>
      </c>
      <c r="J717">
        <v>1</v>
      </c>
      <c r="K717" t="s">
        <v>24</v>
      </c>
      <c r="L717" t="s">
        <v>33</v>
      </c>
      <c r="M717" t="s">
        <v>32</v>
      </c>
      <c r="N717" t="s">
        <v>32</v>
      </c>
      <c r="O717" t="s">
        <v>27</v>
      </c>
      <c r="P717" t="s">
        <v>28</v>
      </c>
      <c r="Q717">
        <v>0</v>
      </c>
      <c r="R717">
        <v>0</v>
      </c>
      <c r="S717">
        <v>0</v>
      </c>
      <c r="T717">
        <v>2</v>
      </c>
      <c r="U717">
        <v>15394</v>
      </c>
    </row>
    <row r="718" spans="1:21" x14ac:dyDescent="0.35">
      <c r="A718">
        <v>2011</v>
      </c>
      <c r="B718">
        <v>4</v>
      </c>
      <c r="C718" t="s">
        <v>21</v>
      </c>
      <c r="D718" t="s">
        <v>22</v>
      </c>
      <c r="E718">
        <v>64470</v>
      </c>
      <c r="F718" t="s">
        <v>35</v>
      </c>
      <c r="G718" t="s">
        <v>24</v>
      </c>
      <c r="H718">
        <v>2011</v>
      </c>
      <c r="I718">
        <v>4</v>
      </c>
      <c r="J718">
        <v>2</v>
      </c>
      <c r="K718" t="s">
        <v>24</v>
      </c>
      <c r="L718" t="s">
        <v>25</v>
      </c>
      <c r="M718" t="s">
        <v>26</v>
      </c>
      <c r="N718" t="s">
        <v>26</v>
      </c>
      <c r="O718" t="s">
        <v>27</v>
      </c>
      <c r="P718" t="s">
        <v>22</v>
      </c>
      <c r="Q718">
        <v>0</v>
      </c>
      <c r="R718">
        <v>0</v>
      </c>
      <c r="S718">
        <v>0</v>
      </c>
      <c r="T718">
        <v>4</v>
      </c>
      <c r="U718">
        <v>64470</v>
      </c>
    </row>
    <row r="719" spans="1:21" x14ac:dyDescent="0.35">
      <c r="A719">
        <v>2011</v>
      </c>
      <c r="B719">
        <v>4</v>
      </c>
      <c r="C719" t="s">
        <v>21</v>
      </c>
      <c r="D719" t="s">
        <v>28</v>
      </c>
      <c r="E719">
        <v>16982</v>
      </c>
      <c r="F719" t="s">
        <v>35</v>
      </c>
      <c r="G719" t="s">
        <v>24</v>
      </c>
      <c r="H719">
        <v>2011</v>
      </c>
      <c r="I719">
        <v>4</v>
      </c>
      <c r="J719">
        <v>2</v>
      </c>
      <c r="K719" t="s">
        <v>24</v>
      </c>
      <c r="L719" t="s">
        <v>29</v>
      </c>
      <c r="M719" t="s">
        <v>26</v>
      </c>
      <c r="N719" t="s">
        <v>26</v>
      </c>
      <c r="O719" t="s">
        <v>27</v>
      </c>
      <c r="P719" t="s">
        <v>28</v>
      </c>
      <c r="Q719">
        <v>0</v>
      </c>
      <c r="R719">
        <v>0</v>
      </c>
      <c r="S719">
        <v>0</v>
      </c>
      <c r="T719">
        <v>4</v>
      </c>
      <c r="U719">
        <v>16982</v>
      </c>
    </row>
    <row r="720" spans="1:21" x14ac:dyDescent="0.35">
      <c r="A720">
        <v>2011</v>
      </c>
      <c r="B720">
        <v>4</v>
      </c>
      <c r="C720" t="s">
        <v>30</v>
      </c>
      <c r="D720" t="s">
        <v>22</v>
      </c>
      <c r="E720">
        <v>28594</v>
      </c>
      <c r="F720" t="s">
        <v>35</v>
      </c>
      <c r="G720" t="s">
        <v>24</v>
      </c>
      <c r="H720">
        <v>2011</v>
      </c>
      <c r="I720">
        <v>4</v>
      </c>
      <c r="J720">
        <v>2</v>
      </c>
      <c r="K720" t="s">
        <v>24</v>
      </c>
      <c r="L720" t="s">
        <v>31</v>
      </c>
      <c r="M720" t="s">
        <v>32</v>
      </c>
      <c r="N720" t="s">
        <v>32</v>
      </c>
      <c r="O720" t="s">
        <v>27</v>
      </c>
      <c r="P720" t="s">
        <v>22</v>
      </c>
      <c r="Q720">
        <v>0</v>
      </c>
      <c r="R720">
        <v>0</v>
      </c>
      <c r="S720">
        <v>0</v>
      </c>
      <c r="T720">
        <v>2</v>
      </c>
      <c r="U720">
        <v>28594</v>
      </c>
    </row>
    <row r="721" spans="1:21" x14ac:dyDescent="0.35">
      <c r="A721">
        <v>2011</v>
      </c>
      <c r="B721">
        <v>4</v>
      </c>
      <c r="C721" t="s">
        <v>30</v>
      </c>
      <c r="D721" t="s">
        <v>28</v>
      </c>
      <c r="E721">
        <v>15347</v>
      </c>
      <c r="F721" t="s">
        <v>35</v>
      </c>
      <c r="G721" t="s">
        <v>24</v>
      </c>
      <c r="H721">
        <v>2011</v>
      </c>
      <c r="I721">
        <v>4</v>
      </c>
      <c r="J721">
        <v>2</v>
      </c>
      <c r="K721" t="s">
        <v>24</v>
      </c>
      <c r="L721" t="s">
        <v>33</v>
      </c>
      <c r="M721" t="s">
        <v>32</v>
      </c>
      <c r="N721" t="s">
        <v>32</v>
      </c>
      <c r="O721" t="s">
        <v>27</v>
      </c>
      <c r="P721" t="s">
        <v>28</v>
      </c>
      <c r="Q721">
        <v>0</v>
      </c>
      <c r="R721">
        <v>0</v>
      </c>
      <c r="S721">
        <v>0</v>
      </c>
      <c r="T721">
        <v>2</v>
      </c>
      <c r="U721">
        <v>15347</v>
      </c>
    </row>
    <row r="722" spans="1:21" x14ac:dyDescent="0.35">
      <c r="A722">
        <v>2011</v>
      </c>
      <c r="B722">
        <v>5</v>
      </c>
      <c r="C722" t="s">
        <v>21</v>
      </c>
      <c r="D722" t="s">
        <v>22</v>
      </c>
      <c r="E722">
        <v>64504</v>
      </c>
      <c r="F722" t="s">
        <v>35</v>
      </c>
      <c r="G722" t="s">
        <v>24</v>
      </c>
      <c r="H722">
        <v>2011</v>
      </c>
      <c r="I722">
        <v>5</v>
      </c>
      <c r="J722">
        <v>2</v>
      </c>
      <c r="K722" t="s">
        <v>24</v>
      </c>
      <c r="L722" t="s">
        <v>25</v>
      </c>
      <c r="M722" t="s">
        <v>26</v>
      </c>
      <c r="N722" t="s">
        <v>26</v>
      </c>
      <c r="O722" t="s">
        <v>27</v>
      </c>
      <c r="P722" t="s">
        <v>22</v>
      </c>
      <c r="Q722">
        <v>0</v>
      </c>
      <c r="R722">
        <v>0</v>
      </c>
      <c r="S722">
        <v>0</v>
      </c>
      <c r="T722">
        <v>4</v>
      </c>
      <c r="U722">
        <v>64504</v>
      </c>
    </row>
    <row r="723" spans="1:21" x14ac:dyDescent="0.35">
      <c r="A723">
        <v>2011</v>
      </c>
      <c r="B723">
        <v>5</v>
      </c>
      <c r="C723" t="s">
        <v>21</v>
      </c>
      <c r="D723" t="s">
        <v>28</v>
      </c>
      <c r="E723">
        <v>16995</v>
      </c>
      <c r="F723" t="s">
        <v>35</v>
      </c>
      <c r="G723" t="s">
        <v>24</v>
      </c>
      <c r="H723">
        <v>2011</v>
      </c>
      <c r="I723">
        <v>5</v>
      </c>
      <c r="J723">
        <v>2</v>
      </c>
      <c r="K723" t="s">
        <v>24</v>
      </c>
      <c r="L723" t="s">
        <v>29</v>
      </c>
      <c r="M723" t="s">
        <v>26</v>
      </c>
      <c r="N723" t="s">
        <v>26</v>
      </c>
      <c r="O723" t="s">
        <v>27</v>
      </c>
      <c r="P723" t="s">
        <v>28</v>
      </c>
      <c r="Q723">
        <v>0</v>
      </c>
      <c r="R723">
        <v>0</v>
      </c>
      <c r="S723">
        <v>0</v>
      </c>
      <c r="T723">
        <v>4</v>
      </c>
      <c r="U723">
        <v>16995</v>
      </c>
    </row>
    <row r="724" spans="1:21" x14ac:dyDescent="0.35">
      <c r="A724">
        <v>2011</v>
      </c>
      <c r="B724">
        <v>5</v>
      </c>
      <c r="C724" t="s">
        <v>30</v>
      </c>
      <c r="D724" t="s">
        <v>22</v>
      </c>
      <c r="E724">
        <v>28657</v>
      </c>
      <c r="F724" t="s">
        <v>35</v>
      </c>
      <c r="G724" t="s">
        <v>24</v>
      </c>
      <c r="H724">
        <v>2011</v>
      </c>
      <c r="I724">
        <v>5</v>
      </c>
      <c r="J724">
        <v>2</v>
      </c>
      <c r="K724" t="s">
        <v>24</v>
      </c>
      <c r="L724" t="s">
        <v>31</v>
      </c>
      <c r="M724" t="s">
        <v>32</v>
      </c>
      <c r="N724" t="s">
        <v>32</v>
      </c>
      <c r="O724" t="s">
        <v>27</v>
      </c>
      <c r="P724" t="s">
        <v>22</v>
      </c>
      <c r="Q724">
        <v>0</v>
      </c>
      <c r="R724">
        <v>0</v>
      </c>
      <c r="S724">
        <v>0</v>
      </c>
      <c r="T724">
        <v>2</v>
      </c>
      <c r="U724">
        <v>28657</v>
      </c>
    </row>
    <row r="725" spans="1:21" x14ac:dyDescent="0.35">
      <c r="A725">
        <v>2011</v>
      </c>
      <c r="B725">
        <v>5</v>
      </c>
      <c r="C725" t="s">
        <v>30</v>
      </c>
      <c r="D725" t="s">
        <v>28</v>
      </c>
      <c r="E725">
        <v>15356</v>
      </c>
      <c r="F725" t="s">
        <v>35</v>
      </c>
      <c r="G725" t="s">
        <v>24</v>
      </c>
      <c r="H725">
        <v>2011</v>
      </c>
      <c r="I725">
        <v>5</v>
      </c>
      <c r="J725">
        <v>2</v>
      </c>
      <c r="K725" t="s">
        <v>24</v>
      </c>
      <c r="L725" t="s">
        <v>33</v>
      </c>
      <c r="M725" t="s">
        <v>32</v>
      </c>
      <c r="N725" t="s">
        <v>32</v>
      </c>
      <c r="O725" t="s">
        <v>27</v>
      </c>
      <c r="P725" t="s">
        <v>28</v>
      </c>
      <c r="Q725">
        <v>0</v>
      </c>
      <c r="R725">
        <v>0</v>
      </c>
      <c r="S725">
        <v>0</v>
      </c>
      <c r="T725">
        <v>2</v>
      </c>
      <c r="U725">
        <v>15356</v>
      </c>
    </row>
    <row r="726" spans="1:21" x14ac:dyDescent="0.35">
      <c r="A726">
        <v>2011</v>
      </c>
      <c r="B726">
        <v>6</v>
      </c>
      <c r="C726" t="s">
        <v>21</v>
      </c>
      <c r="D726" t="s">
        <v>22</v>
      </c>
      <c r="E726">
        <v>64505</v>
      </c>
      <c r="F726" t="s">
        <v>35</v>
      </c>
      <c r="G726" t="s">
        <v>24</v>
      </c>
      <c r="H726">
        <v>2011</v>
      </c>
      <c r="I726">
        <v>6</v>
      </c>
      <c r="J726">
        <v>2</v>
      </c>
      <c r="K726" t="s">
        <v>24</v>
      </c>
      <c r="L726" t="s">
        <v>25</v>
      </c>
      <c r="M726" t="s">
        <v>26</v>
      </c>
      <c r="N726" t="s">
        <v>26</v>
      </c>
      <c r="O726" t="s">
        <v>27</v>
      </c>
      <c r="P726" t="s">
        <v>22</v>
      </c>
      <c r="Q726">
        <v>0</v>
      </c>
      <c r="R726">
        <v>0</v>
      </c>
      <c r="S726">
        <v>0</v>
      </c>
      <c r="T726">
        <v>4</v>
      </c>
      <c r="U726">
        <v>64505</v>
      </c>
    </row>
    <row r="727" spans="1:21" x14ac:dyDescent="0.35">
      <c r="A727">
        <v>2011</v>
      </c>
      <c r="B727">
        <v>6</v>
      </c>
      <c r="C727" t="s">
        <v>21</v>
      </c>
      <c r="D727" t="s">
        <v>28</v>
      </c>
      <c r="E727">
        <v>17005</v>
      </c>
      <c r="F727" t="s">
        <v>35</v>
      </c>
      <c r="G727" t="s">
        <v>24</v>
      </c>
      <c r="H727">
        <v>2011</v>
      </c>
      <c r="I727">
        <v>6</v>
      </c>
      <c r="J727">
        <v>2</v>
      </c>
      <c r="K727" t="s">
        <v>24</v>
      </c>
      <c r="L727" t="s">
        <v>29</v>
      </c>
      <c r="M727" t="s">
        <v>26</v>
      </c>
      <c r="N727" t="s">
        <v>26</v>
      </c>
      <c r="O727" t="s">
        <v>27</v>
      </c>
      <c r="P727" t="s">
        <v>28</v>
      </c>
      <c r="Q727">
        <v>0</v>
      </c>
      <c r="R727">
        <v>0</v>
      </c>
      <c r="S727">
        <v>0</v>
      </c>
      <c r="T727">
        <v>4</v>
      </c>
      <c r="U727">
        <v>17005</v>
      </c>
    </row>
    <row r="728" spans="1:21" x14ac:dyDescent="0.35">
      <c r="A728">
        <v>2011</v>
      </c>
      <c r="B728">
        <v>6</v>
      </c>
      <c r="C728" t="s">
        <v>30</v>
      </c>
      <c r="D728" t="s">
        <v>22</v>
      </c>
      <c r="E728">
        <v>28615</v>
      </c>
      <c r="F728" t="s">
        <v>35</v>
      </c>
      <c r="G728" t="s">
        <v>24</v>
      </c>
      <c r="H728">
        <v>2011</v>
      </c>
      <c r="I728">
        <v>6</v>
      </c>
      <c r="J728">
        <v>2</v>
      </c>
      <c r="K728" t="s">
        <v>24</v>
      </c>
      <c r="L728" t="s">
        <v>31</v>
      </c>
      <c r="M728" t="s">
        <v>32</v>
      </c>
      <c r="N728" t="s">
        <v>32</v>
      </c>
      <c r="O728" t="s">
        <v>27</v>
      </c>
      <c r="P728" t="s">
        <v>22</v>
      </c>
      <c r="Q728">
        <v>0</v>
      </c>
      <c r="R728">
        <v>0</v>
      </c>
      <c r="S728">
        <v>0</v>
      </c>
      <c r="T728">
        <v>2</v>
      </c>
      <c r="U728">
        <v>28615</v>
      </c>
    </row>
    <row r="729" spans="1:21" x14ac:dyDescent="0.35">
      <c r="A729">
        <v>2011</v>
      </c>
      <c r="B729">
        <v>6</v>
      </c>
      <c r="C729" t="s">
        <v>30</v>
      </c>
      <c r="D729" t="s">
        <v>28</v>
      </c>
      <c r="E729">
        <v>15348</v>
      </c>
      <c r="F729" t="s">
        <v>35</v>
      </c>
      <c r="G729" t="s">
        <v>24</v>
      </c>
      <c r="H729">
        <v>2011</v>
      </c>
      <c r="I729">
        <v>6</v>
      </c>
      <c r="J729">
        <v>2</v>
      </c>
      <c r="K729" t="s">
        <v>24</v>
      </c>
      <c r="L729" t="s">
        <v>33</v>
      </c>
      <c r="M729" t="s">
        <v>32</v>
      </c>
      <c r="N729" t="s">
        <v>32</v>
      </c>
      <c r="O729" t="s">
        <v>27</v>
      </c>
      <c r="P729" t="s">
        <v>28</v>
      </c>
      <c r="Q729">
        <v>0</v>
      </c>
      <c r="R729">
        <v>0</v>
      </c>
      <c r="S729">
        <v>0</v>
      </c>
      <c r="T729">
        <v>2</v>
      </c>
      <c r="U729">
        <v>15348</v>
      </c>
    </row>
    <row r="730" spans="1:21" x14ac:dyDescent="0.35">
      <c r="A730">
        <v>2011</v>
      </c>
      <c r="B730">
        <v>7</v>
      </c>
      <c r="C730" t="s">
        <v>21</v>
      </c>
      <c r="D730" t="s">
        <v>22</v>
      </c>
      <c r="E730">
        <v>64550</v>
      </c>
      <c r="F730" t="s">
        <v>35</v>
      </c>
      <c r="G730" t="s">
        <v>24</v>
      </c>
      <c r="H730">
        <v>2011</v>
      </c>
      <c r="I730">
        <v>7</v>
      </c>
      <c r="J730">
        <v>3</v>
      </c>
      <c r="K730" t="s">
        <v>24</v>
      </c>
      <c r="L730" t="s">
        <v>25</v>
      </c>
      <c r="M730" t="s">
        <v>26</v>
      </c>
      <c r="N730" t="s">
        <v>26</v>
      </c>
      <c r="O730" t="s">
        <v>27</v>
      </c>
      <c r="P730" t="s">
        <v>22</v>
      </c>
      <c r="Q730">
        <v>0</v>
      </c>
      <c r="R730">
        <v>0</v>
      </c>
      <c r="S730">
        <v>0</v>
      </c>
      <c r="T730">
        <v>4</v>
      </c>
      <c r="U730">
        <v>64550</v>
      </c>
    </row>
    <row r="731" spans="1:21" x14ac:dyDescent="0.35">
      <c r="A731">
        <v>2011</v>
      </c>
      <c r="B731">
        <v>7</v>
      </c>
      <c r="C731" t="s">
        <v>21</v>
      </c>
      <c r="D731" t="s">
        <v>28</v>
      </c>
      <c r="E731">
        <v>16994</v>
      </c>
      <c r="F731" t="s">
        <v>35</v>
      </c>
      <c r="G731" t="s">
        <v>24</v>
      </c>
      <c r="H731">
        <v>2011</v>
      </c>
      <c r="I731">
        <v>7</v>
      </c>
      <c r="J731">
        <v>3</v>
      </c>
      <c r="K731" t="s">
        <v>24</v>
      </c>
      <c r="L731" t="s">
        <v>29</v>
      </c>
      <c r="M731" t="s">
        <v>26</v>
      </c>
      <c r="N731" t="s">
        <v>26</v>
      </c>
      <c r="O731" t="s">
        <v>27</v>
      </c>
      <c r="P731" t="s">
        <v>28</v>
      </c>
      <c r="Q731">
        <v>0</v>
      </c>
      <c r="R731">
        <v>0</v>
      </c>
      <c r="S731">
        <v>0</v>
      </c>
      <c r="T731">
        <v>4</v>
      </c>
      <c r="U731">
        <v>16994</v>
      </c>
    </row>
    <row r="732" spans="1:21" x14ac:dyDescent="0.35">
      <c r="A732">
        <v>2011</v>
      </c>
      <c r="B732">
        <v>7</v>
      </c>
      <c r="C732" t="s">
        <v>30</v>
      </c>
      <c r="D732" t="s">
        <v>22</v>
      </c>
      <c r="E732">
        <v>28594</v>
      </c>
      <c r="F732" t="s">
        <v>35</v>
      </c>
      <c r="G732" t="s">
        <v>24</v>
      </c>
      <c r="H732">
        <v>2011</v>
      </c>
      <c r="I732">
        <v>7</v>
      </c>
      <c r="J732">
        <v>3</v>
      </c>
      <c r="K732" t="s">
        <v>24</v>
      </c>
      <c r="L732" t="s">
        <v>31</v>
      </c>
      <c r="M732" t="s">
        <v>32</v>
      </c>
      <c r="N732" t="s">
        <v>32</v>
      </c>
      <c r="O732" t="s">
        <v>27</v>
      </c>
      <c r="P732" t="s">
        <v>22</v>
      </c>
      <c r="Q732">
        <v>0</v>
      </c>
      <c r="R732">
        <v>0</v>
      </c>
      <c r="S732">
        <v>0</v>
      </c>
      <c r="T732">
        <v>2</v>
      </c>
      <c r="U732">
        <v>28594</v>
      </c>
    </row>
    <row r="733" spans="1:21" x14ac:dyDescent="0.35">
      <c r="A733">
        <v>2011</v>
      </c>
      <c r="B733">
        <v>7</v>
      </c>
      <c r="C733" t="s">
        <v>30</v>
      </c>
      <c r="D733" t="s">
        <v>28</v>
      </c>
      <c r="E733">
        <v>15344</v>
      </c>
      <c r="F733" t="s">
        <v>35</v>
      </c>
      <c r="G733" t="s">
        <v>24</v>
      </c>
      <c r="H733">
        <v>2011</v>
      </c>
      <c r="I733">
        <v>7</v>
      </c>
      <c r="J733">
        <v>3</v>
      </c>
      <c r="K733" t="s">
        <v>24</v>
      </c>
      <c r="L733" t="s">
        <v>33</v>
      </c>
      <c r="M733" t="s">
        <v>32</v>
      </c>
      <c r="N733" t="s">
        <v>32</v>
      </c>
      <c r="O733" t="s">
        <v>27</v>
      </c>
      <c r="P733" t="s">
        <v>28</v>
      </c>
      <c r="Q733">
        <v>0</v>
      </c>
      <c r="R733">
        <v>0</v>
      </c>
      <c r="S733">
        <v>0</v>
      </c>
      <c r="T733">
        <v>2</v>
      </c>
      <c r="U733">
        <v>15344</v>
      </c>
    </row>
    <row r="734" spans="1:21" x14ac:dyDescent="0.35">
      <c r="A734">
        <v>2011</v>
      </c>
      <c r="B734">
        <v>8</v>
      </c>
      <c r="C734" t="s">
        <v>21</v>
      </c>
      <c r="D734" t="s">
        <v>22</v>
      </c>
      <c r="E734">
        <v>64579</v>
      </c>
      <c r="F734" t="s">
        <v>35</v>
      </c>
      <c r="G734" t="s">
        <v>24</v>
      </c>
      <c r="H734">
        <v>2011</v>
      </c>
      <c r="I734">
        <v>8</v>
      </c>
      <c r="J734">
        <v>3</v>
      </c>
      <c r="K734" t="s">
        <v>24</v>
      </c>
      <c r="L734" t="s">
        <v>25</v>
      </c>
      <c r="M734" t="s">
        <v>26</v>
      </c>
      <c r="N734" t="s">
        <v>26</v>
      </c>
      <c r="O734" t="s">
        <v>27</v>
      </c>
      <c r="P734" t="s">
        <v>22</v>
      </c>
      <c r="Q734">
        <v>0</v>
      </c>
      <c r="R734">
        <v>0</v>
      </c>
      <c r="S734">
        <v>0</v>
      </c>
      <c r="T734">
        <v>4</v>
      </c>
      <c r="U734">
        <v>64579</v>
      </c>
    </row>
    <row r="735" spans="1:21" x14ac:dyDescent="0.35">
      <c r="A735">
        <v>2011</v>
      </c>
      <c r="B735">
        <v>8</v>
      </c>
      <c r="C735" t="s">
        <v>21</v>
      </c>
      <c r="D735" t="s">
        <v>28</v>
      </c>
      <c r="E735">
        <v>16995</v>
      </c>
      <c r="F735" t="s">
        <v>35</v>
      </c>
      <c r="G735" t="s">
        <v>24</v>
      </c>
      <c r="H735">
        <v>2011</v>
      </c>
      <c r="I735">
        <v>8</v>
      </c>
      <c r="J735">
        <v>3</v>
      </c>
      <c r="K735" t="s">
        <v>24</v>
      </c>
      <c r="L735" t="s">
        <v>29</v>
      </c>
      <c r="M735" t="s">
        <v>26</v>
      </c>
      <c r="N735" t="s">
        <v>26</v>
      </c>
      <c r="O735" t="s">
        <v>27</v>
      </c>
      <c r="P735" t="s">
        <v>28</v>
      </c>
      <c r="Q735">
        <v>0</v>
      </c>
      <c r="R735">
        <v>0</v>
      </c>
      <c r="S735">
        <v>0</v>
      </c>
      <c r="T735">
        <v>4</v>
      </c>
      <c r="U735">
        <v>16995</v>
      </c>
    </row>
    <row r="736" spans="1:21" x14ac:dyDescent="0.35">
      <c r="A736">
        <v>2011</v>
      </c>
      <c r="B736">
        <v>8</v>
      </c>
      <c r="C736" t="s">
        <v>30</v>
      </c>
      <c r="D736" t="s">
        <v>22</v>
      </c>
      <c r="E736">
        <v>28610</v>
      </c>
      <c r="F736" t="s">
        <v>35</v>
      </c>
      <c r="G736" t="s">
        <v>24</v>
      </c>
      <c r="H736">
        <v>2011</v>
      </c>
      <c r="I736">
        <v>8</v>
      </c>
      <c r="J736">
        <v>3</v>
      </c>
      <c r="K736" t="s">
        <v>24</v>
      </c>
      <c r="L736" t="s">
        <v>31</v>
      </c>
      <c r="M736" t="s">
        <v>32</v>
      </c>
      <c r="N736" t="s">
        <v>32</v>
      </c>
      <c r="O736" t="s">
        <v>27</v>
      </c>
      <c r="P736" t="s">
        <v>22</v>
      </c>
      <c r="Q736">
        <v>0</v>
      </c>
      <c r="R736">
        <v>0</v>
      </c>
      <c r="S736">
        <v>0</v>
      </c>
      <c r="T736">
        <v>2</v>
      </c>
      <c r="U736">
        <v>28610</v>
      </c>
    </row>
    <row r="737" spans="1:21" x14ac:dyDescent="0.35">
      <c r="A737">
        <v>2011</v>
      </c>
      <c r="B737">
        <v>8</v>
      </c>
      <c r="C737" t="s">
        <v>30</v>
      </c>
      <c r="D737" t="s">
        <v>28</v>
      </c>
      <c r="E737">
        <v>15360</v>
      </c>
      <c r="F737" t="s">
        <v>35</v>
      </c>
      <c r="G737" t="s">
        <v>24</v>
      </c>
      <c r="H737">
        <v>2011</v>
      </c>
      <c r="I737">
        <v>8</v>
      </c>
      <c r="J737">
        <v>3</v>
      </c>
      <c r="K737" t="s">
        <v>24</v>
      </c>
      <c r="L737" t="s">
        <v>33</v>
      </c>
      <c r="M737" t="s">
        <v>32</v>
      </c>
      <c r="N737" t="s">
        <v>32</v>
      </c>
      <c r="O737" t="s">
        <v>27</v>
      </c>
      <c r="P737" t="s">
        <v>28</v>
      </c>
      <c r="Q737">
        <v>0</v>
      </c>
      <c r="R737">
        <v>0</v>
      </c>
      <c r="S737">
        <v>0</v>
      </c>
      <c r="T737">
        <v>2</v>
      </c>
      <c r="U737">
        <v>15360</v>
      </c>
    </row>
    <row r="738" spans="1:21" x14ac:dyDescent="0.35">
      <c r="A738">
        <v>2011</v>
      </c>
      <c r="B738">
        <v>9</v>
      </c>
      <c r="C738" t="s">
        <v>21</v>
      </c>
      <c r="D738" t="s">
        <v>22</v>
      </c>
      <c r="E738">
        <v>64567</v>
      </c>
      <c r="F738" t="s">
        <v>35</v>
      </c>
      <c r="G738" t="s">
        <v>24</v>
      </c>
      <c r="H738">
        <v>2011</v>
      </c>
      <c r="I738">
        <v>9</v>
      </c>
      <c r="J738">
        <v>3</v>
      </c>
      <c r="K738" t="s">
        <v>24</v>
      </c>
      <c r="L738" t="s">
        <v>25</v>
      </c>
      <c r="M738" t="s">
        <v>26</v>
      </c>
      <c r="N738" t="s">
        <v>26</v>
      </c>
      <c r="O738" t="s">
        <v>27</v>
      </c>
      <c r="P738" t="s">
        <v>22</v>
      </c>
      <c r="Q738">
        <v>0</v>
      </c>
      <c r="R738">
        <v>0</v>
      </c>
      <c r="S738">
        <v>0</v>
      </c>
      <c r="T738">
        <v>4</v>
      </c>
      <c r="U738">
        <v>64567</v>
      </c>
    </row>
    <row r="739" spans="1:21" x14ac:dyDescent="0.35">
      <c r="A739">
        <v>2011</v>
      </c>
      <c r="B739">
        <v>9</v>
      </c>
      <c r="C739" t="s">
        <v>21</v>
      </c>
      <c r="D739" t="s">
        <v>28</v>
      </c>
      <c r="E739">
        <v>16967</v>
      </c>
      <c r="F739" t="s">
        <v>35</v>
      </c>
      <c r="G739" t="s">
        <v>24</v>
      </c>
      <c r="H739">
        <v>2011</v>
      </c>
      <c r="I739">
        <v>9</v>
      </c>
      <c r="J739">
        <v>3</v>
      </c>
      <c r="K739" t="s">
        <v>24</v>
      </c>
      <c r="L739" t="s">
        <v>29</v>
      </c>
      <c r="M739" t="s">
        <v>26</v>
      </c>
      <c r="N739" t="s">
        <v>26</v>
      </c>
      <c r="O739" t="s">
        <v>27</v>
      </c>
      <c r="P739" t="s">
        <v>28</v>
      </c>
      <c r="Q739">
        <v>0</v>
      </c>
      <c r="R739">
        <v>0</v>
      </c>
      <c r="S739">
        <v>0</v>
      </c>
      <c r="T739">
        <v>4</v>
      </c>
      <c r="U739">
        <v>16967</v>
      </c>
    </row>
    <row r="740" spans="1:21" x14ac:dyDescent="0.35">
      <c r="A740">
        <v>2011</v>
      </c>
      <c r="B740">
        <v>9</v>
      </c>
      <c r="C740" t="s">
        <v>30</v>
      </c>
      <c r="D740" t="s">
        <v>22</v>
      </c>
      <c r="E740">
        <v>28611</v>
      </c>
      <c r="F740" t="s">
        <v>35</v>
      </c>
      <c r="G740" t="s">
        <v>24</v>
      </c>
      <c r="H740">
        <v>2011</v>
      </c>
      <c r="I740">
        <v>9</v>
      </c>
      <c r="J740">
        <v>3</v>
      </c>
      <c r="K740" t="s">
        <v>24</v>
      </c>
      <c r="L740" t="s">
        <v>31</v>
      </c>
      <c r="M740" t="s">
        <v>32</v>
      </c>
      <c r="N740" t="s">
        <v>32</v>
      </c>
      <c r="O740" t="s">
        <v>27</v>
      </c>
      <c r="P740" t="s">
        <v>22</v>
      </c>
      <c r="Q740">
        <v>0</v>
      </c>
      <c r="R740">
        <v>0</v>
      </c>
      <c r="S740">
        <v>0</v>
      </c>
      <c r="T740">
        <v>2</v>
      </c>
      <c r="U740">
        <v>28611</v>
      </c>
    </row>
    <row r="741" spans="1:21" x14ac:dyDescent="0.35">
      <c r="A741">
        <v>2011</v>
      </c>
      <c r="B741">
        <v>9</v>
      </c>
      <c r="C741" t="s">
        <v>30</v>
      </c>
      <c r="D741" t="s">
        <v>28</v>
      </c>
      <c r="E741">
        <v>15373</v>
      </c>
      <c r="F741" t="s">
        <v>35</v>
      </c>
      <c r="G741" t="s">
        <v>24</v>
      </c>
      <c r="H741">
        <v>2011</v>
      </c>
      <c r="I741">
        <v>9</v>
      </c>
      <c r="J741">
        <v>3</v>
      </c>
      <c r="K741" t="s">
        <v>24</v>
      </c>
      <c r="L741" t="s">
        <v>33</v>
      </c>
      <c r="M741" t="s">
        <v>32</v>
      </c>
      <c r="N741" t="s">
        <v>32</v>
      </c>
      <c r="O741" t="s">
        <v>27</v>
      </c>
      <c r="P741" t="s">
        <v>28</v>
      </c>
      <c r="Q741">
        <v>0</v>
      </c>
      <c r="R741">
        <v>0</v>
      </c>
      <c r="S741">
        <v>0</v>
      </c>
      <c r="T741">
        <v>2</v>
      </c>
      <c r="U741">
        <v>15373</v>
      </c>
    </row>
    <row r="742" spans="1:21" x14ac:dyDescent="0.35">
      <c r="A742">
        <v>2011</v>
      </c>
      <c r="B742">
        <v>10</v>
      </c>
      <c r="C742" t="s">
        <v>21</v>
      </c>
      <c r="D742" t="s">
        <v>22</v>
      </c>
      <c r="E742">
        <v>64461</v>
      </c>
      <c r="F742" t="s">
        <v>35</v>
      </c>
      <c r="G742" t="s">
        <v>24</v>
      </c>
      <c r="H742">
        <v>2011</v>
      </c>
      <c r="I742">
        <v>10</v>
      </c>
      <c r="J742">
        <v>4</v>
      </c>
      <c r="K742" t="s">
        <v>24</v>
      </c>
      <c r="L742" t="s">
        <v>25</v>
      </c>
      <c r="M742" t="s">
        <v>26</v>
      </c>
      <c r="N742" t="s">
        <v>26</v>
      </c>
      <c r="O742" t="s">
        <v>27</v>
      </c>
      <c r="P742" t="s">
        <v>22</v>
      </c>
      <c r="Q742">
        <v>0</v>
      </c>
      <c r="R742">
        <v>0</v>
      </c>
      <c r="S742">
        <v>0</v>
      </c>
      <c r="T742">
        <v>4</v>
      </c>
      <c r="U742">
        <v>64461</v>
      </c>
    </row>
    <row r="743" spans="1:21" x14ac:dyDescent="0.35">
      <c r="A743">
        <v>2011</v>
      </c>
      <c r="B743">
        <v>10</v>
      </c>
      <c r="C743" t="s">
        <v>21</v>
      </c>
      <c r="D743" t="s">
        <v>28</v>
      </c>
      <c r="E743">
        <v>17029</v>
      </c>
      <c r="F743" t="s">
        <v>35</v>
      </c>
      <c r="G743" t="s">
        <v>24</v>
      </c>
      <c r="H743">
        <v>2011</v>
      </c>
      <c r="I743">
        <v>10</v>
      </c>
      <c r="J743">
        <v>4</v>
      </c>
      <c r="K743" t="s">
        <v>24</v>
      </c>
      <c r="L743" t="s">
        <v>29</v>
      </c>
      <c r="M743" t="s">
        <v>26</v>
      </c>
      <c r="N743" t="s">
        <v>26</v>
      </c>
      <c r="O743" t="s">
        <v>27</v>
      </c>
      <c r="P743" t="s">
        <v>28</v>
      </c>
      <c r="Q743">
        <v>0</v>
      </c>
      <c r="R743">
        <v>0</v>
      </c>
      <c r="S743">
        <v>0</v>
      </c>
      <c r="T743">
        <v>4</v>
      </c>
      <c r="U743">
        <v>17029</v>
      </c>
    </row>
    <row r="744" spans="1:21" x14ac:dyDescent="0.35">
      <c r="A744">
        <v>2011</v>
      </c>
      <c r="B744">
        <v>10</v>
      </c>
      <c r="C744" t="s">
        <v>30</v>
      </c>
      <c r="D744" t="s">
        <v>22</v>
      </c>
      <c r="E744">
        <v>28563</v>
      </c>
      <c r="F744" t="s">
        <v>35</v>
      </c>
      <c r="G744" t="s">
        <v>24</v>
      </c>
      <c r="H744">
        <v>2011</v>
      </c>
      <c r="I744">
        <v>10</v>
      </c>
      <c r="J744">
        <v>4</v>
      </c>
      <c r="K744" t="s">
        <v>24</v>
      </c>
      <c r="L744" t="s">
        <v>31</v>
      </c>
      <c r="M744" t="s">
        <v>32</v>
      </c>
      <c r="N744" t="s">
        <v>32</v>
      </c>
      <c r="O744" t="s">
        <v>27</v>
      </c>
      <c r="P744" t="s">
        <v>22</v>
      </c>
      <c r="Q744">
        <v>0</v>
      </c>
      <c r="R744">
        <v>0</v>
      </c>
      <c r="S744">
        <v>0</v>
      </c>
      <c r="T744">
        <v>2</v>
      </c>
      <c r="U744">
        <v>28563</v>
      </c>
    </row>
    <row r="745" spans="1:21" x14ac:dyDescent="0.35">
      <c r="A745">
        <v>2011</v>
      </c>
      <c r="B745">
        <v>10</v>
      </c>
      <c r="C745" t="s">
        <v>30</v>
      </c>
      <c r="D745" t="s">
        <v>28</v>
      </c>
      <c r="E745">
        <v>15374</v>
      </c>
      <c r="F745" t="s">
        <v>35</v>
      </c>
      <c r="G745" t="s">
        <v>24</v>
      </c>
      <c r="H745">
        <v>2011</v>
      </c>
      <c r="I745">
        <v>10</v>
      </c>
      <c r="J745">
        <v>4</v>
      </c>
      <c r="K745" t="s">
        <v>24</v>
      </c>
      <c r="L745" t="s">
        <v>33</v>
      </c>
      <c r="M745" t="s">
        <v>32</v>
      </c>
      <c r="N745" t="s">
        <v>32</v>
      </c>
      <c r="O745" t="s">
        <v>27</v>
      </c>
      <c r="P745" t="s">
        <v>28</v>
      </c>
      <c r="Q745">
        <v>0</v>
      </c>
      <c r="R745">
        <v>0</v>
      </c>
      <c r="S745">
        <v>0</v>
      </c>
      <c r="T745">
        <v>2</v>
      </c>
      <c r="U745">
        <v>15374</v>
      </c>
    </row>
    <row r="746" spans="1:21" x14ac:dyDescent="0.35">
      <c r="A746">
        <v>2011</v>
      </c>
      <c r="B746">
        <v>11</v>
      </c>
      <c r="C746" t="s">
        <v>21</v>
      </c>
      <c r="D746" t="s">
        <v>22</v>
      </c>
      <c r="E746">
        <v>64213</v>
      </c>
      <c r="F746" t="s">
        <v>35</v>
      </c>
      <c r="G746" t="s">
        <v>24</v>
      </c>
      <c r="H746">
        <v>2011</v>
      </c>
      <c r="I746">
        <v>11</v>
      </c>
      <c r="J746">
        <v>4</v>
      </c>
      <c r="K746" t="s">
        <v>24</v>
      </c>
      <c r="L746" t="s">
        <v>25</v>
      </c>
      <c r="M746" t="s">
        <v>26</v>
      </c>
      <c r="N746" t="s">
        <v>26</v>
      </c>
      <c r="O746" t="s">
        <v>27</v>
      </c>
      <c r="P746" t="s">
        <v>22</v>
      </c>
      <c r="Q746">
        <v>0</v>
      </c>
      <c r="R746">
        <v>0</v>
      </c>
      <c r="S746">
        <v>0</v>
      </c>
      <c r="T746">
        <v>4</v>
      </c>
      <c r="U746">
        <v>64213</v>
      </c>
    </row>
    <row r="747" spans="1:21" x14ac:dyDescent="0.35">
      <c r="A747">
        <v>2011</v>
      </c>
      <c r="B747">
        <v>11</v>
      </c>
      <c r="C747" t="s">
        <v>21</v>
      </c>
      <c r="D747" t="s">
        <v>28</v>
      </c>
      <c r="E747">
        <v>17051</v>
      </c>
      <c r="F747" t="s">
        <v>35</v>
      </c>
      <c r="G747" t="s">
        <v>24</v>
      </c>
      <c r="H747">
        <v>2011</v>
      </c>
      <c r="I747">
        <v>11</v>
      </c>
      <c r="J747">
        <v>4</v>
      </c>
      <c r="K747" t="s">
        <v>24</v>
      </c>
      <c r="L747" t="s">
        <v>29</v>
      </c>
      <c r="M747" t="s">
        <v>26</v>
      </c>
      <c r="N747" t="s">
        <v>26</v>
      </c>
      <c r="O747" t="s">
        <v>27</v>
      </c>
      <c r="P747" t="s">
        <v>28</v>
      </c>
      <c r="Q747">
        <v>0</v>
      </c>
      <c r="R747">
        <v>0</v>
      </c>
      <c r="S747">
        <v>0</v>
      </c>
      <c r="T747">
        <v>4</v>
      </c>
      <c r="U747">
        <v>17051</v>
      </c>
    </row>
    <row r="748" spans="1:21" x14ac:dyDescent="0.35">
      <c r="A748">
        <v>2011</v>
      </c>
      <c r="B748">
        <v>11</v>
      </c>
      <c r="C748" t="s">
        <v>30</v>
      </c>
      <c r="D748" t="s">
        <v>22</v>
      </c>
      <c r="E748">
        <v>28478</v>
      </c>
      <c r="F748" t="s">
        <v>35</v>
      </c>
      <c r="G748" t="s">
        <v>24</v>
      </c>
      <c r="H748">
        <v>2011</v>
      </c>
      <c r="I748">
        <v>11</v>
      </c>
      <c r="J748">
        <v>4</v>
      </c>
      <c r="K748" t="s">
        <v>24</v>
      </c>
      <c r="L748" t="s">
        <v>31</v>
      </c>
      <c r="M748" t="s">
        <v>32</v>
      </c>
      <c r="N748" t="s">
        <v>32</v>
      </c>
      <c r="O748" t="s">
        <v>27</v>
      </c>
      <c r="P748" t="s">
        <v>22</v>
      </c>
      <c r="Q748">
        <v>0</v>
      </c>
      <c r="R748">
        <v>0</v>
      </c>
      <c r="S748">
        <v>0</v>
      </c>
      <c r="T748">
        <v>2</v>
      </c>
      <c r="U748">
        <v>28478</v>
      </c>
    </row>
    <row r="749" spans="1:21" x14ac:dyDescent="0.35">
      <c r="A749">
        <v>2011</v>
      </c>
      <c r="B749">
        <v>11</v>
      </c>
      <c r="C749" t="s">
        <v>30</v>
      </c>
      <c r="D749" t="s">
        <v>28</v>
      </c>
      <c r="E749">
        <v>15380</v>
      </c>
      <c r="F749" t="s">
        <v>35</v>
      </c>
      <c r="G749" t="s">
        <v>24</v>
      </c>
      <c r="H749">
        <v>2011</v>
      </c>
      <c r="I749">
        <v>11</v>
      </c>
      <c r="J749">
        <v>4</v>
      </c>
      <c r="K749" t="s">
        <v>24</v>
      </c>
      <c r="L749" t="s">
        <v>33</v>
      </c>
      <c r="M749" t="s">
        <v>32</v>
      </c>
      <c r="N749" t="s">
        <v>32</v>
      </c>
      <c r="O749" t="s">
        <v>27</v>
      </c>
      <c r="P749" t="s">
        <v>28</v>
      </c>
      <c r="Q749">
        <v>0</v>
      </c>
      <c r="R749">
        <v>0</v>
      </c>
      <c r="S749">
        <v>0</v>
      </c>
      <c r="T749">
        <v>2</v>
      </c>
      <c r="U749">
        <v>15380</v>
      </c>
    </row>
    <row r="750" spans="1:21" x14ac:dyDescent="0.35">
      <c r="A750">
        <v>2011</v>
      </c>
      <c r="B750">
        <v>12</v>
      </c>
      <c r="C750" t="s">
        <v>21</v>
      </c>
      <c r="D750" t="s">
        <v>22</v>
      </c>
      <c r="E750">
        <v>64206</v>
      </c>
      <c r="F750" t="s">
        <v>35</v>
      </c>
      <c r="G750" t="s">
        <v>24</v>
      </c>
      <c r="H750">
        <v>2011</v>
      </c>
      <c r="I750">
        <v>12</v>
      </c>
      <c r="J750">
        <v>4</v>
      </c>
      <c r="K750" t="s">
        <v>24</v>
      </c>
      <c r="L750" t="s">
        <v>25</v>
      </c>
      <c r="M750" t="s">
        <v>26</v>
      </c>
      <c r="N750" t="s">
        <v>26</v>
      </c>
      <c r="O750" t="s">
        <v>27</v>
      </c>
      <c r="P750" t="s">
        <v>22</v>
      </c>
      <c r="Q750">
        <v>0</v>
      </c>
      <c r="R750">
        <v>0</v>
      </c>
      <c r="S750">
        <v>0</v>
      </c>
      <c r="T750">
        <v>4</v>
      </c>
      <c r="U750">
        <v>64206</v>
      </c>
    </row>
    <row r="751" spans="1:21" x14ac:dyDescent="0.35">
      <c r="A751">
        <v>2011</v>
      </c>
      <c r="B751">
        <v>12</v>
      </c>
      <c r="C751" t="s">
        <v>21</v>
      </c>
      <c r="D751" t="s">
        <v>28</v>
      </c>
      <c r="E751">
        <v>17122</v>
      </c>
      <c r="F751" t="s">
        <v>35</v>
      </c>
      <c r="G751" t="s">
        <v>24</v>
      </c>
      <c r="H751">
        <v>2011</v>
      </c>
      <c r="I751">
        <v>12</v>
      </c>
      <c r="J751">
        <v>4</v>
      </c>
      <c r="K751" t="s">
        <v>24</v>
      </c>
      <c r="L751" t="s">
        <v>29</v>
      </c>
      <c r="M751" t="s">
        <v>26</v>
      </c>
      <c r="N751" t="s">
        <v>26</v>
      </c>
      <c r="O751" t="s">
        <v>27</v>
      </c>
      <c r="P751" t="s">
        <v>28</v>
      </c>
      <c r="Q751">
        <v>0</v>
      </c>
      <c r="R751">
        <v>0</v>
      </c>
      <c r="S751">
        <v>0</v>
      </c>
      <c r="T751">
        <v>4</v>
      </c>
      <c r="U751">
        <v>17122</v>
      </c>
    </row>
    <row r="752" spans="1:21" x14ac:dyDescent="0.35">
      <c r="A752">
        <v>2011</v>
      </c>
      <c r="B752">
        <v>12</v>
      </c>
      <c r="C752" t="s">
        <v>30</v>
      </c>
      <c r="D752" t="s">
        <v>22</v>
      </c>
      <c r="E752">
        <v>28510</v>
      </c>
      <c r="F752" t="s">
        <v>35</v>
      </c>
      <c r="G752" t="s">
        <v>24</v>
      </c>
      <c r="H752">
        <v>2011</v>
      </c>
      <c r="I752">
        <v>12</v>
      </c>
      <c r="J752">
        <v>4</v>
      </c>
      <c r="K752" t="s">
        <v>24</v>
      </c>
      <c r="L752" t="s">
        <v>31</v>
      </c>
      <c r="M752" t="s">
        <v>32</v>
      </c>
      <c r="N752" t="s">
        <v>32</v>
      </c>
      <c r="O752" t="s">
        <v>27</v>
      </c>
      <c r="P752" t="s">
        <v>22</v>
      </c>
      <c r="Q752">
        <v>0</v>
      </c>
      <c r="R752">
        <v>0</v>
      </c>
      <c r="S752">
        <v>0</v>
      </c>
      <c r="T752">
        <v>2</v>
      </c>
      <c r="U752">
        <v>28510</v>
      </c>
    </row>
    <row r="753" spans="1:21" x14ac:dyDescent="0.35">
      <c r="A753">
        <v>2011</v>
      </c>
      <c r="B753">
        <v>12</v>
      </c>
      <c r="C753" t="s">
        <v>30</v>
      </c>
      <c r="D753" t="s">
        <v>28</v>
      </c>
      <c r="E753">
        <v>15441</v>
      </c>
      <c r="F753" t="s">
        <v>35</v>
      </c>
      <c r="G753" t="s">
        <v>24</v>
      </c>
      <c r="H753">
        <v>2011</v>
      </c>
      <c r="I753">
        <v>12</v>
      </c>
      <c r="J753">
        <v>4</v>
      </c>
      <c r="K753" t="s">
        <v>24</v>
      </c>
      <c r="L753" t="s">
        <v>33</v>
      </c>
      <c r="M753" t="s">
        <v>32</v>
      </c>
      <c r="N753" t="s">
        <v>32</v>
      </c>
      <c r="O753" t="s">
        <v>27</v>
      </c>
      <c r="P753" t="s">
        <v>28</v>
      </c>
      <c r="Q753">
        <v>0</v>
      </c>
      <c r="R753">
        <v>0</v>
      </c>
      <c r="S753">
        <v>0</v>
      </c>
      <c r="T753">
        <v>2</v>
      </c>
      <c r="U753">
        <v>15441</v>
      </c>
    </row>
    <row r="754" spans="1:21" x14ac:dyDescent="0.35">
      <c r="A754">
        <v>2012</v>
      </c>
      <c r="B754">
        <v>1</v>
      </c>
      <c r="C754" t="s">
        <v>21</v>
      </c>
      <c r="D754" t="s">
        <v>22</v>
      </c>
      <c r="E754">
        <v>64222</v>
      </c>
      <c r="F754" t="s">
        <v>35</v>
      </c>
      <c r="G754" t="s">
        <v>24</v>
      </c>
      <c r="H754">
        <v>2012</v>
      </c>
      <c r="I754">
        <v>1</v>
      </c>
      <c r="J754">
        <v>1</v>
      </c>
      <c r="K754" t="s">
        <v>24</v>
      </c>
      <c r="L754" t="s">
        <v>25</v>
      </c>
      <c r="M754" t="s">
        <v>26</v>
      </c>
      <c r="N754" t="s">
        <v>26</v>
      </c>
      <c r="O754" t="s">
        <v>27</v>
      </c>
      <c r="P754" t="s">
        <v>22</v>
      </c>
      <c r="Q754">
        <v>0</v>
      </c>
      <c r="R754">
        <v>0</v>
      </c>
      <c r="S754">
        <v>0</v>
      </c>
      <c r="T754">
        <v>4</v>
      </c>
      <c r="U754">
        <v>64222</v>
      </c>
    </row>
    <row r="755" spans="1:21" x14ac:dyDescent="0.35">
      <c r="A755">
        <v>2012</v>
      </c>
      <c r="B755">
        <v>1</v>
      </c>
      <c r="C755" t="s">
        <v>21</v>
      </c>
      <c r="D755" t="s">
        <v>28</v>
      </c>
      <c r="E755">
        <v>17166</v>
      </c>
      <c r="F755" t="s">
        <v>35</v>
      </c>
      <c r="G755" t="s">
        <v>24</v>
      </c>
      <c r="H755">
        <v>2012</v>
      </c>
      <c r="I755">
        <v>1</v>
      </c>
      <c r="J755">
        <v>1</v>
      </c>
      <c r="K755" t="s">
        <v>24</v>
      </c>
      <c r="L755" t="s">
        <v>29</v>
      </c>
      <c r="M755" t="s">
        <v>26</v>
      </c>
      <c r="N755" t="s">
        <v>26</v>
      </c>
      <c r="O755" t="s">
        <v>27</v>
      </c>
      <c r="P755" t="s">
        <v>28</v>
      </c>
      <c r="Q755">
        <v>0</v>
      </c>
      <c r="R755">
        <v>0</v>
      </c>
      <c r="S755">
        <v>0</v>
      </c>
      <c r="T755">
        <v>4</v>
      </c>
      <c r="U755">
        <v>17166</v>
      </c>
    </row>
    <row r="756" spans="1:21" x14ac:dyDescent="0.35">
      <c r="A756">
        <v>2012</v>
      </c>
      <c r="B756">
        <v>1</v>
      </c>
      <c r="C756" t="s">
        <v>30</v>
      </c>
      <c r="D756" t="s">
        <v>22</v>
      </c>
      <c r="E756">
        <v>28577</v>
      </c>
      <c r="F756" t="s">
        <v>35</v>
      </c>
      <c r="G756" t="s">
        <v>24</v>
      </c>
      <c r="H756">
        <v>2012</v>
      </c>
      <c r="I756">
        <v>1</v>
      </c>
      <c r="J756">
        <v>1</v>
      </c>
      <c r="K756" t="s">
        <v>24</v>
      </c>
      <c r="L756" t="s">
        <v>31</v>
      </c>
      <c r="M756" t="s">
        <v>32</v>
      </c>
      <c r="N756" t="s">
        <v>32</v>
      </c>
      <c r="O756" t="s">
        <v>27</v>
      </c>
      <c r="P756" t="s">
        <v>22</v>
      </c>
      <c r="Q756">
        <v>0</v>
      </c>
      <c r="R756">
        <v>0</v>
      </c>
      <c r="S756">
        <v>0</v>
      </c>
      <c r="T756">
        <v>2</v>
      </c>
      <c r="U756">
        <v>28577</v>
      </c>
    </row>
    <row r="757" spans="1:21" x14ac:dyDescent="0.35">
      <c r="A757">
        <v>2012</v>
      </c>
      <c r="B757">
        <v>1</v>
      </c>
      <c r="C757" t="s">
        <v>30</v>
      </c>
      <c r="D757" t="s">
        <v>28</v>
      </c>
      <c r="E757">
        <v>15446</v>
      </c>
      <c r="F757" t="s">
        <v>35</v>
      </c>
      <c r="G757" t="s">
        <v>24</v>
      </c>
      <c r="H757">
        <v>2012</v>
      </c>
      <c r="I757">
        <v>1</v>
      </c>
      <c r="J757">
        <v>1</v>
      </c>
      <c r="K757" t="s">
        <v>24</v>
      </c>
      <c r="L757" t="s">
        <v>33</v>
      </c>
      <c r="M757" t="s">
        <v>32</v>
      </c>
      <c r="N757" t="s">
        <v>32</v>
      </c>
      <c r="O757" t="s">
        <v>27</v>
      </c>
      <c r="P757" t="s">
        <v>28</v>
      </c>
      <c r="Q757">
        <v>0</v>
      </c>
      <c r="R757">
        <v>0</v>
      </c>
      <c r="S757">
        <v>0</v>
      </c>
      <c r="T757">
        <v>2</v>
      </c>
      <c r="U757">
        <v>15446</v>
      </c>
    </row>
    <row r="758" spans="1:21" x14ac:dyDescent="0.35">
      <c r="A758">
        <v>2012</v>
      </c>
      <c r="B758">
        <v>2</v>
      </c>
      <c r="C758" t="s">
        <v>21</v>
      </c>
      <c r="D758" t="s">
        <v>22</v>
      </c>
      <c r="E758">
        <v>64174</v>
      </c>
      <c r="F758" t="s">
        <v>35</v>
      </c>
      <c r="G758" t="s">
        <v>24</v>
      </c>
      <c r="H758">
        <v>2012</v>
      </c>
      <c r="I758">
        <v>2</v>
      </c>
      <c r="J758">
        <v>1</v>
      </c>
      <c r="K758" t="s">
        <v>24</v>
      </c>
      <c r="L758" t="s">
        <v>25</v>
      </c>
      <c r="M758" t="s">
        <v>26</v>
      </c>
      <c r="N758" t="s">
        <v>26</v>
      </c>
      <c r="O758" t="s">
        <v>27</v>
      </c>
      <c r="P758" t="s">
        <v>22</v>
      </c>
      <c r="Q758">
        <v>0</v>
      </c>
      <c r="R758">
        <v>0</v>
      </c>
      <c r="S758">
        <v>0</v>
      </c>
      <c r="T758">
        <v>4</v>
      </c>
      <c r="U758">
        <v>64174</v>
      </c>
    </row>
    <row r="759" spans="1:21" x14ac:dyDescent="0.35">
      <c r="A759">
        <v>2012</v>
      </c>
      <c r="B759">
        <v>2</v>
      </c>
      <c r="C759" t="s">
        <v>21</v>
      </c>
      <c r="D759" t="s">
        <v>28</v>
      </c>
      <c r="E759">
        <v>17162</v>
      </c>
      <c r="F759" t="s">
        <v>35</v>
      </c>
      <c r="G759" t="s">
        <v>24</v>
      </c>
      <c r="H759">
        <v>2012</v>
      </c>
      <c r="I759">
        <v>2</v>
      </c>
      <c r="J759">
        <v>1</v>
      </c>
      <c r="K759" t="s">
        <v>24</v>
      </c>
      <c r="L759" t="s">
        <v>29</v>
      </c>
      <c r="M759" t="s">
        <v>26</v>
      </c>
      <c r="N759" t="s">
        <v>26</v>
      </c>
      <c r="O759" t="s">
        <v>27</v>
      </c>
      <c r="P759" t="s">
        <v>28</v>
      </c>
      <c r="Q759">
        <v>0</v>
      </c>
      <c r="R759">
        <v>0</v>
      </c>
      <c r="S759">
        <v>0</v>
      </c>
      <c r="T759">
        <v>4</v>
      </c>
      <c r="U759">
        <v>17162</v>
      </c>
    </row>
    <row r="760" spans="1:21" x14ac:dyDescent="0.35">
      <c r="A760">
        <v>2012</v>
      </c>
      <c r="B760">
        <v>2</v>
      </c>
      <c r="C760" t="s">
        <v>30</v>
      </c>
      <c r="D760" t="s">
        <v>22</v>
      </c>
      <c r="E760">
        <v>28611</v>
      </c>
      <c r="F760" t="s">
        <v>35</v>
      </c>
      <c r="G760" t="s">
        <v>24</v>
      </c>
      <c r="H760">
        <v>2012</v>
      </c>
      <c r="I760">
        <v>2</v>
      </c>
      <c r="J760">
        <v>1</v>
      </c>
      <c r="K760" t="s">
        <v>24</v>
      </c>
      <c r="L760" t="s">
        <v>31</v>
      </c>
      <c r="M760" t="s">
        <v>32</v>
      </c>
      <c r="N760" t="s">
        <v>32</v>
      </c>
      <c r="O760" t="s">
        <v>27</v>
      </c>
      <c r="P760" t="s">
        <v>22</v>
      </c>
      <c r="Q760">
        <v>0</v>
      </c>
      <c r="R760">
        <v>0</v>
      </c>
      <c r="S760">
        <v>0</v>
      </c>
      <c r="T760">
        <v>2</v>
      </c>
      <c r="U760">
        <v>28611</v>
      </c>
    </row>
    <row r="761" spans="1:21" x14ac:dyDescent="0.35">
      <c r="A761">
        <v>2012</v>
      </c>
      <c r="B761">
        <v>2</v>
      </c>
      <c r="C761" t="s">
        <v>30</v>
      </c>
      <c r="D761" t="s">
        <v>28</v>
      </c>
      <c r="E761">
        <v>15405</v>
      </c>
      <c r="F761" t="s">
        <v>35</v>
      </c>
      <c r="G761" t="s">
        <v>24</v>
      </c>
      <c r="H761">
        <v>2012</v>
      </c>
      <c r="I761">
        <v>2</v>
      </c>
      <c r="J761">
        <v>1</v>
      </c>
      <c r="K761" t="s">
        <v>24</v>
      </c>
      <c r="L761" t="s">
        <v>33</v>
      </c>
      <c r="M761" t="s">
        <v>32</v>
      </c>
      <c r="N761" t="s">
        <v>32</v>
      </c>
      <c r="O761" t="s">
        <v>27</v>
      </c>
      <c r="P761" t="s">
        <v>28</v>
      </c>
      <c r="Q761">
        <v>0</v>
      </c>
      <c r="R761">
        <v>0</v>
      </c>
      <c r="S761">
        <v>0</v>
      </c>
      <c r="T761">
        <v>2</v>
      </c>
      <c r="U761">
        <v>15405</v>
      </c>
    </row>
    <row r="762" spans="1:21" x14ac:dyDescent="0.35">
      <c r="A762">
        <v>2012</v>
      </c>
      <c r="B762">
        <v>3</v>
      </c>
      <c r="C762" t="s">
        <v>21</v>
      </c>
      <c r="D762" t="s">
        <v>22</v>
      </c>
      <c r="E762">
        <v>64130</v>
      </c>
      <c r="F762" t="s">
        <v>35</v>
      </c>
      <c r="G762" t="s">
        <v>24</v>
      </c>
      <c r="H762">
        <v>2012</v>
      </c>
      <c r="I762">
        <v>3</v>
      </c>
      <c r="J762">
        <v>1</v>
      </c>
      <c r="K762" t="s">
        <v>24</v>
      </c>
      <c r="L762" t="s">
        <v>25</v>
      </c>
      <c r="M762" t="s">
        <v>26</v>
      </c>
      <c r="N762" t="s">
        <v>26</v>
      </c>
      <c r="O762" t="s">
        <v>27</v>
      </c>
      <c r="P762" t="s">
        <v>22</v>
      </c>
      <c r="Q762">
        <v>0</v>
      </c>
      <c r="R762">
        <v>0</v>
      </c>
      <c r="S762">
        <v>0</v>
      </c>
      <c r="T762">
        <v>4</v>
      </c>
      <c r="U762">
        <v>64130</v>
      </c>
    </row>
    <row r="763" spans="1:21" x14ac:dyDescent="0.35">
      <c r="A763">
        <v>2012</v>
      </c>
      <c r="B763">
        <v>3</v>
      </c>
      <c r="C763" t="s">
        <v>21</v>
      </c>
      <c r="D763" t="s">
        <v>28</v>
      </c>
      <c r="E763">
        <v>17172</v>
      </c>
      <c r="F763" t="s">
        <v>35</v>
      </c>
      <c r="G763" t="s">
        <v>24</v>
      </c>
      <c r="H763">
        <v>2012</v>
      </c>
      <c r="I763">
        <v>3</v>
      </c>
      <c r="J763">
        <v>1</v>
      </c>
      <c r="K763" t="s">
        <v>24</v>
      </c>
      <c r="L763" t="s">
        <v>29</v>
      </c>
      <c r="M763" t="s">
        <v>26</v>
      </c>
      <c r="N763" t="s">
        <v>26</v>
      </c>
      <c r="O763" t="s">
        <v>27</v>
      </c>
      <c r="P763" t="s">
        <v>28</v>
      </c>
      <c r="Q763">
        <v>0</v>
      </c>
      <c r="R763">
        <v>0</v>
      </c>
      <c r="S763">
        <v>0</v>
      </c>
      <c r="T763">
        <v>4</v>
      </c>
      <c r="U763">
        <v>17172</v>
      </c>
    </row>
    <row r="764" spans="1:21" x14ac:dyDescent="0.35">
      <c r="A764">
        <v>2012</v>
      </c>
      <c r="B764">
        <v>3</v>
      </c>
      <c r="C764" t="s">
        <v>30</v>
      </c>
      <c r="D764" t="s">
        <v>22</v>
      </c>
      <c r="E764">
        <v>28636</v>
      </c>
      <c r="F764" t="s">
        <v>35</v>
      </c>
      <c r="G764" t="s">
        <v>24</v>
      </c>
      <c r="H764">
        <v>2012</v>
      </c>
      <c r="I764">
        <v>3</v>
      </c>
      <c r="J764">
        <v>1</v>
      </c>
      <c r="K764" t="s">
        <v>24</v>
      </c>
      <c r="L764" t="s">
        <v>31</v>
      </c>
      <c r="M764" t="s">
        <v>32</v>
      </c>
      <c r="N764" t="s">
        <v>32</v>
      </c>
      <c r="O764" t="s">
        <v>27</v>
      </c>
      <c r="P764" t="s">
        <v>22</v>
      </c>
      <c r="Q764">
        <v>0</v>
      </c>
      <c r="R764">
        <v>0</v>
      </c>
      <c r="S764">
        <v>0</v>
      </c>
      <c r="T764">
        <v>2</v>
      </c>
      <c r="U764">
        <v>28636</v>
      </c>
    </row>
    <row r="765" spans="1:21" x14ac:dyDescent="0.35">
      <c r="A765">
        <v>2012</v>
      </c>
      <c r="B765">
        <v>3</v>
      </c>
      <c r="C765" t="s">
        <v>30</v>
      </c>
      <c r="D765" t="s">
        <v>28</v>
      </c>
      <c r="E765">
        <v>15392</v>
      </c>
      <c r="F765" t="s">
        <v>35</v>
      </c>
      <c r="G765" t="s">
        <v>24</v>
      </c>
      <c r="H765">
        <v>2012</v>
      </c>
      <c r="I765">
        <v>3</v>
      </c>
      <c r="J765">
        <v>1</v>
      </c>
      <c r="K765" t="s">
        <v>24</v>
      </c>
      <c r="L765" t="s">
        <v>33</v>
      </c>
      <c r="M765" t="s">
        <v>32</v>
      </c>
      <c r="N765" t="s">
        <v>32</v>
      </c>
      <c r="O765" t="s">
        <v>27</v>
      </c>
      <c r="P765" t="s">
        <v>28</v>
      </c>
      <c r="Q765">
        <v>0</v>
      </c>
      <c r="R765">
        <v>0</v>
      </c>
      <c r="S765">
        <v>0</v>
      </c>
      <c r="T765">
        <v>2</v>
      </c>
      <c r="U765">
        <v>15392</v>
      </c>
    </row>
    <row r="766" spans="1:21" x14ac:dyDescent="0.35">
      <c r="A766">
        <v>2012</v>
      </c>
      <c r="B766">
        <v>4</v>
      </c>
      <c r="C766" t="s">
        <v>21</v>
      </c>
      <c r="D766" t="s">
        <v>22</v>
      </c>
      <c r="E766">
        <v>64213</v>
      </c>
      <c r="F766" t="s">
        <v>35</v>
      </c>
      <c r="G766" t="s">
        <v>24</v>
      </c>
      <c r="H766">
        <v>2012</v>
      </c>
      <c r="I766">
        <v>4</v>
      </c>
      <c r="J766">
        <v>2</v>
      </c>
      <c r="K766" t="s">
        <v>24</v>
      </c>
      <c r="L766" t="s">
        <v>25</v>
      </c>
      <c r="M766" t="s">
        <v>26</v>
      </c>
      <c r="N766" t="s">
        <v>26</v>
      </c>
      <c r="O766" t="s">
        <v>27</v>
      </c>
      <c r="P766" t="s">
        <v>22</v>
      </c>
      <c r="Q766">
        <v>0</v>
      </c>
      <c r="R766">
        <v>0</v>
      </c>
      <c r="S766">
        <v>0</v>
      </c>
      <c r="T766">
        <v>4</v>
      </c>
      <c r="U766">
        <v>64213</v>
      </c>
    </row>
    <row r="767" spans="1:21" x14ac:dyDescent="0.35">
      <c r="A767">
        <v>2012</v>
      </c>
      <c r="B767">
        <v>4</v>
      </c>
      <c r="C767" t="s">
        <v>21</v>
      </c>
      <c r="D767" t="s">
        <v>28</v>
      </c>
      <c r="E767">
        <v>17185</v>
      </c>
      <c r="F767" t="s">
        <v>35</v>
      </c>
      <c r="G767" t="s">
        <v>24</v>
      </c>
      <c r="H767">
        <v>2012</v>
      </c>
      <c r="I767">
        <v>4</v>
      </c>
      <c r="J767">
        <v>2</v>
      </c>
      <c r="K767" t="s">
        <v>24</v>
      </c>
      <c r="L767" t="s">
        <v>29</v>
      </c>
      <c r="M767" t="s">
        <v>26</v>
      </c>
      <c r="N767" t="s">
        <v>26</v>
      </c>
      <c r="O767" t="s">
        <v>27</v>
      </c>
      <c r="P767" t="s">
        <v>28</v>
      </c>
      <c r="Q767">
        <v>0</v>
      </c>
      <c r="R767">
        <v>0</v>
      </c>
      <c r="S767">
        <v>0</v>
      </c>
      <c r="T767">
        <v>4</v>
      </c>
      <c r="U767">
        <v>17185</v>
      </c>
    </row>
    <row r="768" spans="1:21" x14ac:dyDescent="0.35">
      <c r="A768">
        <v>2012</v>
      </c>
      <c r="B768">
        <v>4</v>
      </c>
      <c r="C768" t="s">
        <v>30</v>
      </c>
      <c r="D768" t="s">
        <v>22</v>
      </c>
      <c r="E768">
        <v>28663</v>
      </c>
      <c r="F768" t="s">
        <v>35</v>
      </c>
      <c r="G768" t="s">
        <v>24</v>
      </c>
      <c r="H768">
        <v>2012</v>
      </c>
      <c r="I768">
        <v>4</v>
      </c>
      <c r="J768">
        <v>2</v>
      </c>
      <c r="K768" t="s">
        <v>24</v>
      </c>
      <c r="L768" t="s">
        <v>31</v>
      </c>
      <c r="M768" t="s">
        <v>32</v>
      </c>
      <c r="N768" t="s">
        <v>32</v>
      </c>
      <c r="O768" t="s">
        <v>27</v>
      </c>
      <c r="P768" t="s">
        <v>22</v>
      </c>
      <c r="Q768">
        <v>0</v>
      </c>
      <c r="R768">
        <v>0</v>
      </c>
      <c r="S768">
        <v>0</v>
      </c>
      <c r="T768">
        <v>2</v>
      </c>
      <c r="U768">
        <v>28663</v>
      </c>
    </row>
    <row r="769" spans="1:21" x14ac:dyDescent="0.35">
      <c r="A769">
        <v>2012</v>
      </c>
      <c r="B769">
        <v>4</v>
      </c>
      <c r="C769" t="s">
        <v>30</v>
      </c>
      <c r="D769" t="s">
        <v>28</v>
      </c>
      <c r="E769">
        <v>15361</v>
      </c>
      <c r="F769" t="s">
        <v>35</v>
      </c>
      <c r="G769" t="s">
        <v>24</v>
      </c>
      <c r="H769">
        <v>2012</v>
      </c>
      <c r="I769">
        <v>4</v>
      </c>
      <c r="J769">
        <v>2</v>
      </c>
      <c r="K769" t="s">
        <v>24</v>
      </c>
      <c r="L769" t="s">
        <v>33</v>
      </c>
      <c r="M769" t="s">
        <v>32</v>
      </c>
      <c r="N769" t="s">
        <v>32</v>
      </c>
      <c r="O769" t="s">
        <v>27</v>
      </c>
      <c r="P769" t="s">
        <v>28</v>
      </c>
      <c r="Q769">
        <v>0</v>
      </c>
      <c r="R769">
        <v>0</v>
      </c>
      <c r="S769">
        <v>0</v>
      </c>
      <c r="T769">
        <v>2</v>
      </c>
      <c r="U769">
        <v>15361</v>
      </c>
    </row>
    <row r="770" spans="1:21" x14ac:dyDescent="0.35">
      <c r="A770">
        <v>2012</v>
      </c>
      <c r="B770">
        <v>5</v>
      </c>
      <c r="C770" t="s">
        <v>21</v>
      </c>
      <c r="D770" t="s">
        <v>22</v>
      </c>
      <c r="E770">
        <v>64300</v>
      </c>
      <c r="F770" t="s">
        <v>35</v>
      </c>
      <c r="G770" t="s">
        <v>24</v>
      </c>
      <c r="H770">
        <v>2012</v>
      </c>
      <c r="I770">
        <v>5</v>
      </c>
      <c r="J770">
        <v>2</v>
      </c>
      <c r="K770" t="s">
        <v>24</v>
      </c>
      <c r="L770" t="s">
        <v>25</v>
      </c>
      <c r="M770" t="s">
        <v>26</v>
      </c>
      <c r="N770" t="s">
        <v>26</v>
      </c>
      <c r="O770" t="s">
        <v>27</v>
      </c>
      <c r="P770" t="s">
        <v>22</v>
      </c>
      <c r="Q770">
        <v>0</v>
      </c>
      <c r="R770">
        <v>0</v>
      </c>
      <c r="S770">
        <v>0</v>
      </c>
      <c r="T770">
        <v>4</v>
      </c>
      <c r="U770">
        <v>64300</v>
      </c>
    </row>
    <row r="771" spans="1:21" x14ac:dyDescent="0.35">
      <c r="A771">
        <v>2012</v>
      </c>
      <c r="B771">
        <v>5</v>
      </c>
      <c r="C771" t="s">
        <v>21</v>
      </c>
      <c r="D771" t="s">
        <v>28</v>
      </c>
      <c r="E771">
        <v>17149</v>
      </c>
      <c r="F771" t="s">
        <v>35</v>
      </c>
      <c r="G771" t="s">
        <v>24</v>
      </c>
      <c r="H771">
        <v>2012</v>
      </c>
      <c r="I771">
        <v>5</v>
      </c>
      <c r="J771">
        <v>2</v>
      </c>
      <c r="K771" t="s">
        <v>24</v>
      </c>
      <c r="L771" t="s">
        <v>29</v>
      </c>
      <c r="M771" t="s">
        <v>26</v>
      </c>
      <c r="N771" t="s">
        <v>26</v>
      </c>
      <c r="O771" t="s">
        <v>27</v>
      </c>
      <c r="P771" t="s">
        <v>28</v>
      </c>
      <c r="Q771">
        <v>0</v>
      </c>
      <c r="R771">
        <v>0</v>
      </c>
      <c r="S771">
        <v>0</v>
      </c>
      <c r="T771">
        <v>4</v>
      </c>
      <c r="U771">
        <v>17149</v>
      </c>
    </row>
    <row r="772" spans="1:21" x14ac:dyDescent="0.35">
      <c r="A772">
        <v>2012</v>
      </c>
      <c r="B772">
        <v>5</v>
      </c>
      <c r="C772" t="s">
        <v>30</v>
      </c>
      <c r="D772" t="s">
        <v>22</v>
      </c>
      <c r="E772">
        <v>28678</v>
      </c>
      <c r="F772" t="s">
        <v>35</v>
      </c>
      <c r="G772" t="s">
        <v>24</v>
      </c>
      <c r="H772">
        <v>2012</v>
      </c>
      <c r="I772">
        <v>5</v>
      </c>
      <c r="J772">
        <v>2</v>
      </c>
      <c r="K772" t="s">
        <v>24</v>
      </c>
      <c r="L772" t="s">
        <v>31</v>
      </c>
      <c r="M772" t="s">
        <v>32</v>
      </c>
      <c r="N772" t="s">
        <v>32</v>
      </c>
      <c r="O772" t="s">
        <v>27</v>
      </c>
      <c r="P772" t="s">
        <v>22</v>
      </c>
      <c r="Q772">
        <v>0</v>
      </c>
      <c r="R772">
        <v>0</v>
      </c>
      <c r="S772">
        <v>0</v>
      </c>
      <c r="T772">
        <v>2</v>
      </c>
      <c r="U772">
        <v>28678</v>
      </c>
    </row>
    <row r="773" spans="1:21" x14ac:dyDescent="0.35">
      <c r="A773">
        <v>2012</v>
      </c>
      <c r="B773">
        <v>5</v>
      </c>
      <c r="C773" t="s">
        <v>30</v>
      </c>
      <c r="D773" t="s">
        <v>28</v>
      </c>
      <c r="E773">
        <v>15356</v>
      </c>
      <c r="F773" t="s">
        <v>35</v>
      </c>
      <c r="G773" t="s">
        <v>24</v>
      </c>
      <c r="H773">
        <v>2012</v>
      </c>
      <c r="I773">
        <v>5</v>
      </c>
      <c r="J773">
        <v>2</v>
      </c>
      <c r="K773" t="s">
        <v>24</v>
      </c>
      <c r="L773" t="s">
        <v>33</v>
      </c>
      <c r="M773" t="s">
        <v>32</v>
      </c>
      <c r="N773" t="s">
        <v>32</v>
      </c>
      <c r="O773" t="s">
        <v>27</v>
      </c>
      <c r="P773" t="s">
        <v>28</v>
      </c>
      <c r="Q773">
        <v>0</v>
      </c>
      <c r="R773">
        <v>0</v>
      </c>
      <c r="S773">
        <v>0</v>
      </c>
      <c r="T773">
        <v>2</v>
      </c>
      <c r="U773">
        <v>15356</v>
      </c>
    </row>
    <row r="774" spans="1:21" x14ac:dyDescent="0.35">
      <c r="A774">
        <v>2012</v>
      </c>
      <c r="B774">
        <v>6</v>
      </c>
      <c r="C774" t="s">
        <v>21</v>
      </c>
      <c r="D774" t="s">
        <v>22</v>
      </c>
      <c r="E774">
        <v>64286</v>
      </c>
      <c r="F774" t="s">
        <v>35</v>
      </c>
      <c r="G774" t="s">
        <v>24</v>
      </c>
      <c r="H774">
        <v>2012</v>
      </c>
      <c r="I774">
        <v>6</v>
      </c>
      <c r="J774">
        <v>2</v>
      </c>
      <c r="K774" t="s">
        <v>24</v>
      </c>
      <c r="L774" t="s">
        <v>25</v>
      </c>
      <c r="M774" t="s">
        <v>26</v>
      </c>
      <c r="N774" t="s">
        <v>26</v>
      </c>
      <c r="O774" t="s">
        <v>27</v>
      </c>
      <c r="P774" t="s">
        <v>22</v>
      </c>
      <c r="Q774">
        <v>0</v>
      </c>
      <c r="R774">
        <v>0</v>
      </c>
      <c r="S774">
        <v>0</v>
      </c>
      <c r="T774">
        <v>4</v>
      </c>
      <c r="U774">
        <v>64286</v>
      </c>
    </row>
    <row r="775" spans="1:21" x14ac:dyDescent="0.35">
      <c r="A775">
        <v>2012</v>
      </c>
      <c r="B775">
        <v>6</v>
      </c>
      <c r="C775" t="s">
        <v>21</v>
      </c>
      <c r="D775" t="s">
        <v>28</v>
      </c>
      <c r="E775">
        <v>17176</v>
      </c>
      <c r="F775" t="s">
        <v>35</v>
      </c>
      <c r="G775" t="s">
        <v>24</v>
      </c>
      <c r="H775">
        <v>2012</v>
      </c>
      <c r="I775">
        <v>6</v>
      </c>
      <c r="J775">
        <v>2</v>
      </c>
      <c r="K775" t="s">
        <v>24</v>
      </c>
      <c r="L775" t="s">
        <v>29</v>
      </c>
      <c r="M775" t="s">
        <v>26</v>
      </c>
      <c r="N775" t="s">
        <v>26</v>
      </c>
      <c r="O775" t="s">
        <v>27</v>
      </c>
      <c r="P775" t="s">
        <v>28</v>
      </c>
      <c r="Q775">
        <v>0</v>
      </c>
      <c r="R775">
        <v>0</v>
      </c>
      <c r="S775">
        <v>0</v>
      </c>
      <c r="T775">
        <v>4</v>
      </c>
      <c r="U775">
        <v>17176</v>
      </c>
    </row>
    <row r="776" spans="1:21" x14ac:dyDescent="0.35">
      <c r="A776">
        <v>2012</v>
      </c>
      <c r="B776">
        <v>6</v>
      </c>
      <c r="C776" t="s">
        <v>30</v>
      </c>
      <c r="D776" t="s">
        <v>22</v>
      </c>
      <c r="E776">
        <v>28703</v>
      </c>
      <c r="F776" t="s">
        <v>35</v>
      </c>
      <c r="G776" t="s">
        <v>24</v>
      </c>
      <c r="H776">
        <v>2012</v>
      </c>
      <c r="I776">
        <v>6</v>
      </c>
      <c r="J776">
        <v>2</v>
      </c>
      <c r="K776" t="s">
        <v>24</v>
      </c>
      <c r="L776" t="s">
        <v>31</v>
      </c>
      <c r="M776" t="s">
        <v>32</v>
      </c>
      <c r="N776" t="s">
        <v>32</v>
      </c>
      <c r="O776" t="s">
        <v>27</v>
      </c>
      <c r="P776" t="s">
        <v>22</v>
      </c>
      <c r="Q776">
        <v>0</v>
      </c>
      <c r="R776">
        <v>0</v>
      </c>
      <c r="S776">
        <v>0</v>
      </c>
      <c r="T776">
        <v>2</v>
      </c>
      <c r="U776">
        <v>28703</v>
      </c>
    </row>
    <row r="777" spans="1:21" x14ac:dyDescent="0.35">
      <c r="A777">
        <v>2012</v>
      </c>
      <c r="B777">
        <v>6</v>
      </c>
      <c r="C777" t="s">
        <v>30</v>
      </c>
      <c r="D777" t="s">
        <v>28</v>
      </c>
      <c r="E777">
        <v>15346</v>
      </c>
      <c r="F777" t="s">
        <v>35</v>
      </c>
      <c r="G777" t="s">
        <v>24</v>
      </c>
      <c r="H777">
        <v>2012</v>
      </c>
      <c r="I777">
        <v>6</v>
      </c>
      <c r="J777">
        <v>2</v>
      </c>
      <c r="K777" t="s">
        <v>24</v>
      </c>
      <c r="L777" t="s">
        <v>33</v>
      </c>
      <c r="M777" t="s">
        <v>32</v>
      </c>
      <c r="N777" t="s">
        <v>32</v>
      </c>
      <c r="O777" t="s">
        <v>27</v>
      </c>
      <c r="P777" t="s">
        <v>28</v>
      </c>
      <c r="Q777">
        <v>0</v>
      </c>
      <c r="R777">
        <v>0</v>
      </c>
      <c r="S777">
        <v>0</v>
      </c>
      <c r="T777">
        <v>2</v>
      </c>
      <c r="U777">
        <v>15346</v>
      </c>
    </row>
    <row r="778" spans="1:21" x14ac:dyDescent="0.35">
      <c r="A778">
        <v>2012</v>
      </c>
      <c r="B778">
        <v>7</v>
      </c>
      <c r="C778" t="s">
        <v>21</v>
      </c>
      <c r="D778" t="s">
        <v>22</v>
      </c>
      <c r="E778">
        <v>64421</v>
      </c>
      <c r="F778" t="s">
        <v>35</v>
      </c>
      <c r="G778" t="s">
        <v>24</v>
      </c>
      <c r="H778">
        <v>2012</v>
      </c>
      <c r="I778">
        <v>7</v>
      </c>
      <c r="J778">
        <v>3</v>
      </c>
      <c r="K778" t="s">
        <v>24</v>
      </c>
      <c r="L778" t="s">
        <v>25</v>
      </c>
      <c r="M778" t="s">
        <v>26</v>
      </c>
      <c r="N778" t="s">
        <v>26</v>
      </c>
      <c r="O778" t="s">
        <v>27</v>
      </c>
      <c r="P778" t="s">
        <v>22</v>
      </c>
      <c r="Q778">
        <v>0</v>
      </c>
      <c r="R778">
        <v>0</v>
      </c>
      <c r="S778">
        <v>0</v>
      </c>
      <c r="T778">
        <v>4</v>
      </c>
      <c r="U778">
        <v>64421</v>
      </c>
    </row>
    <row r="779" spans="1:21" x14ac:dyDescent="0.35">
      <c r="A779">
        <v>2012</v>
      </c>
      <c r="B779">
        <v>7</v>
      </c>
      <c r="C779" t="s">
        <v>21</v>
      </c>
      <c r="D779" t="s">
        <v>28</v>
      </c>
      <c r="E779">
        <v>17180</v>
      </c>
      <c r="F779" t="s">
        <v>35</v>
      </c>
      <c r="G779" t="s">
        <v>24</v>
      </c>
      <c r="H779">
        <v>2012</v>
      </c>
      <c r="I779">
        <v>7</v>
      </c>
      <c r="J779">
        <v>3</v>
      </c>
      <c r="K779" t="s">
        <v>24</v>
      </c>
      <c r="L779" t="s">
        <v>29</v>
      </c>
      <c r="M779" t="s">
        <v>26</v>
      </c>
      <c r="N779" t="s">
        <v>26</v>
      </c>
      <c r="O779" t="s">
        <v>27</v>
      </c>
      <c r="P779" t="s">
        <v>28</v>
      </c>
      <c r="Q779">
        <v>0</v>
      </c>
      <c r="R779">
        <v>0</v>
      </c>
      <c r="S779">
        <v>0</v>
      </c>
      <c r="T779">
        <v>4</v>
      </c>
      <c r="U779">
        <v>17180</v>
      </c>
    </row>
    <row r="780" spans="1:21" x14ac:dyDescent="0.35">
      <c r="A780">
        <v>2012</v>
      </c>
      <c r="B780">
        <v>7</v>
      </c>
      <c r="C780" t="s">
        <v>30</v>
      </c>
      <c r="D780" t="s">
        <v>22</v>
      </c>
      <c r="E780">
        <v>28736</v>
      </c>
      <c r="F780" t="s">
        <v>35</v>
      </c>
      <c r="G780" t="s">
        <v>24</v>
      </c>
      <c r="H780">
        <v>2012</v>
      </c>
      <c r="I780">
        <v>7</v>
      </c>
      <c r="J780">
        <v>3</v>
      </c>
      <c r="K780" t="s">
        <v>24</v>
      </c>
      <c r="L780" t="s">
        <v>31</v>
      </c>
      <c r="M780" t="s">
        <v>32</v>
      </c>
      <c r="N780" t="s">
        <v>32</v>
      </c>
      <c r="O780" t="s">
        <v>27</v>
      </c>
      <c r="P780" t="s">
        <v>22</v>
      </c>
      <c r="Q780">
        <v>0</v>
      </c>
      <c r="R780">
        <v>0</v>
      </c>
      <c r="S780">
        <v>0</v>
      </c>
      <c r="T780">
        <v>2</v>
      </c>
      <c r="U780">
        <v>28736</v>
      </c>
    </row>
    <row r="781" spans="1:21" x14ac:dyDescent="0.35">
      <c r="A781">
        <v>2012</v>
      </c>
      <c r="B781">
        <v>7</v>
      </c>
      <c r="C781" t="s">
        <v>30</v>
      </c>
      <c r="D781" t="s">
        <v>28</v>
      </c>
      <c r="E781">
        <v>15353</v>
      </c>
      <c r="F781" t="s">
        <v>35</v>
      </c>
      <c r="G781" t="s">
        <v>24</v>
      </c>
      <c r="H781">
        <v>2012</v>
      </c>
      <c r="I781">
        <v>7</v>
      </c>
      <c r="J781">
        <v>3</v>
      </c>
      <c r="K781" t="s">
        <v>24</v>
      </c>
      <c r="L781" t="s">
        <v>33</v>
      </c>
      <c r="M781" t="s">
        <v>32</v>
      </c>
      <c r="N781" t="s">
        <v>32</v>
      </c>
      <c r="O781" t="s">
        <v>27</v>
      </c>
      <c r="P781" t="s">
        <v>28</v>
      </c>
      <c r="Q781">
        <v>0</v>
      </c>
      <c r="R781">
        <v>0</v>
      </c>
      <c r="S781">
        <v>0</v>
      </c>
      <c r="T781">
        <v>2</v>
      </c>
      <c r="U781">
        <v>15353</v>
      </c>
    </row>
    <row r="782" spans="1:21" x14ac:dyDescent="0.35">
      <c r="A782">
        <v>2012</v>
      </c>
      <c r="B782">
        <v>8</v>
      </c>
      <c r="C782" t="s">
        <v>21</v>
      </c>
      <c r="D782" t="s">
        <v>22</v>
      </c>
      <c r="E782">
        <v>64405</v>
      </c>
      <c r="F782" t="s">
        <v>35</v>
      </c>
      <c r="G782" t="s">
        <v>24</v>
      </c>
      <c r="H782">
        <v>2012</v>
      </c>
      <c r="I782">
        <v>8</v>
      </c>
      <c r="J782">
        <v>3</v>
      </c>
      <c r="K782" t="s">
        <v>24</v>
      </c>
      <c r="L782" t="s">
        <v>25</v>
      </c>
      <c r="M782" t="s">
        <v>26</v>
      </c>
      <c r="N782" t="s">
        <v>26</v>
      </c>
      <c r="O782" t="s">
        <v>27</v>
      </c>
      <c r="P782" t="s">
        <v>22</v>
      </c>
      <c r="Q782">
        <v>0</v>
      </c>
      <c r="R782">
        <v>0</v>
      </c>
      <c r="S782">
        <v>0</v>
      </c>
      <c r="T782">
        <v>4</v>
      </c>
      <c r="U782">
        <v>64405</v>
      </c>
    </row>
    <row r="783" spans="1:21" x14ac:dyDescent="0.35">
      <c r="A783">
        <v>2012</v>
      </c>
      <c r="B783">
        <v>8</v>
      </c>
      <c r="C783" t="s">
        <v>21</v>
      </c>
      <c r="D783" t="s">
        <v>28</v>
      </c>
      <c r="E783">
        <v>17169</v>
      </c>
      <c r="F783" t="s">
        <v>35</v>
      </c>
      <c r="G783" t="s">
        <v>24</v>
      </c>
      <c r="H783">
        <v>2012</v>
      </c>
      <c r="I783">
        <v>8</v>
      </c>
      <c r="J783">
        <v>3</v>
      </c>
      <c r="K783" t="s">
        <v>24</v>
      </c>
      <c r="L783" t="s">
        <v>29</v>
      </c>
      <c r="M783" t="s">
        <v>26</v>
      </c>
      <c r="N783" t="s">
        <v>26</v>
      </c>
      <c r="O783" t="s">
        <v>27</v>
      </c>
      <c r="P783" t="s">
        <v>28</v>
      </c>
      <c r="Q783">
        <v>0</v>
      </c>
      <c r="R783">
        <v>0</v>
      </c>
      <c r="S783">
        <v>0</v>
      </c>
      <c r="T783">
        <v>4</v>
      </c>
      <c r="U783">
        <v>17169</v>
      </c>
    </row>
    <row r="784" spans="1:21" x14ac:dyDescent="0.35">
      <c r="A784">
        <v>2012</v>
      </c>
      <c r="B784">
        <v>8</v>
      </c>
      <c r="C784" t="s">
        <v>30</v>
      </c>
      <c r="D784" t="s">
        <v>22</v>
      </c>
      <c r="E784">
        <v>28736</v>
      </c>
      <c r="F784" t="s">
        <v>35</v>
      </c>
      <c r="G784" t="s">
        <v>24</v>
      </c>
      <c r="H784">
        <v>2012</v>
      </c>
      <c r="I784">
        <v>8</v>
      </c>
      <c r="J784">
        <v>3</v>
      </c>
      <c r="K784" t="s">
        <v>24</v>
      </c>
      <c r="L784" t="s">
        <v>31</v>
      </c>
      <c r="M784" t="s">
        <v>32</v>
      </c>
      <c r="N784" t="s">
        <v>32</v>
      </c>
      <c r="O784" t="s">
        <v>27</v>
      </c>
      <c r="P784" t="s">
        <v>22</v>
      </c>
      <c r="Q784">
        <v>0</v>
      </c>
      <c r="R784">
        <v>0</v>
      </c>
      <c r="S784">
        <v>0</v>
      </c>
      <c r="T784">
        <v>2</v>
      </c>
      <c r="U784">
        <v>28736</v>
      </c>
    </row>
    <row r="785" spans="1:21" x14ac:dyDescent="0.35">
      <c r="A785">
        <v>2012</v>
      </c>
      <c r="B785">
        <v>8</v>
      </c>
      <c r="C785" t="s">
        <v>30</v>
      </c>
      <c r="D785" t="s">
        <v>28</v>
      </c>
      <c r="E785">
        <v>15354</v>
      </c>
      <c r="F785" t="s">
        <v>35</v>
      </c>
      <c r="G785" t="s">
        <v>24</v>
      </c>
      <c r="H785">
        <v>2012</v>
      </c>
      <c r="I785">
        <v>8</v>
      </c>
      <c r="J785">
        <v>3</v>
      </c>
      <c r="K785" t="s">
        <v>24</v>
      </c>
      <c r="L785" t="s">
        <v>33</v>
      </c>
      <c r="M785" t="s">
        <v>32</v>
      </c>
      <c r="N785" t="s">
        <v>32</v>
      </c>
      <c r="O785" t="s">
        <v>27</v>
      </c>
      <c r="P785" t="s">
        <v>28</v>
      </c>
      <c r="Q785">
        <v>0</v>
      </c>
      <c r="R785">
        <v>0</v>
      </c>
      <c r="S785">
        <v>0</v>
      </c>
      <c r="T785">
        <v>2</v>
      </c>
      <c r="U785">
        <v>15354</v>
      </c>
    </row>
    <row r="786" spans="1:21" x14ac:dyDescent="0.35">
      <c r="A786">
        <v>2012</v>
      </c>
      <c r="B786">
        <v>9</v>
      </c>
      <c r="C786" t="s">
        <v>21</v>
      </c>
      <c r="D786" t="s">
        <v>22</v>
      </c>
      <c r="E786">
        <v>64517</v>
      </c>
      <c r="F786" t="s">
        <v>35</v>
      </c>
      <c r="G786" t="s">
        <v>24</v>
      </c>
      <c r="H786">
        <v>2012</v>
      </c>
      <c r="I786">
        <v>9</v>
      </c>
      <c r="J786">
        <v>3</v>
      </c>
      <c r="K786" t="s">
        <v>24</v>
      </c>
      <c r="L786" t="s">
        <v>25</v>
      </c>
      <c r="M786" t="s">
        <v>26</v>
      </c>
      <c r="N786" t="s">
        <v>26</v>
      </c>
      <c r="O786" t="s">
        <v>27</v>
      </c>
      <c r="P786" t="s">
        <v>22</v>
      </c>
      <c r="Q786">
        <v>0</v>
      </c>
      <c r="R786">
        <v>0</v>
      </c>
      <c r="S786">
        <v>0</v>
      </c>
      <c r="T786">
        <v>4</v>
      </c>
      <c r="U786">
        <v>64517</v>
      </c>
    </row>
    <row r="787" spans="1:21" x14ac:dyDescent="0.35">
      <c r="A787">
        <v>2012</v>
      </c>
      <c r="B787">
        <v>9</v>
      </c>
      <c r="C787" t="s">
        <v>21</v>
      </c>
      <c r="D787" t="s">
        <v>28</v>
      </c>
      <c r="E787">
        <v>17126</v>
      </c>
      <c r="F787" t="s">
        <v>35</v>
      </c>
      <c r="G787" t="s">
        <v>24</v>
      </c>
      <c r="H787">
        <v>2012</v>
      </c>
      <c r="I787">
        <v>9</v>
      </c>
      <c r="J787">
        <v>3</v>
      </c>
      <c r="K787" t="s">
        <v>24</v>
      </c>
      <c r="L787" t="s">
        <v>29</v>
      </c>
      <c r="M787" t="s">
        <v>26</v>
      </c>
      <c r="N787" t="s">
        <v>26</v>
      </c>
      <c r="O787" t="s">
        <v>27</v>
      </c>
      <c r="P787" t="s">
        <v>28</v>
      </c>
      <c r="Q787">
        <v>0</v>
      </c>
      <c r="R787">
        <v>0</v>
      </c>
      <c r="S787">
        <v>0</v>
      </c>
      <c r="T787">
        <v>4</v>
      </c>
      <c r="U787">
        <v>17126</v>
      </c>
    </row>
    <row r="788" spans="1:21" x14ac:dyDescent="0.35">
      <c r="A788">
        <v>2012</v>
      </c>
      <c r="B788">
        <v>9</v>
      </c>
      <c r="C788" t="s">
        <v>30</v>
      </c>
      <c r="D788" t="s">
        <v>22</v>
      </c>
      <c r="E788">
        <v>28718</v>
      </c>
      <c r="F788" t="s">
        <v>35</v>
      </c>
      <c r="G788" t="s">
        <v>24</v>
      </c>
      <c r="H788">
        <v>2012</v>
      </c>
      <c r="I788">
        <v>9</v>
      </c>
      <c r="J788">
        <v>3</v>
      </c>
      <c r="K788" t="s">
        <v>24</v>
      </c>
      <c r="L788" t="s">
        <v>31</v>
      </c>
      <c r="M788" t="s">
        <v>32</v>
      </c>
      <c r="N788" t="s">
        <v>32</v>
      </c>
      <c r="O788" t="s">
        <v>27</v>
      </c>
      <c r="P788" t="s">
        <v>22</v>
      </c>
      <c r="Q788">
        <v>0</v>
      </c>
      <c r="R788">
        <v>0</v>
      </c>
      <c r="S788">
        <v>0</v>
      </c>
      <c r="T788">
        <v>2</v>
      </c>
      <c r="U788">
        <v>28718</v>
      </c>
    </row>
    <row r="789" spans="1:21" x14ac:dyDescent="0.35">
      <c r="A789">
        <v>2012</v>
      </c>
      <c r="B789">
        <v>9</v>
      </c>
      <c r="C789" t="s">
        <v>30</v>
      </c>
      <c r="D789" t="s">
        <v>28</v>
      </c>
      <c r="E789">
        <v>15328</v>
      </c>
      <c r="F789" t="s">
        <v>35</v>
      </c>
      <c r="G789" t="s">
        <v>24</v>
      </c>
      <c r="H789">
        <v>2012</v>
      </c>
      <c r="I789">
        <v>9</v>
      </c>
      <c r="J789">
        <v>3</v>
      </c>
      <c r="K789" t="s">
        <v>24</v>
      </c>
      <c r="L789" t="s">
        <v>33</v>
      </c>
      <c r="M789" t="s">
        <v>32</v>
      </c>
      <c r="N789" t="s">
        <v>32</v>
      </c>
      <c r="O789" t="s">
        <v>27</v>
      </c>
      <c r="P789" t="s">
        <v>28</v>
      </c>
      <c r="Q789">
        <v>0</v>
      </c>
      <c r="R789">
        <v>0</v>
      </c>
      <c r="S789">
        <v>0</v>
      </c>
      <c r="T789">
        <v>2</v>
      </c>
      <c r="U789">
        <v>15328</v>
      </c>
    </row>
    <row r="790" spans="1:21" x14ac:dyDescent="0.35">
      <c r="A790">
        <v>2012</v>
      </c>
      <c r="B790">
        <v>10</v>
      </c>
      <c r="C790" t="s">
        <v>21</v>
      </c>
      <c r="D790" t="s">
        <v>22</v>
      </c>
      <c r="E790">
        <v>64578</v>
      </c>
      <c r="F790" t="s">
        <v>35</v>
      </c>
      <c r="G790" t="s">
        <v>24</v>
      </c>
      <c r="H790">
        <v>2012</v>
      </c>
      <c r="I790">
        <v>10</v>
      </c>
      <c r="J790">
        <v>4</v>
      </c>
      <c r="K790" t="s">
        <v>24</v>
      </c>
      <c r="L790" t="s">
        <v>25</v>
      </c>
      <c r="M790" t="s">
        <v>26</v>
      </c>
      <c r="N790" t="s">
        <v>26</v>
      </c>
      <c r="O790" t="s">
        <v>27</v>
      </c>
      <c r="P790" t="s">
        <v>22</v>
      </c>
      <c r="Q790">
        <v>0</v>
      </c>
      <c r="R790">
        <v>0</v>
      </c>
      <c r="S790">
        <v>0</v>
      </c>
      <c r="T790">
        <v>4</v>
      </c>
      <c r="U790">
        <v>64578</v>
      </c>
    </row>
    <row r="791" spans="1:21" x14ac:dyDescent="0.35">
      <c r="A791">
        <v>2012</v>
      </c>
      <c r="B791">
        <v>10</v>
      </c>
      <c r="C791" t="s">
        <v>21</v>
      </c>
      <c r="D791" t="s">
        <v>28</v>
      </c>
      <c r="E791">
        <v>17155</v>
      </c>
      <c r="F791" t="s">
        <v>35</v>
      </c>
      <c r="G791" t="s">
        <v>24</v>
      </c>
      <c r="H791">
        <v>2012</v>
      </c>
      <c r="I791">
        <v>10</v>
      </c>
      <c r="J791">
        <v>4</v>
      </c>
      <c r="K791" t="s">
        <v>24</v>
      </c>
      <c r="L791" t="s">
        <v>29</v>
      </c>
      <c r="M791" t="s">
        <v>26</v>
      </c>
      <c r="N791" t="s">
        <v>26</v>
      </c>
      <c r="O791" t="s">
        <v>27</v>
      </c>
      <c r="P791" t="s">
        <v>28</v>
      </c>
      <c r="Q791">
        <v>0</v>
      </c>
      <c r="R791">
        <v>0</v>
      </c>
      <c r="S791">
        <v>0</v>
      </c>
      <c r="T791">
        <v>4</v>
      </c>
      <c r="U791">
        <v>17155</v>
      </c>
    </row>
    <row r="792" spans="1:21" x14ac:dyDescent="0.35">
      <c r="A792">
        <v>2012</v>
      </c>
      <c r="B792">
        <v>10</v>
      </c>
      <c r="C792" t="s">
        <v>30</v>
      </c>
      <c r="D792" t="s">
        <v>22</v>
      </c>
      <c r="E792">
        <v>28789</v>
      </c>
      <c r="F792" t="s">
        <v>35</v>
      </c>
      <c r="G792" t="s">
        <v>24</v>
      </c>
      <c r="H792">
        <v>2012</v>
      </c>
      <c r="I792">
        <v>10</v>
      </c>
      <c r="J792">
        <v>4</v>
      </c>
      <c r="K792" t="s">
        <v>24</v>
      </c>
      <c r="L792" t="s">
        <v>31</v>
      </c>
      <c r="M792" t="s">
        <v>32</v>
      </c>
      <c r="N792" t="s">
        <v>32</v>
      </c>
      <c r="O792" t="s">
        <v>27</v>
      </c>
      <c r="P792" t="s">
        <v>22</v>
      </c>
      <c r="Q792">
        <v>0</v>
      </c>
      <c r="R792">
        <v>0</v>
      </c>
      <c r="S792">
        <v>0</v>
      </c>
      <c r="T792">
        <v>2</v>
      </c>
      <c r="U792">
        <v>28789</v>
      </c>
    </row>
    <row r="793" spans="1:21" x14ac:dyDescent="0.35">
      <c r="A793">
        <v>2012</v>
      </c>
      <c r="B793">
        <v>10</v>
      </c>
      <c r="C793" t="s">
        <v>30</v>
      </c>
      <c r="D793" t="s">
        <v>28</v>
      </c>
      <c r="E793">
        <v>15342</v>
      </c>
      <c r="F793" t="s">
        <v>35</v>
      </c>
      <c r="G793" t="s">
        <v>24</v>
      </c>
      <c r="H793">
        <v>2012</v>
      </c>
      <c r="I793">
        <v>10</v>
      </c>
      <c r="J793">
        <v>4</v>
      </c>
      <c r="K793" t="s">
        <v>24</v>
      </c>
      <c r="L793" t="s">
        <v>33</v>
      </c>
      <c r="M793" t="s">
        <v>32</v>
      </c>
      <c r="N793" t="s">
        <v>32</v>
      </c>
      <c r="O793" t="s">
        <v>27</v>
      </c>
      <c r="P793" t="s">
        <v>28</v>
      </c>
      <c r="Q793">
        <v>0</v>
      </c>
      <c r="R793">
        <v>0</v>
      </c>
      <c r="S793">
        <v>0</v>
      </c>
      <c r="T793">
        <v>2</v>
      </c>
      <c r="U793">
        <v>15342</v>
      </c>
    </row>
    <row r="794" spans="1:21" x14ac:dyDescent="0.35">
      <c r="A794">
        <v>2012</v>
      </c>
      <c r="B794">
        <v>11</v>
      </c>
      <c r="C794" t="s">
        <v>21</v>
      </c>
      <c r="D794" t="s">
        <v>22</v>
      </c>
      <c r="E794">
        <v>64385</v>
      </c>
      <c r="F794" t="s">
        <v>35</v>
      </c>
      <c r="G794" t="s">
        <v>24</v>
      </c>
      <c r="H794">
        <v>2012</v>
      </c>
      <c r="I794">
        <v>11</v>
      </c>
      <c r="J794">
        <v>4</v>
      </c>
      <c r="K794" t="s">
        <v>24</v>
      </c>
      <c r="L794" t="s">
        <v>25</v>
      </c>
      <c r="M794" t="s">
        <v>26</v>
      </c>
      <c r="N794" t="s">
        <v>26</v>
      </c>
      <c r="O794" t="s">
        <v>27</v>
      </c>
      <c r="P794" t="s">
        <v>22</v>
      </c>
      <c r="Q794">
        <v>0</v>
      </c>
      <c r="R794">
        <v>0</v>
      </c>
      <c r="S794">
        <v>0</v>
      </c>
      <c r="T794">
        <v>4</v>
      </c>
      <c r="U794">
        <v>64385</v>
      </c>
    </row>
    <row r="795" spans="1:21" x14ac:dyDescent="0.35">
      <c r="A795">
        <v>2012</v>
      </c>
      <c r="B795">
        <v>11</v>
      </c>
      <c r="C795" t="s">
        <v>21</v>
      </c>
      <c r="D795" t="s">
        <v>28</v>
      </c>
      <c r="E795">
        <v>17139</v>
      </c>
      <c r="F795" t="s">
        <v>35</v>
      </c>
      <c r="G795" t="s">
        <v>24</v>
      </c>
      <c r="H795">
        <v>2012</v>
      </c>
      <c r="I795">
        <v>11</v>
      </c>
      <c r="J795">
        <v>4</v>
      </c>
      <c r="K795" t="s">
        <v>24</v>
      </c>
      <c r="L795" t="s">
        <v>29</v>
      </c>
      <c r="M795" t="s">
        <v>26</v>
      </c>
      <c r="N795" t="s">
        <v>26</v>
      </c>
      <c r="O795" t="s">
        <v>27</v>
      </c>
      <c r="P795" t="s">
        <v>28</v>
      </c>
      <c r="Q795">
        <v>0</v>
      </c>
      <c r="R795">
        <v>0</v>
      </c>
      <c r="S795">
        <v>0</v>
      </c>
      <c r="T795">
        <v>4</v>
      </c>
      <c r="U795">
        <v>17139</v>
      </c>
    </row>
    <row r="796" spans="1:21" x14ac:dyDescent="0.35">
      <c r="A796">
        <v>2012</v>
      </c>
      <c r="B796">
        <v>11</v>
      </c>
      <c r="C796" t="s">
        <v>30</v>
      </c>
      <c r="D796" t="s">
        <v>22</v>
      </c>
      <c r="E796">
        <v>28814</v>
      </c>
      <c r="F796" t="s">
        <v>35</v>
      </c>
      <c r="G796" t="s">
        <v>24</v>
      </c>
      <c r="H796">
        <v>2012</v>
      </c>
      <c r="I796">
        <v>11</v>
      </c>
      <c r="J796">
        <v>4</v>
      </c>
      <c r="K796" t="s">
        <v>24</v>
      </c>
      <c r="L796" t="s">
        <v>31</v>
      </c>
      <c r="M796" t="s">
        <v>32</v>
      </c>
      <c r="N796" t="s">
        <v>32</v>
      </c>
      <c r="O796" t="s">
        <v>27</v>
      </c>
      <c r="P796" t="s">
        <v>22</v>
      </c>
      <c r="Q796">
        <v>0</v>
      </c>
      <c r="R796">
        <v>0</v>
      </c>
      <c r="S796">
        <v>0</v>
      </c>
      <c r="T796">
        <v>2</v>
      </c>
      <c r="U796">
        <v>28814</v>
      </c>
    </row>
    <row r="797" spans="1:21" x14ac:dyDescent="0.35">
      <c r="A797">
        <v>2012</v>
      </c>
      <c r="B797">
        <v>11</v>
      </c>
      <c r="C797" t="s">
        <v>30</v>
      </c>
      <c r="D797" t="s">
        <v>28</v>
      </c>
      <c r="E797">
        <v>15314</v>
      </c>
      <c r="F797" t="s">
        <v>35</v>
      </c>
      <c r="G797" t="s">
        <v>24</v>
      </c>
      <c r="H797">
        <v>2012</v>
      </c>
      <c r="I797">
        <v>11</v>
      </c>
      <c r="J797">
        <v>4</v>
      </c>
      <c r="K797" t="s">
        <v>24</v>
      </c>
      <c r="L797" t="s">
        <v>33</v>
      </c>
      <c r="M797" t="s">
        <v>32</v>
      </c>
      <c r="N797" t="s">
        <v>32</v>
      </c>
      <c r="O797" t="s">
        <v>27</v>
      </c>
      <c r="P797" t="s">
        <v>28</v>
      </c>
      <c r="Q797">
        <v>0</v>
      </c>
      <c r="R797">
        <v>0</v>
      </c>
      <c r="S797">
        <v>0</v>
      </c>
      <c r="T797">
        <v>2</v>
      </c>
      <c r="U797">
        <v>15314</v>
      </c>
    </row>
    <row r="798" spans="1:21" x14ac:dyDescent="0.35">
      <c r="A798">
        <v>2012</v>
      </c>
      <c r="B798">
        <v>12</v>
      </c>
      <c r="C798" t="s">
        <v>21</v>
      </c>
      <c r="D798" t="s">
        <v>22</v>
      </c>
      <c r="E798">
        <v>64437</v>
      </c>
      <c r="F798" t="s">
        <v>35</v>
      </c>
      <c r="G798" t="s">
        <v>24</v>
      </c>
      <c r="H798">
        <v>2012</v>
      </c>
      <c r="I798">
        <v>12</v>
      </c>
      <c r="J798">
        <v>4</v>
      </c>
      <c r="K798" t="s">
        <v>24</v>
      </c>
      <c r="L798" t="s">
        <v>25</v>
      </c>
      <c r="M798" t="s">
        <v>26</v>
      </c>
      <c r="N798" t="s">
        <v>26</v>
      </c>
      <c r="O798" t="s">
        <v>27</v>
      </c>
      <c r="P798" t="s">
        <v>22</v>
      </c>
      <c r="Q798">
        <v>0</v>
      </c>
      <c r="R798">
        <v>0</v>
      </c>
      <c r="S798">
        <v>0</v>
      </c>
      <c r="T798">
        <v>4</v>
      </c>
      <c r="U798">
        <v>64437</v>
      </c>
    </row>
    <row r="799" spans="1:21" x14ac:dyDescent="0.35">
      <c r="A799">
        <v>2012</v>
      </c>
      <c r="B799">
        <v>12</v>
      </c>
      <c r="C799" t="s">
        <v>21</v>
      </c>
      <c r="D799" t="s">
        <v>28</v>
      </c>
      <c r="E799">
        <v>17125</v>
      </c>
      <c r="F799" t="s">
        <v>35</v>
      </c>
      <c r="G799" t="s">
        <v>24</v>
      </c>
      <c r="H799">
        <v>2012</v>
      </c>
      <c r="I799">
        <v>12</v>
      </c>
      <c r="J799">
        <v>4</v>
      </c>
      <c r="K799" t="s">
        <v>24</v>
      </c>
      <c r="L799" t="s">
        <v>29</v>
      </c>
      <c r="M799" t="s">
        <v>26</v>
      </c>
      <c r="N799" t="s">
        <v>26</v>
      </c>
      <c r="O799" t="s">
        <v>27</v>
      </c>
      <c r="P799" t="s">
        <v>28</v>
      </c>
      <c r="Q799">
        <v>0</v>
      </c>
      <c r="R799">
        <v>0</v>
      </c>
      <c r="S799">
        <v>0</v>
      </c>
      <c r="T799">
        <v>4</v>
      </c>
      <c r="U799">
        <v>17125</v>
      </c>
    </row>
    <row r="800" spans="1:21" x14ac:dyDescent="0.35">
      <c r="A800">
        <v>2012</v>
      </c>
      <c r="B800">
        <v>12</v>
      </c>
      <c r="C800" t="s">
        <v>30</v>
      </c>
      <c r="D800" t="s">
        <v>22</v>
      </c>
      <c r="E800">
        <v>28832</v>
      </c>
      <c r="F800" t="s">
        <v>35</v>
      </c>
      <c r="G800" t="s">
        <v>24</v>
      </c>
      <c r="H800">
        <v>2012</v>
      </c>
      <c r="I800">
        <v>12</v>
      </c>
      <c r="J800">
        <v>4</v>
      </c>
      <c r="K800" t="s">
        <v>24</v>
      </c>
      <c r="L800" t="s">
        <v>31</v>
      </c>
      <c r="M800" t="s">
        <v>32</v>
      </c>
      <c r="N800" t="s">
        <v>32</v>
      </c>
      <c r="O800" t="s">
        <v>27</v>
      </c>
      <c r="P800" t="s">
        <v>22</v>
      </c>
      <c r="Q800">
        <v>0</v>
      </c>
      <c r="R800">
        <v>0</v>
      </c>
      <c r="S800">
        <v>0</v>
      </c>
      <c r="T800">
        <v>2</v>
      </c>
      <c r="U800">
        <v>28832</v>
      </c>
    </row>
    <row r="801" spans="1:21" x14ac:dyDescent="0.35">
      <c r="A801">
        <v>2012</v>
      </c>
      <c r="B801">
        <v>12</v>
      </c>
      <c r="C801" t="s">
        <v>30</v>
      </c>
      <c r="D801" t="s">
        <v>28</v>
      </c>
      <c r="E801">
        <v>15341</v>
      </c>
      <c r="F801" t="s">
        <v>35</v>
      </c>
      <c r="G801" t="s">
        <v>24</v>
      </c>
      <c r="H801">
        <v>2012</v>
      </c>
      <c r="I801">
        <v>12</v>
      </c>
      <c r="J801">
        <v>4</v>
      </c>
      <c r="K801" t="s">
        <v>24</v>
      </c>
      <c r="L801" t="s">
        <v>33</v>
      </c>
      <c r="M801" t="s">
        <v>32</v>
      </c>
      <c r="N801" t="s">
        <v>32</v>
      </c>
      <c r="O801" t="s">
        <v>27</v>
      </c>
      <c r="P801" t="s">
        <v>28</v>
      </c>
      <c r="Q801">
        <v>0</v>
      </c>
      <c r="R801">
        <v>0</v>
      </c>
      <c r="S801">
        <v>0</v>
      </c>
      <c r="T801">
        <v>2</v>
      </c>
      <c r="U801">
        <v>15341</v>
      </c>
    </row>
    <row r="802" spans="1:21" x14ac:dyDescent="0.35">
      <c r="A802">
        <v>2013</v>
      </c>
      <c r="B802">
        <v>1</v>
      </c>
      <c r="C802" t="s">
        <v>21</v>
      </c>
      <c r="D802" t="s">
        <v>22</v>
      </c>
      <c r="E802">
        <v>64570</v>
      </c>
      <c r="F802" t="s">
        <v>35</v>
      </c>
      <c r="G802" t="s">
        <v>24</v>
      </c>
      <c r="H802">
        <v>2013</v>
      </c>
      <c r="I802">
        <v>1</v>
      </c>
      <c r="J802">
        <v>1</v>
      </c>
      <c r="K802" t="s">
        <v>24</v>
      </c>
      <c r="L802" t="s">
        <v>25</v>
      </c>
      <c r="M802" t="s">
        <v>26</v>
      </c>
      <c r="N802" t="s">
        <v>26</v>
      </c>
      <c r="O802" t="s">
        <v>27</v>
      </c>
      <c r="P802" t="s">
        <v>22</v>
      </c>
      <c r="Q802">
        <v>0</v>
      </c>
      <c r="R802">
        <v>0</v>
      </c>
      <c r="S802">
        <v>0</v>
      </c>
      <c r="T802">
        <v>4</v>
      </c>
      <c r="U802">
        <v>64570</v>
      </c>
    </row>
    <row r="803" spans="1:21" x14ac:dyDescent="0.35">
      <c r="A803">
        <v>2013</v>
      </c>
      <c r="B803">
        <v>1</v>
      </c>
      <c r="C803" t="s">
        <v>21</v>
      </c>
      <c r="D803" t="s">
        <v>28</v>
      </c>
      <c r="E803">
        <v>17180</v>
      </c>
      <c r="F803" t="s">
        <v>35</v>
      </c>
      <c r="G803" t="s">
        <v>24</v>
      </c>
      <c r="H803">
        <v>2013</v>
      </c>
      <c r="I803">
        <v>1</v>
      </c>
      <c r="J803">
        <v>1</v>
      </c>
      <c r="K803" t="s">
        <v>24</v>
      </c>
      <c r="L803" t="s">
        <v>29</v>
      </c>
      <c r="M803" t="s">
        <v>26</v>
      </c>
      <c r="N803" t="s">
        <v>26</v>
      </c>
      <c r="O803" t="s">
        <v>27</v>
      </c>
      <c r="P803" t="s">
        <v>28</v>
      </c>
      <c r="Q803">
        <v>0</v>
      </c>
      <c r="R803">
        <v>0</v>
      </c>
      <c r="S803">
        <v>0</v>
      </c>
      <c r="T803">
        <v>4</v>
      </c>
      <c r="U803">
        <v>17180</v>
      </c>
    </row>
    <row r="804" spans="1:21" x14ac:dyDescent="0.35">
      <c r="A804">
        <v>2013</v>
      </c>
      <c r="B804">
        <v>1</v>
      </c>
      <c r="C804" t="s">
        <v>30</v>
      </c>
      <c r="D804" t="s">
        <v>22</v>
      </c>
      <c r="E804">
        <v>28897</v>
      </c>
      <c r="F804" t="s">
        <v>35</v>
      </c>
      <c r="G804" t="s">
        <v>24</v>
      </c>
      <c r="H804">
        <v>2013</v>
      </c>
      <c r="I804">
        <v>1</v>
      </c>
      <c r="J804">
        <v>1</v>
      </c>
      <c r="K804" t="s">
        <v>24</v>
      </c>
      <c r="L804" t="s">
        <v>31</v>
      </c>
      <c r="M804" t="s">
        <v>32</v>
      </c>
      <c r="N804" t="s">
        <v>32</v>
      </c>
      <c r="O804" t="s">
        <v>27</v>
      </c>
      <c r="P804" t="s">
        <v>22</v>
      </c>
      <c r="Q804">
        <v>0</v>
      </c>
      <c r="R804">
        <v>0</v>
      </c>
      <c r="S804">
        <v>0</v>
      </c>
      <c r="T804">
        <v>2</v>
      </c>
      <c r="U804">
        <v>28897</v>
      </c>
    </row>
    <row r="805" spans="1:21" x14ac:dyDescent="0.35">
      <c r="A805">
        <v>2013</v>
      </c>
      <c r="B805">
        <v>1</v>
      </c>
      <c r="C805" t="s">
        <v>30</v>
      </c>
      <c r="D805" t="s">
        <v>28</v>
      </c>
      <c r="E805">
        <v>15361</v>
      </c>
      <c r="F805" t="s">
        <v>35</v>
      </c>
      <c r="G805" t="s">
        <v>24</v>
      </c>
      <c r="H805">
        <v>2013</v>
      </c>
      <c r="I805">
        <v>1</v>
      </c>
      <c r="J805">
        <v>1</v>
      </c>
      <c r="K805" t="s">
        <v>24</v>
      </c>
      <c r="L805" t="s">
        <v>33</v>
      </c>
      <c r="M805" t="s">
        <v>32</v>
      </c>
      <c r="N805" t="s">
        <v>32</v>
      </c>
      <c r="O805" t="s">
        <v>27</v>
      </c>
      <c r="P805" t="s">
        <v>28</v>
      </c>
      <c r="Q805">
        <v>0</v>
      </c>
      <c r="R805">
        <v>0</v>
      </c>
      <c r="S805">
        <v>0</v>
      </c>
      <c r="T805">
        <v>2</v>
      </c>
      <c r="U805">
        <v>15361</v>
      </c>
    </row>
    <row r="806" spans="1:21" x14ac:dyDescent="0.35">
      <c r="A806">
        <v>2013</v>
      </c>
      <c r="B806">
        <v>2</v>
      </c>
      <c r="C806" t="s">
        <v>21</v>
      </c>
      <c r="D806" t="s">
        <v>22</v>
      </c>
      <c r="E806">
        <v>64439</v>
      </c>
      <c r="F806" t="s">
        <v>35</v>
      </c>
      <c r="G806" t="s">
        <v>24</v>
      </c>
      <c r="H806">
        <v>2013</v>
      </c>
      <c r="I806">
        <v>2</v>
      </c>
      <c r="J806">
        <v>1</v>
      </c>
      <c r="K806" t="s">
        <v>24</v>
      </c>
      <c r="L806" t="s">
        <v>25</v>
      </c>
      <c r="M806" t="s">
        <v>26</v>
      </c>
      <c r="N806" t="s">
        <v>26</v>
      </c>
      <c r="O806" t="s">
        <v>27</v>
      </c>
      <c r="P806" t="s">
        <v>22</v>
      </c>
      <c r="Q806">
        <v>0</v>
      </c>
      <c r="R806">
        <v>0</v>
      </c>
      <c r="S806">
        <v>0</v>
      </c>
      <c r="T806">
        <v>4</v>
      </c>
      <c r="U806">
        <v>64439</v>
      </c>
    </row>
    <row r="807" spans="1:21" x14ac:dyDescent="0.35">
      <c r="A807">
        <v>2013</v>
      </c>
      <c r="B807">
        <v>2</v>
      </c>
      <c r="C807" t="s">
        <v>21</v>
      </c>
      <c r="D807" t="s">
        <v>28</v>
      </c>
      <c r="E807">
        <v>17151</v>
      </c>
      <c r="F807" t="s">
        <v>35</v>
      </c>
      <c r="G807" t="s">
        <v>24</v>
      </c>
      <c r="H807">
        <v>2013</v>
      </c>
      <c r="I807">
        <v>2</v>
      </c>
      <c r="J807">
        <v>1</v>
      </c>
      <c r="K807" t="s">
        <v>24</v>
      </c>
      <c r="L807" t="s">
        <v>29</v>
      </c>
      <c r="M807" t="s">
        <v>26</v>
      </c>
      <c r="N807" t="s">
        <v>26</v>
      </c>
      <c r="O807" t="s">
        <v>27</v>
      </c>
      <c r="P807" t="s">
        <v>28</v>
      </c>
      <c r="Q807">
        <v>0</v>
      </c>
      <c r="R807">
        <v>0</v>
      </c>
      <c r="S807">
        <v>0</v>
      </c>
      <c r="T807">
        <v>4</v>
      </c>
      <c r="U807">
        <v>17151</v>
      </c>
    </row>
    <row r="808" spans="1:21" x14ac:dyDescent="0.35">
      <c r="A808">
        <v>2013</v>
      </c>
      <c r="B808">
        <v>2</v>
      </c>
      <c r="C808" t="s">
        <v>30</v>
      </c>
      <c r="D808" t="s">
        <v>22</v>
      </c>
      <c r="E808">
        <v>28912</v>
      </c>
      <c r="F808" t="s">
        <v>35</v>
      </c>
      <c r="G808" t="s">
        <v>24</v>
      </c>
      <c r="H808">
        <v>2013</v>
      </c>
      <c r="I808">
        <v>2</v>
      </c>
      <c r="J808">
        <v>1</v>
      </c>
      <c r="K808" t="s">
        <v>24</v>
      </c>
      <c r="L808" t="s">
        <v>31</v>
      </c>
      <c r="M808" t="s">
        <v>32</v>
      </c>
      <c r="N808" t="s">
        <v>32</v>
      </c>
      <c r="O808" t="s">
        <v>27</v>
      </c>
      <c r="P808" t="s">
        <v>22</v>
      </c>
      <c r="Q808">
        <v>0</v>
      </c>
      <c r="R808">
        <v>0</v>
      </c>
      <c r="S808">
        <v>0</v>
      </c>
      <c r="T808">
        <v>2</v>
      </c>
      <c r="U808">
        <v>28912</v>
      </c>
    </row>
    <row r="809" spans="1:21" x14ac:dyDescent="0.35">
      <c r="A809">
        <v>2013</v>
      </c>
      <c r="B809">
        <v>2</v>
      </c>
      <c r="C809" t="s">
        <v>30</v>
      </c>
      <c r="D809" t="s">
        <v>28</v>
      </c>
      <c r="E809">
        <v>15344</v>
      </c>
      <c r="F809" t="s">
        <v>35</v>
      </c>
      <c r="G809" t="s">
        <v>24</v>
      </c>
      <c r="H809">
        <v>2013</v>
      </c>
      <c r="I809">
        <v>2</v>
      </c>
      <c r="J809">
        <v>1</v>
      </c>
      <c r="K809" t="s">
        <v>24</v>
      </c>
      <c r="L809" t="s">
        <v>33</v>
      </c>
      <c r="M809" t="s">
        <v>32</v>
      </c>
      <c r="N809" t="s">
        <v>32</v>
      </c>
      <c r="O809" t="s">
        <v>27</v>
      </c>
      <c r="P809" t="s">
        <v>28</v>
      </c>
      <c r="Q809">
        <v>0</v>
      </c>
      <c r="R809">
        <v>0</v>
      </c>
      <c r="S809">
        <v>0</v>
      </c>
      <c r="T809">
        <v>2</v>
      </c>
      <c r="U809">
        <v>15344</v>
      </c>
    </row>
    <row r="810" spans="1:21" x14ac:dyDescent="0.35">
      <c r="A810">
        <v>2013</v>
      </c>
      <c r="B810">
        <v>3</v>
      </c>
      <c r="C810" t="s">
        <v>21</v>
      </c>
      <c r="D810" t="s">
        <v>22</v>
      </c>
      <c r="E810">
        <v>64536</v>
      </c>
      <c r="F810" t="s">
        <v>35</v>
      </c>
      <c r="G810" t="s">
        <v>24</v>
      </c>
      <c r="H810">
        <v>2013</v>
      </c>
      <c r="I810">
        <v>3</v>
      </c>
      <c r="J810">
        <v>1</v>
      </c>
      <c r="K810" t="s">
        <v>24</v>
      </c>
      <c r="L810" t="s">
        <v>25</v>
      </c>
      <c r="M810" t="s">
        <v>26</v>
      </c>
      <c r="N810" t="s">
        <v>26</v>
      </c>
      <c r="O810" t="s">
        <v>27</v>
      </c>
      <c r="P810" t="s">
        <v>22</v>
      </c>
      <c r="Q810">
        <v>0</v>
      </c>
      <c r="R810">
        <v>0</v>
      </c>
      <c r="S810">
        <v>0</v>
      </c>
      <c r="T810">
        <v>4</v>
      </c>
      <c r="U810">
        <v>64536</v>
      </c>
    </row>
    <row r="811" spans="1:21" x14ac:dyDescent="0.35">
      <c r="A811">
        <v>2013</v>
      </c>
      <c r="B811">
        <v>3</v>
      </c>
      <c r="C811" t="s">
        <v>21</v>
      </c>
      <c r="D811" t="s">
        <v>28</v>
      </c>
      <c r="E811">
        <v>17157</v>
      </c>
      <c r="F811" t="s">
        <v>35</v>
      </c>
      <c r="G811" t="s">
        <v>24</v>
      </c>
      <c r="H811">
        <v>2013</v>
      </c>
      <c r="I811">
        <v>3</v>
      </c>
      <c r="J811">
        <v>1</v>
      </c>
      <c r="K811" t="s">
        <v>24</v>
      </c>
      <c r="L811" t="s">
        <v>29</v>
      </c>
      <c r="M811" t="s">
        <v>26</v>
      </c>
      <c r="N811" t="s">
        <v>26</v>
      </c>
      <c r="O811" t="s">
        <v>27</v>
      </c>
      <c r="P811" t="s">
        <v>28</v>
      </c>
      <c r="Q811">
        <v>0</v>
      </c>
      <c r="R811">
        <v>0</v>
      </c>
      <c r="S811">
        <v>0</v>
      </c>
      <c r="T811">
        <v>4</v>
      </c>
      <c r="U811">
        <v>17157</v>
      </c>
    </row>
    <row r="812" spans="1:21" x14ac:dyDescent="0.35">
      <c r="A812">
        <v>2013</v>
      </c>
      <c r="B812">
        <v>3</v>
      </c>
      <c r="C812" t="s">
        <v>30</v>
      </c>
      <c r="D812" t="s">
        <v>22</v>
      </c>
      <c r="E812">
        <v>28965</v>
      </c>
      <c r="F812" t="s">
        <v>35</v>
      </c>
      <c r="G812" t="s">
        <v>24</v>
      </c>
      <c r="H812">
        <v>2013</v>
      </c>
      <c r="I812">
        <v>3</v>
      </c>
      <c r="J812">
        <v>1</v>
      </c>
      <c r="K812" t="s">
        <v>24</v>
      </c>
      <c r="L812" t="s">
        <v>31</v>
      </c>
      <c r="M812" t="s">
        <v>32</v>
      </c>
      <c r="N812" t="s">
        <v>32</v>
      </c>
      <c r="O812" t="s">
        <v>27</v>
      </c>
      <c r="P812" t="s">
        <v>22</v>
      </c>
      <c r="Q812">
        <v>0</v>
      </c>
      <c r="R812">
        <v>0</v>
      </c>
      <c r="S812">
        <v>0</v>
      </c>
      <c r="T812">
        <v>2</v>
      </c>
      <c r="U812">
        <v>28965</v>
      </c>
    </row>
    <row r="813" spans="1:21" x14ac:dyDescent="0.35">
      <c r="A813">
        <v>2013</v>
      </c>
      <c r="B813">
        <v>3</v>
      </c>
      <c r="C813" t="s">
        <v>30</v>
      </c>
      <c r="D813" t="s">
        <v>28</v>
      </c>
      <c r="E813">
        <v>15327</v>
      </c>
      <c r="F813" t="s">
        <v>35</v>
      </c>
      <c r="G813" t="s">
        <v>24</v>
      </c>
      <c r="H813">
        <v>2013</v>
      </c>
      <c r="I813">
        <v>3</v>
      </c>
      <c r="J813">
        <v>1</v>
      </c>
      <c r="K813" t="s">
        <v>24</v>
      </c>
      <c r="L813" t="s">
        <v>33</v>
      </c>
      <c r="M813" t="s">
        <v>32</v>
      </c>
      <c r="N813" t="s">
        <v>32</v>
      </c>
      <c r="O813" t="s">
        <v>27</v>
      </c>
      <c r="P813" t="s">
        <v>28</v>
      </c>
      <c r="Q813">
        <v>0</v>
      </c>
      <c r="R813">
        <v>0</v>
      </c>
      <c r="S813">
        <v>0</v>
      </c>
      <c r="T813">
        <v>2</v>
      </c>
      <c r="U813">
        <v>15327</v>
      </c>
    </row>
    <row r="814" spans="1:21" x14ac:dyDescent="0.35">
      <c r="A814">
        <v>2013</v>
      </c>
      <c r="B814">
        <v>4</v>
      </c>
      <c r="C814" t="s">
        <v>21</v>
      </c>
      <c r="D814" t="s">
        <v>22</v>
      </c>
      <c r="E814">
        <v>64672</v>
      </c>
      <c r="F814" t="s">
        <v>35</v>
      </c>
      <c r="G814" t="s">
        <v>24</v>
      </c>
      <c r="H814">
        <v>2013</v>
      </c>
      <c r="I814">
        <v>4</v>
      </c>
      <c r="J814">
        <v>2</v>
      </c>
      <c r="K814" t="s">
        <v>24</v>
      </c>
      <c r="L814" t="s">
        <v>25</v>
      </c>
      <c r="M814" t="s">
        <v>26</v>
      </c>
      <c r="N814" t="s">
        <v>26</v>
      </c>
      <c r="O814" t="s">
        <v>27</v>
      </c>
      <c r="P814" t="s">
        <v>22</v>
      </c>
      <c r="Q814">
        <v>0</v>
      </c>
      <c r="R814">
        <v>0</v>
      </c>
      <c r="S814">
        <v>0</v>
      </c>
      <c r="T814">
        <v>4</v>
      </c>
      <c r="U814">
        <v>64672</v>
      </c>
    </row>
    <row r="815" spans="1:21" x14ac:dyDescent="0.35">
      <c r="A815">
        <v>2013</v>
      </c>
      <c r="B815">
        <v>4</v>
      </c>
      <c r="C815" t="s">
        <v>21</v>
      </c>
      <c r="D815" t="s">
        <v>28</v>
      </c>
      <c r="E815">
        <v>17141</v>
      </c>
      <c r="F815" t="s">
        <v>35</v>
      </c>
      <c r="G815" t="s">
        <v>24</v>
      </c>
      <c r="H815">
        <v>2013</v>
      </c>
      <c r="I815">
        <v>4</v>
      </c>
      <c r="J815">
        <v>2</v>
      </c>
      <c r="K815" t="s">
        <v>24</v>
      </c>
      <c r="L815" t="s">
        <v>29</v>
      </c>
      <c r="M815" t="s">
        <v>26</v>
      </c>
      <c r="N815" t="s">
        <v>26</v>
      </c>
      <c r="O815" t="s">
        <v>27</v>
      </c>
      <c r="P815" t="s">
        <v>28</v>
      </c>
      <c r="Q815">
        <v>0</v>
      </c>
      <c r="R815">
        <v>0</v>
      </c>
      <c r="S815">
        <v>0</v>
      </c>
      <c r="T815">
        <v>4</v>
      </c>
      <c r="U815">
        <v>17141</v>
      </c>
    </row>
    <row r="816" spans="1:21" x14ac:dyDescent="0.35">
      <c r="A816">
        <v>2013</v>
      </c>
      <c r="B816">
        <v>4</v>
      </c>
      <c r="C816" t="s">
        <v>30</v>
      </c>
      <c r="D816" t="s">
        <v>22</v>
      </c>
      <c r="E816">
        <v>28995</v>
      </c>
      <c r="F816" t="s">
        <v>35</v>
      </c>
      <c r="G816" t="s">
        <v>24</v>
      </c>
      <c r="H816">
        <v>2013</v>
      </c>
      <c r="I816">
        <v>4</v>
      </c>
      <c r="J816">
        <v>2</v>
      </c>
      <c r="K816" t="s">
        <v>24</v>
      </c>
      <c r="L816" t="s">
        <v>31</v>
      </c>
      <c r="M816" t="s">
        <v>32</v>
      </c>
      <c r="N816" t="s">
        <v>32</v>
      </c>
      <c r="O816" t="s">
        <v>27</v>
      </c>
      <c r="P816" t="s">
        <v>22</v>
      </c>
      <c r="Q816">
        <v>0</v>
      </c>
      <c r="R816">
        <v>0</v>
      </c>
      <c r="S816">
        <v>0</v>
      </c>
      <c r="T816">
        <v>2</v>
      </c>
      <c r="U816">
        <v>28995</v>
      </c>
    </row>
    <row r="817" spans="1:21" x14ac:dyDescent="0.35">
      <c r="A817">
        <v>2013</v>
      </c>
      <c r="B817">
        <v>4</v>
      </c>
      <c r="C817" t="s">
        <v>30</v>
      </c>
      <c r="D817" t="s">
        <v>28</v>
      </c>
      <c r="E817">
        <v>15328</v>
      </c>
      <c r="F817" t="s">
        <v>35</v>
      </c>
      <c r="G817" t="s">
        <v>24</v>
      </c>
      <c r="H817">
        <v>2013</v>
      </c>
      <c r="I817">
        <v>4</v>
      </c>
      <c r="J817">
        <v>2</v>
      </c>
      <c r="K817" t="s">
        <v>24</v>
      </c>
      <c r="L817" t="s">
        <v>33</v>
      </c>
      <c r="M817" t="s">
        <v>32</v>
      </c>
      <c r="N817" t="s">
        <v>32</v>
      </c>
      <c r="O817" t="s">
        <v>27</v>
      </c>
      <c r="P817" t="s">
        <v>28</v>
      </c>
      <c r="Q817">
        <v>0</v>
      </c>
      <c r="R817">
        <v>0</v>
      </c>
      <c r="S817">
        <v>0</v>
      </c>
      <c r="T817">
        <v>2</v>
      </c>
      <c r="U817">
        <v>15328</v>
      </c>
    </row>
    <row r="818" spans="1:21" x14ac:dyDescent="0.35">
      <c r="A818">
        <v>2013</v>
      </c>
      <c r="B818">
        <v>5</v>
      </c>
      <c r="C818" t="s">
        <v>21</v>
      </c>
      <c r="D818" t="s">
        <v>22</v>
      </c>
      <c r="E818">
        <v>64669</v>
      </c>
      <c r="F818" t="s">
        <v>35</v>
      </c>
      <c r="G818" t="s">
        <v>24</v>
      </c>
      <c r="H818">
        <v>2013</v>
      </c>
      <c r="I818">
        <v>5</v>
      </c>
      <c r="J818">
        <v>2</v>
      </c>
      <c r="K818" t="s">
        <v>24</v>
      </c>
      <c r="L818" t="s">
        <v>25</v>
      </c>
      <c r="M818" t="s">
        <v>26</v>
      </c>
      <c r="N818" t="s">
        <v>26</v>
      </c>
      <c r="O818" t="s">
        <v>27</v>
      </c>
      <c r="P818" t="s">
        <v>22</v>
      </c>
      <c r="Q818">
        <v>0</v>
      </c>
      <c r="R818">
        <v>0</v>
      </c>
      <c r="S818">
        <v>0</v>
      </c>
      <c r="T818">
        <v>4</v>
      </c>
      <c r="U818">
        <v>64669</v>
      </c>
    </row>
    <row r="819" spans="1:21" x14ac:dyDescent="0.35">
      <c r="A819">
        <v>2013</v>
      </c>
      <c r="B819">
        <v>5</v>
      </c>
      <c r="C819" t="s">
        <v>21</v>
      </c>
      <c r="D819" t="s">
        <v>28</v>
      </c>
      <c r="E819">
        <v>17147</v>
      </c>
      <c r="F819" t="s">
        <v>35</v>
      </c>
      <c r="G819" t="s">
        <v>24</v>
      </c>
      <c r="H819">
        <v>2013</v>
      </c>
      <c r="I819">
        <v>5</v>
      </c>
      <c r="J819">
        <v>2</v>
      </c>
      <c r="K819" t="s">
        <v>24</v>
      </c>
      <c r="L819" t="s">
        <v>29</v>
      </c>
      <c r="M819" t="s">
        <v>26</v>
      </c>
      <c r="N819" t="s">
        <v>26</v>
      </c>
      <c r="O819" t="s">
        <v>27</v>
      </c>
      <c r="P819" t="s">
        <v>28</v>
      </c>
      <c r="Q819">
        <v>0</v>
      </c>
      <c r="R819">
        <v>0</v>
      </c>
      <c r="S819">
        <v>0</v>
      </c>
      <c r="T819">
        <v>4</v>
      </c>
      <c r="U819">
        <v>17147</v>
      </c>
    </row>
    <row r="820" spans="1:21" x14ac:dyDescent="0.35">
      <c r="A820">
        <v>2013</v>
      </c>
      <c r="B820">
        <v>5</v>
      </c>
      <c r="C820" t="s">
        <v>30</v>
      </c>
      <c r="D820" t="s">
        <v>22</v>
      </c>
      <c r="E820">
        <v>28986</v>
      </c>
      <c r="F820" t="s">
        <v>35</v>
      </c>
      <c r="G820" t="s">
        <v>24</v>
      </c>
      <c r="H820">
        <v>2013</v>
      </c>
      <c r="I820">
        <v>5</v>
      </c>
      <c r="J820">
        <v>2</v>
      </c>
      <c r="K820" t="s">
        <v>24</v>
      </c>
      <c r="L820" t="s">
        <v>31</v>
      </c>
      <c r="M820" t="s">
        <v>32</v>
      </c>
      <c r="N820" t="s">
        <v>32</v>
      </c>
      <c r="O820" t="s">
        <v>27</v>
      </c>
      <c r="P820" t="s">
        <v>22</v>
      </c>
      <c r="Q820">
        <v>0</v>
      </c>
      <c r="R820">
        <v>0</v>
      </c>
      <c r="S820">
        <v>0</v>
      </c>
      <c r="T820">
        <v>2</v>
      </c>
      <c r="U820">
        <v>28986</v>
      </c>
    </row>
    <row r="821" spans="1:21" x14ac:dyDescent="0.35">
      <c r="A821">
        <v>2013</v>
      </c>
      <c r="B821">
        <v>5</v>
      </c>
      <c r="C821" t="s">
        <v>30</v>
      </c>
      <c r="D821" t="s">
        <v>28</v>
      </c>
      <c r="E821">
        <v>15287</v>
      </c>
      <c r="F821" t="s">
        <v>35</v>
      </c>
      <c r="G821" t="s">
        <v>24</v>
      </c>
      <c r="H821">
        <v>2013</v>
      </c>
      <c r="I821">
        <v>5</v>
      </c>
      <c r="J821">
        <v>2</v>
      </c>
      <c r="K821" t="s">
        <v>24</v>
      </c>
      <c r="L821" t="s">
        <v>33</v>
      </c>
      <c r="M821" t="s">
        <v>32</v>
      </c>
      <c r="N821" t="s">
        <v>32</v>
      </c>
      <c r="O821" t="s">
        <v>27</v>
      </c>
      <c r="P821" t="s">
        <v>28</v>
      </c>
      <c r="Q821">
        <v>0</v>
      </c>
      <c r="R821">
        <v>0</v>
      </c>
      <c r="S821">
        <v>0</v>
      </c>
      <c r="T821">
        <v>2</v>
      </c>
      <c r="U821">
        <v>15287</v>
      </c>
    </row>
    <row r="822" spans="1:21" x14ac:dyDescent="0.35">
      <c r="A822">
        <v>2013</v>
      </c>
      <c r="B822">
        <v>6</v>
      </c>
      <c r="C822" t="s">
        <v>21</v>
      </c>
      <c r="D822" t="s">
        <v>22</v>
      </c>
      <c r="E822">
        <v>64652</v>
      </c>
      <c r="F822" t="s">
        <v>35</v>
      </c>
      <c r="G822" t="s">
        <v>24</v>
      </c>
      <c r="H822">
        <v>2013</v>
      </c>
      <c r="I822">
        <v>6</v>
      </c>
      <c r="J822">
        <v>2</v>
      </c>
      <c r="K822" t="s">
        <v>24</v>
      </c>
      <c r="L822" t="s">
        <v>25</v>
      </c>
      <c r="M822" t="s">
        <v>26</v>
      </c>
      <c r="N822" t="s">
        <v>26</v>
      </c>
      <c r="O822" t="s">
        <v>27</v>
      </c>
      <c r="P822" t="s">
        <v>22</v>
      </c>
      <c r="Q822">
        <v>0</v>
      </c>
      <c r="R822">
        <v>0</v>
      </c>
      <c r="S822">
        <v>0</v>
      </c>
      <c r="T822">
        <v>4</v>
      </c>
      <c r="U822">
        <v>64652</v>
      </c>
    </row>
    <row r="823" spans="1:21" x14ac:dyDescent="0.35">
      <c r="A823">
        <v>2013</v>
      </c>
      <c r="B823">
        <v>6</v>
      </c>
      <c r="C823" t="s">
        <v>21</v>
      </c>
      <c r="D823" t="s">
        <v>28</v>
      </c>
      <c r="E823">
        <v>17125</v>
      </c>
      <c r="F823" t="s">
        <v>35</v>
      </c>
      <c r="G823" t="s">
        <v>24</v>
      </c>
      <c r="H823">
        <v>2013</v>
      </c>
      <c r="I823">
        <v>6</v>
      </c>
      <c r="J823">
        <v>2</v>
      </c>
      <c r="K823" t="s">
        <v>24</v>
      </c>
      <c r="L823" t="s">
        <v>29</v>
      </c>
      <c r="M823" t="s">
        <v>26</v>
      </c>
      <c r="N823" t="s">
        <v>26</v>
      </c>
      <c r="O823" t="s">
        <v>27</v>
      </c>
      <c r="P823" t="s">
        <v>28</v>
      </c>
      <c r="Q823">
        <v>0</v>
      </c>
      <c r="R823">
        <v>0</v>
      </c>
      <c r="S823">
        <v>0</v>
      </c>
      <c r="T823">
        <v>4</v>
      </c>
      <c r="U823">
        <v>17125</v>
      </c>
    </row>
    <row r="824" spans="1:21" x14ac:dyDescent="0.35">
      <c r="A824">
        <v>2013</v>
      </c>
      <c r="B824">
        <v>6</v>
      </c>
      <c r="C824" t="s">
        <v>30</v>
      </c>
      <c r="D824" t="s">
        <v>22</v>
      </c>
      <c r="E824">
        <v>28978</v>
      </c>
      <c r="F824" t="s">
        <v>35</v>
      </c>
      <c r="G824" t="s">
        <v>24</v>
      </c>
      <c r="H824">
        <v>2013</v>
      </c>
      <c r="I824">
        <v>6</v>
      </c>
      <c r="J824">
        <v>2</v>
      </c>
      <c r="K824" t="s">
        <v>24</v>
      </c>
      <c r="L824" t="s">
        <v>31</v>
      </c>
      <c r="M824" t="s">
        <v>32</v>
      </c>
      <c r="N824" t="s">
        <v>32</v>
      </c>
      <c r="O824" t="s">
        <v>27</v>
      </c>
      <c r="P824" t="s">
        <v>22</v>
      </c>
      <c r="Q824">
        <v>0</v>
      </c>
      <c r="R824">
        <v>0</v>
      </c>
      <c r="S824">
        <v>0</v>
      </c>
      <c r="T824">
        <v>2</v>
      </c>
      <c r="U824">
        <v>28978</v>
      </c>
    </row>
    <row r="825" spans="1:21" x14ac:dyDescent="0.35">
      <c r="A825">
        <v>2013</v>
      </c>
      <c r="B825">
        <v>6</v>
      </c>
      <c r="C825" t="s">
        <v>30</v>
      </c>
      <c r="D825" t="s">
        <v>28</v>
      </c>
      <c r="E825">
        <v>15289</v>
      </c>
      <c r="F825" t="s">
        <v>35</v>
      </c>
      <c r="G825" t="s">
        <v>24</v>
      </c>
      <c r="H825">
        <v>2013</v>
      </c>
      <c r="I825">
        <v>6</v>
      </c>
      <c r="J825">
        <v>2</v>
      </c>
      <c r="K825" t="s">
        <v>24</v>
      </c>
      <c r="L825" t="s">
        <v>33</v>
      </c>
      <c r="M825" t="s">
        <v>32</v>
      </c>
      <c r="N825" t="s">
        <v>32</v>
      </c>
      <c r="O825" t="s">
        <v>27</v>
      </c>
      <c r="P825" t="s">
        <v>28</v>
      </c>
      <c r="Q825">
        <v>0</v>
      </c>
      <c r="R825">
        <v>0</v>
      </c>
      <c r="S825">
        <v>0</v>
      </c>
      <c r="T825">
        <v>2</v>
      </c>
      <c r="U825">
        <v>15289</v>
      </c>
    </row>
    <row r="826" spans="1:21" x14ac:dyDescent="0.35">
      <c r="A826">
        <v>2013</v>
      </c>
      <c r="B826">
        <v>7</v>
      </c>
      <c r="C826" t="s">
        <v>21</v>
      </c>
      <c r="D826" t="s">
        <v>22</v>
      </c>
      <c r="E826">
        <v>64696</v>
      </c>
      <c r="F826" t="s">
        <v>35</v>
      </c>
      <c r="G826" t="s">
        <v>24</v>
      </c>
      <c r="H826">
        <v>2013</v>
      </c>
      <c r="I826">
        <v>7</v>
      </c>
      <c r="J826">
        <v>3</v>
      </c>
      <c r="K826" t="s">
        <v>24</v>
      </c>
      <c r="L826" t="s">
        <v>25</v>
      </c>
      <c r="M826" t="s">
        <v>26</v>
      </c>
      <c r="N826" t="s">
        <v>26</v>
      </c>
      <c r="O826" t="s">
        <v>27</v>
      </c>
      <c r="P826" t="s">
        <v>22</v>
      </c>
      <c r="Q826">
        <v>0</v>
      </c>
      <c r="R826">
        <v>0</v>
      </c>
      <c r="S826">
        <v>0</v>
      </c>
      <c r="T826">
        <v>4</v>
      </c>
      <c r="U826">
        <v>64696</v>
      </c>
    </row>
    <row r="827" spans="1:21" x14ac:dyDescent="0.35">
      <c r="A827">
        <v>2013</v>
      </c>
      <c r="B827">
        <v>7</v>
      </c>
      <c r="C827" t="s">
        <v>21</v>
      </c>
      <c r="D827" t="s">
        <v>28</v>
      </c>
      <c r="E827">
        <v>17159</v>
      </c>
      <c r="F827" t="s">
        <v>35</v>
      </c>
      <c r="G827" t="s">
        <v>24</v>
      </c>
      <c r="H827">
        <v>2013</v>
      </c>
      <c r="I827">
        <v>7</v>
      </c>
      <c r="J827">
        <v>3</v>
      </c>
      <c r="K827" t="s">
        <v>24</v>
      </c>
      <c r="L827" t="s">
        <v>29</v>
      </c>
      <c r="M827" t="s">
        <v>26</v>
      </c>
      <c r="N827" t="s">
        <v>26</v>
      </c>
      <c r="O827" t="s">
        <v>27</v>
      </c>
      <c r="P827" t="s">
        <v>28</v>
      </c>
      <c r="Q827">
        <v>0</v>
      </c>
      <c r="R827">
        <v>0</v>
      </c>
      <c r="S827">
        <v>0</v>
      </c>
      <c r="T827">
        <v>4</v>
      </c>
      <c r="U827">
        <v>17159</v>
      </c>
    </row>
    <row r="828" spans="1:21" x14ac:dyDescent="0.35">
      <c r="A828">
        <v>2013</v>
      </c>
      <c r="B828">
        <v>7</v>
      </c>
      <c r="C828" t="s">
        <v>30</v>
      </c>
      <c r="D828" t="s">
        <v>22</v>
      </c>
      <c r="E828">
        <v>28956</v>
      </c>
      <c r="F828" t="s">
        <v>35</v>
      </c>
      <c r="G828" t="s">
        <v>24</v>
      </c>
      <c r="H828">
        <v>2013</v>
      </c>
      <c r="I828">
        <v>7</v>
      </c>
      <c r="J828">
        <v>3</v>
      </c>
      <c r="K828" t="s">
        <v>24</v>
      </c>
      <c r="L828" t="s">
        <v>31</v>
      </c>
      <c r="M828" t="s">
        <v>32</v>
      </c>
      <c r="N828" t="s">
        <v>32</v>
      </c>
      <c r="O828" t="s">
        <v>27</v>
      </c>
      <c r="P828" t="s">
        <v>22</v>
      </c>
      <c r="Q828">
        <v>0</v>
      </c>
      <c r="R828">
        <v>0</v>
      </c>
      <c r="S828">
        <v>0</v>
      </c>
      <c r="T828">
        <v>2</v>
      </c>
      <c r="U828">
        <v>28956</v>
      </c>
    </row>
    <row r="829" spans="1:21" x14ac:dyDescent="0.35">
      <c r="A829">
        <v>2013</v>
      </c>
      <c r="B829">
        <v>7</v>
      </c>
      <c r="C829" t="s">
        <v>30</v>
      </c>
      <c r="D829" t="s">
        <v>28</v>
      </c>
      <c r="E829">
        <v>15276</v>
      </c>
      <c r="F829" t="s">
        <v>35</v>
      </c>
      <c r="G829" t="s">
        <v>24</v>
      </c>
      <c r="H829">
        <v>2013</v>
      </c>
      <c r="I829">
        <v>7</v>
      </c>
      <c r="J829">
        <v>3</v>
      </c>
      <c r="K829" t="s">
        <v>24</v>
      </c>
      <c r="L829" t="s">
        <v>33</v>
      </c>
      <c r="M829" t="s">
        <v>32</v>
      </c>
      <c r="N829" t="s">
        <v>32</v>
      </c>
      <c r="O829" t="s">
        <v>27</v>
      </c>
      <c r="P829" t="s">
        <v>28</v>
      </c>
      <c r="Q829">
        <v>0</v>
      </c>
      <c r="R829">
        <v>0</v>
      </c>
      <c r="S829">
        <v>0</v>
      </c>
      <c r="T829">
        <v>2</v>
      </c>
      <c r="U829">
        <v>15276</v>
      </c>
    </row>
    <row r="830" spans="1:21" x14ac:dyDescent="0.35">
      <c r="A830">
        <v>2013</v>
      </c>
      <c r="B830">
        <v>8</v>
      </c>
      <c r="C830" t="s">
        <v>21</v>
      </c>
      <c r="D830" t="s">
        <v>22</v>
      </c>
      <c r="E830">
        <v>64595</v>
      </c>
      <c r="F830" t="s">
        <v>35</v>
      </c>
      <c r="G830" t="s">
        <v>24</v>
      </c>
      <c r="H830">
        <v>2013</v>
      </c>
      <c r="I830">
        <v>8</v>
      </c>
      <c r="J830">
        <v>3</v>
      </c>
      <c r="K830" t="s">
        <v>24</v>
      </c>
      <c r="L830" t="s">
        <v>25</v>
      </c>
      <c r="M830" t="s">
        <v>26</v>
      </c>
      <c r="N830" t="s">
        <v>26</v>
      </c>
      <c r="O830" t="s">
        <v>27</v>
      </c>
      <c r="P830" t="s">
        <v>22</v>
      </c>
      <c r="Q830">
        <v>0</v>
      </c>
      <c r="R830">
        <v>0</v>
      </c>
      <c r="S830">
        <v>0</v>
      </c>
      <c r="T830">
        <v>4</v>
      </c>
      <c r="U830">
        <v>64595</v>
      </c>
    </row>
    <row r="831" spans="1:21" x14ac:dyDescent="0.35">
      <c r="A831">
        <v>2013</v>
      </c>
      <c r="B831">
        <v>8</v>
      </c>
      <c r="C831" t="s">
        <v>21</v>
      </c>
      <c r="D831" t="s">
        <v>28</v>
      </c>
      <c r="E831">
        <v>17143</v>
      </c>
      <c r="F831" t="s">
        <v>35</v>
      </c>
      <c r="G831" t="s">
        <v>24</v>
      </c>
      <c r="H831">
        <v>2013</v>
      </c>
      <c r="I831">
        <v>8</v>
      </c>
      <c r="J831">
        <v>3</v>
      </c>
      <c r="K831" t="s">
        <v>24</v>
      </c>
      <c r="L831" t="s">
        <v>29</v>
      </c>
      <c r="M831" t="s">
        <v>26</v>
      </c>
      <c r="N831" t="s">
        <v>26</v>
      </c>
      <c r="O831" t="s">
        <v>27</v>
      </c>
      <c r="P831" t="s">
        <v>28</v>
      </c>
      <c r="Q831">
        <v>0</v>
      </c>
      <c r="R831">
        <v>0</v>
      </c>
      <c r="S831">
        <v>0</v>
      </c>
      <c r="T831">
        <v>4</v>
      </c>
      <c r="U831">
        <v>17143</v>
      </c>
    </row>
    <row r="832" spans="1:21" x14ac:dyDescent="0.35">
      <c r="A832">
        <v>2013</v>
      </c>
      <c r="B832">
        <v>8</v>
      </c>
      <c r="C832" t="s">
        <v>30</v>
      </c>
      <c r="D832" t="s">
        <v>22</v>
      </c>
      <c r="E832">
        <v>28926</v>
      </c>
      <c r="F832" t="s">
        <v>35</v>
      </c>
      <c r="G832" t="s">
        <v>24</v>
      </c>
      <c r="H832">
        <v>2013</v>
      </c>
      <c r="I832">
        <v>8</v>
      </c>
      <c r="J832">
        <v>3</v>
      </c>
      <c r="K832" t="s">
        <v>24</v>
      </c>
      <c r="L832" t="s">
        <v>31</v>
      </c>
      <c r="M832" t="s">
        <v>32</v>
      </c>
      <c r="N832" t="s">
        <v>32</v>
      </c>
      <c r="O832" t="s">
        <v>27</v>
      </c>
      <c r="P832" t="s">
        <v>22</v>
      </c>
      <c r="Q832">
        <v>0</v>
      </c>
      <c r="R832">
        <v>0</v>
      </c>
      <c r="S832">
        <v>0</v>
      </c>
      <c r="T832">
        <v>2</v>
      </c>
      <c r="U832">
        <v>28926</v>
      </c>
    </row>
    <row r="833" spans="1:21" x14ac:dyDescent="0.35">
      <c r="A833">
        <v>2013</v>
      </c>
      <c r="B833">
        <v>8</v>
      </c>
      <c r="C833" t="s">
        <v>30</v>
      </c>
      <c r="D833" t="s">
        <v>28</v>
      </c>
      <c r="E833">
        <v>15273</v>
      </c>
      <c r="F833" t="s">
        <v>35</v>
      </c>
      <c r="G833" t="s">
        <v>24</v>
      </c>
      <c r="H833">
        <v>2013</v>
      </c>
      <c r="I833">
        <v>8</v>
      </c>
      <c r="J833">
        <v>3</v>
      </c>
      <c r="K833" t="s">
        <v>24</v>
      </c>
      <c r="L833" t="s">
        <v>33</v>
      </c>
      <c r="M833" t="s">
        <v>32</v>
      </c>
      <c r="N833" t="s">
        <v>32</v>
      </c>
      <c r="O833" t="s">
        <v>27</v>
      </c>
      <c r="P833" t="s">
        <v>28</v>
      </c>
      <c r="Q833">
        <v>0</v>
      </c>
      <c r="R833">
        <v>0</v>
      </c>
      <c r="S833">
        <v>0</v>
      </c>
      <c r="T833">
        <v>2</v>
      </c>
      <c r="U833">
        <v>15273</v>
      </c>
    </row>
    <row r="834" spans="1:21" x14ac:dyDescent="0.35">
      <c r="A834">
        <v>2013</v>
      </c>
      <c r="B834">
        <v>9</v>
      </c>
      <c r="C834" t="s">
        <v>21</v>
      </c>
      <c r="D834" t="s">
        <v>22</v>
      </c>
      <c r="E834">
        <v>64725</v>
      </c>
      <c r="F834" t="s">
        <v>35</v>
      </c>
      <c r="G834" t="s">
        <v>24</v>
      </c>
      <c r="H834">
        <v>2013</v>
      </c>
      <c r="I834">
        <v>9</v>
      </c>
      <c r="J834">
        <v>3</v>
      </c>
      <c r="K834" t="s">
        <v>24</v>
      </c>
      <c r="L834" t="s">
        <v>25</v>
      </c>
      <c r="M834" t="s">
        <v>26</v>
      </c>
      <c r="N834" t="s">
        <v>26</v>
      </c>
      <c r="O834" t="s">
        <v>27</v>
      </c>
      <c r="P834" t="s">
        <v>22</v>
      </c>
      <c r="Q834">
        <v>0</v>
      </c>
      <c r="R834">
        <v>0</v>
      </c>
      <c r="S834">
        <v>0</v>
      </c>
      <c r="T834">
        <v>4</v>
      </c>
      <c r="U834">
        <v>64725</v>
      </c>
    </row>
    <row r="835" spans="1:21" x14ac:dyDescent="0.35">
      <c r="A835">
        <v>2013</v>
      </c>
      <c r="B835">
        <v>9</v>
      </c>
      <c r="C835" t="s">
        <v>21</v>
      </c>
      <c r="D835" t="s">
        <v>28</v>
      </c>
      <c r="E835">
        <v>17160</v>
      </c>
      <c r="F835" t="s">
        <v>35</v>
      </c>
      <c r="G835" t="s">
        <v>24</v>
      </c>
      <c r="H835">
        <v>2013</v>
      </c>
      <c r="I835">
        <v>9</v>
      </c>
      <c r="J835">
        <v>3</v>
      </c>
      <c r="K835" t="s">
        <v>24</v>
      </c>
      <c r="L835" t="s">
        <v>29</v>
      </c>
      <c r="M835" t="s">
        <v>26</v>
      </c>
      <c r="N835" t="s">
        <v>26</v>
      </c>
      <c r="O835" t="s">
        <v>27</v>
      </c>
      <c r="P835" t="s">
        <v>28</v>
      </c>
      <c r="Q835">
        <v>0</v>
      </c>
      <c r="R835">
        <v>0</v>
      </c>
      <c r="S835">
        <v>0</v>
      </c>
      <c r="T835">
        <v>4</v>
      </c>
      <c r="U835">
        <v>17160</v>
      </c>
    </row>
    <row r="836" spans="1:21" x14ac:dyDescent="0.35">
      <c r="A836">
        <v>2013</v>
      </c>
      <c r="B836">
        <v>9</v>
      </c>
      <c r="C836" t="s">
        <v>30</v>
      </c>
      <c r="D836" t="s">
        <v>22</v>
      </c>
      <c r="E836">
        <v>28921</v>
      </c>
      <c r="F836" t="s">
        <v>35</v>
      </c>
      <c r="G836" t="s">
        <v>24</v>
      </c>
      <c r="H836">
        <v>2013</v>
      </c>
      <c r="I836">
        <v>9</v>
      </c>
      <c r="J836">
        <v>3</v>
      </c>
      <c r="K836" t="s">
        <v>24</v>
      </c>
      <c r="L836" t="s">
        <v>31</v>
      </c>
      <c r="M836" t="s">
        <v>32</v>
      </c>
      <c r="N836" t="s">
        <v>32</v>
      </c>
      <c r="O836" t="s">
        <v>27</v>
      </c>
      <c r="P836" t="s">
        <v>22</v>
      </c>
      <c r="Q836">
        <v>0</v>
      </c>
      <c r="R836">
        <v>0</v>
      </c>
      <c r="S836">
        <v>0</v>
      </c>
      <c r="T836">
        <v>2</v>
      </c>
      <c r="U836">
        <v>28921</v>
      </c>
    </row>
    <row r="837" spans="1:21" x14ac:dyDescent="0.35">
      <c r="A837">
        <v>2013</v>
      </c>
      <c r="B837">
        <v>9</v>
      </c>
      <c r="C837" t="s">
        <v>30</v>
      </c>
      <c r="D837" t="s">
        <v>28</v>
      </c>
      <c r="E837">
        <v>15288</v>
      </c>
      <c r="F837" t="s">
        <v>35</v>
      </c>
      <c r="G837" t="s">
        <v>24</v>
      </c>
      <c r="H837">
        <v>2013</v>
      </c>
      <c r="I837">
        <v>9</v>
      </c>
      <c r="J837">
        <v>3</v>
      </c>
      <c r="K837" t="s">
        <v>24</v>
      </c>
      <c r="L837" t="s">
        <v>33</v>
      </c>
      <c r="M837" t="s">
        <v>32</v>
      </c>
      <c r="N837" t="s">
        <v>32</v>
      </c>
      <c r="O837" t="s">
        <v>27</v>
      </c>
      <c r="P837" t="s">
        <v>28</v>
      </c>
      <c r="Q837">
        <v>0</v>
      </c>
      <c r="R837">
        <v>0</v>
      </c>
      <c r="S837">
        <v>0</v>
      </c>
      <c r="T837">
        <v>2</v>
      </c>
      <c r="U837">
        <v>15288</v>
      </c>
    </row>
    <row r="838" spans="1:21" x14ac:dyDescent="0.35">
      <c r="A838">
        <v>2013</v>
      </c>
      <c r="B838">
        <v>10</v>
      </c>
      <c r="C838" t="s">
        <v>21</v>
      </c>
      <c r="D838" t="s">
        <v>22</v>
      </c>
      <c r="E838">
        <v>64786</v>
      </c>
      <c r="F838" t="s">
        <v>35</v>
      </c>
      <c r="G838" t="s">
        <v>24</v>
      </c>
      <c r="H838">
        <v>2013</v>
      </c>
      <c r="I838">
        <v>10</v>
      </c>
      <c r="J838">
        <v>4</v>
      </c>
      <c r="K838" t="s">
        <v>24</v>
      </c>
      <c r="L838" t="s">
        <v>25</v>
      </c>
      <c r="M838" t="s">
        <v>26</v>
      </c>
      <c r="N838" t="s">
        <v>26</v>
      </c>
      <c r="O838" t="s">
        <v>27</v>
      </c>
      <c r="P838" t="s">
        <v>22</v>
      </c>
      <c r="Q838">
        <v>0</v>
      </c>
      <c r="R838">
        <v>0</v>
      </c>
      <c r="S838">
        <v>0</v>
      </c>
      <c r="T838">
        <v>4</v>
      </c>
      <c r="U838">
        <v>64786</v>
      </c>
    </row>
    <row r="839" spans="1:21" x14ac:dyDescent="0.35">
      <c r="A839">
        <v>2013</v>
      </c>
      <c r="B839">
        <v>10</v>
      </c>
      <c r="C839" t="s">
        <v>21</v>
      </c>
      <c r="D839" t="s">
        <v>28</v>
      </c>
      <c r="E839">
        <v>17174</v>
      </c>
      <c r="F839" t="s">
        <v>35</v>
      </c>
      <c r="G839" t="s">
        <v>24</v>
      </c>
      <c r="H839">
        <v>2013</v>
      </c>
      <c r="I839">
        <v>10</v>
      </c>
      <c r="J839">
        <v>4</v>
      </c>
      <c r="K839" t="s">
        <v>24</v>
      </c>
      <c r="L839" t="s">
        <v>29</v>
      </c>
      <c r="M839" t="s">
        <v>26</v>
      </c>
      <c r="N839" t="s">
        <v>26</v>
      </c>
      <c r="O839" t="s">
        <v>27</v>
      </c>
      <c r="P839" t="s">
        <v>28</v>
      </c>
      <c r="Q839">
        <v>0</v>
      </c>
      <c r="R839">
        <v>0</v>
      </c>
      <c r="S839">
        <v>0</v>
      </c>
      <c r="T839">
        <v>4</v>
      </c>
      <c r="U839">
        <v>17174</v>
      </c>
    </row>
    <row r="840" spans="1:21" x14ac:dyDescent="0.35">
      <c r="A840">
        <v>2013</v>
      </c>
      <c r="B840">
        <v>10</v>
      </c>
      <c r="C840" t="s">
        <v>30</v>
      </c>
      <c r="D840" t="s">
        <v>22</v>
      </c>
      <c r="E840">
        <v>28877</v>
      </c>
      <c r="F840" t="s">
        <v>35</v>
      </c>
      <c r="G840" t="s">
        <v>24</v>
      </c>
      <c r="H840">
        <v>2013</v>
      </c>
      <c r="I840">
        <v>10</v>
      </c>
      <c r="J840">
        <v>4</v>
      </c>
      <c r="K840" t="s">
        <v>24</v>
      </c>
      <c r="L840" t="s">
        <v>31</v>
      </c>
      <c r="M840" t="s">
        <v>32</v>
      </c>
      <c r="N840" t="s">
        <v>32</v>
      </c>
      <c r="O840" t="s">
        <v>27</v>
      </c>
      <c r="P840" t="s">
        <v>22</v>
      </c>
      <c r="Q840">
        <v>0</v>
      </c>
      <c r="R840">
        <v>0</v>
      </c>
      <c r="S840">
        <v>0</v>
      </c>
      <c r="T840">
        <v>2</v>
      </c>
      <c r="U840">
        <v>28877</v>
      </c>
    </row>
    <row r="841" spans="1:21" x14ac:dyDescent="0.35">
      <c r="A841">
        <v>2013</v>
      </c>
      <c r="B841">
        <v>10</v>
      </c>
      <c r="C841" t="s">
        <v>30</v>
      </c>
      <c r="D841" t="s">
        <v>28</v>
      </c>
      <c r="E841">
        <v>15306</v>
      </c>
      <c r="F841" t="s">
        <v>35</v>
      </c>
      <c r="G841" t="s">
        <v>24</v>
      </c>
      <c r="H841">
        <v>2013</v>
      </c>
      <c r="I841">
        <v>10</v>
      </c>
      <c r="J841">
        <v>4</v>
      </c>
      <c r="K841" t="s">
        <v>24</v>
      </c>
      <c r="L841" t="s">
        <v>33</v>
      </c>
      <c r="M841" t="s">
        <v>32</v>
      </c>
      <c r="N841" t="s">
        <v>32</v>
      </c>
      <c r="O841" t="s">
        <v>27</v>
      </c>
      <c r="P841" t="s">
        <v>28</v>
      </c>
      <c r="Q841">
        <v>0</v>
      </c>
      <c r="R841">
        <v>0</v>
      </c>
      <c r="S841">
        <v>0</v>
      </c>
      <c r="T841">
        <v>2</v>
      </c>
      <c r="U841">
        <v>15306</v>
      </c>
    </row>
    <row r="842" spans="1:21" x14ac:dyDescent="0.35">
      <c r="A842">
        <v>2013</v>
      </c>
      <c r="B842">
        <v>11</v>
      </c>
      <c r="C842" t="s">
        <v>21</v>
      </c>
      <c r="D842" t="s">
        <v>22</v>
      </c>
      <c r="E842">
        <v>64488</v>
      </c>
      <c r="F842" t="s">
        <v>35</v>
      </c>
      <c r="G842" t="s">
        <v>24</v>
      </c>
      <c r="H842">
        <v>2013</v>
      </c>
      <c r="I842">
        <v>11</v>
      </c>
      <c r="J842">
        <v>4</v>
      </c>
      <c r="K842" t="s">
        <v>24</v>
      </c>
      <c r="L842" t="s">
        <v>25</v>
      </c>
      <c r="M842" t="s">
        <v>26</v>
      </c>
      <c r="N842" t="s">
        <v>26</v>
      </c>
      <c r="O842" t="s">
        <v>27</v>
      </c>
      <c r="P842" t="s">
        <v>22</v>
      </c>
      <c r="Q842">
        <v>0</v>
      </c>
      <c r="R842">
        <v>0</v>
      </c>
      <c r="S842">
        <v>0</v>
      </c>
      <c r="T842">
        <v>4</v>
      </c>
      <c r="U842">
        <v>64488</v>
      </c>
    </row>
    <row r="843" spans="1:21" x14ac:dyDescent="0.35">
      <c r="A843">
        <v>2013</v>
      </c>
      <c r="B843">
        <v>11</v>
      </c>
      <c r="C843" t="s">
        <v>21</v>
      </c>
      <c r="D843" t="s">
        <v>28</v>
      </c>
      <c r="E843">
        <v>17168</v>
      </c>
      <c r="F843" t="s">
        <v>35</v>
      </c>
      <c r="G843" t="s">
        <v>24</v>
      </c>
      <c r="H843">
        <v>2013</v>
      </c>
      <c r="I843">
        <v>11</v>
      </c>
      <c r="J843">
        <v>4</v>
      </c>
      <c r="K843" t="s">
        <v>24</v>
      </c>
      <c r="L843" t="s">
        <v>29</v>
      </c>
      <c r="M843" t="s">
        <v>26</v>
      </c>
      <c r="N843" t="s">
        <v>26</v>
      </c>
      <c r="O843" t="s">
        <v>27</v>
      </c>
      <c r="P843" t="s">
        <v>28</v>
      </c>
      <c r="Q843">
        <v>0</v>
      </c>
      <c r="R843">
        <v>0</v>
      </c>
      <c r="S843">
        <v>0</v>
      </c>
      <c r="T843">
        <v>4</v>
      </c>
      <c r="U843">
        <v>17168</v>
      </c>
    </row>
    <row r="844" spans="1:21" x14ac:dyDescent="0.35">
      <c r="A844">
        <v>2013</v>
      </c>
      <c r="B844">
        <v>11</v>
      </c>
      <c r="C844" t="s">
        <v>30</v>
      </c>
      <c r="D844" t="s">
        <v>22</v>
      </c>
      <c r="E844">
        <v>28856</v>
      </c>
      <c r="F844" t="s">
        <v>35</v>
      </c>
      <c r="G844" t="s">
        <v>24</v>
      </c>
      <c r="H844">
        <v>2013</v>
      </c>
      <c r="I844">
        <v>11</v>
      </c>
      <c r="J844">
        <v>4</v>
      </c>
      <c r="K844" t="s">
        <v>24</v>
      </c>
      <c r="L844" t="s">
        <v>31</v>
      </c>
      <c r="M844" t="s">
        <v>32</v>
      </c>
      <c r="N844" t="s">
        <v>32</v>
      </c>
      <c r="O844" t="s">
        <v>27</v>
      </c>
      <c r="P844" t="s">
        <v>22</v>
      </c>
      <c r="Q844">
        <v>0</v>
      </c>
      <c r="R844">
        <v>0</v>
      </c>
      <c r="S844">
        <v>0</v>
      </c>
      <c r="T844">
        <v>2</v>
      </c>
      <c r="U844">
        <v>28856</v>
      </c>
    </row>
    <row r="845" spans="1:21" x14ac:dyDescent="0.35">
      <c r="A845">
        <v>2013</v>
      </c>
      <c r="B845">
        <v>11</v>
      </c>
      <c r="C845" t="s">
        <v>30</v>
      </c>
      <c r="D845" t="s">
        <v>28</v>
      </c>
      <c r="E845">
        <v>15299</v>
      </c>
      <c r="F845" t="s">
        <v>35</v>
      </c>
      <c r="G845" t="s">
        <v>24</v>
      </c>
      <c r="H845">
        <v>2013</v>
      </c>
      <c r="I845">
        <v>11</v>
      </c>
      <c r="J845">
        <v>4</v>
      </c>
      <c r="K845" t="s">
        <v>24</v>
      </c>
      <c r="L845" t="s">
        <v>33</v>
      </c>
      <c r="M845" t="s">
        <v>32</v>
      </c>
      <c r="N845" t="s">
        <v>32</v>
      </c>
      <c r="O845" t="s">
        <v>27</v>
      </c>
      <c r="P845" t="s">
        <v>28</v>
      </c>
      <c r="Q845">
        <v>0</v>
      </c>
      <c r="R845">
        <v>0</v>
      </c>
      <c r="S845">
        <v>0</v>
      </c>
      <c r="T845">
        <v>2</v>
      </c>
      <c r="U845">
        <v>15299</v>
      </c>
    </row>
    <row r="846" spans="1:21" x14ac:dyDescent="0.35">
      <c r="A846">
        <v>2013</v>
      </c>
      <c r="B846">
        <v>12</v>
      </c>
      <c r="C846" t="s">
        <v>21</v>
      </c>
      <c r="D846" t="s">
        <v>22</v>
      </c>
      <c r="E846">
        <v>64530</v>
      </c>
      <c r="F846" t="s">
        <v>35</v>
      </c>
      <c r="G846" t="s">
        <v>24</v>
      </c>
      <c r="H846">
        <v>2013</v>
      </c>
      <c r="I846">
        <v>12</v>
      </c>
      <c r="J846">
        <v>4</v>
      </c>
      <c r="K846" t="s">
        <v>24</v>
      </c>
      <c r="L846" t="s">
        <v>25</v>
      </c>
      <c r="M846" t="s">
        <v>26</v>
      </c>
      <c r="N846" t="s">
        <v>26</v>
      </c>
      <c r="O846" t="s">
        <v>27</v>
      </c>
      <c r="P846" t="s">
        <v>22</v>
      </c>
      <c r="Q846">
        <v>0</v>
      </c>
      <c r="R846">
        <v>0</v>
      </c>
      <c r="S846">
        <v>0</v>
      </c>
      <c r="T846">
        <v>4</v>
      </c>
      <c r="U846">
        <v>64530</v>
      </c>
    </row>
    <row r="847" spans="1:21" x14ac:dyDescent="0.35">
      <c r="A847">
        <v>2013</v>
      </c>
      <c r="B847">
        <v>12</v>
      </c>
      <c r="C847" t="s">
        <v>21</v>
      </c>
      <c r="D847" t="s">
        <v>28</v>
      </c>
      <c r="E847">
        <v>17222</v>
      </c>
      <c r="F847" t="s">
        <v>35</v>
      </c>
      <c r="G847" t="s">
        <v>24</v>
      </c>
      <c r="H847">
        <v>2013</v>
      </c>
      <c r="I847">
        <v>12</v>
      </c>
      <c r="J847">
        <v>4</v>
      </c>
      <c r="K847" t="s">
        <v>24</v>
      </c>
      <c r="L847" t="s">
        <v>29</v>
      </c>
      <c r="M847" t="s">
        <v>26</v>
      </c>
      <c r="N847" t="s">
        <v>26</v>
      </c>
      <c r="O847" t="s">
        <v>27</v>
      </c>
      <c r="P847" t="s">
        <v>28</v>
      </c>
      <c r="Q847">
        <v>0</v>
      </c>
      <c r="R847">
        <v>0</v>
      </c>
      <c r="S847">
        <v>0</v>
      </c>
      <c r="T847">
        <v>4</v>
      </c>
      <c r="U847">
        <v>17222</v>
      </c>
    </row>
    <row r="848" spans="1:21" x14ac:dyDescent="0.35">
      <c r="A848">
        <v>2013</v>
      </c>
      <c r="B848">
        <v>12</v>
      </c>
      <c r="C848" t="s">
        <v>30</v>
      </c>
      <c r="D848" t="s">
        <v>22</v>
      </c>
      <c r="E848">
        <v>28895</v>
      </c>
      <c r="F848" t="s">
        <v>35</v>
      </c>
      <c r="G848" t="s">
        <v>24</v>
      </c>
      <c r="H848">
        <v>2013</v>
      </c>
      <c r="I848">
        <v>12</v>
      </c>
      <c r="J848">
        <v>4</v>
      </c>
      <c r="K848" t="s">
        <v>24</v>
      </c>
      <c r="L848" t="s">
        <v>31</v>
      </c>
      <c r="M848" t="s">
        <v>32</v>
      </c>
      <c r="N848" t="s">
        <v>32</v>
      </c>
      <c r="O848" t="s">
        <v>27</v>
      </c>
      <c r="P848" t="s">
        <v>22</v>
      </c>
      <c r="Q848">
        <v>0</v>
      </c>
      <c r="R848">
        <v>0</v>
      </c>
      <c r="S848">
        <v>0</v>
      </c>
      <c r="T848">
        <v>2</v>
      </c>
      <c r="U848">
        <v>28895</v>
      </c>
    </row>
    <row r="849" spans="1:21" x14ac:dyDescent="0.35">
      <c r="A849">
        <v>2013</v>
      </c>
      <c r="B849">
        <v>12</v>
      </c>
      <c r="C849" t="s">
        <v>30</v>
      </c>
      <c r="D849" t="s">
        <v>28</v>
      </c>
      <c r="E849">
        <v>15327</v>
      </c>
      <c r="F849" t="s">
        <v>35</v>
      </c>
      <c r="G849" t="s">
        <v>24</v>
      </c>
      <c r="H849">
        <v>2013</v>
      </c>
      <c r="I849">
        <v>12</v>
      </c>
      <c r="J849">
        <v>4</v>
      </c>
      <c r="K849" t="s">
        <v>24</v>
      </c>
      <c r="L849" t="s">
        <v>33</v>
      </c>
      <c r="M849" t="s">
        <v>32</v>
      </c>
      <c r="N849" t="s">
        <v>32</v>
      </c>
      <c r="O849" t="s">
        <v>27</v>
      </c>
      <c r="P849" t="s">
        <v>28</v>
      </c>
      <c r="Q849">
        <v>0</v>
      </c>
      <c r="R849">
        <v>0</v>
      </c>
      <c r="S849">
        <v>0</v>
      </c>
      <c r="T849">
        <v>2</v>
      </c>
      <c r="U849">
        <v>15327</v>
      </c>
    </row>
    <row r="850" spans="1:21" x14ac:dyDescent="0.35">
      <c r="A850">
        <v>2014</v>
      </c>
      <c r="B850">
        <v>1</v>
      </c>
      <c r="C850" t="s">
        <v>21</v>
      </c>
      <c r="D850" t="s">
        <v>22</v>
      </c>
      <c r="E850">
        <v>64615</v>
      </c>
      <c r="F850" t="s">
        <v>35</v>
      </c>
      <c r="G850" t="s">
        <v>24</v>
      </c>
      <c r="H850">
        <v>2014</v>
      </c>
      <c r="I850">
        <v>1</v>
      </c>
      <c r="J850">
        <v>1</v>
      </c>
      <c r="K850" t="s">
        <v>24</v>
      </c>
      <c r="L850" t="s">
        <v>25</v>
      </c>
      <c r="M850" t="s">
        <v>26</v>
      </c>
      <c r="N850" t="s">
        <v>26</v>
      </c>
      <c r="O850" t="s">
        <v>27</v>
      </c>
      <c r="P850" t="s">
        <v>22</v>
      </c>
      <c r="Q850">
        <v>0</v>
      </c>
      <c r="R850">
        <v>0</v>
      </c>
      <c r="S850">
        <v>0</v>
      </c>
      <c r="T850">
        <v>4</v>
      </c>
      <c r="U850">
        <v>64615</v>
      </c>
    </row>
    <row r="851" spans="1:21" x14ac:dyDescent="0.35">
      <c r="A851">
        <v>2014</v>
      </c>
      <c r="B851">
        <v>1</v>
      </c>
      <c r="C851" t="s">
        <v>21</v>
      </c>
      <c r="D851" t="s">
        <v>28</v>
      </c>
      <c r="E851">
        <v>17287</v>
      </c>
      <c r="F851" t="s">
        <v>35</v>
      </c>
      <c r="G851" t="s">
        <v>24</v>
      </c>
      <c r="H851">
        <v>2014</v>
      </c>
      <c r="I851">
        <v>1</v>
      </c>
      <c r="J851">
        <v>1</v>
      </c>
      <c r="K851" t="s">
        <v>24</v>
      </c>
      <c r="L851" t="s">
        <v>29</v>
      </c>
      <c r="M851" t="s">
        <v>26</v>
      </c>
      <c r="N851" t="s">
        <v>26</v>
      </c>
      <c r="O851" t="s">
        <v>27</v>
      </c>
      <c r="P851" t="s">
        <v>28</v>
      </c>
      <c r="Q851">
        <v>0</v>
      </c>
      <c r="R851">
        <v>0</v>
      </c>
      <c r="S851">
        <v>0</v>
      </c>
      <c r="T851">
        <v>4</v>
      </c>
      <c r="U851">
        <v>17287</v>
      </c>
    </row>
    <row r="852" spans="1:21" x14ac:dyDescent="0.35">
      <c r="A852">
        <v>2014</v>
      </c>
      <c r="B852">
        <v>1</v>
      </c>
      <c r="C852" t="s">
        <v>30</v>
      </c>
      <c r="D852" t="s">
        <v>22</v>
      </c>
      <c r="E852">
        <v>28935</v>
      </c>
      <c r="F852" t="s">
        <v>35</v>
      </c>
      <c r="G852" t="s">
        <v>24</v>
      </c>
      <c r="H852">
        <v>2014</v>
      </c>
      <c r="I852">
        <v>1</v>
      </c>
      <c r="J852">
        <v>1</v>
      </c>
      <c r="K852" t="s">
        <v>24</v>
      </c>
      <c r="L852" t="s">
        <v>31</v>
      </c>
      <c r="M852" t="s">
        <v>32</v>
      </c>
      <c r="N852" t="s">
        <v>32</v>
      </c>
      <c r="O852" t="s">
        <v>27</v>
      </c>
      <c r="P852" t="s">
        <v>22</v>
      </c>
      <c r="Q852">
        <v>0</v>
      </c>
      <c r="R852">
        <v>0</v>
      </c>
      <c r="S852">
        <v>0</v>
      </c>
      <c r="T852">
        <v>2</v>
      </c>
      <c r="U852">
        <v>28935</v>
      </c>
    </row>
    <row r="853" spans="1:21" x14ac:dyDescent="0.35">
      <c r="A853">
        <v>2014</v>
      </c>
      <c r="B853">
        <v>1</v>
      </c>
      <c r="C853" t="s">
        <v>30</v>
      </c>
      <c r="D853" t="s">
        <v>28</v>
      </c>
      <c r="E853">
        <v>15387</v>
      </c>
      <c r="F853" t="s">
        <v>35</v>
      </c>
      <c r="G853" t="s">
        <v>24</v>
      </c>
      <c r="H853">
        <v>2014</v>
      </c>
      <c r="I853">
        <v>1</v>
      </c>
      <c r="J853">
        <v>1</v>
      </c>
      <c r="K853" t="s">
        <v>24</v>
      </c>
      <c r="L853" t="s">
        <v>33</v>
      </c>
      <c r="M853" t="s">
        <v>32</v>
      </c>
      <c r="N853" t="s">
        <v>32</v>
      </c>
      <c r="O853" t="s">
        <v>27</v>
      </c>
      <c r="P853" t="s">
        <v>28</v>
      </c>
      <c r="Q853">
        <v>0</v>
      </c>
      <c r="R853">
        <v>0</v>
      </c>
      <c r="S853">
        <v>0</v>
      </c>
      <c r="T853">
        <v>2</v>
      </c>
      <c r="U853">
        <v>15387</v>
      </c>
    </row>
    <row r="854" spans="1:21" x14ac:dyDescent="0.35">
      <c r="A854">
        <v>2014</v>
      </c>
      <c r="B854">
        <v>2</v>
      </c>
      <c r="C854" t="s">
        <v>21</v>
      </c>
      <c r="D854" t="s">
        <v>22</v>
      </c>
      <c r="E854">
        <v>64491</v>
      </c>
      <c r="F854" t="s">
        <v>35</v>
      </c>
      <c r="G854" t="s">
        <v>24</v>
      </c>
      <c r="H854">
        <v>2014</v>
      </c>
      <c r="I854">
        <v>2</v>
      </c>
      <c r="J854">
        <v>1</v>
      </c>
      <c r="K854" t="s">
        <v>24</v>
      </c>
      <c r="L854" t="s">
        <v>25</v>
      </c>
      <c r="M854" t="s">
        <v>26</v>
      </c>
      <c r="N854" t="s">
        <v>26</v>
      </c>
      <c r="O854" t="s">
        <v>27</v>
      </c>
      <c r="P854" t="s">
        <v>22</v>
      </c>
      <c r="Q854">
        <v>0</v>
      </c>
      <c r="R854">
        <v>0</v>
      </c>
      <c r="S854">
        <v>0</v>
      </c>
      <c r="T854">
        <v>4</v>
      </c>
      <c r="U854">
        <v>64491</v>
      </c>
    </row>
    <row r="855" spans="1:21" x14ac:dyDescent="0.35">
      <c r="A855">
        <v>2014</v>
      </c>
      <c r="B855">
        <v>2</v>
      </c>
      <c r="C855" t="s">
        <v>21</v>
      </c>
      <c r="D855" t="s">
        <v>28</v>
      </c>
      <c r="E855">
        <v>17249</v>
      </c>
      <c r="F855" t="s">
        <v>35</v>
      </c>
      <c r="G855" t="s">
        <v>24</v>
      </c>
      <c r="H855">
        <v>2014</v>
      </c>
      <c r="I855">
        <v>2</v>
      </c>
      <c r="J855">
        <v>1</v>
      </c>
      <c r="K855" t="s">
        <v>24</v>
      </c>
      <c r="L855" t="s">
        <v>29</v>
      </c>
      <c r="M855" t="s">
        <v>26</v>
      </c>
      <c r="N855" t="s">
        <v>26</v>
      </c>
      <c r="O855" t="s">
        <v>27</v>
      </c>
      <c r="P855" t="s">
        <v>28</v>
      </c>
      <c r="Q855">
        <v>0</v>
      </c>
      <c r="R855">
        <v>0</v>
      </c>
      <c r="S855">
        <v>0</v>
      </c>
      <c r="T855">
        <v>4</v>
      </c>
      <c r="U855">
        <v>17249</v>
      </c>
    </row>
    <row r="856" spans="1:21" x14ac:dyDescent="0.35">
      <c r="A856">
        <v>2014</v>
      </c>
      <c r="B856">
        <v>2</v>
      </c>
      <c r="C856" t="s">
        <v>30</v>
      </c>
      <c r="D856" t="s">
        <v>22</v>
      </c>
      <c r="E856">
        <v>28967</v>
      </c>
      <c r="F856" t="s">
        <v>35</v>
      </c>
      <c r="G856" t="s">
        <v>24</v>
      </c>
      <c r="H856">
        <v>2014</v>
      </c>
      <c r="I856">
        <v>2</v>
      </c>
      <c r="J856">
        <v>1</v>
      </c>
      <c r="K856" t="s">
        <v>24</v>
      </c>
      <c r="L856" t="s">
        <v>31</v>
      </c>
      <c r="M856" t="s">
        <v>32</v>
      </c>
      <c r="N856" t="s">
        <v>32</v>
      </c>
      <c r="O856" t="s">
        <v>27</v>
      </c>
      <c r="P856" t="s">
        <v>22</v>
      </c>
      <c r="Q856">
        <v>0</v>
      </c>
      <c r="R856">
        <v>0</v>
      </c>
      <c r="S856">
        <v>0</v>
      </c>
      <c r="T856">
        <v>2</v>
      </c>
      <c r="U856">
        <v>28967</v>
      </c>
    </row>
    <row r="857" spans="1:21" x14ac:dyDescent="0.35">
      <c r="A857">
        <v>2014</v>
      </c>
      <c r="B857">
        <v>2</v>
      </c>
      <c r="C857" t="s">
        <v>30</v>
      </c>
      <c r="D857" t="s">
        <v>28</v>
      </c>
      <c r="E857">
        <v>15364</v>
      </c>
      <c r="F857" t="s">
        <v>35</v>
      </c>
      <c r="G857" t="s">
        <v>24</v>
      </c>
      <c r="H857">
        <v>2014</v>
      </c>
      <c r="I857">
        <v>2</v>
      </c>
      <c r="J857">
        <v>1</v>
      </c>
      <c r="K857" t="s">
        <v>24</v>
      </c>
      <c r="L857" t="s">
        <v>33</v>
      </c>
      <c r="M857" t="s">
        <v>32</v>
      </c>
      <c r="N857" t="s">
        <v>32</v>
      </c>
      <c r="O857" t="s">
        <v>27</v>
      </c>
      <c r="P857" t="s">
        <v>28</v>
      </c>
      <c r="Q857">
        <v>0</v>
      </c>
      <c r="R857">
        <v>0</v>
      </c>
      <c r="S857">
        <v>0</v>
      </c>
      <c r="T857">
        <v>2</v>
      </c>
      <c r="U857">
        <v>15364</v>
      </c>
    </row>
    <row r="858" spans="1:21" x14ac:dyDescent="0.35">
      <c r="A858">
        <v>2014</v>
      </c>
      <c r="B858">
        <v>3</v>
      </c>
      <c r="C858" t="s">
        <v>21</v>
      </c>
      <c r="D858" t="s">
        <v>22</v>
      </c>
      <c r="E858">
        <v>64480</v>
      </c>
      <c r="F858" t="s">
        <v>35</v>
      </c>
      <c r="G858" t="s">
        <v>24</v>
      </c>
      <c r="H858">
        <v>2014</v>
      </c>
      <c r="I858">
        <v>3</v>
      </c>
      <c r="J858">
        <v>1</v>
      </c>
      <c r="K858" t="s">
        <v>24</v>
      </c>
      <c r="L858" t="s">
        <v>25</v>
      </c>
      <c r="M858" t="s">
        <v>26</v>
      </c>
      <c r="N858" t="s">
        <v>26</v>
      </c>
      <c r="O858" t="s">
        <v>27</v>
      </c>
      <c r="P858" t="s">
        <v>22</v>
      </c>
      <c r="Q858">
        <v>0</v>
      </c>
      <c r="R858">
        <v>0</v>
      </c>
      <c r="S858">
        <v>0</v>
      </c>
      <c r="T858">
        <v>4</v>
      </c>
      <c r="U858">
        <v>64480</v>
      </c>
    </row>
    <row r="859" spans="1:21" x14ac:dyDescent="0.35">
      <c r="A859">
        <v>2014</v>
      </c>
      <c r="B859">
        <v>3</v>
      </c>
      <c r="C859" t="s">
        <v>21</v>
      </c>
      <c r="D859" t="s">
        <v>28</v>
      </c>
      <c r="E859">
        <v>17272</v>
      </c>
      <c r="F859" t="s">
        <v>35</v>
      </c>
      <c r="G859" t="s">
        <v>24</v>
      </c>
      <c r="H859">
        <v>2014</v>
      </c>
      <c r="I859">
        <v>3</v>
      </c>
      <c r="J859">
        <v>1</v>
      </c>
      <c r="K859" t="s">
        <v>24</v>
      </c>
      <c r="L859" t="s">
        <v>29</v>
      </c>
      <c r="M859" t="s">
        <v>26</v>
      </c>
      <c r="N859" t="s">
        <v>26</v>
      </c>
      <c r="O859" t="s">
        <v>27</v>
      </c>
      <c r="P859" t="s">
        <v>28</v>
      </c>
      <c r="Q859">
        <v>0</v>
      </c>
      <c r="R859">
        <v>0</v>
      </c>
      <c r="S859">
        <v>0</v>
      </c>
      <c r="T859">
        <v>4</v>
      </c>
      <c r="U859">
        <v>17272</v>
      </c>
    </row>
    <row r="860" spans="1:21" x14ac:dyDescent="0.35">
      <c r="A860">
        <v>2014</v>
      </c>
      <c r="B860">
        <v>3</v>
      </c>
      <c r="C860" t="s">
        <v>30</v>
      </c>
      <c r="D860" t="s">
        <v>22</v>
      </c>
      <c r="E860">
        <v>29029</v>
      </c>
      <c r="F860" t="s">
        <v>35</v>
      </c>
      <c r="G860" t="s">
        <v>24</v>
      </c>
      <c r="H860">
        <v>2014</v>
      </c>
      <c r="I860">
        <v>3</v>
      </c>
      <c r="J860">
        <v>1</v>
      </c>
      <c r="K860" t="s">
        <v>24</v>
      </c>
      <c r="L860" t="s">
        <v>31</v>
      </c>
      <c r="M860" t="s">
        <v>32</v>
      </c>
      <c r="N860" t="s">
        <v>32</v>
      </c>
      <c r="O860" t="s">
        <v>27</v>
      </c>
      <c r="P860" t="s">
        <v>22</v>
      </c>
      <c r="Q860">
        <v>0</v>
      </c>
      <c r="R860">
        <v>0</v>
      </c>
      <c r="S860">
        <v>0</v>
      </c>
      <c r="T860">
        <v>2</v>
      </c>
      <c r="U860">
        <v>29029</v>
      </c>
    </row>
    <row r="861" spans="1:21" x14ac:dyDescent="0.35">
      <c r="A861">
        <v>2014</v>
      </c>
      <c r="B861">
        <v>3</v>
      </c>
      <c r="C861" t="s">
        <v>30</v>
      </c>
      <c r="D861" t="s">
        <v>28</v>
      </c>
      <c r="E861">
        <v>15420</v>
      </c>
      <c r="F861" t="s">
        <v>35</v>
      </c>
      <c r="G861" t="s">
        <v>24</v>
      </c>
      <c r="H861">
        <v>2014</v>
      </c>
      <c r="I861">
        <v>3</v>
      </c>
      <c r="J861">
        <v>1</v>
      </c>
      <c r="K861" t="s">
        <v>24</v>
      </c>
      <c r="L861" t="s">
        <v>33</v>
      </c>
      <c r="M861" t="s">
        <v>32</v>
      </c>
      <c r="N861" t="s">
        <v>32</v>
      </c>
      <c r="O861" t="s">
        <v>27</v>
      </c>
      <c r="P861" t="s">
        <v>28</v>
      </c>
      <c r="Q861">
        <v>0</v>
      </c>
      <c r="R861">
        <v>0</v>
      </c>
      <c r="S861">
        <v>0</v>
      </c>
      <c r="T861">
        <v>2</v>
      </c>
      <c r="U861">
        <v>15420</v>
      </c>
    </row>
    <row r="862" spans="1:21" x14ac:dyDescent="0.35">
      <c r="A862">
        <v>2014</v>
      </c>
      <c r="B862">
        <v>4</v>
      </c>
      <c r="C862" t="s">
        <v>21</v>
      </c>
      <c r="D862" t="s">
        <v>22</v>
      </c>
      <c r="E862">
        <v>64491</v>
      </c>
      <c r="F862" t="s">
        <v>35</v>
      </c>
      <c r="G862" t="s">
        <v>24</v>
      </c>
      <c r="H862">
        <v>2014</v>
      </c>
      <c r="I862">
        <v>4</v>
      </c>
      <c r="J862">
        <v>2</v>
      </c>
      <c r="K862" t="s">
        <v>24</v>
      </c>
      <c r="L862" t="s">
        <v>25</v>
      </c>
      <c r="M862" t="s">
        <v>26</v>
      </c>
      <c r="N862" t="s">
        <v>26</v>
      </c>
      <c r="O862" t="s">
        <v>27</v>
      </c>
      <c r="P862" t="s">
        <v>22</v>
      </c>
      <c r="Q862">
        <v>0</v>
      </c>
      <c r="R862">
        <v>0</v>
      </c>
      <c r="S862">
        <v>0</v>
      </c>
      <c r="T862">
        <v>4</v>
      </c>
      <c r="U862">
        <v>64491</v>
      </c>
    </row>
    <row r="863" spans="1:21" x14ac:dyDescent="0.35">
      <c r="A863">
        <v>2014</v>
      </c>
      <c r="B863">
        <v>4</v>
      </c>
      <c r="C863" t="s">
        <v>21</v>
      </c>
      <c r="D863" t="s">
        <v>28</v>
      </c>
      <c r="E863">
        <v>17304</v>
      </c>
      <c r="F863" t="s">
        <v>35</v>
      </c>
      <c r="G863" t="s">
        <v>24</v>
      </c>
      <c r="H863">
        <v>2014</v>
      </c>
      <c r="I863">
        <v>4</v>
      </c>
      <c r="J863">
        <v>2</v>
      </c>
      <c r="K863" t="s">
        <v>24</v>
      </c>
      <c r="L863" t="s">
        <v>29</v>
      </c>
      <c r="M863" t="s">
        <v>26</v>
      </c>
      <c r="N863" t="s">
        <v>26</v>
      </c>
      <c r="O863" t="s">
        <v>27</v>
      </c>
      <c r="P863" t="s">
        <v>28</v>
      </c>
      <c r="Q863">
        <v>0</v>
      </c>
      <c r="R863">
        <v>0</v>
      </c>
      <c r="S863">
        <v>0</v>
      </c>
      <c r="T863">
        <v>4</v>
      </c>
      <c r="U863">
        <v>17304</v>
      </c>
    </row>
    <row r="864" spans="1:21" x14ac:dyDescent="0.35">
      <c r="A864">
        <v>2014</v>
      </c>
      <c r="B864">
        <v>4</v>
      </c>
      <c r="C864" t="s">
        <v>30</v>
      </c>
      <c r="D864" t="s">
        <v>22</v>
      </c>
      <c r="E864">
        <v>29017</v>
      </c>
      <c r="F864" t="s">
        <v>35</v>
      </c>
      <c r="G864" t="s">
        <v>24</v>
      </c>
      <c r="H864">
        <v>2014</v>
      </c>
      <c r="I864">
        <v>4</v>
      </c>
      <c r="J864">
        <v>2</v>
      </c>
      <c r="K864" t="s">
        <v>24</v>
      </c>
      <c r="L864" t="s">
        <v>31</v>
      </c>
      <c r="M864" t="s">
        <v>32</v>
      </c>
      <c r="N864" t="s">
        <v>32</v>
      </c>
      <c r="O864" t="s">
        <v>27</v>
      </c>
      <c r="P864" t="s">
        <v>22</v>
      </c>
      <c r="Q864">
        <v>0</v>
      </c>
      <c r="R864">
        <v>0</v>
      </c>
      <c r="S864">
        <v>0</v>
      </c>
      <c r="T864">
        <v>2</v>
      </c>
      <c r="U864">
        <v>29017</v>
      </c>
    </row>
    <row r="865" spans="1:21" x14ac:dyDescent="0.35">
      <c r="A865">
        <v>2014</v>
      </c>
      <c r="B865">
        <v>4</v>
      </c>
      <c r="C865" t="s">
        <v>30</v>
      </c>
      <c r="D865" t="s">
        <v>28</v>
      </c>
      <c r="E865">
        <v>15387</v>
      </c>
      <c r="F865" t="s">
        <v>35</v>
      </c>
      <c r="G865" t="s">
        <v>24</v>
      </c>
      <c r="H865">
        <v>2014</v>
      </c>
      <c r="I865">
        <v>4</v>
      </c>
      <c r="J865">
        <v>2</v>
      </c>
      <c r="K865" t="s">
        <v>24</v>
      </c>
      <c r="L865" t="s">
        <v>33</v>
      </c>
      <c r="M865" t="s">
        <v>32</v>
      </c>
      <c r="N865" t="s">
        <v>32</v>
      </c>
      <c r="O865" t="s">
        <v>27</v>
      </c>
      <c r="P865" t="s">
        <v>28</v>
      </c>
      <c r="Q865">
        <v>0</v>
      </c>
      <c r="R865">
        <v>0</v>
      </c>
      <c r="S865">
        <v>0</v>
      </c>
      <c r="T865">
        <v>2</v>
      </c>
      <c r="U865">
        <v>15387</v>
      </c>
    </row>
    <row r="866" spans="1:21" x14ac:dyDescent="0.35">
      <c r="A866">
        <v>2014</v>
      </c>
      <c r="B866">
        <v>5</v>
      </c>
      <c r="C866" t="s">
        <v>21</v>
      </c>
      <c r="D866" t="s">
        <v>22</v>
      </c>
      <c r="E866">
        <v>64758</v>
      </c>
      <c r="F866" t="s">
        <v>35</v>
      </c>
      <c r="G866" t="s">
        <v>24</v>
      </c>
      <c r="H866">
        <v>2014</v>
      </c>
      <c r="I866">
        <v>5</v>
      </c>
      <c r="J866">
        <v>2</v>
      </c>
      <c r="K866" t="s">
        <v>24</v>
      </c>
      <c r="L866" t="s">
        <v>25</v>
      </c>
      <c r="M866" t="s">
        <v>26</v>
      </c>
      <c r="N866" t="s">
        <v>26</v>
      </c>
      <c r="O866" t="s">
        <v>27</v>
      </c>
      <c r="P866" t="s">
        <v>22</v>
      </c>
      <c r="Q866">
        <v>0</v>
      </c>
      <c r="R866">
        <v>0</v>
      </c>
      <c r="S866">
        <v>0</v>
      </c>
      <c r="T866">
        <v>4</v>
      </c>
      <c r="U866">
        <v>64758</v>
      </c>
    </row>
    <row r="867" spans="1:21" x14ac:dyDescent="0.35">
      <c r="A867">
        <v>2014</v>
      </c>
      <c r="B867">
        <v>5</v>
      </c>
      <c r="C867" t="s">
        <v>21</v>
      </c>
      <c r="D867" t="s">
        <v>28</v>
      </c>
      <c r="E867">
        <v>17150</v>
      </c>
      <c r="F867" t="s">
        <v>35</v>
      </c>
      <c r="G867" t="s">
        <v>24</v>
      </c>
      <c r="H867">
        <v>2014</v>
      </c>
      <c r="I867">
        <v>5</v>
      </c>
      <c r="J867">
        <v>2</v>
      </c>
      <c r="K867" t="s">
        <v>24</v>
      </c>
      <c r="L867" t="s">
        <v>29</v>
      </c>
      <c r="M867" t="s">
        <v>26</v>
      </c>
      <c r="N867" t="s">
        <v>26</v>
      </c>
      <c r="O867" t="s">
        <v>27</v>
      </c>
      <c r="P867" t="s">
        <v>28</v>
      </c>
      <c r="Q867">
        <v>0</v>
      </c>
      <c r="R867">
        <v>0</v>
      </c>
      <c r="S867">
        <v>0</v>
      </c>
      <c r="T867">
        <v>4</v>
      </c>
      <c r="U867">
        <v>17150</v>
      </c>
    </row>
    <row r="868" spans="1:21" x14ac:dyDescent="0.35">
      <c r="A868">
        <v>2014</v>
      </c>
      <c r="B868">
        <v>5</v>
      </c>
      <c r="C868" t="s">
        <v>30</v>
      </c>
      <c r="D868" t="s">
        <v>22</v>
      </c>
      <c r="E868">
        <v>29398</v>
      </c>
      <c r="F868" t="s">
        <v>35</v>
      </c>
      <c r="G868" t="s">
        <v>24</v>
      </c>
      <c r="H868">
        <v>2014</v>
      </c>
      <c r="I868">
        <v>5</v>
      </c>
      <c r="J868">
        <v>2</v>
      </c>
      <c r="K868" t="s">
        <v>24</v>
      </c>
      <c r="L868" t="s">
        <v>31</v>
      </c>
      <c r="M868" t="s">
        <v>32</v>
      </c>
      <c r="N868" t="s">
        <v>32</v>
      </c>
      <c r="O868" t="s">
        <v>27</v>
      </c>
      <c r="P868" t="s">
        <v>22</v>
      </c>
      <c r="Q868">
        <v>0</v>
      </c>
      <c r="R868">
        <v>0</v>
      </c>
      <c r="S868">
        <v>0</v>
      </c>
      <c r="T868">
        <v>2</v>
      </c>
      <c r="U868">
        <v>29398</v>
      </c>
    </row>
    <row r="869" spans="1:21" x14ac:dyDescent="0.35">
      <c r="A869">
        <v>2014</v>
      </c>
      <c r="B869">
        <v>5</v>
      </c>
      <c r="C869" t="s">
        <v>30</v>
      </c>
      <c r="D869" t="s">
        <v>28</v>
      </c>
      <c r="E869">
        <v>15026</v>
      </c>
      <c r="F869" t="s">
        <v>35</v>
      </c>
      <c r="G869" t="s">
        <v>24</v>
      </c>
      <c r="H869">
        <v>2014</v>
      </c>
      <c r="I869">
        <v>5</v>
      </c>
      <c r="J869">
        <v>2</v>
      </c>
      <c r="K869" t="s">
        <v>24</v>
      </c>
      <c r="L869" t="s">
        <v>33</v>
      </c>
      <c r="M869" t="s">
        <v>32</v>
      </c>
      <c r="N869" t="s">
        <v>32</v>
      </c>
      <c r="O869" t="s">
        <v>27</v>
      </c>
      <c r="P869" t="s">
        <v>28</v>
      </c>
      <c r="Q869">
        <v>0</v>
      </c>
      <c r="R869">
        <v>0</v>
      </c>
      <c r="S869">
        <v>0</v>
      </c>
      <c r="T869">
        <v>2</v>
      </c>
      <c r="U869">
        <v>15026</v>
      </c>
    </row>
    <row r="870" spans="1:21" x14ac:dyDescent="0.35">
      <c r="A870">
        <v>2014</v>
      </c>
      <c r="B870">
        <v>6</v>
      </c>
      <c r="C870" t="s">
        <v>21</v>
      </c>
      <c r="D870" t="s">
        <v>22</v>
      </c>
      <c r="E870">
        <v>63746</v>
      </c>
      <c r="F870" t="s">
        <v>35</v>
      </c>
      <c r="G870" t="s">
        <v>24</v>
      </c>
      <c r="H870">
        <v>2014</v>
      </c>
      <c r="I870">
        <v>6</v>
      </c>
      <c r="J870">
        <v>2</v>
      </c>
      <c r="K870" t="s">
        <v>24</v>
      </c>
      <c r="L870" t="s">
        <v>25</v>
      </c>
      <c r="M870" t="s">
        <v>26</v>
      </c>
      <c r="N870" t="s">
        <v>26</v>
      </c>
      <c r="O870" t="s">
        <v>27</v>
      </c>
      <c r="P870" t="s">
        <v>22</v>
      </c>
      <c r="Q870">
        <v>0</v>
      </c>
      <c r="R870">
        <v>0</v>
      </c>
      <c r="S870">
        <v>0</v>
      </c>
      <c r="T870">
        <v>4</v>
      </c>
      <c r="U870">
        <v>63746</v>
      </c>
    </row>
    <row r="871" spans="1:21" x14ac:dyDescent="0.35">
      <c r="A871">
        <v>2014</v>
      </c>
      <c r="B871">
        <v>6</v>
      </c>
      <c r="C871" t="s">
        <v>21</v>
      </c>
      <c r="D871" t="s">
        <v>28</v>
      </c>
      <c r="E871">
        <v>18329</v>
      </c>
      <c r="F871" t="s">
        <v>35</v>
      </c>
      <c r="G871" t="s">
        <v>24</v>
      </c>
      <c r="H871">
        <v>2014</v>
      </c>
      <c r="I871">
        <v>6</v>
      </c>
      <c r="J871">
        <v>2</v>
      </c>
      <c r="K871" t="s">
        <v>24</v>
      </c>
      <c r="L871" t="s">
        <v>29</v>
      </c>
      <c r="M871" t="s">
        <v>26</v>
      </c>
      <c r="N871" t="s">
        <v>26</v>
      </c>
      <c r="O871" t="s">
        <v>27</v>
      </c>
      <c r="P871" t="s">
        <v>28</v>
      </c>
      <c r="Q871">
        <v>0</v>
      </c>
      <c r="R871">
        <v>0</v>
      </c>
      <c r="S871">
        <v>0</v>
      </c>
      <c r="T871">
        <v>4</v>
      </c>
      <c r="U871">
        <v>18329</v>
      </c>
    </row>
    <row r="872" spans="1:21" x14ac:dyDescent="0.35">
      <c r="A872">
        <v>2014</v>
      </c>
      <c r="B872">
        <v>6</v>
      </c>
      <c r="C872" t="s">
        <v>30</v>
      </c>
      <c r="D872" t="s">
        <v>22</v>
      </c>
      <c r="E872">
        <v>28128</v>
      </c>
      <c r="F872" t="s">
        <v>35</v>
      </c>
      <c r="G872" t="s">
        <v>24</v>
      </c>
      <c r="H872">
        <v>2014</v>
      </c>
      <c r="I872">
        <v>6</v>
      </c>
      <c r="J872">
        <v>2</v>
      </c>
      <c r="K872" t="s">
        <v>24</v>
      </c>
      <c r="L872" t="s">
        <v>31</v>
      </c>
      <c r="M872" t="s">
        <v>32</v>
      </c>
      <c r="N872" t="s">
        <v>32</v>
      </c>
      <c r="O872" t="s">
        <v>27</v>
      </c>
      <c r="P872" t="s">
        <v>22</v>
      </c>
      <c r="Q872">
        <v>0</v>
      </c>
      <c r="R872">
        <v>0</v>
      </c>
      <c r="S872">
        <v>0</v>
      </c>
      <c r="T872">
        <v>2</v>
      </c>
      <c r="U872">
        <v>28128</v>
      </c>
    </row>
    <row r="873" spans="1:21" x14ac:dyDescent="0.35">
      <c r="A873">
        <v>2014</v>
      </c>
      <c r="B873">
        <v>6</v>
      </c>
      <c r="C873" t="s">
        <v>30</v>
      </c>
      <c r="D873" t="s">
        <v>28</v>
      </c>
      <c r="E873">
        <v>16262</v>
      </c>
      <c r="F873" t="s">
        <v>35</v>
      </c>
      <c r="G873" t="s">
        <v>24</v>
      </c>
      <c r="H873">
        <v>2014</v>
      </c>
      <c r="I873">
        <v>6</v>
      </c>
      <c r="J873">
        <v>2</v>
      </c>
      <c r="K873" t="s">
        <v>24</v>
      </c>
      <c r="L873" t="s">
        <v>33</v>
      </c>
      <c r="M873" t="s">
        <v>32</v>
      </c>
      <c r="N873" t="s">
        <v>32</v>
      </c>
      <c r="O873" t="s">
        <v>27</v>
      </c>
      <c r="P873" t="s">
        <v>28</v>
      </c>
      <c r="Q873">
        <v>0</v>
      </c>
      <c r="R873">
        <v>0</v>
      </c>
      <c r="S873">
        <v>0</v>
      </c>
      <c r="T873">
        <v>2</v>
      </c>
      <c r="U873">
        <v>16262</v>
      </c>
    </row>
    <row r="874" spans="1:21" x14ac:dyDescent="0.35">
      <c r="A874">
        <v>2014</v>
      </c>
      <c r="B874">
        <v>7</v>
      </c>
      <c r="C874" t="s">
        <v>21</v>
      </c>
      <c r="D874" t="s">
        <v>22</v>
      </c>
      <c r="E874">
        <v>63718</v>
      </c>
      <c r="F874" t="s">
        <v>35</v>
      </c>
      <c r="G874" t="s">
        <v>24</v>
      </c>
      <c r="H874">
        <v>2014</v>
      </c>
      <c r="I874">
        <v>7</v>
      </c>
      <c r="J874">
        <v>3</v>
      </c>
      <c r="K874" t="s">
        <v>24</v>
      </c>
      <c r="L874" t="s">
        <v>25</v>
      </c>
      <c r="M874" t="s">
        <v>26</v>
      </c>
      <c r="N874" t="s">
        <v>26</v>
      </c>
      <c r="O874" t="s">
        <v>27</v>
      </c>
      <c r="P874" t="s">
        <v>22</v>
      </c>
      <c r="Q874">
        <v>0</v>
      </c>
      <c r="R874">
        <v>0</v>
      </c>
      <c r="S874">
        <v>0</v>
      </c>
      <c r="T874">
        <v>4</v>
      </c>
      <c r="U874">
        <v>63718</v>
      </c>
    </row>
    <row r="875" spans="1:21" x14ac:dyDescent="0.35">
      <c r="A875">
        <v>2014</v>
      </c>
      <c r="B875">
        <v>7</v>
      </c>
      <c r="C875" t="s">
        <v>21</v>
      </c>
      <c r="D875" t="s">
        <v>28</v>
      </c>
      <c r="E875">
        <v>18407</v>
      </c>
      <c r="F875" t="s">
        <v>35</v>
      </c>
      <c r="G875" t="s">
        <v>24</v>
      </c>
      <c r="H875">
        <v>2014</v>
      </c>
      <c r="I875">
        <v>7</v>
      </c>
      <c r="J875">
        <v>3</v>
      </c>
      <c r="K875" t="s">
        <v>24</v>
      </c>
      <c r="L875" t="s">
        <v>29</v>
      </c>
      <c r="M875" t="s">
        <v>26</v>
      </c>
      <c r="N875" t="s">
        <v>26</v>
      </c>
      <c r="O875" t="s">
        <v>27</v>
      </c>
      <c r="P875" t="s">
        <v>28</v>
      </c>
      <c r="Q875">
        <v>0</v>
      </c>
      <c r="R875">
        <v>0</v>
      </c>
      <c r="S875">
        <v>0</v>
      </c>
      <c r="T875">
        <v>4</v>
      </c>
      <c r="U875">
        <v>18407</v>
      </c>
    </row>
    <row r="876" spans="1:21" x14ac:dyDescent="0.35">
      <c r="A876">
        <v>2014</v>
      </c>
      <c r="B876">
        <v>7</v>
      </c>
      <c r="C876" t="s">
        <v>30</v>
      </c>
      <c r="D876" t="s">
        <v>22</v>
      </c>
      <c r="E876">
        <v>28126</v>
      </c>
      <c r="F876" t="s">
        <v>35</v>
      </c>
      <c r="G876" t="s">
        <v>24</v>
      </c>
      <c r="H876">
        <v>2014</v>
      </c>
      <c r="I876">
        <v>7</v>
      </c>
      <c r="J876">
        <v>3</v>
      </c>
      <c r="K876" t="s">
        <v>24</v>
      </c>
      <c r="L876" t="s">
        <v>31</v>
      </c>
      <c r="M876" t="s">
        <v>32</v>
      </c>
      <c r="N876" t="s">
        <v>32</v>
      </c>
      <c r="O876" t="s">
        <v>27</v>
      </c>
      <c r="P876" t="s">
        <v>22</v>
      </c>
      <c r="Q876">
        <v>0</v>
      </c>
      <c r="R876">
        <v>0</v>
      </c>
      <c r="S876">
        <v>0</v>
      </c>
      <c r="T876">
        <v>2</v>
      </c>
      <c r="U876">
        <v>28126</v>
      </c>
    </row>
    <row r="877" spans="1:21" x14ac:dyDescent="0.35">
      <c r="A877">
        <v>2014</v>
      </c>
      <c r="B877">
        <v>7</v>
      </c>
      <c r="C877" t="s">
        <v>30</v>
      </c>
      <c r="D877" t="s">
        <v>28</v>
      </c>
      <c r="E877">
        <v>16353</v>
      </c>
      <c r="F877" t="s">
        <v>35</v>
      </c>
      <c r="G877" t="s">
        <v>24</v>
      </c>
      <c r="H877">
        <v>2014</v>
      </c>
      <c r="I877">
        <v>7</v>
      </c>
      <c r="J877">
        <v>3</v>
      </c>
      <c r="K877" t="s">
        <v>24</v>
      </c>
      <c r="L877" t="s">
        <v>33</v>
      </c>
      <c r="M877" t="s">
        <v>32</v>
      </c>
      <c r="N877" t="s">
        <v>32</v>
      </c>
      <c r="O877" t="s">
        <v>27</v>
      </c>
      <c r="P877" t="s">
        <v>28</v>
      </c>
      <c r="Q877">
        <v>0</v>
      </c>
      <c r="R877">
        <v>0</v>
      </c>
      <c r="S877">
        <v>0</v>
      </c>
      <c r="T877">
        <v>2</v>
      </c>
      <c r="U877">
        <v>16353</v>
      </c>
    </row>
    <row r="878" spans="1:21" x14ac:dyDescent="0.35">
      <c r="A878">
        <v>2014</v>
      </c>
      <c r="B878">
        <v>8</v>
      </c>
      <c r="C878" t="s">
        <v>21</v>
      </c>
      <c r="D878" t="s">
        <v>22</v>
      </c>
      <c r="E878">
        <v>63582</v>
      </c>
      <c r="F878" t="s">
        <v>35</v>
      </c>
      <c r="G878" t="s">
        <v>24</v>
      </c>
      <c r="H878">
        <v>2014</v>
      </c>
      <c r="I878">
        <v>8</v>
      </c>
      <c r="J878">
        <v>3</v>
      </c>
      <c r="K878" t="s">
        <v>24</v>
      </c>
      <c r="L878" t="s">
        <v>25</v>
      </c>
      <c r="M878" t="s">
        <v>26</v>
      </c>
      <c r="N878" t="s">
        <v>26</v>
      </c>
      <c r="O878" t="s">
        <v>27</v>
      </c>
      <c r="P878" t="s">
        <v>22</v>
      </c>
      <c r="Q878">
        <v>0</v>
      </c>
      <c r="R878">
        <v>0</v>
      </c>
      <c r="S878">
        <v>0</v>
      </c>
      <c r="T878">
        <v>4</v>
      </c>
      <c r="U878">
        <v>63582</v>
      </c>
    </row>
    <row r="879" spans="1:21" x14ac:dyDescent="0.35">
      <c r="A879">
        <v>2014</v>
      </c>
      <c r="B879">
        <v>8</v>
      </c>
      <c r="C879" t="s">
        <v>21</v>
      </c>
      <c r="D879" t="s">
        <v>28</v>
      </c>
      <c r="E879">
        <v>18409</v>
      </c>
      <c r="F879" t="s">
        <v>35</v>
      </c>
      <c r="G879" t="s">
        <v>24</v>
      </c>
      <c r="H879">
        <v>2014</v>
      </c>
      <c r="I879">
        <v>8</v>
      </c>
      <c r="J879">
        <v>3</v>
      </c>
      <c r="K879" t="s">
        <v>24</v>
      </c>
      <c r="L879" t="s">
        <v>29</v>
      </c>
      <c r="M879" t="s">
        <v>26</v>
      </c>
      <c r="N879" t="s">
        <v>26</v>
      </c>
      <c r="O879" t="s">
        <v>27</v>
      </c>
      <c r="P879" t="s">
        <v>28</v>
      </c>
      <c r="Q879">
        <v>0</v>
      </c>
      <c r="R879">
        <v>0</v>
      </c>
      <c r="S879">
        <v>0</v>
      </c>
      <c r="T879">
        <v>4</v>
      </c>
      <c r="U879">
        <v>18409</v>
      </c>
    </row>
    <row r="880" spans="1:21" x14ac:dyDescent="0.35">
      <c r="A880">
        <v>2014</v>
      </c>
      <c r="B880">
        <v>8</v>
      </c>
      <c r="C880" t="s">
        <v>30</v>
      </c>
      <c r="D880" t="s">
        <v>22</v>
      </c>
      <c r="E880">
        <v>28075</v>
      </c>
      <c r="F880" t="s">
        <v>35</v>
      </c>
      <c r="G880" t="s">
        <v>24</v>
      </c>
      <c r="H880">
        <v>2014</v>
      </c>
      <c r="I880">
        <v>8</v>
      </c>
      <c r="J880">
        <v>3</v>
      </c>
      <c r="K880" t="s">
        <v>24</v>
      </c>
      <c r="L880" t="s">
        <v>31</v>
      </c>
      <c r="M880" t="s">
        <v>32</v>
      </c>
      <c r="N880" t="s">
        <v>32</v>
      </c>
      <c r="O880" t="s">
        <v>27</v>
      </c>
      <c r="P880" t="s">
        <v>22</v>
      </c>
      <c r="Q880">
        <v>0</v>
      </c>
      <c r="R880">
        <v>0</v>
      </c>
      <c r="S880">
        <v>0</v>
      </c>
      <c r="T880">
        <v>2</v>
      </c>
      <c r="U880">
        <v>28075</v>
      </c>
    </row>
    <row r="881" spans="1:21" x14ac:dyDescent="0.35">
      <c r="A881">
        <v>2014</v>
      </c>
      <c r="B881">
        <v>8</v>
      </c>
      <c r="C881" t="s">
        <v>30</v>
      </c>
      <c r="D881" t="s">
        <v>28</v>
      </c>
      <c r="E881">
        <v>16324</v>
      </c>
      <c r="F881" t="s">
        <v>35</v>
      </c>
      <c r="G881" t="s">
        <v>24</v>
      </c>
      <c r="H881">
        <v>2014</v>
      </c>
      <c r="I881">
        <v>8</v>
      </c>
      <c r="J881">
        <v>3</v>
      </c>
      <c r="K881" t="s">
        <v>24</v>
      </c>
      <c r="L881" t="s">
        <v>33</v>
      </c>
      <c r="M881" t="s">
        <v>32</v>
      </c>
      <c r="N881" t="s">
        <v>32</v>
      </c>
      <c r="O881" t="s">
        <v>27</v>
      </c>
      <c r="P881" t="s">
        <v>28</v>
      </c>
      <c r="Q881">
        <v>0</v>
      </c>
      <c r="R881">
        <v>0</v>
      </c>
      <c r="S881">
        <v>0</v>
      </c>
      <c r="T881">
        <v>2</v>
      </c>
      <c r="U881">
        <v>16324</v>
      </c>
    </row>
    <row r="882" spans="1:21" x14ac:dyDescent="0.35">
      <c r="A882">
        <v>2014</v>
      </c>
      <c r="B882">
        <v>9</v>
      </c>
      <c r="C882" t="s">
        <v>21</v>
      </c>
      <c r="D882" t="s">
        <v>22</v>
      </c>
      <c r="E882">
        <v>63747</v>
      </c>
      <c r="F882" t="s">
        <v>35</v>
      </c>
      <c r="G882" t="s">
        <v>24</v>
      </c>
      <c r="H882">
        <v>2014</v>
      </c>
      <c r="I882">
        <v>9</v>
      </c>
      <c r="J882">
        <v>3</v>
      </c>
      <c r="K882" t="s">
        <v>24</v>
      </c>
      <c r="L882" t="s">
        <v>25</v>
      </c>
      <c r="M882" t="s">
        <v>26</v>
      </c>
      <c r="N882" t="s">
        <v>26</v>
      </c>
      <c r="O882" t="s">
        <v>27</v>
      </c>
      <c r="P882" t="s">
        <v>22</v>
      </c>
      <c r="Q882">
        <v>0</v>
      </c>
      <c r="R882">
        <v>0</v>
      </c>
      <c r="S882">
        <v>0</v>
      </c>
      <c r="T882">
        <v>4</v>
      </c>
      <c r="U882">
        <v>63747</v>
      </c>
    </row>
    <row r="883" spans="1:21" x14ac:dyDescent="0.35">
      <c r="A883">
        <v>2014</v>
      </c>
      <c r="B883">
        <v>9</v>
      </c>
      <c r="C883" t="s">
        <v>21</v>
      </c>
      <c r="D883" t="s">
        <v>28</v>
      </c>
      <c r="E883">
        <v>18450</v>
      </c>
      <c r="F883" t="s">
        <v>35</v>
      </c>
      <c r="G883" t="s">
        <v>24</v>
      </c>
      <c r="H883">
        <v>2014</v>
      </c>
      <c r="I883">
        <v>9</v>
      </c>
      <c r="J883">
        <v>3</v>
      </c>
      <c r="K883" t="s">
        <v>24</v>
      </c>
      <c r="L883" t="s">
        <v>29</v>
      </c>
      <c r="M883" t="s">
        <v>26</v>
      </c>
      <c r="N883" t="s">
        <v>26</v>
      </c>
      <c r="O883" t="s">
        <v>27</v>
      </c>
      <c r="P883" t="s">
        <v>28</v>
      </c>
      <c r="Q883">
        <v>0</v>
      </c>
      <c r="R883">
        <v>0</v>
      </c>
      <c r="S883">
        <v>0</v>
      </c>
      <c r="T883">
        <v>4</v>
      </c>
      <c r="U883">
        <v>18450</v>
      </c>
    </row>
    <row r="884" spans="1:21" x14ac:dyDescent="0.35">
      <c r="A884">
        <v>2014</v>
      </c>
      <c r="B884">
        <v>9</v>
      </c>
      <c r="C884" t="s">
        <v>30</v>
      </c>
      <c r="D884" t="s">
        <v>22</v>
      </c>
      <c r="E884">
        <v>28151</v>
      </c>
      <c r="F884" t="s">
        <v>35</v>
      </c>
      <c r="G884" t="s">
        <v>24</v>
      </c>
      <c r="H884">
        <v>2014</v>
      </c>
      <c r="I884">
        <v>9</v>
      </c>
      <c r="J884">
        <v>3</v>
      </c>
      <c r="K884" t="s">
        <v>24</v>
      </c>
      <c r="L884" t="s">
        <v>31</v>
      </c>
      <c r="M884" t="s">
        <v>32</v>
      </c>
      <c r="N884" t="s">
        <v>32</v>
      </c>
      <c r="O884" t="s">
        <v>27</v>
      </c>
      <c r="P884" t="s">
        <v>22</v>
      </c>
      <c r="Q884">
        <v>0</v>
      </c>
      <c r="R884">
        <v>0</v>
      </c>
      <c r="S884">
        <v>0</v>
      </c>
      <c r="T884">
        <v>2</v>
      </c>
      <c r="U884">
        <v>28151</v>
      </c>
    </row>
    <row r="885" spans="1:21" x14ac:dyDescent="0.35">
      <c r="A885">
        <v>2014</v>
      </c>
      <c r="B885">
        <v>9</v>
      </c>
      <c r="C885" t="s">
        <v>30</v>
      </c>
      <c r="D885" t="s">
        <v>28</v>
      </c>
      <c r="E885">
        <v>16381</v>
      </c>
      <c r="F885" t="s">
        <v>35</v>
      </c>
      <c r="G885" t="s">
        <v>24</v>
      </c>
      <c r="H885">
        <v>2014</v>
      </c>
      <c r="I885">
        <v>9</v>
      </c>
      <c r="J885">
        <v>3</v>
      </c>
      <c r="K885" t="s">
        <v>24</v>
      </c>
      <c r="L885" t="s">
        <v>33</v>
      </c>
      <c r="M885" t="s">
        <v>32</v>
      </c>
      <c r="N885" t="s">
        <v>32</v>
      </c>
      <c r="O885" t="s">
        <v>27</v>
      </c>
      <c r="P885" t="s">
        <v>28</v>
      </c>
      <c r="Q885">
        <v>0</v>
      </c>
      <c r="R885">
        <v>0</v>
      </c>
      <c r="S885">
        <v>0</v>
      </c>
      <c r="T885">
        <v>2</v>
      </c>
      <c r="U885">
        <v>16381</v>
      </c>
    </row>
    <row r="886" spans="1:21" x14ac:dyDescent="0.35">
      <c r="A886">
        <v>2014</v>
      </c>
      <c r="B886">
        <v>10</v>
      </c>
      <c r="C886" t="s">
        <v>21</v>
      </c>
      <c r="D886" t="s">
        <v>22</v>
      </c>
      <c r="E886">
        <v>63745</v>
      </c>
      <c r="F886" t="s">
        <v>35</v>
      </c>
      <c r="G886" t="s">
        <v>24</v>
      </c>
      <c r="H886">
        <v>2014</v>
      </c>
      <c r="I886">
        <v>10</v>
      </c>
      <c r="J886">
        <v>4</v>
      </c>
      <c r="K886" t="s">
        <v>24</v>
      </c>
      <c r="L886" t="s">
        <v>25</v>
      </c>
      <c r="M886" t="s">
        <v>26</v>
      </c>
      <c r="N886" t="s">
        <v>26</v>
      </c>
      <c r="O886" t="s">
        <v>27</v>
      </c>
      <c r="P886" t="s">
        <v>22</v>
      </c>
      <c r="Q886">
        <v>0</v>
      </c>
      <c r="R886">
        <v>0</v>
      </c>
      <c r="S886">
        <v>0</v>
      </c>
      <c r="T886">
        <v>4</v>
      </c>
      <c r="U886">
        <v>63745</v>
      </c>
    </row>
    <row r="887" spans="1:21" x14ac:dyDescent="0.35">
      <c r="A887">
        <v>2014</v>
      </c>
      <c r="B887">
        <v>10</v>
      </c>
      <c r="C887" t="s">
        <v>21</v>
      </c>
      <c r="D887" t="s">
        <v>28</v>
      </c>
      <c r="E887">
        <v>18525</v>
      </c>
      <c r="F887" t="s">
        <v>35</v>
      </c>
      <c r="G887" t="s">
        <v>24</v>
      </c>
      <c r="H887">
        <v>2014</v>
      </c>
      <c r="I887">
        <v>10</v>
      </c>
      <c r="J887">
        <v>4</v>
      </c>
      <c r="K887" t="s">
        <v>24</v>
      </c>
      <c r="L887" t="s">
        <v>29</v>
      </c>
      <c r="M887" t="s">
        <v>26</v>
      </c>
      <c r="N887" t="s">
        <v>26</v>
      </c>
      <c r="O887" t="s">
        <v>27</v>
      </c>
      <c r="P887" t="s">
        <v>28</v>
      </c>
      <c r="Q887">
        <v>0</v>
      </c>
      <c r="R887">
        <v>0</v>
      </c>
      <c r="S887">
        <v>0</v>
      </c>
      <c r="T887">
        <v>4</v>
      </c>
      <c r="U887">
        <v>18525</v>
      </c>
    </row>
    <row r="888" spans="1:21" x14ac:dyDescent="0.35">
      <c r="A888">
        <v>2014</v>
      </c>
      <c r="B888">
        <v>10</v>
      </c>
      <c r="C888" t="s">
        <v>30</v>
      </c>
      <c r="D888" t="s">
        <v>22</v>
      </c>
      <c r="E888">
        <v>28146</v>
      </c>
      <c r="F888" t="s">
        <v>35</v>
      </c>
      <c r="G888" t="s">
        <v>24</v>
      </c>
      <c r="H888">
        <v>2014</v>
      </c>
      <c r="I888">
        <v>10</v>
      </c>
      <c r="J888">
        <v>4</v>
      </c>
      <c r="K888" t="s">
        <v>24</v>
      </c>
      <c r="L888" t="s">
        <v>31</v>
      </c>
      <c r="M888" t="s">
        <v>32</v>
      </c>
      <c r="N888" t="s">
        <v>32</v>
      </c>
      <c r="O888" t="s">
        <v>27</v>
      </c>
      <c r="P888" t="s">
        <v>22</v>
      </c>
      <c r="Q888">
        <v>0</v>
      </c>
      <c r="R888">
        <v>0</v>
      </c>
      <c r="S888">
        <v>0</v>
      </c>
      <c r="T888">
        <v>2</v>
      </c>
      <c r="U888">
        <v>28146</v>
      </c>
    </row>
    <row r="889" spans="1:21" x14ac:dyDescent="0.35">
      <c r="A889">
        <v>2014</v>
      </c>
      <c r="B889">
        <v>10</v>
      </c>
      <c r="C889" t="s">
        <v>30</v>
      </c>
      <c r="D889" t="s">
        <v>28</v>
      </c>
      <c r="E889">
        <v>16394</v>
      </c>
      <c r="F889" t="s">
        <v>35</v>
      </c>
      <c r="G889" t="s">
        <v>24</v>
      </c>
      <c r="H889">
        <v>2014</v>
      </c>
      <c r="I889">
        <v>10</v>
      </c>
      <c r="J889">
        <v>4</v>
      </c>
      <c r="K889" t="s">
        <v>24</v>
      </c>
      <c r="L889" t="s">
        <v>33</v>
      </c>
      <c r="M889" t="s">
        <v>32</v>
      </c>
      <c r="N889" t="s">
        <v>32</v>
      </c>
      <c r="O889" t="s">
        <v>27</v>
      </c>
      <c r="P889" t="s">
        <v>28</v>
      </c>
      <c r="Q889">
        <v>0</v>
      </c>
      <c r="R889">
        <v>0</v>
      </c>
      <c r="S889">
        <v>0</v>
      </c>
      <c r="T889">
        <v>2</v>
      </c>
      <c r="U889">
        <v>16394</v>
      </c>
    </row>
    <row r="890" spans="1:21" x14ac:dyDescent="0.35">
      <c r="A890">
        <v>2014</v>
      </c>
      <c r="B890">
        <v>11</v>
      </c>
      <c r="C890" t="s">
        <v>21</v>
      </c>
      <c r="D890" t="s">
        <v>22</v>
      </c>
      <c r="E890">
        <v>63634</v>
      </c>
      <c r="F890" t="s">
        <v>35</v>
      </c>
      <c r="G890" t="s">
        <v>24</v>
      </c>
      <c r="H890">
        <v>2014</v>
      </c>
      <c r="I890">
        <v>11</v>
      </c>
      <c r="J890">
        <v>4</v>
      </c>
      <c r="K890" t="s">
        <v>24</v>
      </c>
      <c r="L890" t="s">
        <v>25</v>
      </c>
      <c r="M890" t="s">
        <v>26</v>
      </c>
      <c r="N890" t="s">
        <v>26</v>
      </c>
      <c r="O890" t="s">
        <v>27</v>
      </c>
      <c r="P890" t="s">
        <v>22</v>
      </c>
      <c r="Q890">
        <v>0</v>
      </c>
      <c r="R890">
        <v>0</v>
      </c>
      <c r="S890">
        <v>0</v>
      </c>
      <c r="T890">
        <v>4</v>
      </c>
      <c r="U890">
        <v>63634</v>
      </c>
    </row>
    <row r="891" spans="1:21" x14ac:dyDescent="0.35">
      <c r="A891">
        <v>2014</v>
      </c>
      <c r="B891">
        <v>11</v>
      </c>
      <c r="C891" t="s">
        <v>21</v>
      </c>
      <c r="D891" t="s">
        <v>28</v>
      </c>
      <c r="E891">
        <v>18611</v>
      </c>
      <c r="F891" t="s">
        <v>35</v>
      </c>
      <c r="G891" t="s">
        <v>24</v>
      </c>
      <c r="H891">
        <v>2014</v>
      </c>
      <c r="I891">
        <v>11</v>
      </c>
      <c r="J891">
        <v>4</v>
      </c>
      <c r="K891" t="s">
        <v>24</v>
      </c>
      <c r="L891" t="s">
        <v>29</v>
      </c>
      <c r="M891" t="s">
        <v>26</v>
      </c>
      <c r="N891" t="s">
        <v>26</v>
      </c>
      <c r="O891" t="s">
        <v>27</v>
      </c>
      <c r="P891" t="s">
        <v>28</v>
      </c>
      <c r="Q891">
        <v>0</v>
      </c>
      <c r="R891">
        <v>0</v>
      </c>
      <c r="S891">
        <v>0</v>
      </c>
      <c r="T891">
        <v>4</v>
      </c>
      <c r="U891">
        <v>18611</v>
      </c>
    </row>
    <row r="892" spans="1:21" x14ac:dyDescent="0.35">
      <c r="A892">
        <v>2014</v>
      </c>
      <c r="B892">
        <v>11</v>
      </c>
      <c r="C892" t="s">
        <v>30</v>
      </c>
      <c r="D892" t="s">
        <v>22</v>
      </c>
      <c r="E892">
        <v>28146</v>
      </c>
      <c r="F892" t="s">
        <v>35</v>
      </c>
      <c r="G892" t="s">
        <v>24</v>
      </c>
      <c r="H892">
        <v>2014</v>
      </c>
      <c r="I892">
        <v>11</v>
      </c>
      <c r="J892">
        <v>4</v>
      </c>
      <c r="K892" t="s">
        <v>24</v>
      </c>
      <c r="L892" t="s">
        <v>31</v>
      </c>
      <c r="M892" t="s">
        <v>32</v>
      </c>
      <c r="N892" t="s">
        <v>32</v>
      </c>
      <c r="O892" t="s">
        <v>27</v>
      </c>
      <c r="P892" t="s">
        <v>22</v>
      </c>
      <c r="Q892">
        <v>0</v>
      </c>
      <c r="R892">
        <v>0</v>
      </c>
      <c r="S892">
        <v>0</v>
      </c>
      <c r="T892">
        <v>2</v>
      </c>
      <c r="U892">
        <v>28146</v>
      </c>
    </row>
    <row r="893" spans="1:21" x14ac:dyDescent="0.35">
      <c r="A893">
        <v>2014</v>
      </c>
      <c r="B893">
        <v>11</v>
      </c>
      <c r="C893" t="s">
        <v>30</v>
      </c>
      <c r="D893" t="s">
        <v>28</v>
      </c>
      <c r="E893">
        <v>16444</v>
      </c>
      <c r="F893" t="s">
        <v>35</v>
      </c>
      <c r="G893" t="s">
        <v>24</v>
      </c>
      <c r="H893">
        <v>2014</v>
      </c>
      <c r="I893">
        <v>11</v>
      </c>
      <c r="J893">
        <v>4</v>
      </c>
      <c r="K893" t="s">
        <v>24</v>
      </c>
      <c r="L893" t="s">
        <v>33</v>
      </c>
      <c r="M893" t="s">
        <v>32</v>
      </c>
      <c r="N893" t="s">
        <v>32</v>
      </c>
      <c r="O893" t="s">
        <v>27</v>
      </c>
      <c r="P893" t="s">
        <v>28</v>
      </c>
      <c r="Q893">
        <v>0</v>
      </c>
      <c r="R893">
        <v>0</v>
      </c>
      <c r="S893">
        <v>0</v>
      </c>
      <c r="T893">
        <v>2</v>
      </c>
      <c r="U893">
        <v>16444</v>
      </c>
    </row>
    <row r="894" spans="1:21" x14ac:dyDescent="0.35">
      <c r="A894">
        <v>2014</v>
      </c>
      <c r="B894">
        <v>12</v>
      </c>
      <c r="C894" t="s">
        <v>21</v>
      </c>
      <c r="D894" t="s">
        <v>22</v>
      </c>
      <c r="E894">
        <v>63628</v>
      </c>
      <c r="F894" t="s">
        <v>35</v>
      </c>
      <c r="G894" t="s">
        <v>24</v>
      </c>
      <c r="H894">
        <v>2014</v>
      </c>
      <c r="I894">
        <v>12</v>
      </c>
      <c r="J894">
        <v>4</v>
      </c>
      <c r="K894" t="s">
        <v>24</v>
      </c>
      <c r="L894" t="s">
        <v>25</v>
      </c>
      <c r="M894" t="s">
        <v>26</v>
      </c>
      <c r="N894" t="s">
        <v>26</v>
      </c>
      <c r="O894" t="s">
        <v>27</v>
      </c>
      <c r="P894" t="s">
        <v>22</v>
      </c>
      <c r="Q894">
        <v>0</v>
      </c>
      <c r="R894">
        <v>0</v>
      </c>
      <c r="S894">
        <v>0</v>
      </c>
      <c r="T894">
        <v>4</v>
      </c>
      <c r="U894">
        <v>63628</v>
      </c>
    </row>
    <row r="895" spans="1:21" x14ac:dyDescent="0.35">
      <c r="A895">
        <v>2014</v>
      </c>
      <c r="B895">
        <v>12</v>
      </c>
      <c r="C895" t="s">
        <v>21</v>
      </c>
      <c r="D895" t="s">
        <v>28</v>
      </c>
      <c r="E895">
        <v>18685</v>
      </c>
      <c r="F895" t="s">
        <v>35</v>
      </c>
      <c r="G895" t="s">
        <v>24</v>
      </c>
      <c r="H895">
        <v>2014</v>
      </c>
      <c r="I895">
        <v>12</v>
      </c>
      <c r="J895">
        <v>4</v>
      </c>
      <c r="K895" t="s">
        <v>24</v>
      </c>
      <c r="L895" t="s">
        <v>29</v>
      </c>
      <c r="M895" t="s">
        <v>26</v>
      </c>
      <c r="N895" t="s">
        <v>26</v>
      </c>
      <c r="O895" t="s">
        <v>27</v>
      </c>
      <c r="P895" t="s">
        <v>28</v>
      </c>
      <c r="Q895">
        <v>0</v>
      </c>
      <c r="R895">
        <v>0</v>
      </c>
      <c r="S895">
        <v>0</v>
      </c>
      <c r="T895">
        <v>4</v>
      </c>
      <c r="U895">
        <v>18685</v>
      </c>
    </row>
    <row r="896" spans="1:21" x14ac:dyDescent="0.35">
      <c r="A896">
        <v>2014</v>
      </c>
      <c r="B896">
        <v>12</v>
      </c>
      <c r="C896" t="s">
        <v>30</v>
      </c>
      <c r="D896" t="s">
        <v>22</v>
      </c>
      <c r="E896">
        <v>28237</v>
      </c>
      <c r="F896" t="s">
        <v>35</v>
      </c>
      <c r="G896" t="s">
        <v>24</v>
      </c>
      <c r="H896">
        <v>2014</v>
      </c>
      <c r="I896">
        <v>12</v>
      </c>
      <c r="J896">
        <v>4</v>
      </c>
      <c r="K896" t="s">
        <v>24</v>
      </c>
      <c r="L896" t="s">
        <v>31</v>
      </c>
      <c r="M896" t="s">
        <v>32</v>
      </c>
      <c r="N896" t="s">
        <v>32</v>
      </c>
      <c r="O896" t="s">
        <v>27</v>
      </c>
      <c r="P896" t="s">
        <v>22</v>
      </c>
      <c r="Q896">
        <v>0</v>
      </c>
      <c r="R896">
        <v>0</v>
      </c>
      <c r="S896">
        <v>0</v>
      </c>
      <c r="T896">
        <v>2</v>
      </c>
      <c r="U896">
        <v>28237</v>
      </c>
    </row>
    <row r="897" spans="1:21" x14ac:dyDescent="0.35">
      <c r="A897">
        <v>2014</v>
      </c>
      <c r="B897">
        <v>12</v>
      </c>
      <c r="C897" t="s">
        <v>30</v>
      </c>
      <c r="D897" t="s">
        <v>28</v>
      </c>
      <c r="E897">
        <v>16479</v>
      </c>
      <c r="F897" t="s">
        <v>35</v>
      </c>
      <c r="G897" t="s">
        <v>24</v>
      </c>
      <c r="H897">
        <v>2014</v>
      </c>
      <c r="I897">
        <v>12</v>
      </c>
      <c r="J897">
        <v>4</v>
      </c>
      <c r="K897" t="s">
        <v>24</v>
      </c>
      <c r="L897" t="s">
        <v>33</v>
      </c>
      <c r="M897" t="s">
        <v>32</v>
      </c>
      <c r="N897" t="s">
        <v>32</v>
      </c>
      <c r="O897" t="s">
        <v>27</v>
      </c>
      <c r="P897" t="s">
        <v>28</v>
      </c>
      <c r="Q897">
        <v>0</v>
      </c>
      <c r="R897">
        <v>0</v>
      </c>
      <c r="S897">
        <v>0</v>
      </c>
      <c r="T897">
        <v>2</v>
      </c>
      <c r="U897">
        <v>16479</v>
      </c>
    </row>
    <row r="898" spans="1:21" x14ac:dyDescent="0.35">
      <c r="A898">
        <v>2015</v>
      </c>
      <c r="B898">
        <v>1</v>
      </c>
      <c r="C898" t="s">
        <v>21</v>
      </c>
      <c r="D898" t="s">
        <v>22</v>
      </c>
      <c r="E898">
        <v>63615</v>
      </c>
      <c r="F898" t="s">
        <v>35</v>
      </c>
      <c r="G898" t="s">
        <v>24</v>
      </c>
      <c r="H898">
        <v>2015</v>
      </c>
      <c r="I898">
        <v>1</v>
      </c>
      <c r="J898">
        <v>1</v>
      </c>
      <c r="K898" t="s">
        <v>24</v>
      </c>
      <c r="L898" t="s">
        <v>25</v>
      </c>
      <c r="M898" t="s">
        <v>26</v>
      </c>
      <c r="N898" t="s">
        <v>26</v>
      </c>
      <c r="O898" t="s">
        <v>27</v>
      </c>
      <c r="P898" t="s">
        <v>22</v>
      </c>
      <c r="Q898">
        <v>0</v>
      </c>
      <c r="R898">
        <v>0</v>
      </c>
      <c r="S898">
        <v>0</v>
      </c>
      <c r="T898">
        <v>4</v>
      </c>
      <c r="U898">
        <v>63615</v>
      </c>
    </row>
    <row r="899" spans="1:21" x14ac:dyDescent="0.35">
      <c r="A899">
        <v>2015</v>
      </c>
      <c r="B899">
        <v>1</v>
      </c>
      <c r="C899" t="s">
        <v>21</v>
      </c>
      <c r="D899" t="s">
        <v>28</v>
      </c>
      <c r="E899">
        <v>18722</v>
      </c>
      <c r="F899" t="s">
        <v>35</v>
      </c>
      <c r="G899" t="s">
        <v>24</v>
      </c>
      <c r="H899">
        <v>2015</v>
      </c>
      <c r="I899">
        <v>1</v>
      </c>
      <c r="J899">
        <v>1</v>
      </c>
      <c r="K899" t="s">
        <v>24</v>
      </c>
      <c r="L899" t="s">
        <v>29</v>
      </c>
      <c r="M899" t="s">
        <v>26</v>
      </c>
      <c r="N899" t="s">
        <v>26</v>
      </c>
      <c r="O899" t="s">
        <v>27</v>
      </c>
      <c r="P899" t="s">
        <v>28</v>
      </c>
      <c r="Q899">
        <v>0</v>
      </c>
      <c r="R899">
        <v>0</v>
      </c>
      <c r="S899">
        <v>0</v>
      </c>
      <c r="T899">
        <v>4</v>
      </c>
      <c r="U899">
        <v>18722</v>
      </c>
    </row>
    <row r="900" spans="1:21" x14ac:dyDescent="0.35">
      <c r="A900">
        <v>2015</v>
      </c>
      <c r="B900">
        <v>1</v>
      </c>
      <c r="C900" t="s">
        <v>30</v>
      </c>
      <c r="D900" t="s">
        <v>22</v>
      </c>
      <c r="E900">
        <v>28271</v>
      </c>
      <c r="F900" t="s">
        <v>35</v>
      </c>
      <c r="G900" t="s">
        <v>24</v>
      </c>
      <c r="H900">
        <v>2015</v>
      </c>
      <c r="I900">
        <v>1</v>
      </c>
      <c r="J900">
        <v>1</v>
      </c>
      <c r="K900" t="s">
        <v>24</v>
      </c>
      <c r="L900" t="s">
        <v>31</v>
      </c>
      <c r="M900" t="s">
        <v>32</v>
      </c>
      <c r="N900" t="s">
        <v>32</v>
      </c>
      <c r="O900" t="s">
        <v>27</v>
      </c>
      <c r="P900" t="s">
        <v>22</v>
      </c>
      <c r="Q900">
        <v>0</v>
      </c>
      <c r="R900">
        <v>0</v>
      </c>
      <c r="S900">
        <v>0</v>
      </c>
      <c r="T900">
        <v>2</v>
      </c>
      <c r="U900">
        <v>28271</v>
      </c>
    </row>
    <row r="901" spans="1:21" x14ac:dyDescent="0.35">
      <c r="A901">
        <v>2015</v>
      </c>
      <c r="B901">
        <v>1</v>
      </c>
      <c r="C901" t="s">
        <v>30</v>
      </c>
      <c r="D901" t="s">
        <v>28</v>
      </c>
      <c r="E901">
        <v>16522</v>
      </c>
      <c r="F901" t="s">
        <v>35</v>
      </c>
      <c r="G901" t="s">
        <v>24</v>
      </c>
      <c r="H901">
        <v>2015</v>
      </c>
      <c r="I901">
        <v>1</v>
      </c>
      <c r="J901">
        <v>1</v>
      </c>
      <c r="K901" t="s">
        <v>24</v>
      </c>
      <c r="L901" t="s">
        <v>33</v>
      </c>
      <c r="M901" t="s">
        <v>32</v>
      </c>
      <c r="N901" t="s">
        <v>32</v>
      </c>
      <c r="O901" t="s">
        <v>27</v>
      </c>
      <c r="P901" t="s">
        <v>28</v>
      </c>
      <c r="Q901">
        <v>0</v>
      </c>
      <c r="R901">
        <v>0</v>
      </c>
      <c r="S901">
        <v>0</v>
      </c>
      <c r="T901">
        <v>2</v>
      </c>
      <c r="U901">
        <v>16522</v>
      </c>
    </row>
    <row r="902" spans="1:21" x14ac:dyDescent="0.35">
      <c r="A902">
        <v>2015</v>
      </c>
      <c r="B902">
        <v>2</v>
      </c>
      <c r="C902" t="s">
        <v>21</v>
      </c>
      <c r="D902" t="s">
        <v>22</v>
      </c>
      <c r="E902">
        <v>63626</v>
      </c>
      <c r="F902" t="s">
        <v>35</v>
      </c>
      <c r="G902" t="s">
        <v>24</v>
      </c>
      <c r="H902">
        <v>2015</v>
      </c>
      <c r="I902">
        <v>2</v>
      </c>
      <c r="J902">
        <v>1</v>
      </c>
      <c r="K902" t="s">
        <v>24</v>
      </c>
      <c r="L902" t="s">
        <v>25</v>
      </c>
      <c r="M902" t="s">
        <v>26</v>
      </c>
      <c r="N902" t="s">
        <v>26</v>
      </c>
      <c r="O902" t="s">
        <v>27</v>
      </c>
      <c r="P902" t="s">
        <v>22</v>
      </c>
      <c r="Q902">
        <v>0</v>
      </c>
      <c r="R902">
        <v>0</v>
      </c>
      <c r="S902">
        <v>0</v>
      </c>
      <c r="T902">
        <v>4</v>
      </c>
      <c r="U902">
        <v>63626</v>
      </c>
    </row>
    <row r="903" spans="1:21" x14ac:dyDescent="0.35">
      <c r="A903">
        <v>2015</v>
      </c>
      <c r="B903">
        <v>2</v>
      </c>
      <c r="C903" t="s">
        <v>21</v>
      </c>
      <c r="D903" t="s">
        <v>28</v>
      </c>
      <c r="E903">
        <v>18723</v>
      </c>
      <c r="F903" t="s">
        <v>35</v>
      </c>
      <c r="G903" t="s">
        <v>24</v>
      </c>
      <c r="H903">
        <v>2015</v>
      </c>
      <c r="I903">
        <v>2</v>
      </c>
      <c r="J903">
        <v>1</v>
      </c>
      <c r="K903" t="s">
        <v>24</v>
      </c>
      <c r="L903" t="s">
        <v>29</v>
      </c>
      <c r="M903" t="s">
        <v>26</v>
      </c>
      <c r="N903" t="s">
        <v>26</v>
      </c>
      <c r="O903" t="s">
        <v>27</v>
      </c>
      <c r="P903" t="s">
        <v>28</v>
      </c>
      <c r="Q903">
        <v>0</v>
      </c>
      <c r="R903">
        <v>0</v>
      </c>
      <c r="S903">
        <v>0</v>
      </c>
      <c r="T903">
        <v>4</v>
      </c>
      <c r="U903">
        <v>18723</v>
      </c>
    </row>
    <row r="904" spans="1:21" x14ac:dyDescent="0.35">
      <c r="A904">
        <v>2015</v>
      </c>
      <c r="B904">
        <v>2</v>
      </c>
      <c r="C904" t="s">
        <v>30</v>
      </c>
      <c r="D904" t="s">
        <v>22</v>
      </c>
      <c r="E904">
        <v>28327</v>
      </c>
      <c r="F904" t="s">
        <v>35</v>
      </c>
      <c r="G904" t="s">
        <v>24</v>
      </c>
      <c r="H904">
        <v>2015</v>
      </c>
      <c r="I904">
        <v>2</v>
      </c>
      <c r="J904">
        <v>1</v>
      </c>
      <c r="K904" t="s">
        <v>24</v>
      </c>
      <c r="L904" t="s">
        <v>31</v>
      </c>
      <c r="M904" t="s">
        <v>32</v>
      </c>
      <c r="N904" t="s">
        <v>32</v>
      </c>
      <c r="O904" t="s">
        <v>27</v>
      </c>
      <c r="P904" t="s">
        <v>22</v>
      </c>
      <c r="Q904">
        <v>0</v>
      </c>
      <c r="R904">
        <v>0</v>
      </c>
      <c r="S904">
        <v>0</v>
      </c>
      <c r="T904">
        <v>2</v>
      </c>
      <c r="U904">
        <v>28327</v>
      </c>
    </row>
    <row r="905" spans="1:21" x14ac:dyDescent="0.35">
      <c r="A905">
        <v>2015</v>
      </c>
      <c r="B905">
        <v>2</v>
      </c>
      <c r="C905" t="s">
        <v>30</v>
      </c>
      <c r="D905" t="s">
        <v>28</v>
      </c>
      <c r="E905">
        <v>16548</v>
      </c>
      <c r="F905" t="s">
        <v>35</v>
      </c>
      <c r="G905" t="s">
        <v>24</v>
      </c>
      <c r="H905">
        <v>2015</v>
      </c>
      <c r="I905">
        <v>2</v>
      </c>
      <c r="J905">
        <v>1</v>
      </c>
      <c r="K905" t="s">
        <v>24</v>
      </c>
      <c r="L905" t="s">
        <v>33</v>
      </c>
      <c r="M905" t="s">
        <v>32</v>
      </c>
      <c r="N905" t="s">
        <v>32</v>
      </c>
      <c r="O905" t="s">
        <v>27</v>
      </c>
      <c r="P905" t="s">
        <v>28</v>
      </c>
      <c r="Q905">
        <v>0</v>
      </c>
      <c r="R905">
        <v>0</v>
      </c>
      <c r="S905">
        <v>0</v>
      </c>
      <c r="T905">
        <v>2</v>
      </c>
      <c r="U905">
        <v>16548</v>
      </c>
    </row>
    <row r="906" spans="1:21" x14ac:dyDescent="0.35">
      <c r="A906">
        <v>2015</v>
      </c>
      <c r="B906">
        <v>3</v>
      </c>
      <c r="C906" t="s">
        <v>21</v>
      </c>
      <c r="D906" t="s">
        <v>22</v>
      </c>
      <c r="E906">
        <v>63648</v>
      </c>
      <c r="F906" t="s">
        <v>35</v>
      </c>
      <c r="G906" t="s">
        <v>24</v>
      </c>
      <c r="H906">
        <v>2015</v>
      </c>
      <c r="I906">
        <v>3</v>
      </c>
      <c r="J906">
        <v>1</v>
      </c>
      <c r="K906" t="s">
        <v>24</v>
      </c>
      <c r="L906" t="s">
        <v>25</v>
      </c>
      <c r="M906" t="s">
        <v>26</v>
      </c>
      <c r="N906" t="s">
        <v>26</v>
      </c>
      <c r="O906" t="s">
        <v>27</v>
      </c>
      <c r="P906" t="s">
        <v>22</v>
      </c>
      <c r="Q906">
        <v>0</v>
      </c>
      <c r="R906">
        <v>0</v>
      </c>
      <c r="S906">
        <v>0</v>
      </c>
      <c r="T906">
        <v>4</v>
      </c>
      <c r="U906">
        <v>63648</v>
      </c>
    </row>
    <row r="907" spans="1:21" x14ac:dyDescent="0.35">
      <c r="A907">
        <v>2015</v>
      </c>
      <c r="B907">
        <v>3</v>
      </c>
      <c r="C907" t="s">
        <v>21</v>
      </c>
      <c r="D907" t="s">
        <v>28</v>
      </c>
      <c r="E907">
        <v>18757</v>
      </c>
      <c r="F907" t="s">
        <v>35</v>
      </c>
      <c r="G907" t="s">
        <v>24</v>
      </c>
      <c r="H907">
        <v>2015</v>
      </c>
      <c r="I907">
        <v>3</v>
      </c>
      <c r="J907">
        <v>1</v>
      </c>
      <c r="K907" t="s">
        <v>24</v>
      </c>
      <c r="L907" t="s">
        <v>29</v>
      </c>
      <c r="M907" t="s">
        <v>26</v>
      </c>
      <c r="N907" t="s">
        <v>26</v>
      </c>
      <c r="O907" t="s">
        <v>27</v>
      </c>
      <c r="P907" t="s">
        <v>28</v>
      </c>
      <c r="Q907">
        <v>0</v>
      </c>
      <c r="R907">
        <v>0</v>
      </c>
      <c r="S907">
        <v>0</v>
      </c>
      <c r="T907">
        <v>4</v>
      </c>
      <c r="U907">
        <v>18757</v>
      </c>
    </row>
    <row r="908" spans="1:21" x14ac:dyDescent="0.35">
      <c r="A908">
        <v>2015</v>
      </c>
      <c r="B908">
        <v>3</v>
      </c>
      <c r="C908" t="s">
        <v>30</v>
      </c>
      <c r="D908" t="s">
        <v>22</v>
      </c>
      <c r="E908">
        <v>28332</v>
      </c>
      <c r="F908" t="s">
        <v>35</v>
      </c>
      <c r="G908" t="s">
        <v>24</v>
      </c>
      <c r="H908">
        <v>2015</v>
      </c>
      <c r="I908">
        <v>3</v>
      </c>
      <c r="J908">
        <v>1</v>
      </c>
      <c r="K908" t="s">
        <v>24</v>
      </c>
      <c r="L908" t="s">
        <v>31</v>
      </c>
      <c r="M908" t="s">
        <v>32</v>
      </c>
      <c r="N908" t="s">
        <v>32</v>
      </c>
      <c r="O908" t="s">
        <v>27</v>
      </c>
      <c r="P908" t="s">
        <v>22</v>
      </c>
      <c r="Q908">
        <v>0</v>
      </c>
      <c r="R908">
        <v>0</v>
      </c>
      <c r="S908">
        <v>0</v>
      </c>
      <c r="T908">
        <v>2</v>
      </c>
      <c r="U908">
        <v>28332</v>
      </c>
    </row>
    <row r="909" spans="1:21" x14ac:dyDescent="0.35">
      <c r="A909">
        <v>2015</v>
      </c>
      <c r="B909">
        <v>3</v>
      </c>
      <c r="C909" t="s">
        <v>30</v>
      </c>
      <c r="D909" t="s">
        <v>28</v>
      </c>
      <c r="E909">
        <v>16597</v>
      </c>
      <c r="F909" t="s">
        <v>35</v>
      </c>
      <c r="G909" t="s">
        <v>24</v>
      </c>
      <c r="H909">
        <v>2015</v>
      </c>
      <c r="I909">
        <v>3</v>
      </c>
      <c r="J909">
        <v>1</v>
      </c>
      <c r="K909" t="s">
        <v>24</v>
      </c>
      <c r="L909" t="s">
        <v>33</v>
      </c>
      <c r="M909" t="s">
        <v>32</v>
      </c>
      <c r="N909" t="s">
        <v>32</v>
      </c>
      <c r="O909" t="s">
        <v>27</v>
      </c>
      <c r="P909" t="s">
        <v>28</v>
      </c>
      <c r="Q909">
        <v>0</v>
      </c>
      <c r="R909">
        <v>0</v>
      </c>
      <c r="S909">
        <v>0</v>
      </c>
      <c r="T909">
        <v>2</v>
      </c>
      <c r="U909">
        <v>16597</v>
      </c>
    </row>
    <row r="910" spans="1:21" x14ac:dyDescent="0.35">
      <c r="A910">
        <v>2015</v>
      </c>
      <c r="B910">
        <v>4</v>
      </c>
      <c r="C910" t="s">
        <v>21</v>
      </c>
      <c r="D910" t="s">
        <v>22</v>
      </c>
      <c r="E910">
        <v>63623</v>
      </c>
      <c r="F910" t="s">
        <v>35</v>
      </c>
      <c r="G910" t="s">
        <v>24</v>
      </c>
      <c r="H910">
        <v>2015</v>
      </c>
      <c r="I910">
        <v>4</v>
      </c>
      <c r="J910">
        <v>2</v>
      </c>
      <c r="K910" t="s">
        <v>24</v>
      </c>
      <c r="L910" t="s">
        <v>25</v>
      </c>
      <c r="M910" t="s">
        <v>26</v>
      </c>
      <c r="N910" t="s">
        <v>26</v>
      </c>
      <c r="O910" t="s">
        <v>27</v>
      </c>
      <c r="P910" t="s">
        <v>22</v>
      </c>
      <c r="Q910">
        <v>0</v>
      </c>
      <c r="R910">
        <v>0</v>
      </c>
      <c r="S910">
        <v>0</v>
      </c>
      <c r="T910">
        <v>4</v>
      </c>
      <c r="U910">
        <v>63623</v>
      </c>
    </row>
    <row r="911" spans="1:21" x14ac:dyDescent="0.35">
      <c r="A911">
        <v>2015</v>
      </c>
      <c r="B911">
        <v>4</v>
      </c>
      <c r="C911" t="s">
        <v>21</v>
      </c>
      <c r="D911" t="s">
        <v>28</v>
      </c>
      <c r="E911">
        <v>18710</v>
      </c>
      <c r="F911" t="s">
        <v>35</v>
      </c>
      <c r="G911" t="s">
        <v>24</v>
      </c>
      <c r="H911">
        <v>2015</v>
      </c>
      <c r="I911">
        <v>4</v>
      </c>
      <c r="J911">
        <v>2</v>
      </c>
      <c r="K911" t="s">
        <v>24</v>
      </c>
      <c r="L911" t="s">
        <v>29</v>
      </c>
      <c r="M911" t="s">
        <v>26</v>
      </c>
      <c r="N911" t="s">
        <v>26</v>
      </c>
      <c r="O911" t="s">
        <v>27</v>
      </c>
      <c r="P911" t="s">
        <v>28</v>
      </c>
      <c r="Q911">
        <v>0</v>
      </c>
      <c r="R911">
        <v>0</v>
      </c>
      <c r="S911">
        <v>0</v>
      </c>
      <c r="T911">
        <v>4</v>
      </c>
      <c r="U911">
        <v>18710</v>
      </c>
    </row>
    <row r="912" spans="1:21" x14ac:dyDescent="0.35">
      <c r="A912">
        <v>2015</v>
      </c>
      <c r="B912">
        <v>4</v>
      </c>
      <c r="C912" t="s">
        <v>30</v>
      </c>
      <c r="D912" t="s">
        <v>22</v>
      </c>
      <c r="E912">
        <v>28299</v>
      </c>
      <c r="F912" t="s">
        <v>35</v>
      </c>
      <c r="G912" t="s">
        <v>24</v>
      </c>
      <c r="H912">
        <v>2015</v>
      </c>
      <c r="I912">
        <v>4</v>
      </c>
      <c r="J912">
        <v>2</v>
      </c>
      <c r="K912" t="s">
        <v>24</v>
      </c>
      <c r="L912" t="s">
        <v>31</v>
      </c>
      <c r="M912" t="s">
        <v>32</v>
      </c>
      <c r="N912" t="s">
        <v>32</v>
      </c>
      <c r="O912" t="s">
        <v>27</v>
      </c>
      <c r="P912" t="s">
        <v>22</v>
      </c>
      <c r="Q912">
        <v>0</v>
      </c>
      <c r="R912">
        <v>0</v>
      </c>
      <c r="S912">
        <v>0</v>
      </c>
      <c r="T912">
        <v>2</v>
      </c>
      <c r="U912">
        <v>28299</v>
      </c>
    </row>
    <row r="913" spans="1:21" x14ac:dyDescent="0.35">
      <c r="A913">
        <v>2015</v>
      </c>
      <c r="B913">
        <v>4</v>
      </c>
      <c r="C913" t="s">
        <v>30</v>
      </c>
      <c r="D913" t="s">
        <v>28</v>
      </c>
      <c r="E913">
        <v>16568</v>
      </c>
      <c r="F913" t="s">
        <v>35</v>
      </c>
      <c r="G913" t="s">
        <v>24</v>
      </c>
      <c r="H913">
        <v>2015</v>
      </c>
      <c r="I913">
        <v>4</v>
      </c>
      <c r="J913">
        <v>2</v>
      </c>
      <c r="K913" t="s">
        <v>24</v>
      </c>
      <c r="L913" t="s">
        <v>33</v>
      </c>
      <c r="M913" t="s">
        <v>32</v>
      </c>
      <c r="N913" t="s">
        <v>32</v>
      </c>
      <c r="O913" t="s">
        <v>27</v>
      </c>
      <c r="P913" t="s">
        <v>28</v>
      </c>
      <c r="Q913">
        <v>0</v>
      </c>
      <c r="R913">
        <v>0</v>
      </c>
      <c r="S913">
        <v>0</v>
      </c>
      <c r="T913">
        <v>2</v>
      </c>
      <c r="U913">
        <v>16568</v>
      </c>
    </row>
    <row r="914" spans="1:21" x14ac:dyDescent="0.35">
      <c r="A914">
        <v>2015</v>
      </c>
      <c r="B914">
        <v>5</v>
      </c>
      <c r="C914" t="s">
        <v>21</v>
      </c>
      <c r="D914" t="s">
        <v>22</v>
      </c>
      <c r="E914">
        <v>63665</v>
      </c>
      <c r="F914" t="s">
        <v>35</v>
      </c>
      <c r="G914" t="s">
        <v>24</v>
      </c>
      <c r="H914">
        <v>2015</v>
      </c>
      <c r="I914">
        <v>5</v>
      </c>
      <c r="J914">
        <v>2</v>
      </c>
      <c r="K914" t="s">
        <v>24</v>
      </c>
      <c r="L914" t="s">
        <v>25</v>
      </c>
      <c r="M914" t="s">
        <v>26</v>
      </c>
      <c r="N914" t="s">
        <v>26</v>
      </c>
      <c r="O914" t="s">
        <v>27</v>
      </c>
      <c r="P914" t="s">
        <v>22</v>
      </c>
      <c r="Q914">
        <v>0</v>
      </c>
      <c r="R914">
        <v>0</v>
      </c>
      <c r="S914">
        <v>0</v>
      </c>
      <c r="T914">
        <v>4</v>
      </c>
      <c r="U914">
        <v>63665</v>
      </c>
    </row>
    <row r="915" spans="1:21" x14ac:dyDescent="0.35">
      <c r="A915">
        <v>2015</v>
      </c>
      <c r="B915">
        <v>5</v>
      </c>
      <c r="C915" t="s">
        <v>21</v>
      </c>
      <c r="D915" t="s">
        <v>28</v>
      </c>
      <c r="E915">
        <v>18722</v>
      </c>
      <c r="F915" t="s">
        <v>35</v>
      </c>
      <c r="G915" t="s">
        <v>24</v>
      </c>
      <c r="H915">
        <v>2015</v>
      </c>
      <c r="I915">
        <v>5</v>
      </c>
      <c r="J915">
        <v>2</v>
      </c>
      <c r="K915" t="s">
        <v>24</v>
      </c>
      <c r="L915" t="s">
        <v>29</v>
      </c>
      <c r="M915" t="s">
        <v>26</v>
      </c>
      <c r="N915" t="s">
        <v>26</v>
      </c>
      <c r="O915" t="s">
        <v>27</v>
      </c>
      <c r="P915" t="s">
        <v>28</v>
      </c>
      <c r="Q915">
        <v>0</v>
      </c>
      <c r="R915">
        <v>0</v>
      </c>
      <c r="S915">
        <v>0</v>
      </c>
      <c r="T915">
        <v>4</v>
      </c>
      <c r="U915">
        <v>18722</v>
      </c>
    </row>
    <row r="916" spans="1:21" x14ac:dyDescent="0.35">
      <c r="A916">
        <v>2015</v>
      </c>
      <c r="B916">
        <v>5</v>
      </c>
      <c r="C916" t="s">
        <v>30</v>
      </c>
      <c r="D916" t="s">
        <v>22</v>
      </c>
      <c r="E916">
        <v>28264</v>
      </c>
      <c r="F916" t="s">
        <v>35</v>
      </c>
      <c r="G916" t="s">
        <v>24</v>
      </c>
      <c r="H916">
        <v>2015</v>
      </c>
      <c r="I916">
        <v>5</v>
      </c>
      <c r="J916">
        <v>2</v>
      </c>
      <c r="K916" t="s">
        <v>24</v>
      </c>
      <c r="L916" t="s">
        <v>31</v>
      </c>
      <c r="M916" t="s">
        <v>32</v>
      </c>
      <c r="N916" t="s">
        <v>32</v>
      </c>
      <c r="O916" t="s">
        <v>27</v>
      </c>
      <c r="P916" t="s">
        <v>22</v>
      </c>
      <c r="Q916">
        <v>0</v>
      </c>
      <c r="R916">
        <v>0</v>
      </c>
      <c r="S916">
        <v>0</v>
      </c>
      <c r="T916">
        <v>2</v>
      </c>
      <c r="U916">
        <v>28264</v>
      </c>
    </row>
    <row r="917" spans="1:21" x14ac:dyDescent="0.35">
      <c r="A917">
        <v>2015</v>
      </c>
      <c r="B917">
        <v>5</v>
      </c>
      <c r="C917" t="s">
        <v>30</v>
      </c>
      <c r="D917" t="s">
        <v>28</v>
      </c>
      <c r="E917">
        <v>16541</v>
      </c>
      <c r="F917" t="s">
        <v>35</v>
      </c>
      <c r="G917" t="s">
        <v>24</v>
      </c>
      <c r="H917">
        <v>2015</v>
      </c>
      <c r="I917">
        <v>5</v>
      </c>
      <c r="J917">
        <v>2</v>
      </c>
      <c r="K917" t="s">
        <v>24</v>
      </c>
      <c r="L917" t="s">
        <v>33</v>
      </c>
      <c r="M917" t="s">
        <v>32</v>
      </c>
      <c r="N917" t="s">
        <v>32</v>
      </c>
      <c r="O917" t="s">
        <v>27</v>
      </c>
      <c r="P917" t="s">
        <v>28</v>
      </c>
      <c r="Q917">
        <v>0</v>
      </c>
      <c r="R917">
        <v>0</v>
      </c>
      <c r="S917">
        <v>0</v>
      </c>
      <c r="T917">
        <v>2</v>
      </c>
      <c r="U917">
        <v>16541</v>
      </c>
    </row>
    <row r="918" spans="1:21" x14ac:dyDescent="0.35">
      <c r="A918">
        <v>2015</v>
      </c>
      <c r="B918">
        <v>6</v>
      </c>
      <c r="C918" t="s">
        <v>21</v>
      </c>
      <c r="D918" t="s">
        <v>22</v>
      </c>
      <c r="E918">
        <v>63822</v>
      </c>
      <c r="F918" t="s">
        <v>35</v>
      </c>
      <c r="G918" t="s">
        <v>24</v>
      </c>
      <c r="H918">
        <v>2015</v>
      </c>
      <c r="I918">
        <v>6</v>
      </c>
      <c r="J918">
        <v>2</v>
      </c>
      <c r="K918" t="s">
        <v>24</v>
      </c>
      <c r="L918" t="s">
        <v>25</v>
      </c>
      <c r="M918" t="s">
        <v>26</v>
      </c>
      <c r="N918" t="s">
        <v>26</v>
      </c>
      <c r="O918" t="s">
        <v>27</v>
      </c>
      <c r="P918" t="s">
        <v>22</v>
      </c>
      <c r="Q918">
        <v>0</v>
      </c>
      <c r="R918">
        <v>0</v>
      </c>
      <c r="S918">
        <v>0</v>
      </c>
      <c r="T918">
        <v>4</v>
      </c>
      <c r="U918">
        <v>63822</v>
      </c>
    </row>
    <row r="919" spans="1:21" x14ac:dyDescent="0.35">
      <c r="A919">
        <v>2015</v>
      </c>
      <c r="B919">
        <v>6</v>
      </c>
      <c r="C919" t="s">
        <v>21</v>
      </c>
      <c r="D919" t="s">
        <v>28</v>
      </c>
      <c r="E919">
        <v>18717</v>
      </c>
      <c r="F919" t="s">
        <v>35</v>
      </c>
      <c r="G919" t="s">
        <v>24</v>
      </c>
      <c r="H919">
        <v>2015</v>
      </c>
      <c r="I919">
        <v>6</v>
      </c>
      <c r="J919">
        <v>2</v>
      </c>
      <c r="K919" t="s">
        <v>24</v>
      </c>
      <c r="L919" t="s">
        <v>29</v>
      </c>
      <c r="M919" t="s">
        <v>26</v>
      </c>
      <c r="N919" t="s">
        <v>26</v>
      </c>
      <c r="O919" t="s">
        <v>27</v>
      </c>
      <c r="P919" t="s">
        <v>28</v>
      </c>
      <c r="Q919">
        <v>0</v>
      </c>
      <c r="R919">
        <v>0</v>
      </c>
      <c r="S919">
        <v>0</v>
      </c>
      <c r="T919">
        <v>4</v>
      </c>
      <c r="U919">
        <v>18717</v>
      </c>
    </row>
    <row r="920" spans="1:21" x14ac:dyDescent="0.35">
      <c r="A920">
        <v>2015</v>
      </c>
      <c r="B920">
        <v>6</v>
      </c>
      <c r="C920" t="s">
        <v>30</v>
      </c>
      <c r="D920" t="s">
        <v>22</v>
      </c>
      <c r="E920">
        <v>28319</v>
      </c>
      <c r="F920" t="s">
        <v>35</v>
      </c>
      <c r="G920" t="s">
        <v>24</v>
      </c>
      <c r="H920">
        <v>2015</v>
      </c>
      <c r="I920">
        <v>6</v>
      </c>
      <c r="J920">
        <v>2</v>
      </c>
      <c r="K920" t="s">
        <v>24</v>
      </c>
      <c r="L920" t="s">
        <v>31</v>
      </c>
      <c r="M920" t="s">
        <v>32</v>
      </c>
      <c r="N920" t="s">
        <v>32</v>
      </c>
      <c r="O920" t="s">
        <v>27</v>
      </c>
      <c r="P920" t="s">
        <v>22</v>
      </c>
      <c r="Q920">
        <v>0</v>
      </c>
      <c r="R920">
        <v>0</v>
      </c>
      <c r="S920">
        <v>0</v>
      </c>
      <c r="T920">
        <v>2</v>
      </c>
      <c r="U920">
        <v>28319</v>
      </c>
    </row>
    <row r="921" spans="1:21" x14ac:dyDescent="0.35">
      <c r="A921">
        <v>2015</v>
      </c>
      <c r="B921">
        <v>6</v>
      </c>
      <c r="C921" t="s">
        <v>30</v>
      </c>
      <c r="D921" t="s">
        <v>28</v>
      </c>
      <c r="E921">
        <v>16531</v>
      </c>
      <c r="F921" t="s">
        <v>35</v>
      </c>
      <c r="G921" t="s">
        <v>24</v>
      </c>
      <c r="H921">
        <v>2015</v>
      </c>
      <c r="I921">
        <v>6</v>
      </c>
      <c r="J921">
        <v>2</v>
      </c>
      <c r="K921" t="s">
        <v>24</v>
      </c>
      <c r="L921" t="s">
        <v>33</v>
      </c>
      <c r="M921" t="s">
        <v>32</v>
      </c>
      <c r="N921" t="s">
        <v>32</v>
      </c>
      <c r="O921" t="s">
        <v>27</v>
      </c>
      <c r="P921" t="s">
        <v>28</v>
      </c>
      <c r="Q921">
        <v>0</v>
      </c>
      <c r="R921">
        <v>0</v>
      </c>
      <c r="S921">
        <v>0</v>
      </c>
      <c r="T921">
        <v>2</v>
      </c>
      <c r="U921">
        <v>16531</v>
      </c>
    </row>
    <row r="922" spans="1:21" x14ac:dyDescent="0.35">
      <c r="A922">
        <v>2015</v>
      </c>
      <c r="B922">
        <v>7</v>
      </c>
      <c r="C922" t="s">
        <v>21</v>
      </c>
      <c r="D922" t="s">
        <v>22</v>
      </c>
      <c r="E922">
        <v>63817</v>
      </c>
      <c r="F922" t="s">
        <v>35</v>
      </c>
      <c r="G922" t="s">
        <v>24</v>
      </c>
      <c r="H922">
        <v>2015</v>
      </c>
      <c r="I922">
        <v>7</v>
      </c>
      <c r="J922">
        <v>3</v>
      </c>
      <c r="K922" t="s">
        <v>24</v>
      </c>
      <c r="L922" t="s">
        <v>25</v>
      </c>
      <c r="M922" t="s">
        <v>26</v>
      </c>
      <c r="N922" t="s">
        <v>26</v>
      </c>
      <c r="O922" t="s">
        <v>27</v>
      </c>
      <c r="P922" t="s">
        <v>22</v>
      </c>
      <c r="Q922">
        <v>0</v>
      </c>
      <c r="R922">
        <v>0</v>
      </c>
      <c r="S922">
        <v>0</v>
      </c>
      <c r="T922">
        <v>4</v>
      </c>
      <c r="U922">
        <v>63817</v>
      </c>
    </row>
    <row r="923" spans="1:21" x14ac:dyDescent="0.35">
      <c r="A923">
        <v>2015</v>
      </c>
      <c r="B923">
        <v>7</v>
      </c>
      <c r="C923" t="s">
        <v>21</v>
      </c>
      <c r="D923" t="s">
        <v>28</v>
      </c>
      <c r="E923">
        <v>18696</v>
      </c>
      <c r="F923" t="s">
        <v>35</v>
      </c>
      <c r="G923" t="s">
        <v>24</v>
      </c>
      <c r="H923">
        <v>2015</v>
      </c>
      <c r="I923">
        <v>7</v>
      </c>
      <c r="J923">
        <v>3</v>
      </c>
      <c r="K923" t="s">
        <v>24</v>
      </c>
      <c r="L923" t="s">
        <v>29</v>
      </c>
      <c r="M923" t="s">
        <v>26</v>
      </c>
      <c r="N923" t="s">
        <v>26</v>
      </c>
      <c r="O923" t="s">
        <v>27</v>
      </c>
      <c r="P923" t="s">
        <v>28</v>
      </c>
      <c r="Q923">
        <v>0</v>
      </c>
      <c r="R923">
        <v>0</v>
      </c>
      <c r="S923">
        <v>0</v>
      </c>
      <c r="T923">
        <v>4</v>
      </c>
      <c r="U923">
        <v>18696</v>
      </c>
    </row>
    <row r="924" spans="1:21" x14ac:dyDescent="0.35">
      <c r="A924">
        <v>2015</v>
      </c>
      <c r="B924">
        <v>7</v>
      </c>
      <c r="C924" t="s">
        <v>30</v>
      </c>
      <c r="D924" t="s">
        <v>22</v>
      </c>
      <c r="E924">
        <v>28372</v>
      </c>
      <c r="F924" t="s">
        <v>35</v>
      </c>
      <c r="G924" t="s">
        <v>24</v>
      </c>
      <c r="H924">
        <v>2015</v>
      </c>
      <c r="I924">
        <v>7</v>
      </c>
      <c r="J924">
        <v>3</v>
      </c>
      <c r="K924" t="s">
        <v>24</v>
      </c>
      <c r="L924" t="s">
        <v>31</v>
      </c>
      <c r="M924" t="s">
        <v>32</v>
      </c>
      <c r="N924" t="s">
        <v>32</v>
      </c>
      <c r="O924" t="s">
        <v>27</v>
      </c>
      <c r="P924" t="s">
        <v>22</v>
      </c>
      <c r="Q924">
        <v>0</v>
      </c>
      <c r="R924">
        <v>0</v>
      </c>
      <c r="S924">
        <v>0</v>
      </c>
      <c r="T924">
        <v>2</v>
      </c>
      <c r="U924">
        <v>28372</v>
      </c>
    </row>
    <row r="925" spans="1:21" x14ac:dyDescent="0.35">
      <c r="A925">
        <v>2015</v>
      </c>
      <c r="B925">
        <v>7</v>
      </c>
      <c r="C925" t="s">
        <v>30</v>
      </c>
      <c r="D925" t="s">
        <v>28</v>
      </c>
      <c r="E925">
        <v>16566</v>
      </c>
      <c r="F925" t="s">
        <v>35</v>
      </c>
      <c r="G925" t="s">
        <v>24</v>
      </c>
      <c r="H925">
        <v>2015</v>
      </c>
      <c r="I925">
        <v>7</v>
      </c>
      <c r="J925">
        <v>3</v>
      </c>
      <c r="K925" t="s">
        <v>24</v>
      </c>
      <c r="L925" t="s">
        <v>33</v>
      </c>
      <c r="M925" t="s">
        <v>32</v>
      </c>
      <c r="N925" t="s">
        <v>32</v>
      </c>
      <c r="O925" t="s">
        <v>27</v>
      </c>
      <c r="P925" t="s">
        <v>28</v>
      </c>
      <c r="Q925">
        <v>0</v>
      </c>
      <c r="R925">
        <v>0</v>
      </c>
      <c r="S925">
        <v>0</v>
      </c>
      <c r="T925">
        <v>2</v>
      </c>
      <c r="U925">
        <v>16566</v>
      </c>
    </row>
    <row r="926" spans="1:21" x14ac:dyDescent="0.35">
      <c r="A926">
        <v>2015</v>
      </c>
      <c r="B926">
        <v>8</v>
      </c>
      <c r="C926" t="s">
        <v>21</v>
      </c>
      <c r="D926" t="s">
        <v>22</v>
      </c>
      <c r="E926">
        <v>63813</v>
      </c>
      <c r="F926" t="s">
        <v>35</v>
      </c>
      <c r="G926" t="s">
        <v>24</v>
      </c>
      <c r="H926">
        <v>2015</v>
      </c>
      <c r="I926">
        <v>8</v>
      </c>
      <c r="J926">
        <v>3</v>
      </c>
      <c r="K926" t="s">
        <v>24</v>
      </c>
      <c r="L926" t="s">
        <v>25</v>
      </c>
      <c r="M926" t="s">
        <v>26</v>
      </c>
      <c r="N926" t="s">
        <v>26</v>
      </c>
      <c r="O926" t="s">
        <v>27</v>
      </c>
      <c r="P926" t="s">
        <v>22</v>
      </c>
      <c r="Q926">
        <v>0</v>
      </c>
      <c r="R926">
        <v>0</v>
      </c>
      <c r="S926">
        <v>0</v>
      </c>
      <c r="T926">
        <v>4</v>
      </c>
      <c r="U926">
        <v>63813</v>
      </c>
    </row>
    <row r="927" spans="1:21" x14ac:dyDescent="0.35">
      <c r="A927">
        <v>2015</v>
      </c>
      <c r="B927">
        <v>8</v>
      </c>
      <c r="C927" t="s">
        <v>21</v>
      </c>
      <c r="D927" t="s">
        <v>28</v>
      </c>
      <c r="E927">
        <v>18727</v>
      </c>
      <c r="F927" t="s">
        <v>35</v>
      </c>
      <c r="G927" t="s">
        <v>24</v>
      </c>
      <c r="H927">
        <v>2015</v>
      </c>
      <c r="I927">
        <v>8</v>
      </c>
      <c r="J927">
        <v>3</v>
      </c>
      <c r="K927" t="s">
        <v>24</v>
      </c>
      <c r="L927" t="s">
        <v>29</v>
      </c>
      <c r="M927" t="s">
        <v>26</v>
      </c>
      <c r="N927" t="s">
        <v>26</v>
      </c>
      <c r="O927" t="s">
        <v>27</v>
      </c>
      <c r="P927" t="s">
        <v>28</v>
      </c>
      <c r="Q927">
        <v>0</v>
      </c>
      <c r="R927">
        <v>0</v>
      </c>
      <c r="S927">
        <v>0</v>
      </c>
      <c r="T927">
        <v>4</v>
      </c>
      <c r="U927">
        <v>18727</v>
      </c>
    </row>
    <row r="928" spans="1:21" x14ac:dyDescent="0.35">
      <c r="A928">
        <v>2015</v>
      </c>
      <c r="B928">
        <v>8</v>
      </c>
      <c r="C928" t="s">
        <v>30</v>
      </c>
      <c r="D928" t="s">
        <v>22</v>
      </c>
      <c r="E928">
        <v>28307</v>
      </c>
      <c r="F928" t="s">
        <v>35</v>
      </c>
      <c r="G928" t="s">
        <v>24</v>
      </c>
      <c r="H928">
        <v>2015</v>
      </c>
      <c r="I928">
        <v>8</v>
      </c>
      <c r="J928">
        <v>3</v>
      </c>
      <c r="K928" t="s">
        <v>24</v>
      </c>
      <c r="L928" t="s">
        <v>31</v>
      </c>
      <c r="M928" t="s">
        <v>32</v>
      </c>
      <c r="N928" t="s">
        <v>32</v>
      </c>
      <c r="O928" t="s">
        <v>27</v>
      </c>
      <c r="P928" t="s">
        <v>22</v>
      </c>
      <c r="Q928">
        <v>0</v>
      </c>
      <c r="R928">
        <v>0</v>
      </c>
      <c r="S928">
        <v>0</v>
      </c>
      <c r="T928">
        <v>2</v>
      </c>
      <c r="U928">
        <v>28307</v>
      </c>
    </row>
    <row r="929" spans="1:21" x14ac:dyDescent="0.35">
      <c r="A929">
        <v>2015</v>
      </c>
      <c r="B929">
        <v>8</v>
      </c>
      <c r="C929" t="s">
        <v>30</v>
      </c>
      <c r="D929" t="s">
        <v>28</v>
      </c>
      <c r="E929">
        <v>16528</v>
      </c>
      <c r="F929" t="s">
        <v>35</v>
      </c>
      <c r="G929" t="s">
        <v>24</v>
      </c>
      <c r="H929">
        <v>2015</v>
      </c>
      <c r="I929">
        <v>8</v>
      </c>
      <c r="J929">
        <v>3</v>
      </c>
      <c r="K929" t="s">
        <v>24</v>
      </c>
      <c r="L929" t="s">
        <v>33</v>
      </c>
      <c r="M929" t="s">
        <v>32</v>
      </c>
      <c r="N929" t="s">
        <v>32</v>
      </c>
      <c r="O929" t="s">
        <v>27</v>
      </c>
      <c r="P929" t="s">
        <v>28</v>
      </c>
      <c r="Q929">
        <v>0</v>
      </c>
      <c r="R929">
        <v>0</v>
      </c>
      <c r="S929">
        <v>0</v>
      </c>
      <c r="T929">
        <v>2</v>
      </c>
      <c r="U929">
        <v>16528</v>
      </c>
    </row>
    <row r="930" spans="1:21" x14ac:dyDescent="0.35">
      <c r="A930">
        <v>2015</v>
      </c>
      <c r="B930">
        <v>9</v>
      </c>
      <c r="C930" t="s">
        <v>21</v>
      </c>
      <c r="D930" t="s">
        <v>22</v>
      </c>
      <c r="E930">
        <v>64004</v>
      </c>
      <c r="F930" t="s">
        <v>35</v>
      </c>
      <c r="G930" t="s">
        <v>24</v>
      </c>
      <c r="H930">
        <v>2015</v>
      </c>
      <c r="I930">
        <v>9</v>
      </c>
      <c r="J930">
        <v>3</v>
      </c>
      <c r="K930" t="s">
        <v>24</v>
      </c>
      <c r="L930" t="s">
        <v>25</v>
      </c>
      <c r="M930" t="s">
        <v>26</v>
      </c>
      <c r="N930" t="s">
        <v>26</v>
      </c>
      <c r="O930" t="s">
        <v>27</v>
      </c>
      <c r="P930" t="s">
        <v>22</v>
      </c>
      <c r="Q930">
        <v>0</v>
      </c>
      <c r="R930">
        <v>0</v>
      </c>
      <c r="S930">
        <v>0</v>
      </c>
      <c r="T930">
        <v>4</v>
      </c>
      <c r="U930">
        <v>64004</v>
      </c>
    </row>
    <row r="931" spans="1:21" x14ac:dyDescent="0.35">
      <c r="A931">
        <v>2015</v>
      </c>
      <c r="B931">
        <v>9</v>
      </c>
      <c r="C931" t="s">
        <v>21</v>
      </c>
      <c r="D931" t="s">
        <v>28</v>
      </c>
      <c r="E931">
        <v>18754</v>
      </c>
      <c r="F931" t="s">
        <v>35</v>
      </c>
      <c r="G931" t="s">
        <v>24</v>
      </c>
      <c r="H931">
        <v>2015</v>
      </c>
      <c r="I931">
        <v>9</v>
      </c>
      <c r="J931">
        <v>3</v>
      </c>
      <c r="K931" t="s">
        <v>24</v>
      </c>
      <c r="L931" t="s">
        <v>29</v>
      </c>
      <c r="M931" t="s">
        <v>26</v>
      </c>
      <c r="N931" t="s">
        <v>26</v>
      </c>
      <c r="O931" t="s">
        <v>27</v>
      </c>
      <c r="P931" t="s">
        <v>28</v>
      </c>
      <c r="Q931">
        <v>0</v>
      </c>
      <c r="R931">
        <v>0</v>
      </c>
      <c r="S931">
        <v>0</v>
      </c>
      <c r="T931">
        <v>4</v>
      </c>
      <c r="U931">
        <v>18754</v>
      </c>
    </row>
    <row r="932" spans="1:21" x14ac:dyDescent="0.35">
      <c r="A932">
        <v>2015</v>
      </c>
      <c r="B932">
        <v>9</v>
      </c>
      <c r="C932" t="s">
        <v>30</v>
      </c>
      <c r="D932" t="s">
        <v>22</v>
      </c>
      <c r="E932">
        <v>28337</v>
      </c>
      <c r="F932" t="s">
        <v>35</v>
      </c>
      <c r="G932" t="s">
        <v>24</v>
      </c>
      <c r="H932">
        <v>2015</v>
      </c>
      <c r="I932">
        <v>9</v>
      </c>
      <c r="J932">
        <v>3</v>
      </c>
      <c r="K932" t="s">
        <v>24</v>
      </c>
      <c r="L932" t="s">
        <v>31</v>
      </c>
      <c r="M932" t="s">
        <v>32</v>
      </c>
      <c r="N932" t="s">
        <v>32</v>
      </c>
      <c r="O932" t="s">
        <v>27</v>
      </c>
      <c r="P932" t="s">
        <v>22</v>
      </c>
      <c r="Q932">
        <v>0</v>
      </c>
      <c r="R932">
        <v>0</v>
      </c>
      <c r="S932">
        <v>0</v>
      </c>
      <c r="T932">
        <v>2</v>
      </c>
      <c r="U932">
        <v>28337</v>
      </c>
    </row>
    <row r="933" spans="1:21" x14ac:dyDescent="0.35">
      <c r="A933">
        <v>2015</v>
      </c>
      <c r="B933">
        <v>9</v>
      </c>
      <c r="C933" t="s">
        <v>30</v>
      </c>
      <c r="D933" t="s">
        <v>28</v>
      </c>
      <c r="E933">
        <v>16568</v>
      </c>
      <c r="F933" t="s">
        <v>35</v>
      </c>
      <c r="G933" t="s">
        <v>24</v>
      </c>
      <c r="H933">
        <v>2015</v>
      </c>
      <c r="I933">
        <v>9</v>
      </c>
      <c r="J933">
        <v>3</v>
      </c>
      <c r="K933" t="s">
        <v>24</v>
      </c>
      <c r="L933" t="s">
        <v>33</v>
      </c>
      <c r="M933" t="s">
        <v>32</v>
      </c>
      <c r="N933" t="s">
        <v>32</v>
      </c>
      <c r="O933" t="s">
        <v>27</v>
      </c>
      <c r="P933" t="s">
        <v>28</v>
      </c>
      <c r="Q933">
        <v>0</v>
      </c>
      <c r="R933">
        <v>0</v>
      </c>
      <c r="S933">
        <v>0</v>
      </c>
      <c r="T933">
        <v>2</v>
      </c>
      <c r="U933">
        <v>16568</v>
      </c>
    </row>
    <row r="934" spans="1:21" x14ac:dyDescent="0.35">
      <c r="A934">
        <v>2015</v>
      </c>
      <c r="B934">
        <v>10</v>
      </c>
      <c r="C934" t="s">
        <v>21</v>
      </c>
      <c r="D934" t="s">
        <v>22</v>
      </c>
      <c r="E934">
        <v>63992</v>
      </c>
      <c r="F934" t="s">
        <v>35</v>
      </c>
      <c r="G934" t="s">
        <v>24</v>
      </c>
      <c r="H934">
        <v>2015</v>
      </c>
      <c r="I934">
        <v>10</v>
      </c>
      <c r="J934">
        <v>4</v>
      </c>
      <c r="K934" t="s">
        <v>24</v>
      </c>
      <c r="L934" t="s">
        <v>25</v>
      </c>
      <c r="M934" t="s">
        <v>26</v>
      </c>
      <c r="N934" t="s">
        <v>26</v>
      </c>
      <c r="O934" t="s">
        <v>27</v>
      </c>
      <c r="P934" t="s">
        <v>22</v>
      </c>
      <c r="Q934">
        <v>0</v>
      </c>
      <c r="R934">
        <v>0</v>
      </c>
      <c r="S934">
        <v>0</v>
      </c>
      <c r="T934">
        <v>4</v>
      </c>
      <c r="U934">
        <v>63992</v>
      </c>
    </row>
    <row r="935" spans="1:21" x14ac:dyDescent="0.35">
      <c r="A935">
        <v>2015</v>
      </c>
      <c r="B935">
        <v>10</v>
      </c>
      <c r="C935" t="s">
        <v>21</v>
      </c>
      <c r="D935" t="s">
        <v>28</v>
      </c>
      <c r="E935">
        <v>18768</v>
      </c>
      <c r="F935" t="s">
        <v>35</v>
      </c>
      <c r="G935" t="s">
        <v>24</v>
      </c>
      <c r="H935">
        <v>2015</v>
      </c>
      <c r="I935">
        <v>10</v>
      </c>
      <c r="J935">
        <v>4</v>
      </c>
      <c r="K935" t="s">
        <v>24</v>
      </c>
      <c r="L935" t="s">
        <v>29</v>
      </c>
      <c r="M935" t="s">
        <v>26</v>
      </c>
      <c r="N935" t="s">
        <v>26</v>
      </c>
      <c r="O935" t="s">
        <v>27</v>
      </c>
      <c r="P935" t="s">
        <v>28</v>
      </c>
      <c r="Q935">
        <v>0</v>
      </c>
      <c r="R935">
        <v>0</v>
      </c>
      <c r="S935">
        <v>0</v>
      </c>
      <c r="T935">
        <v>4</v>
      </c>
      <c r="U935">
        <v>18768</v>
      </c>
    </row>
    <row r="936" spans="1:21" x14ac:dyDescent="0.35">
      <c r="A936">
        <v>2015</v>
      </c>
      <c r="B936">
        <v>10</v>
      </c>
      <c r="C936" t="s">
        <v>30</v>
      </c>
      <c r="D936" t="s">
        <v>22</v>
      </c>
      <c r="E936">
        <v>28278</v>
      </c>
      <c r="F936" t="s">
        <v>35</v>
      </c>
      <c r="G936" t="s">
        <v>24</v>
      </c>
      <c r="H936">
        <v>2015</v>
      </c>
      <c r="I936">
        <v>10</v>
      </c>
      <c r="J936">
        <v>4</v>
      </c>
      <c r="K936" t="s">
        <v>24</v>
      </c>
      <c r="L936" t="s">
        <v>31</v>
      </c>
      <c r="M936" t="s">
        <v>32</v>
      </c>
      <c r="N936" t="s">
        <v>32</v>
      </c>
      <c r="O936" t="s">
        <v>27</v>
      </c>
      <c r="P936" t="s">
        <v>22</v>
      </c>
      <c r="Q936">
        <v>0</v>
      </c>
      <c r="R936">
        <v>0</v>
      </c>
      <c r="S936">
        <v>0</v>
      </c>
      <c r="T936">
        <v>2</v>
      </c>
      <c r="U936">
        <v>28278</v>
      </c>
    </row>
    <row r="937" spans="1:21" x14ac:dyDescent="0.35">
      <c r="A937">
        <v>2015</v>
      </c>
      <c r="B937">
        <v>10</v>
      </c>
      <c r="C937" t="s">
        <v>30</v>
      </c>
      <c r="D937" t="s">
        <v>28</v>
      </c>
      <c r="E937">
        <v>16554</v>
      </c>
      <c r="F937" t="s">
        <v>35</v>
      </c>
      <c r="G937" t="s">
        <v>24</v>
      </c>
      <c r="H937">
        <v>2015</v>
      </c>
      <c r="I937">
        <v>10</v>
      </c>
      <c r="J937">
        <v>4</v>
      </c>
      <c r="K937" t="s">
        <v>24</v>
      </c>
      <c r="L937" t="s">
        <v>33</v>
      </c>
      <c r="M937" t="s">
        <v>32</v>
      </c>
      <c r="N937" t="s">
        <v>32</v>
      </c>
      <c r="O937" t="s">
        <v>27</v>
      </c>
      <c r="P937" t="s">
        <v>28</v>
      </c>
      <c r="Q937">
        <v>0</v>
      </c>
      <c r="R937">
        <v>0</v>
      </c>
      <c r="S937">
        <v>0</v>
      </c>
      <c r="T937">
        <v>2</v>
      </c>
      <c r="U937">
        <v>16554</v>
      </c>
    </row>
    <row r="938" spans="1:21" x14ac:dyDescent="0.35">
      <c r="A938">
        <v>2015</v>
      </c>
      <c r="B938">
        <v>11</v>
      </c>
      <c r="C938" t="s">
        <v>21</v>
      </c>
      <c r="D938" t="s">
        <v>22</v>
      </c>
      <c r="E938">
        <v>63883</v>
      </c>
      <c r="F938" t="s">
        <v>35</v>
      </c>
      <c r="G938" t="s">
        <v>24</v>
      </c>
      <c r="H938">
        <v>2015</v>
      </c>
      <c r="I938">
        <v>11</v>
      </c>
      <c r="J938">
        <v>4</v>
      </c>
      <c r="K938" t="s">
        <v>24</v>
      </c>
      <c r="L938" t="s">
        <v>25</v>
      </c>
      <c r="M938" t="s">
        <v>26</v>
      </c>
      <c r="N938" t="s">
        <v>26</v>
      </c>
      <c r="O938" t="s">
        <v>27</v>
      </c>
      <c r="P938" t="s">
        <v>22</v>
      </c>
      <c r="Q938">
        <v>0</v>
      </c>
      <c r="R938">
        <v>0</v>
      </c>
      <c r="S938">
        <v>0</v>
      </c>
      <c r="T938">
        <v>4</v>
      </c>
      <c r="U938">
        <v>63883</v>
      </c>
    </row>
    <row r="939" spans="1:21" x14ac:dyDescent="0.35">
      <c r="A939">
        <v>2015</v>
      </c>
      <c r="B939">
        <v>11</v>
      </c>
      <c r="C939" t="s">
        <v>21</v>
      </c>
      <c r="D939" t="s">
        <v>28</v>
      </c>
      <c r="E939">
        <v>18778</v>
      </c>
      <c r="F939" t="s">
        <v>35</v>
      </c>
      <c r="G939" t="s">
        <v>24</v>
      </c>
      <c r="H939">
        <v>2015</v>
      </c>
      <c r="I939">
        <v>11</v>
      </c>
      <c r="J939">
        <v>4</v>
      </c>
      <c r="K939" t="s">
        <v>24</v>
      </c>
      <c r="L939" t="s">
        <v>29</v>
      </c>
      <c r="M939" t="s">
        <v>26</v>
      </c>
      <c r="N939" t="s">
        <v>26</v>
      </c>
      <c r="O939" t="s">
        <v>27</v>
      </c>
      <c r="P939" t="s">
        <v>28</v>
      </c>
      <c r="Q939">
        <v>0</v>
      </c>
      <c r="R939">
        <v>0</v>
      </c>
      <c r="S939">
        <v>0</v>
      </c>
      <c r="T939">
        <v>4</v>
      </c>
      <c r="U939">
        <v>18778</v>
      </c>
    </row>
    <row r="940" spans="1:21" x14ac:dyDescent="0.35">
      <c r="A940">
        <v>2015</v>
      </c>
      <c r="B940">
        <v>11</v>
      </c>
      <c r="C940" t="s">
        <v>30</v>
      </c>
      <c r="D940" t="s">
        <v>22</v>
      </c>
      <c r="E940">
        <v>28275</v>
      </c>
      <c r="F940" t="s">
        <v>35</v>
      </c>
      <c r="G940" t="s">
        <v>24</v>
      </c>
      <c r="H940">
        <v>2015</v>
      </c>
      <c r="I940">
        <v>11</v>
      </c>
      <c r="J940">
        <v>4</v>
      </c>
      <c r="K940" t="s">
        <v>24</v>
      </c>
      <c r="L940" t="s">
        <v>31</v>
      </c>
      <c r="M940" t="s">
        <v>32</v>
      </c>
      <c r="N940" t="s">
        <v>32</v>
      </c>
      <c r="O940" t="s">
        <v>27</v>
      </c>
      <c r="P940" t="s">
        <v>22</v>
      </c>
      <c r="Q940">
        <v>0</v>
      </c>
      <c r="R940">
        <v>0</v>
      </c>
      <c r="S940">
        <v>0</v>
      </c>
      <c r="T940">
        <v>2</v>
      </c>
      <c r="U940">
        <v>28275</v>
      </c>
    </row>
    <row r="941" spans="1:21" x14ac:dyDescent="0.35">
      <c r="A941">
        <v>2015</v>
      </c>
      <c r="B941">
        <v>11</v>
      </c>
      <c r="C941" t="s">
        <v>30</v>
      </c>
      <c r="D941" t="s">
        <v>28</v>
      </c>
      <c r="E941">
        <v>16542</v>
      </c>
      <c r="F941" t="s">
        <v>35</v>
      </c>
      <c r="G941" t="s">
        <v>24</v>
      </c>
      <c r="H941">
        <v>2015</v>
      </c>
      <c r="I941">
        <v>11</v>
      </c>
      <c r="J941">
        <v>4</v>
      </c>
      <c r="K941" t="s">
        <v>24</v>
      </c>
      <c r="L941" t="s">
        <v>33</v>
      </c>
      <c r="M941" t="s">
        <v>32</v>
      </c>
      <c r="N941" t="s">
        <v>32</v>
      </c>
      <c r="O941" t="s">
        <v>27</v>
      </c>
      <c r="P941" t="s">
        <v>28</v>
      </c>
      <c r="Q941">
        <v>0</v>
      </c>
      <c r="R941">
        <v>0</v>
      </c>
      <c r="S941">
        <v>0</v>
      </c>
      <c r="T941">
        <v>2</v>
      </c>
      <c r="U941">
        <v>16542</v>
      </c>
    </row>
    <row r="942" spans="1:21" x14ac:dyDescent="0.35">
      <c r="A942">
        <v>2015</v>
      </c>
      <c r="B942">
        <v>12</v>
      </c>
      <c r="C942" t="s">
        <v>21</v>
      </c>
      <c r="D942" t="s">
        <v>22</v>
      </c>
      <c r="E942">
        <v>63888</v>
      </c>
      <c r="F942" t="s">
        <v>35</v>
      </c>
      <c r="G942" t="s">
        <v>24</v>
      </c>
      <c r="H942">
        <v>2015</v>
      </c>
      <c r="I942">
        <v>12</v>
      </c>
      <c r="J942">
        <v>4</v>
      </c>
      <c r="K942" t="s">
        <v>24</v>
      </c>
      <c r="L942" t="s">
        <v>25</v>
      </c>
      <c r="M942" t="s">
        <v>26</v>
      </c>
      <c r="N942" t="s">
        <v>26</v>
      </c>
      <c r="O942" t="s">
        <v>27</v>
      </c>
      <c r="P942" t="s">
        <v>22</v>
      </c>
      <c r="Q942">
        <v>0</v>
      </c>
      <c r="R942">
        <v>0</v>
      </c>
      <c r="S942">
        <v>0</v>
      </c>
      <c r="T942">
        <v>4</v>
      </c>
      <c r="U942">
        <v>63888</v>
      </c>
    </row>
    <row r="943" spans="1:21" x14ac:dyDescent="0.35">
      <c r="A943">
        <v>2015</v>
      </c>
      <c r="B943">
        <v>12</v>
      </c>
      <c r="C943" t="s">
        <v>21</v>
      </c>
      <c r="D943" t="s">
        <v>28</v>
      </c>
      <c r="E943">
        <v>18835</v>
      </c>
      <c r="F943" t="s">
        <v>35</v>
      </c>
      <c r="G943" t="s">
        <v>24</v>
      </c>
      <c r="H943">
        <v>2015</v>
      </c>
      <c r="I943">
        <v>12</v>
      </c>
      <c r="J943">
        <v>4</v>
      </c>
      <c r="K943" t="s">
        <v>24</v>
      </c>
      <c r="L943" t="s">
        <v>29</v>
      </c>
      <c r="M943" t="s">
        <v>26</v>
      </c>
      <c r="N943" t="s">
        <v>26</v>
      </c>
      <c r="O943" t="s">
        <v>27</v>
      </c>
      <c r="P943" t="s">
        <v>28</v>
      </c>
      <c r="Q943">
        <v>0</v>
      </c>
      <c r="R943">
        <v>0</v>
      </c>
      <c r="S943">
        <v>0</v>
      </c>
      <c r="T943">
        <v>4</v>
      </c>
      <c r="U943">
        <v>18835</v>
      </c>
    </row>
    <row r="944" spans="1:21" x14ac:dyDescent="0.35">
      <c r="A944">
        <v>2015</v>
      </c>
      <c r="B944">
        <v>12</v>
      </c>
      <c r="C944" t="s">
        <v>30</v>
      </c>
      <c r="D944" t="s">
        <v>22</v>
      </c>
      <c r="E944">
        <v>28312</v>
      </c>
      <c r="F944" t="s">
        <v>35</v>
      </c>
      <c r="G944" t="s">
        <v>24</v>
      </c>
      <c r="H944">
        <v>2015</v>
      </c>
      <c r="I944">
        <v>12</v>
      </c>
      <c r="J944">
        <v>4</v>
      </c>
      <c r="K944" t="s">
        <v>24</v>
      </c>
      <c r="L944" t="s">
        <v>31</v>
      </c>
      <c r="M944" t="s">
        <v>32</v>
      </c>
      <c r="N944" t="s">
        <v>32</v>
      </c>
      <c r="O944" t="s">
        <v>27</v>
      </c>
      <c r="P944" t="s">
        <v>22</v>
      </c>
      <c r="Q944">
        <v>0</v>
      </c>
      <c r="R944">
        <v>0</v>
      </c>
      <c r="S944">
        <v>0</v>
      </c>
      <c r="T944">
        <v>2</v>
      </c>
      <c r="U944">
        <v>28312</v>
      </c>
    </row>
    <row r="945" spans="1:21" x14ac:dyDescent="0.35">
      <c r="A945">
        <v>2015</v>
      </c>
      <c r="B945">
        <v>12</v>
      </c>
      <c r="C945" t="s">
        <v>30</v>
      </c>
      <c r="D945" t="s">
        <v>28</v>
      </c>
      <c r="E945">
        <v>16569</v>
      </c>
      <c r="F945" t="s">
        <v>35</v>
      </c>
      <c r="G945" t="s">
        <v>24</v>
      </c>
      <c r="H945">
        <v>2015</v>
      </c>
      <c r="I945">
        <v>12</v>
      </c>
      <c r="J945">
        <v>4</v>
      </c>
      <c r="K945" t="s">
        <v>24</v>
      </c>
      <c r="L945" t="s">
        <v>33</v>
      </c>
      <c r="M945" t="s">
        <v>32</v>
      </c>
      <c r="N945" t="s">
        <v>32</v>
      </c>
      <c r="O945" t="s">
        <v>27</v>
      </c>
      <c r="P945" t="s">
        <v>28</v>
      </c>
      <c r="Q945">
        <v>0</v>
      </c>
      <c r="R945">
        <v>0</v>
      </c>
      <c r="S945">
        <v>0</v>
      </c>
      <c r="T945">
        <v>2</v>
      </c>
      <c r="U945">
        <v>16569</v>
      </c>
    </row>
    <row r="946" spans="1:21" x14ac:dyDescent="0.35">
      <c r="A946">
        <v>2016</v>
      </c>
      <c r="B946">
        <v>1</v>
      </c>
      <c r="C946" t="s">
        <v>21</v>
      </c>
      <c r="D946" t="s">
        <v>22</v>
      </c>
      <c r="E946">
        <v>63881</v>
      </c>
      <c r="F946" t="s">
        <v>35</v>
      </c>
      <c r="G946" t="s">
        <v>24</v>
      </c>
      <c r="H946">
        <v>2016</v>
      </c>
      <c r="I946">
        <v>1</v>
      </c>
      <c r="J946">
        <v>1</v>
      </c>
      <c r="K946" t="s">
        <v>24</v>
      </c>
      <c r="L946" t="s">
        <v>25</v>
      </c>
      <c r="M946" t="s">
        <v>26</v>
      </c>
      <c r="N946" t="s">
        <v>26</v>
      </c>
      <c r="O946" t="s">
        <v>27</v>
      </c>
      <c r="P946" t="s">
        <v>22</v>
      </c>
      <c r="Q946">
        <v>0</v>
      </c>
      <c r="R946">
        <v>0</v>
      </c>
      <c r="S946">
        <v>0</v>
      </c>
      <c r="T946">
        <v>4</v>
      </c>
      <c r="U946">
        <v>63881</v>
      </c>
    </row>
    <row r="947" spans="1:21" x14ac:dyDescent="0.35">
      <c r="A947">
        <v>2016</v>
      </c>
      <c r="B947">
        <v>1</v>
      </c>
      <c r="C947" t="s">
        <v>21</v>
      </c>
      <c r="D947" t="s">
        <v>28</v>
      </c>
      <c r="E947">
        <v>18876</v>
      </c>
      <c r="F947" t="s">
        <v>35</v>
      </c>
      <c r="G947" t="s">
        <v>24</v>
      </c>
      <c r="H947">
        <v>2016</v>
      </c>
      <c r="I947">
        <v>1</v>
      </c>
      <c r="J947">
        <v>1</v>
      </c>
      <c r="K947" t="s">
        <v>24</v>
      </c>
      <c r="L947" t="s">
        <v>29</v>
      </c>
      <c r="M947" t="s">
        <v>26</v>
      </c>
      <c r="N947" t="s">
        <v>26</v>
      </c>
      <c r="O947" t="s">
        <v>27</v>
      </c>
      <c r="P947" t="s">
        <v>28</v>
      </c>
      <c r="Q947">
        <v>0</v>
      </c>
      <c r="R947">
        <v>0</v>
      </c>
      <c r="S947">
        <v>0</v>
      </c>
      <c r="T947">
        <v>4</v>
      </c>
      <c r="U947">
        <v>18876</v>
      </c>
    </row>
    <row r="948" spans="1:21" x14ac:dyDescent="0.35">
      <c r="A948">
        <v>2016</v>
      </c>
      <c r="B948">
        <v>1</v>
      </c>
      <c r="C948" t="s">
        <v>30</v>
      </c>
      <c r="D948" t="s">
        <v>22</v>
      </c>
      <c r="E948">
        <v>28318</v>
      </c>
      <c r="F948" t="s">
        <v>35</v>
      </c>
      <c r="G948" t="s">
        <v>24</v>
      </c>
      <c r="H948">
        <v>2016</v>
      </c>
      <c r="I948">
        <v>1</v>
      </c>
      <c r="J948">
        <v>1</v>
      </c>
      <c r="K948" t="s">
        <v>24</v>
      </c>
      <c r="L948" t="s">
        <v>31</v>
      </c>
      <c r="M948" t="s">
        <v>32</v>
      </c>
      <c r="N948" t="s">
        <v>32</v>
      </c>
      <c r="O948" t="s">
        <v>27</v>
      </c>
      <c r="P948" t="s">
        <v>22</v>
      </c>
      <c r="Q948">
        <v>0</v>
      </c>
      <c r="R948">
        <v>0</v>
      </c>
      <c r="S948">
        <v>0</v>
      </c>
      <c r="T948">
        <v>2</v>
      </c>
      <c r="U948">
        <v>28318</v>
      </c>
    </row>
    <row r="949" spans="1:21" x14ac:dyDescent="0.35">
      <c r="A949">
        <v>2016</v>
      </c>
      <c r="B949">
        <v>1</v>
      </c>
      <c r="C949" t="s">
        <v>30</v>
      </c>
      <c r="D949" t="s">
        <v>28</v>
      </c>
      <c r="E949">
        <v>16608</v>
      </c>
      <c r="F949" t="s">
        <v>35</v>
      </c>
      <c r="G949" t="s">
        <v>24</v>
      </c>
      <c r="H949">
        <v>2016</v>
      </c>
      <c r="I949">
        <v>1</v>
      </c>
      <c r="J949">
        <v>1</v>
      </c>
      <c r="K949" t="s">
        <v>24</v>
      </c>
      <c r="L949" t="s">
        <v>33</v>
      </c>
      <c r="M949" t="s">
        <v>32</v>
      </c>
      <c r="N949" t="s">
        <v>32</v>
      </c>
      <c r="O949" t="s">
        <v>27</v>
      </c>
      <c r="P949" t="s">
        <v>28</v>
      </c>
      <c r="Q949">
        <v>0</v>
      </c>
      <c r="R949">
        <v>0</v>
      </c>
      <c r="S949">
        <v>0</v>
      </c>
      <c r="T949">
        <v>2</v>
      </c>
      <c r="U949">
        <v>16608</v>
      </c>
    </row>
    <row r="950" spans="1:21" x14ac:dyDescent="0.35">
      <c r="A950">
        <v>2016</v>
      </c>
      <c r="B950">
        <v>2</v>
      </c>
      <c r="C950" t="s">
        <v>21</v>
      </c>
      <c r="D950" t="s">
        <v>22</v>
      </c>
      <c r="E950">
        <v>63880</v>
      </c>
      <c r="F950" t="s">
        <v>35</v>
      </c>
      <c r="G950" t="s">
        <v>24</v>
      </c>
      <c r="H950">
        <v>2016</v>
      </c>
      <c r="I950">
        <v>2</v>
      </c>
      <c r="J950">
        <v>1</v>
      </c>
      <c r="K950" t="s">
        <v>24</v>
      </c>
      <c r="L950" t="s">
        <v>25</v>
      </c>
      <c r="M950" t="s">
        <v>26</v>
      </c>
      <c r="N950" t="s">
        <v>26</v>
      </c>
      <c r="O950" t="s">
        <v>27</v>
      </c>
      <c r="P950" t="s">
        <v>22</v>
      </c>
      <c r="Q950">
        <v>0</v>
      </c>
      <c r="R950">
        <v>0</v>
      </c>
      <c r="S950">
        <v>0</v>
      </c>
      <c r="T950">
        <v>4</v>
      </c>
      <c r="U950">
        <v>63880</v>
      </c>
    </row>
    <row r="951" spans="1:21" x14ac:dyDescent="0.35">
      <c r="A951">
        <v>2016</v>
      </c>
      <c r="B951">
        <v>2</v>
      </c>
      <c r="C951" t="s">
        <v>21</v>
      </c>
      <c r="D951" t="s">
        <v>28</v>
      </c>
      <c r="E951">
        <v>18877</v>
      </c>
      <c r="F951" t="s">
        <v>35</v>
      </c>
      <c r="G951" t="s">
        <v>24</v>
      </c>
      <c r="H951">
        <v>2016</v>
      </c>
      <c r="I951">
        <v>2</v>
      </c>
      <c r="J951">
        <v>1</v>
      </c>
      <c r="K951" t="s">
        <v>24</v>
      </c>
      <c r="L951" t="s">
        <v>29</v>
      </c>
      <c r="M951" t="s">
        <v>26</v>
      </c>
      <c r="N951" t="s">
        <v>26</v>
      </c>
      <c r="O951" t="s">
        <v>27</v>
      </c>
      <c r="P951" t="s">
        <v>28</v>
      </c>
      <c r="Q951">
        <v>0</v>
      </c>
      <c r="R951">
        <v>0</v>
      </c>
      <c r="S951">
        <v>0</v>
      </c>
      <c r="T951">
        <v>4</v>
      </c>
      <c r="U951">
        <v>18877</v>
      </c>
    </row>
    <row r="952" spans="1:21" x14ac:dyDescent="0.35">
      <c r="A952">
        <v>2016</v>
      </c>
      <c r="B952">
        <v>2</v>
      </c>
      <c r="C952" t="s">
        <v>30</v>
      </c>
      <c r="D952" t="s">
        <v>22</v>
      </c>
      <c r="E952">
        <v>28338</v>
      </c>
      <c r="F952" t="s">
        <v>35</v>
      </c>
      <c r="G952" t="s">
        <v>24</v>
      </c>
      <c r="H952">
        <v>2016</v>
      </c>
      <c r="I952">
        <v>2</v>
      </c>
      <c r="J952">
        <v>1</v>
      </c>
      <c r="K952" t="s">
        <v>24</v>
      </c>
      <c r="L952" t="s">
        <v>31</v>
      </c>
      <c r="M952" t="s">
        <v>32</v>
      </c>
      <c r="N952" t="s">
        <v>32</v>
      </c>
      <c r="O952" t="s">
        <v>27</v>
      </c>
      <c r="P952" t="s">
        <v>22</v>
      </c>
      <c r="Q952">
        <v>0</v>
      </c>
      <c r="R952">
        <v>0</v>
      </c>
      <c r="S952">
        <v>0</v>
      </c>
      <c r="T952">
        <v>2</v>
      </c>
      <c r="U952">
        <v>28338</v>
      </c>
    </row>
    <row r="953" spans="1:21" x14ac:dyDescent="0.35">
      <c r="A953">
        <v>2016</v>
      </c>
      <c r="B953">
        <v>2</v>
      </c>
      <c r="C953" t="s">
        <v>30</v>
      </c>
      <c r="D953" t="s">
        <v>28</v>
      </c>
      <c r="E953">
        <v>16591</v>
      </c>
      <c r="F953" t="s">
        <v>35</v>
      </c>
      <c r="G953" t="s">
        <v>24</v>
      </c>
      <c r="H953">
        <v>2016</v>
      </c>
      <c r="I953">
        <v>2</v>
      </c>
      <c r="J953">
        <v>1</v>
      </c>
      <c r="K953" t="s">
        <v>24</v>
      </c>
      <c r="L953" t="s">
        <v>33</v>
      </c>
      <c r="M953" t="s">
        <v>32</v>
      </c>
      <c r="N953" t="s">
        <v>32</v>
      </c>
      <c r="O953" t="s">
        <v>27</v>
      </c>
      <c r="P953" t="s">
        <v>28</v>
      </c>
      <c r="Q953">
        <v>0</v>
      </c>
      <c r="R953">
        <v>0</v>
      </c>
      <c r="S953">
        <v>0</v>
      </c>
      <c r="T953">
        <v>2</v>
      </c>
      <c r="U953">
        <v>16591</v>
      </c>
    </row>
    <row r="954" spans="1:21" x14ac:dyDescent="0.35">
      <c r="A954">
        <v>2016</v>
      </c>
      <c r="B954">
        <v>3</v>
      </c>
      <c r="C954" t="s">
        <v>21</v>
      </c>
      <c r="D954" t="s">
        <v>22</v>
      </c>
      <c r="E954">
        <v>63919</v>
      </c>
      <c r="F954" t="s">
        <v>35</v>
      </c>
      <c r="G954" t="s">
        <v>24</v>
      </c>
      <c r="H954">
        <v>2016</v>
      </c>
      <c r="I954">
        <v>3</v>
      </c>
      <c r="J954">
        <v>1</v>
      </c>
      <c r="K954" t="s">
        <v>24</v>
      </c>
      <c r="L954" t="s">
        <v>25</v>
      </c>
      <c r="M954" t="s">
        <v>26</v>
      </c>
      <c r="N954" t="s">
        <v>26</v>
      </c>
      <c r="O954" t="s">
        <v>27</v>
      </c>
      <c r="P954" t="s">
        <v>22</v>
      </c>
      <c r="Q954">
        <v>0</v>
      </c>
      <c r="R954">
        <v>0</v>
      </c>
      <c r="S954">
        <v>0</v>
      </c>
      <c r="T954">
        <v>4</v>
      </c>
      <c r="U954">
        <v>63919</v>
      </c>
    </row>
    <row r="955" spans="1:21" x14ac:dyDescent="0.35">
      <c r="A955">
        <v>2016</v>
      </c>
      <c r="B955">
        <v>3</v>
      </c>
      <c r="C955" t="s">
        <v>21</v>
      </c>
      <c r="D955" t="s">
        <v>28</v>
      </c>
      <c r="E955">
        <v>18891</v>
      </c>
      <c r="F955" t="s">
        <v>35</v>
      </c>
      <c r="G955" t="s">
        <v>24</v>
      </c>
      <c r="H955">
        <v>2016</v>
      </c>
      <c r="I955">
        <v>3</v>
      </c>
      <c r="J955">
        <v>1</v>
      </c>
      <c r="K955" t="s">
        <v>24</v>
      </c>
      <c r="L955" t="s">
        <v>29</v>
      </c>
      <c r="M955" t="s">
        <v>26</v>
      </c>
      <c r="N955" t="s">
        <v>26</v>
      </c>
      <c r="O955" t="s">
        <v>27</v>
      </c>
      <c r="P955" t="s">
        <v>28</v>
      </c>
      <c r="Q955">
        <v>0</v>
      </c>
      <c r="R955">
        <v>0</v>
      </c>
      <c r="S955">
        <v>0</v>
      </c>
      <c r="T955">
        <v>4</v>
      </c>
      <c r="U955">
        <v>18891</v>
      </c>
    </row>
    <row r="956" spans="1:21" x14ac:dyDescent="0.35">
      <c r="A956">
        <v>2016</v>
      </c>
      <c r="B956">
        <v>3</v>
      </c>
      <c r="C956" t="s">
        <v>30</v>
      </c>
      <c r="D956" t="s">
        <v>22</v>
      </c>
      <c r="E956">
        <v>28359</v>
      </c>
      <c r="F956" t="s">
        <v>35</v>
      </c>
      <c r="G956" t="s">
        <v>24</v>
      </c>
      <c r="H956">
        <v>2016</v>
      </c>
      <c r="I956">
        <v>3</v>
      </c>
      <c r="J956">
        <v>1</v>
      </c>
      <c r="K956" t="s">
        <v>24</v>
      </c>
      <c r="L956" t="s">
        <v>31</v>
      </c>
      <c r="M956" t="s">
        <v>32</v>
      </c>
      <c r="N956" t="s">
        <v>32</v>
      </c>
      <c r="O956" t="s">
        <v>27</v>
      </c>
      <c r="P956" t="s">
        <v>22</v>
      </c>
      <c r="Q956">
        <v>0</v>
      </c>
      <c r="R956">
        <v>0</v>
      </c>
      <c r="S956">
        <v>0</v>
      </c>
      <c r="T956">
        <v>2</v>
      </c>
      <c r="U956">
        <v>28359</v>
      </c>
    </row>
    <row r="957" spans="1:21" x14ac:dyDescent="0.35">
      <c r="A957">
        <v>2016</v>
      </c>
      <c r="B957">
        <v>3</v>
      </c>
      <c r="C957" t="s">
        <v>30</v>
      </c>
      <c r="D957" t="s">
        <v>28</v>
      </c>
      <c r="E957">
        <v>16622</v>
      </c>
      <c r="F957" t="s">
        <v>35</v>
      </c>
      <c r="G957" t="s">
        <v>24</v>
      </c>
      <c r="H957">
        <v>2016</v>
      </c>
      <c r="I957">
        <v>3</v>
      </c>
      <c r="J957">
        <v>1</v>
      </c>
      <c r="K957" t="s">
        <v>24</v>
      </c>
      <c r="L957" t="s">
        <v>33</v>
      </c>
      <c r="M957" t="s">
        <v>32</v>
      </c>
      <c r="N957" t="s">
        <v>32</v>
      </c>
      <c r="O957" t="s">
        <v>27</v>
      </c>
      <c r="P957" t="s">
        <v>28</v>
      </c>
      <c r="Q957">
        <v>0</v>
      </c>
      <c r="R957">
        <v>0</v>
      </c>
      <c r="S957">
        <v>0</v>
      </c>
      <c r="T957">
        <v>2</v>
      </c>
      <c r="U957">
        <v>16622</v>
      </c>
    </row>
    <row r="958" spans="1:21" x14ac:dyDescent="0.35">
      <c r="A958">
        <v>2016</v>
      </c>
      <c r="B958">
        <v>4</v>
      </c>
      <c r="C958" t="s">
        <v>21</v>
      </c>
      <c r="D958" t="s">
        <v>22</v>
      </c>
      <c r="E958">
        <v>63949</v>
      </c>
      <c r="F958" t="s">
        <v>35</v>
      </c>
      <c r="G958" t="s">
        <v>24</v>
      </c>
      <c r="H958">
        <v>2016</v>
      </c>
      <c r="I958">
        <v>4</v>
      </c>
      <c r="J958">
        <v>2</v>
      </c>
      <c r="K958" t="s">
        <v>24</v>
      </c>
      <c r="L958" t="s">
        <v>25</v>
      </c>
      <c r="M958" t="s">
        <v>26</v>
      </c>
      <c r="N958" t="s">
        <v>26</v>
      </c>
      <c r="O958" t="s">
        <v>27</v>
      </c>
      <c r="P958" t="s">
        <v>22</v>
      </c>
      <c r="Q958">
        <v>0</v>
      </c>
      <c r="R958">
        <v>0</v>
      </c>
      <c r="S958">
        <v>0</v>
      </c>
      <c r="T958">
        <v>4</v>
      </c>
      <c r="U958">
        <v>63949</v>
      </c>
    </row>
    <row r="959" spans="1:21" x14ac:dyDescent="0.35">
      <c r="A959">
        <v>2016</v>
      </c>
      <c r="B959">
        <v>4</v>
      </c>
      <c r="C959" t="s">
        <v>21</v>
      </c>
      <c r="D959" t="s">
        <v>28</v>
      </c>
      <c r="E959">
        <v>18862</v>
      </c>
      <c r="F959" t="s">
        <v>35</v>
      </c>
      <c r="G959" t="s">
        <v>24</v>
      </c>
      <c r="H959">
        <v>2016</v>
      </c>
      <c r="I959">
        <v>4</v>
      </c>
      <c r="J959">
        <v>2</v>
      </c>
      <c r="K959" t="s">
        <v>24</v>
      </c>
      <c r="L959" t="s">
        <v>29</v>
      </c>
      <c r="M959" t="s">
        <v>26</v>
      </c>
      <c r="N959" t="s">
        <v>26</v>
      </c>
      <c r="O959" t="s">
        <v>27</v>
      </c>
      <c r="P959" t="s">
        <v>28</v>
      </c>
      <c r="Q959">
        <v>0</v>
      </c>
      <c r="R959">
        <v>0</v>
      </c>
      <c r="S959">
        <v>0</v>
      </c>
      <c r="T959">
        <v>4</v>
      </c>
      <c r="U959">
        <v>18862</v>
      </c>
    </row>
    <row r="960" spans="1:21" x14ac:dyDescent="0.35">
      <c r="A960">
        <v>2016</v>
      </c>
      <c r="B960">
        <v>4</v>
      </c>
      <c r="C960" t="s">
        <v>30</v>
      </c>
      <c r="D960" t="s">
        <v>22</v>
      </c>
      <c r="E960">
        <v>28363</v>
      </c>
      <c r="F960" t="s">
        <v>35</v>
      </c>
      <c r="G960" t="s">
        <v>24</v>
      </c>
      <c r="H960">
        <v>2016</v>
      </c>
      <c r="I960">
        <v>4</v>
      </c>
      <c r="J960">
        <v>2</v>
      </c>
      <c r="K960" t="s">
        <v>24</v>
      </c>
      <c r="L960" t="s">
        <v>31</v>
      </c>
      <c r="M960" t="s">
        <v>32</v>
      </c>
      <c r="N960" t="s">
        <v>32</v>
      </c>
      <c r="O960" t="s">
        <v>27</v>
      </c>
      <c r="P960" t="s">
        <v>22</v>
      </c>
      <c r="Q960">
        <v>0</v>
      </c>
      <c r="R960">
        <v>0</v>
      </c>
      <c r="S960">
        <v>0</v>
      </c>
      <c r="T960">
        <v>2</v>
      </c>
      <c r="U960">
        <v>28363</v>
      </c>
    </row>
    <row r="961" spans="1:21" x14ac:dyDescent="0.35">
      <c r="A961">
        <v>2016</v>
      </c>
      <c r="B961">
        <v>4</v>
      </c>
      <c r="C961" t="s">
        <v>30</v>
      </c>
      <c r="D961" t="s">
        <v>28</v>
      </c>
      <c r="E961">
        <v>16581</v>
      </c>
      <c r="F961" t="s">
        <v>35</v>
      </c>
      <c r="G961" t="s">
        <v>24</v>
      </c>
      <c r="H961">
        <v>2016</v>
      </c>
      <c r="I961">
        <v>4</v>
      </c>
      <c r="J961">
        <v>2</v>
      </c>
      <c r="K961" t="s">
        <v>24</v>
      </c>
      <c r="L961" t="s">
        <v>33</v>
      </c>
      <c r="M961" t="s">
        <v>32</v>
      </c>
      <c r="N961" t="s">
        <v>32</v>
      </c>
      <c r="O961" t="s">
        <v>27</v>
      </c>
      <c r="P961" t="s">
        <v>28</v>
      </c>
      <c r="Q961">
        <v>0</v>
      </c>
      <c r="R961">
        <v>0</v>
      </c>
      <c r="S961">
        <v>0</v>
      </c>
      <c r="T961">
        <v>2</v>
      </c>
      <c r="U961">
        <v>16581</v>
      </c>
    </row>
    <row r="962" spans="1:21" x14ac:dyDescent="0.35">
      <c r="A962">
        <v>2016</v>
      </c>
      <c r="B962">
        <v>5</v>
      </c>
      <c r="C962" t="s">
        <v>21</v>
      </c>
      <c r="D962" t="s">
        <v>22</v>
      </c>
      <c r="E962">
        <v>64207</v>
      </c>
      <c r="F962" t="s">
        <v>35</v>
      </c>
      <c r="G962" t="s">
        <v>24</v>
      </c>
      <c r="H962">
        <v>2016</v>
      </c>
      <c r="I962">
        <v>5</v>
      </c>
      <c r="J962">
        <v>2</v>
      </c>
      <c r="K962" t="s">
        <v>24</v>
      </c>
      <c r="L962" t="s">
        <v>25</v>
      </c>
      <c r="M962" t="s">
        <v>26</v>
      </c>
      <c r="N962" t="s">
        <v>26</v>
      </c>
      <c r="O962" t="s">
        <v>27</v>
      </c>
      <c r="P962" t="s">
        <v>22</v>
      </c>
      <c r="Q962">
        <v>0</v>
      </c>
      <c r="R962">
        <v>0</v>
      </c>
      <c r="S962">
        <v>0</v>
      </c>
      <c r="T962">
        <v>4</v>
      </c>
      <c r="U962">
        <v>64207</v>
      </c>
    </row>
    <row r="963" spans="1:21" x14ac:dyDescent="0.35">
      <c r="A963">
        <v>2016</v>
      </c>
      <c r="B963">
        <v>5</v>
      </c>
      <c r="C963" t="s">
        <v>21</v>
      </c>
      <c r="D963" t="s">
        <v>28</v>
      </c>
      <c r="E963">
        <v>18946</v>
      </c>
      <c r="F963" t="s">
        <v>35</v>
      </c>
      <c r="G963" t="s">
        <v>24</v>
      </c>
      <c r="H963">
        <v>2016</v>
      </c>
      <c r="I963">
        <v>5</v>
      </c>
      <c r="J963">
        <v>2</v>
      </c>
      <c r="K963" t="s">
        <v>24</v>
      </c>
      <c r="L963" t="s">
        <v>29</v>
      </c>
      <c r="M963" t="s">
        <v>26</v>
      </c>
      <c r="N963" t="s">
        <v>26</v>
      </c>
      <c r="O963" t="s">
        <v>27</v>
      </c>
      <c r="P963" t="s">
        <v>28</v>
      </c>
      <c r="Q963">
        <v>0</v>
      </c>
      <c r="R963">
        <v>0</v>
      </c>
      <c r="S963">
        <v>0</v>
      </c>
      <c r="T963">
        <v>4</v>
      </c>
      <c r="U963">
        <v>18946</v>
      </c>
    </row>
    <row r="964" spans="1:21" x14ac:dyDescent="0.35">
      <c r="A964">
        <v>2016</v>
      </c>
      <c r="B964">
        <v>5</v>
      </c>
      <c r="C964" t="s">
        <v>30</v>
      </c>
      <c r="D964" t="s">
        <v>22</v>
      </c>
      <c r="E964">
        <v>28445</v>
      </c>
      <c r="F964" t="s">
        <v>35</v>
      </c>
      <c r="G964" t="s">
        <v>24</v>
      </c>
      <c r="H964">
        <v>2016</v>
      </c>
      <c r="I964">
        <v>5</v>
      </c>
      <c r="J964">
        <v>2</v>
      </c>
      <c r="K964" t="s">
        <v>24</v>
      </c>
      <c r="L964" t="s">
        <v>31</v>
      </c>
      <c r="M964" t="s">
        <v>32</v>
      </c>
      <c r="N964" t="s">
        <v>32</v>
      </c>
      <c r="O964" t="s">
        <v>27</v>
      </c>
      <c r="P964" t="s">
        <v>22</v>
      </c>
      <c r="Q964">
        <v>0</v>
      </c>
      <c r="R964">
        <v>0</v>
      </c>
      <c r="S964">
        <v>0</v>
      </c>
      <c r="T964">
        <v>2</v>
      </c>
      <c r="U964">
        <v>28445</v>
      </c>
    </row>
    <row r="965" spans="1:21" x14ac:dyDescent="0.35">
      <c r="A965">
        <v>2016</v>
      </c>
      <c r="B965">
        <v>5</v>
      </c>
      <c r="C965" t="s">
        <v>30</v>
      </c>
      <c r="D965" t="s">
        <v>28</v>
      </c>
      <c r="E965">
        <v>16605</v>
      </c>
      <c r="F965" t="s">
        <v>35</v>
      </c>
      <c r="G965" t="s">
        <v>24</v>
      </c>
      <c r="H965">
        <v>2016</v>
      </c>
      <c r="I965">
        <v>5</v>
      </c>
      <c r="J965">
        <v>2</v>
      </c>
      <c r="K965" t="s">
        <v>24</v>
      </c>
      <c r="L965" t="s">
        <v>33</v>
      </c>
      <c r="M965" t="s">
        <v>32</v>
      </c>
      <c r="N965" t="s">
        <v>32</v>
      </c>
      <c r="O965" t="s">
        <v>27</v>
      </c>
      <c r="P965" t="s">
        <v>28</v>
      </c>
      <c r="Q965">
        <v>0</v>
      </c>
      <c r="R965">
        <v>0</v>
      </c>
      <c r="S965">
        <v>0</v>
      </c>
      <c r="T965">
        <v>2</v>
      </c>
      <c r="U965">
        <v>16605</v>
      </c>
    </row>
    <row r="966" spans="1:21" x14ac:dyDescent="0.35">
      <c r="A966">
        <v>2016</v>
      </c>
      <c r="B966">
        <v>6</v>
      </c>
      <c r="C966" t="s">
        <v>21</v>
      </c>
      <c r="D966" t="s">
        <v>22</v>
      </c>
      <c r="E966">
        <v>64213</v>
      </c>
      <c r="F966" t="s">
        <v>35</v>
      </c>
      <c r="G966" t="s">
        <v>24</v>
      </c>
      <c r="H966">
        <v>2016</v>
      </c>
      <c r="I966">
        <v>6</v>
      </c>
      <c r="J966">
        <v>2</v>
      </c>
      <c r="K966" t="s">
        <v>24</v>
      </c>
      <c r="L966" t="s">
        <v>25</v>
      </c>
      <c r="M966" t="s">
        <v>26</v>
      </c>
      <c r="N966" t="s">
        <v>26</v>
      </c>
      <c r="O966" t="s">
        <v>27</v>
      </c>
      <c r="P966" t="s">
        <v>22</v>
      </c>
      <c r="Q966">
        <v>0</v>
      </c>
      <c r="R966">
        <v>0</v>
      </c>
      <c r="S966">
        <v>0</v>
      </c>
      <c r="T966">
        <v>4</v>
      </c>
      <c r="U966">
        <v>64213</v>
      </c>
    </row>
    <row r="967" spans="1:21" x14ac:dyDescent="0.35">
      <c r="A967">
        <v>2016</v>
      </c>
      <c r="B967">
        <v>6</v>
      </c>
      <c r="C967" t="s">
        <v>21</v>
      </c>
      <c r="D967" t="s">
        <v>28</v>
      </c>
      <c r="E967">
        <v>18928</v>
      </c>
      <c r="F967" t="s">
        <v>35</v>
      </c>
      <c r="G967" t="s">
        <v>24</v>
      </c>
      <c r="H967">
        <v>2016</v>
      </c>
      <c r="I967">
        <v>6</v>
      </c>
      <c r="J967">
        <v>2</v>
      </c>
      <c r="K967" t="s">
        <v>24</v>
      </c>
      <c r="L967" t="s">
        <v>29</v>
      </c>
      <c r="M967" t="s">
        <v>26</v>
      </c>
      <c r="N967" t="s">
        <v>26</v>
      </c>
      <c r="O967" t="s">
        <v>27</v>
      </c>
      <c r="P967" t="s">
        <v>28</v>
      </c>
      <c r="Q967">
        <v>0</v>
      </c>
      <c r="R967">
        <v>0</v>
      </c>
      <c r="S967">
        <v>0</v>
      </c>
      <c r="T967">
        <v>4</v>
      </c>
      <c r="U967">
        <v>18928</v>
      </c>
    </row>
    <row r="968" spans="1:21" x14ac:dyDescent="0.35">
      <c r="A968">
        <v>2016</v>
      </c>
      <c r="B968">
        <v>6</v>
      </c>
      <c r="C968" t="s">
        <v>30</v>
      </c>
      <c r="D968" t="s">
        <v>22</v>
      </c>
      <c r="E968">
        <v>28447</v>
      </c>
      <c r="F968" t="s">
        <v>35</v>
      </c>
      <c r="G968" t="s">
        <v>24</v>
      </c>
      <c r="H968">
        <v>2016</v>
      </c>
      <c r="I968">
        <v>6</v>
      </c>
      <c r="J968">
        <v>2</v>
      </c>
      <c r="K968" t="s">
        <v>24</v>
      </c>
      <c r="L968" t="s">
        <v>31</v>
      </c>
      <c r="M968" t="s">
        <v>32</v>
      </c>
      <c r="N968" t="s">
        <v>32</v>
      </c>
      <c r="O968" t="s">
        <v>27</v>
      </c>
      <c r="P968" t="s">
        <v>22</v>
      </c>
      <c r="Q968">
        <v>0</v>
      </c>
      <c r="R968">
        <v>0</v>
      </c>
      <c r="S968">
        <v>0</v>
      </c>
      <c r="T968">
        <v>2</v>
      </c>
      <c r="U968">
        <v>28447</v>
      </c>
    </row>
    <row r="969" spans="1:21" x14ac:dyDescent="0.35">
      <c r="A969">
        <v>2016</v>
      </c>
      <c r="B969">
        <v>6</v>
      </c>
      <c r="C969" t="s">
        <v>30</v>
      </c>
      <c r="D969" t="s">
        <v>28</v>
      </c>
      <c r="E969">
        <v>16582</v>
      </c>
      <c r="F969" t="s">
        <v>35</v>
      </c>
      <c r="G969" t="s">
        <v>24</v>
      </c>
      <c r="H969">
        <v>2016</v>
      </c>
      <c r="I969">
        <v>6</v>
      </c>
      <c r="J969">
        <v>2</v>
      </c>
      <c r="K969" t="s">
        <v>24</v>
      </c>
      <c r="L969" t="s">
        <v>33</v>
      </c>
      <c r="M969" t="s">
        <v>32</v>
      </c>
      <c r="N969" t="s">
        <v>32</v>
      </c>
      <c r="O969" t="s">
        <v>27</v>
      </c>
      <c r="P969" t="s">
        <v>28</v>
      </c>
      <c r="Q969">
        <v>0</v>
      </c>
      <c r="R969">
        <v>0</v>
      </c>
      <c r="S969">
        <v>0</v>
      </c>
      <c r="T969">
        <v>2</v>
      </c>
      <c r="U969">
        <v>16582</v>
      </c>
    </row>
    <row r="970" spans="1:21" x14ac:dyDescent="0.35">
      <c r="A970">
        <v>2016</v>
      </c>
      <c r="B970">
        <v>7</v>
      </c>
      <c r="C970" t="s">
        <v>21</v>
      </c>
      <c r="D970" t="s">
        <v>22</v>
      </c>
      <c r="E970">
        <v>64071</v>
      </c>
      <c r="F970" t="s">
        <v>35</v>
      </c>
      <c r="G970" t="s">
        <v>24</v>
      </c>
      <c r="H970">
        <v>2016</v>
      </c>
      <c r="I970">
        <v>7</v>
      </c>
      <c r="J970">
        <v>3</v>
      </c>
      <c r="K970" t="s">
        <v>24</v>
      </c>
      <c r="L970" t="s">
        <v>25</v>
      </c>
      <c r="M970" t="s">
        <v>26</v>
      </c>
      <c r="N970" t="s">
        <v>26</v>
      </c>
      <c r="O970" t="s">
        <v>27</v>
      </c>
      <c r="P970" t="s">
        <v>22</v>
      </c>
      <c r="Q970">
        <v>0</v>
      </c>
      <c r="R970">
        <v>0</v>
      </c>
      <c r="S970">
        <v>0</v>
      </c>
      <c r="T970">
        <v>4</v>
      </c>
      <c r="U970">
        <v>64071</v>
      </c>
    </row>
    <row r="971" spans="1:21" x14ac:dyDescent="0.35">
      <c r="A971">
        <v>2016</v>
      </c>
      <c r="B971">
        <v>7</v>
      </c>
      <c r="C971" t="s">
        <v>21</v>
      </c>
      <c r="D971" t="s">
        <v>28</v>
      </c>
      <c r="E971">
        <v>18918</v>
      </c>
      <c r="F971" t="s">
        <v>35</v>
      </c>
      <c r="G971" t="s">
        <v>24</v>
      </c>
      <c r="H971">
        <v>2016</v>
      </c>
      <c r="I971">
        <v>7</v>
      </c>
      <c r="J971">
        <v>3</v>
      </c>
      <c r="K971" t="s">
        <v>24</v>
      </c>
      <c r="L971" t="s">
        <v>29</v>
      </c>
      <c r="M971" t="s">
        <v>26</v>
      </c>
      <c r="N971" t="s">
        <v>26</v>
      </c>
      <c r="O971" t="s">
        <v>27</v>
      </c>
      <c r="P971" t="s">
        <v>28</v>
      </c>
      <c r="Q971">
        <v>0</v>
      </c>
      <c r="R971">
        <v>0</v>
      </c>
      <c r="S971">
        <v>0</v>
      </c>
      <c r="T971">
        <v>4</v>
      </c>
      <c r="U971">
        <v>18918</v>
      </c>
    </row>
    <row r="972" spans="1:21" x14ac:dyDescent="0.35">
      <c r="A972">
        <v>2016</v>
      </c>
      <c r="B972">
        <v>7</v>
      </c>
      <c r="C972" t="s">
        <v>30</v>
      </c>
      <c r="D972" t="s">
        <v>22</v>
      </c>
      <c r="E972">
        <v>28427</v>
      </c>
      <c r="F972" t="s">
        <v>35</v>
      </c>
      <c r="G972" t="s">
        <v>24</v>
      </c>
      <c r="H972">
        <v>2016</v>
      </c>
      <c r="I972">
        <v>7</v>
      </c>
      <c r="J972">
        <v>3</v>
      </c>
      <c r="K972" t="s">
        <v>24</v>
      </c>
      <c r="L972" t="s">
        <v>31</v>
      </c>
      <c r="M972" t="s">
        <v>32</v>
      </c>
      <c r="N972" t="s">
        <v>32</v>
      </c>
      <c r="O972" t="s">
        <v>27</v>
      </c>
      <c r="P972" t="s">
        <v>22</v>
      </c>
      <c r="Q972">
        <v>0</v>
      </c>
      <c r="R972">
        <v>0</v>
      </c>
      <c r="S972">
        <v>0</v>
      </c>
      <c r="T972">
        <v>2</v>
      </c>
      <c r="U972">
        <v>28427</v>
      </c>
    </row>
    <row r="973" spans="1:21" x14ac:dyDescent="0.35">
      <c r="A973">
        <v>2016</v>
      </c>
      <c r="B973">
        <v>7</v>
      </c>
      <c r="C973" t="s">
        <v>30</v>
      </c>
      <c r="D973" t="s">
        <v>28</v>
      </c>
      <c r="E973">
        <v>16575</v>
      </c>
      <c r="F973" t="s">
        <v>35</v>
      </c>
      <c r="G973" t="s">
        <v>24</v>
      </c>
      <c r="H973">
        <v>2016</v>
      </c>
      <c r="I973">
        <v>7</v>
      </c>
      <c r="J973">
        <v>3</v>
      </c>
      <c r="K973" t="s">
        <v>24</v>
      </c>
      <c r="L973" t="s">
        <v>33</v>
      </c>
      <c r="M973" t="s">
        <v>32</v>
      </c>
      <c r="N973" t="s">
        <v>32</v>
      </c>
      <c r="O973" t="s">
        <v>27</v>
      </c>
      <c r="P973" t="s">
        <v>28</v>
      </c>
      <c r="Q973">
        <v>0</v>
      </c>
      <c r="R973">
        <v>0</v>
      </c>
      <c r="S973">
        <v>0</v>
      </c>
      <c r="T973">
        <v>2</v>
      </c>
      <c r="U973">
        <v>16575</v>
      </c>
    </row>
    <row r="974" spans="1:21" x14ac:dyDescent="0.35">
      <c r="A974">
        <v>2016</v>
      </c>
      <c r="B974">
        <v>8</v>
      </c>
      <c r="C974" t="s">
        <v>21</v>
      </c>
      <c r="D974" t="s">
        <v>22</v>
      </c>
      <c r="E974">
        <v>64141</v>
      </c>
      <c r="F974" t="s">
        <v>35</v>
      </c>
      <c r="G974" t="s">
        <v>24</v>
      </c>
      <c r="H974">
        <v>2016</v>
      </c>
      <c r="I974">
        <v>8</v>
      </c>
      <c r="J974">
        <v>3</v>
      </c>
      <c r="K974" t="s">
        <v>24</v>
      </c>
      <c r="L974" t="s">
        <v>25</v>
      </c>
      <c r="M974" t="s">
        <v>26</v>
      </c>
      <c r="N974" t="s">
        <v>26</v>
      </c>
      <c r="O974" t="s">
        <v>27</v>
      </c>
      <c r="P974" t="s">
        <v>22</v>
      </c>
      <c r="Q974">
        <v>0</v>
      </c>
      <c r="R974">
        <v>0</v>
      </c>
      <c r="S974">
        <v>0</v>
      </c>
      <c r="T974">
        <v>4</v>
      </c>
      <c r="U974">
        <v>64141</v>
      </c>
    </row>
    <row r="975" spans="1:21" x14ac:dyDescent="0.35">
      <c r="A975">
        <v>2016</v>
      </c>
      <c r="B975">
        <v>8</v>
      </c>
      <c r="C975" t="s">
        <v>21</v>
      </c>
      <c r="D975" t="s">
        <v>28</v>
      </c>
      <c r="E975">
        <v>18917</v>
      </c>
      <c r="F975" t="s">
        <v>35</v>
      </c>
      <c r="G975" t="s">
        <v>24</v>
      </c>
      <c r="H975">
        <v>2016</v>
      </c>
      <c r="I975">
        <v>8</v>
      </c>
      <c r="J975">
        <v>3</v>
      </c>
      <c r="K975" t="s">
        <v>24</v>
      </c>
      <c r="L975" t="s">
        <v>29</v>
      </c>
      <c r="M975" t="s">
        <v>26</v>
      </c>
      <c r="N975" t="s">
        <v>26</v>
      </c>
      <c r="O975" t="s">
        <v>27</v>
      </c>
      <c r="P975" t="s">
        <v>28</v>
      </c>
      <c r="Q975">
        <v>0</v>
      </c>
      <c r="R975">
        <v>0</v>
      </c>
      <c r="S975">
        <v>0</v>
      </c>
      <c r="T975">
        <v>4</v>
      </c>
      <c r="U975">
        <v>18917</v>
      </c>
    </row>
    <row r="976" spans="1:21" x14ac:dyDescent="0.35">
      <c r="A976">
        <v>2016</v>
      </c>
      <c r="B976">
        <v>8</v>
      </c>
      <c r="C976" t="s">
        <v>30</v>
      </c>
      <c r="D976" t="s">
        <v>22</v>
      </c>
      <c r="E976">
        <v>28439</v>
      </c>
      <c r="F976" t="s">
        <v>35</v>
      </c>
      <c r="G976" t="s">
        <v>24</v>
      </c>
      <c r="H976">
        <v>2016</v>
      </c>
      <c r="I976">
        <v>8</v>
      </c>
      <c r="J976">
        <v>3</v>
      </c>
      <c r="K976" t="s">
        <v>24</v>
      </c>
      <c r="L976" t="s">
        <v>31</v>
      </c>
      <c r="M976" t="s">
        <v>32</v>
      </c>
      <c r="N976" t="s">
        <v>32</v>
      </c>
      <c r="O976" t="s">
        <v>27</v>
      </c>
      <c r="P976" t="s">
        <v>22</v>
      </c>
      <c r="Q976">
        <v>0</v>
      </c>
      <c r="R976">
        <v>0</v>
      </c>
      <c r="S976">
        <v>0</v>
      </c>
      <c r="T976">
        <v>2</v>
      </c>
      <c r="U976">
        <v>28439</v>
      </c>
    </row>
    <row r="977" spans="1:21" x14ac:dyDescent="0.35">
      <c r="A977">
        <v>2016</v>
      </c>
      <c r="B977">
        <v>8</v>
      </c>
      <c r="C977" t="s">
        <v>30</v>
      </c>
      <c r="D977" t="s">
        <v>28</v>
      </c>
      <c r="E977">
        <v>16591</v>
      </c>
      <c r="F977" t="s">
        <v>35</v>
      </c>
      <c r="G977" t="s">
        <v>24</v>
      </c>
      <c r="H977">
        <v>2016</v>
      </c>
      <c r="I977">
        <v>8</v>
      </c>
      <c r="J977">
        <v>3</v>
      </c>
      <c r="K977" t="s">
        <v>24</v>
      </c>
      <c r="L977" t="s">
        <v>33</v>
      </c>
      <c r="M977" t="s">
        <v>32</v>
      </c>
      <c r="N977" t="s">
        <v>32</v>
      </c>
      <c r="O977" t="s">
        <v>27</v>
      </c>
      <c r="P977" t="s">
        <v>28</v>
      </c>
      <c r="Q977">
        <v>0</v>
      </c>
      <c r="R977">
        <v>0</v>
      </c>
      <c r="S977">
        <v>0</v>
      </c>
      <c r="T977">
        <v>2</v>
      </c>
      <c r="U977">
        <v>16591</v>
      </c>
    </row>
    <row r="978" spans="1:21" x14ac:dyDescent="0.35">
      <c r="A978">
        <v>2016</v>
      </c>
      <c r="B978">
        <v>9</v>
      </c>
      <c r="C978" t="s">
        <v>21</v>
      </c>
      <c r="D978" t="s">
        <v>22</v>
      </c>
      <c r="E978">
        <v>64200</v>
      </c>
      <c r="F978" t="s">
        <v>35</v>
      </c>
      <c r="G978" t="s">
        <v>24</v>
      </c>
      <c r="H978">
        <v>2016</v>
      </c>
      <c r="I978">
        <v>9</v>
      </c>
      <c r="J978">
        <v>3</v>
      </c>
      <c r="K978" t="s">
        <v>24</v>
      </c>
      <c r="L978" t="s">
        <v>25</v>
      </c>
      <c r="M978" t="s">
        <v>26</v>
      </c>
      <c r="N978" t="s">
        <v>26</v>
      </c>
      <c r="O978" t="s">
        <v>27</v>
      </c>
      <c r="P978" t="s">
        <v>22</v>
      </c>
      <c r="Q978">
        <v>0</v>
      </c>
      <c r="R978">
        <v>0</v>
      </c>
      <c r="S978">
        <v>0</v>
      </c>
      <c r="T978">
        <v>4</v>
      </c>
      <c r="U978">
        <v>64200</v>
      </c>
    </row>
    <row r="979" spans="1:21" x14ac:dyDescent="0.35">
      <c r="A979">
        <v>2016</v>
      </c>
      <c r="B979">
        <v>9</v>
      </c>
      <c r="C979" t="s">
        <v>21</v>
      </c>
      <c r="D979" t="s">
        <v>28</v>
      </c>
      <c r="E979">
        <v>18921</v>
      </c>
      <c r="F979" t="s">
        <v>35</v>
      </c>
      <c r="G979" t="s">
        <v>24</v>
      </c>
      <c r="H979">
        <v>2016</v>
      </c>
      <c r="I979">
        <v>9</v>
      </c>
      <c r="J979">
        <v>3</v>
      </c>
      <c r="K979" t="s">
        <v>24</v>
      </c>
      <c r="L979" t="s">
        <v>29</v>
      </c>
      <c r="M979" t="s">
        <v>26</v>
      </c>
      <c r="N979" t="s">
        <v>26</v>
      </c>
      <c r="O979" t="s">
        <v>27</v>
      </c>
      <c r="P979" t="s">
        <v>28</v>
      </c>
      <c r="Q979">
        <v>0</v>
      </c>
      <c r="R979">
        <v>0</v>
      </c>
      <c r="S979">
        <v>0</v>
      </c>
      <c r="T979">
        <v>4</v>
      </c>
      <c r="U979">
        <v>18921</v>
      </c>
    </row>
    <row r="980" spans="1:21" x14ac:dyDescent="0.35">
      <c r="A980">
        <v>2016</v>
      </c>
      <c r="B980">
        <v>9</v>
      </c>
      <c r="C980" t="s">
        <v>30</v>
      </c>
      <c r="D980" t="s">
        <v>22</v>
      </c>
      <c r="E980">
        <v>28415</v>
      </c>
      <c r="F980" t="s">
        <v>35</v>
      </c>
      <c r="G980" t="s">
        <v>24</v>
      </c>
      <c r="H980">
        <v>2016</v>
      </c>
      <c r="I980">
        <v>9</v>
      </c>
      <c r="J980">
        <v>3</v>
      </c>
      <c r="K980" t="s">
        <v>24</v>
      </c>
      <c r="L980" t="s">
        <v>31</v>
      </c>
      <c r="M980" t="s">
        <v>32</v>
      </c>
      <c r="N980" t="s">
        <v>32</v>
      </c>
      <c r="O980" t="s">
        <v>27</v>
      </c>
      <c r="P980" t="s">
        <v>22</v>
      </c>
      <c r="Q980">
        <v>0</v>
      </c>
      <c r="R980">
        <v>0</v>
      </c>
      <c r="S980">
        <v>0</v>
      </c>
      <c r="T980">
        <v>2</v>
      </c>
      <c r="U980">
        <v>28415</v>
      </c>
    </row>
    <row r="981" spans="1:21" x14ac:dyDescent="0.35">
      <c r="A981">
        <v>2016</v>
      </c>
      <c r="B981">
        <v>9</v>
      </c>
      <c r="C981" t="s">
        <v>30</v>
      </c>
      <c r="D981" t="s">
        <v>28</v>
      </c>
      <c r="E981">
        <v>16600</v>
      </c>
      <c r="F981" t="s">
        <v>35</v>
      </c>
      <c r="G981" t="s">
        <v>24</v>
      </c>
      <c r="H981">
        <v>2016</v>
      </c>
      <c r="I981">
        <v>9</v>
      </c>
      <c r="J981">
        <v>3</v>
      </c>
      <c r="K981" t="s">
        <v>24</v>
      </c>
      <c r="L981" t="s">
        <v>33</v>
      </c>
      <c r="M981" t="s">
        <v>32</v>
      </c>
      <c r="N981" t="s">
        <v>32</v>
      </c>
      <c r="O981" t="s">
        <v>27</v>
      </c>
      <c r="P981" t="s">
        <v>28</v>
      </c>
      <c r="Q981">
        <v>0</v>
      </c>
      <c r="R981">
        <v>0</v>
      </c>
      <c r="S981">
        <v>0</v>
      </c>
      <c r="T981">
        <v>2</v>
      </c>
      <c r="U981">
        <v>16600</v>
      </c>
    </row>
    <row r="982" spans="1:21" x14ac:dyDescent="0.35">
      <c r="A982">
        <v>2016</v>
      </c>
      <c r="B982">
        <v>10</v>
      </c>
      <c r="C982" t="s">
        <v>21</v>
      </c>
      <c r="D982" t="s">
        <v>22</v>
      </c>
      <c r="E982">
        <v>64247</v>
      </c>
      <c r="F982" t="s">
        <v>35</v>
      </c>
      <c r="G982" t="s">
        <v>24</v>
      </c>
      <c r="H982">
        <v>2016</v>
      </c>
      <c r="I982">
        <v>10</v>
      </c>
      <c r="J982">
        <v>4</v>
      </c>
      <c r="K982" t="s">
        <v>24</v>
      </c>
      <c r="L982" t="s">
        <v>25</v>
      </c>
      <c r="M982" t="s">
        <v>26</v>
      </c>
      <c r="N982" t="s">
        <v>26</v>
      </c>
      <c r="O982" t="s">
        <v>27</v>
      </c>
      <c r="P982" t="s">
        <v>22</v>
      </c>
      <c r="Q982">
        <v>0</v>
      </c>
      <c r="R982">
        <v>0</v>
      </c>
      <c r="S982">
        <v>0</v>
      </c>
      <c r="T982">
        <v>4</v>
      </c>
      <c r="U982">
        <v>64247</v>
      </c>
    </row>
    <row r="983" spans="1:21" x14ac:dyDescent="0.35">
      <c r="A983">
        <v>2016</v>
      </c>
      <c r="B983">
        <v>10</v>
      </c>
      <c r="C983" t="s">
        <v>21</v>
      </c>
      <c r="D983" t="s">
        <v>28</v>
      </c>
      <c r="E983">
        <v>18956</v>
      </c>
      <c r="F983" t="s">
        <v>35</v>
      </c>
      <c r="G983" t="s">
        <v>24</v>
      </c>
      <c r="H983">
        <v>2016</v>
      </c>
      <c r="I983">
        <v>10</v>
      </c>
      <c r="J983">
        <v>4</v>
      </c>
      <c r="K983" t="s">
        <v>24</v>
      </c>
      <c r="L983" t="s">
        <v>29</v>
      </c>
      <c r="M983" t="s">
        <v>26</v>
      </c>
      <c r="N983" t="s">
        <v>26</v>
      </c>
      <c r="O983" t="s">
        <v>27</v>
      </c>
      <c r="P983" t="s">
        <v>28</v>
      </c>
      <c r="Q983">
        <v>0</v>
      </c>
      <c r="R983">
        <v>0</v>
      </c>
      <c r="S983">
        <v>0</v>
      </c>
      <c r="T983">
        <v>4</v>
      </c>
      <c r="U983">
        <v>18956</v>
      </c>
    </row>
    <row r="984" spans="1:21" x14ac:dyDescent="0.35">
      <c r="A984">
        <v>2016</v>
      </c>
      <c r="B984">
        <v>10</v>
      </c>
      <c r="C984" t="s">
        <v>30</v>
      </c>
      <c r="D984" t="s">
        <v>22</v>
      </c>
      <c r="E984">
        <v>28415</v>
      </c>
      <c r="F984" t="s">
        <v>35</v>
      </c>
      <c r="G984" t="s">
        <v>24</v>
      </c>
      <c r="H984">
        <v>2016</v>
      </c>
      <c r="I984">
        <v>10</v>
      </c>
      <c r="J984">
        <v>4</v>
      </c>
      <c r="K984" t="s">
        <v>24</v>
      </c>
      <c r="L984" t="s">
        <v>31</v>
      </c>
      <c r="M984" t="s">
        <v>32</v>
      </c>
      <c r="N984" t="s">
        <v>32</v>
      </c>
      <c r="O984" t="s">
        <v>27</v>
      </c>
      <c r="P984" t="s">
        <v>22</v>
      </c>
      <c r="Q984">
        <v>0</v>
      </c>
      <c r="R984">
        <v>0</v>
      </c>
      <c r="S984">
        <v>0</v>
      </c>
      <c r="T984">
        <v>2</v>
      </c>
      <c r="U984">
        <v>28415</v>
      </c>
    </row>
    <row r="985" spans="1:21" x14ac:dyDescent="0.35">
      <c r="A985">
        <v>2016</v>
      </c>
      <c r="B985">
        <v>10</v>
      </c>
      <c r="C985" t="s">
        <v>30</v>
      </c>
      <c r="D985" t="s">
        <v>28</v>
      </c>
      <c r="E985">
        <v>16628</v>
      </c>
      <c r="F985" t="s">
        <v>35</v>
      </c>
      <c r="G985" t="s">
        <v>24</v>
      </c>
      <c r="H985">
        <v>2016</v>
      </c>
      <c r="I985">
        <v>10</v>
      </c>
      <c r="J985">
        <v>4</v>
      </c>
      <c r="K985" t="s">
        <v>24</v>
      </c>
      <c r="L985" t="s">
        <v>33</v>
      </c>
      <c r="M985" t="s">
        <v>32</v>
      </c>
      <c r="N985" t="s">
        <v>32</v>
      </c>
      <c r="O985" t="s">
        <v>27</v>
      </c>
      <c r="P985" t="s">
        <v>28</v>
      </c>
      <c r="Q985">
        <v>0</v>
      </c>
      <c r="R985">
        <v>0</v>
      </c>
      <c r="S985">
        <v>0</v>
      </c>
      <c r="T985">
        <v>2</v>
      </c>
      <c r="U985">
        <v>16628</v>
      </c>
    </row>
    <row r="986" spans="1:21" x14ac:dyDescent="0.35">
      <c r="A986">
        <v>2016</v>
      </c>
      <c r="B986">
        <v>11</v>
      </c>
      <c r="C986" t="s">
        <v>21</v>
      </c>
      <c r="D986" t="s">
        <v>22</v>
      </c>
      <c r="E986">
        <v>64091</v>
      </c>
      <c r="F986" t="s">
        <v>35</v>
      </c>
      <c r="G986" t="s">
        <v>24</v>
      </c>
      <c r="H986">
        <v>2016</v>
      </c>
      <c r="I986">
        <v>11</v>
      </c>
      <c r="J986">
        <v>4</v>
      </c>
      <c r="K986" t="s">
        <v>24</v>
      </c>
      <c r="L986" t="s">
        <v>25</v>
      </c>
      <c r="M986" t="s">
        <v>26</v>
      </c>
      <c r="N986" t="s">
        <v>26</v>
      </c>
      <c r="O986" t="s">
        <v>27</v>
      </c>
      <c r="P986" t="s">
        <v>22</v>
      </c>
      <c r="Q986">
        <v>0</v>
      </c>
      <c r="R986">
        <v>0</v>
      </c>
      <c r="S986">
        <v>0</v>
      </c>
      <c r="T986">
        <v>4</v>
      </c>
      <c r="U986">
        <v>64091</v>
      </c>
    </row>
    <row r="987" spans="1:21" x14ac:dyDescent="0.35">
      <c r="A987">
        <v>2016</v>
      </c>
      <c r="B987">
        <v>11</v>
      </c>
      <c r="C987" t="s">
        <v>21</v>
      </c>
      <c r="D987" t="s">
        <v>28</v>
      </c>
      <c r="E987">
        <v>18946</v>
      </c>
      <c r="F987" t="s">
        <v>35</v>
      </c>
      <c r="G987" t="s">
        <v>24</v>
      </c>
      <c r="H987">
        <v>2016</v>
      </c>
      <c r="I987">
        <v>11</v>
      </c>
      <c r="J987">
        <v>4</v>
      </c>
      <c r="K987" t="s">
        <v>24</v>
      </c>
      <c r="L987" t="s">
        <v>29</v>
      </c>
      <c r="M987" t="s">
        <v>26</v>
      </c>
      <c r="N987" t="s">
        <v>26</v>
      </c>
      <c r="O987" t="s">
        <v>27</v>
      </c>
      <c r="P987" t="s">
        <v>28</v>
      </c>
      <c r="Q987">
        <v>0</v>
      </c>
      <c r="R987">
        <v>0</v>
      </c>
      <c r="S987">
        <v>0</v>
      </c>
      <c r="T987">
        <v>4</v>
      </c>
      <c r="U987">
        <v>18946</v>
      </c>
    </row>
    <row r="988" spans="1:21" x14ac:dyDescent="0.35">
      <c r="A988">
        <v>2016</v>
      </c>
      <c r="B988">
        <v>11</v>
      </c>
      <c r="C988" t="s">
        <v>30</v>
      </c>
      <c r="D988" t="s">
        <v>22</v>
      </c>
      <c r="E988">
        <v>28386</v>
      </c>
      <c r="F988" t="s">
        <v>35</v>
      </c>
      <c r="G988" t="s">
        <v>24</v>
      </c>
      <c r="H988">
        <v>2016</v>
      </c>
      <c r="I988">
        <v>11</v>
      </c>
      <c r="J988">
        <v>4</v>
      </c>
      <c r="K988" t="s">
        <v>24</v>
      </c>
      <c r="L988" t="s">
        <v>31</v>
      </c>
      <c r="M988" t="s">
        <v>32</v>
      </c>
      <c r="N988" t="s">
        <v>32</v>
      </c>
      <c r="O988" t="s">
        <v>27</v>
      </c>
      <c r="P988" t="s">
        <v>22</v>
      </c>
      <c r="Q988">
        <v>0</v>
      </c>
      <c r="R988">
        <v>0</v>
      </c>
      <c r="S988">
        <v>0</v>
      </c>
      <c r="T988">
        <v>2</v>
      </c>
      <c r="U988">
        <v>28386</v>
      </c>
    </row>
    <row r="989" spans="1:21" x14ac:dyDescent="0.35">
      <c r="A989">
        <v>2016</v>
      </c>
      <c r="B989">
        <v>11</v>
      </c>
      <c r="C989" t="s">
        <v>30</v>
      </c>
      <c r="D989" t="s">
        <v>28</v>
      </c>
      <c r="E989">
        <v>16600</v>
      </c>
      <c r="F989" t="s">
        <v>35</v>
      </c>
      <c r="G989" t="s">
        <v>24</v>
      </c>
      <c r="H989">
        <v>2016</v>
      </c>
      <c r="I989">
        <v>11</v>
      </c>
      <c r="J989">
        <v>4</v>
      </c>
      <c r="K989" t="s">
        <v>24</v>
      </c>
      <c r="L989" t="s">
        <v>33</v>
      </c>
      <c r="M989" t="s">
        <v>32</v>
      </c>
      <c r="N989" t="s">
        <v>32</v>
      </c>
      <c r="O989" t="s">
        <v>27</v>
      </c>
      <c r="P989" t="s">
        <v>28</v>
      </c>
      <c r="Q989">
        <v>0</v>
      </c>
      <c r="R989">
        <v>0</v>
      </c>
      <c r="S989">
        <v>0</v>
      </c>
      <c r="T989">
        <v>2</v>
      </c>
      <c r="U989">
        <v>16600</v>
      </c>
    </row>
    <row r="990" spans="1:21" x14ac:dyDescent="0.35">
      <c r="A990">
        <v>2016</v>
      </c>
      <c r="B990">
        <v>12</v>
      </c>
      <c r="C990" t="s">
        <v>21</v>
      </c>
      <c r="D990" t="s">
        <v>22</v>
      </c>
      <c r="E990">
        <v>64205</v>
      </c>
      <c r="F990" t="s">
        <v>35</v>
      </c>
      <c r="G990" t="s">
        <v>24</v>
      </c>
      <c r="H990">
        <v>2016</v>
      </c>
      <c r="I990">
        <v>12</v>
      </c>
      <c r="J990">
        <v>4</v>
      </c>
      <c r="K990" t="s">
        <v>24</v>
      </c>
      <c r="L990" t="s">
        <v>25</v>
      </c>
      <c r="M990" t="s">
        <v>26</v>
      </c>
      <c r="N990" t="s">
        <v>26</v>
      </c>
      <c r="O990" t="s">
        <v>27</v>
      </c>
      <c r="P990" t="s">
        <v>22</v>
      </c>
      <c r="Q990">
        <v>0</v>
      </c>
      <c r="R990">
        <v>0</v>
      </c>
      <c r="S990">
        <v>0</v>
      </c>
      <c r="T990">
        <v>4</v>
      </c>
      <c r="U990">
        <v>64205</v>
      </c>
    </row>
    <row r="991" spans="1:21" x14ac:dyDescent="0.35">
      <c r="A991">
        <v>2016</v>
      </c>
      <c r="B991">
        <v>12</v>
      </c>
      <c r="C991" t="s">
        <v>21</v>
      </c>
      <c r="D991" t="s">
        <v>28</v>
      </c>
      <c r="E991">
        <v>18968</v>
      </c>
      <c r="F991" t="s">
        <v>35</v>
      </c>
      <c r="G991" t="s">
        <v>24</v>
      </c>
      <c r="H991">
        <v>2016</v>
      </c>
      <c r="I991">
        <v>12</v>
      </c>
      <c r="J991">
        <v>4</v>
      </c>
      <c r="K991" t="s">
        <v>24</v>
      </c>
      <c r="L991" t="s">
        <v>29</v>
      </c>
      <c r="M991" t="s">
        <v>26</v>
      </c>
      <c r="N991" t="s">
        <v>26</v>
      </c>
      <c r="O991" t="s">
        <v>27</v>
      </c>
      <c r="P991" t="s">
        <v>28</v>
      </c>
      <c r="Q991">
        <v>0</v>
      </c>
      <c r="R991">
        <v>0</v>
      </c>
      <c r="S991">
        <v>0</v>
      </c>
      <c r="T991">
        <v>4</v>
      </c>
      <c r="U991">
        <v>18968</v>
      </c>
    </row>
    <row r="992" spans="1:21" x14ac:dyDescent="0.35">
      <c r="A992">
        <v>2016</v>
      </c>
      <c r="B992">
        <v>12</v>
      </c>
      <c r="C992" t="s">
        <v>30</v>
      </c>
      <c r="D992" t="s">
        <v>22</v>
      </c>
      <c r="E992">
        <v>28494</v>
      </c>
      <c r="F992" t="s">
        <v>35</v>
      </c>
      <c r="G992" t="s">
        <v>24</v>
      </c>
      <c r="H992">
        <v>2016</v>
      </c>
      <c r="I992">
        <v>12</v>
      </c>
      <c r="J992">
        <v>4</v>
      </c>
      <c r="K992" t="s">
        <v>24</v>
      </c>
      <c r="L992" t="s">
        <v>31</v>
      </c>
      <c r="M992" t="s">
        <v>32</v>
      </c>
      <c r="N992" t="s">
        <v>32</v>
      </c>
      <c r="O992" t="s">
        <v>27</v>
      </c>
      <c r="P992" t="s">
        <v>22</v>
      </c>
      <c r="Q992">
        <v>0</v>
      </c>
      <c r="R992">
        <v>0</v>
      </c>
      <c r="S992">
        <v>0</v>
      </c>
      <c r="T992">
        <v>2</v>
      </c>
      <c r="U992">
        <v>28494</v>
      </c>
    </row>
    <row r="993" spans="1:21" x14ac:dyDescent="0.35">
      <c r="A993">
        <v>2016</v>
      </c>
      <c r="B993">
        <v>12</v>
      </c>
      <c r="C993" t="s">
        <v>30</v>
      </c>
      <c r="D993" t="s">
        <v>28</v>
      </c>
      <c r="E993">
        <v>16611</v>
      </c>
      <c r="F993" t="s">
        <v>35</v>
      </c>
      <c r="G993" t="s">
        <v>24</v>
      </c>
      <c r="H993">
        <v>2016</v>
      </c>
      <c r="I993">
        <v>12</v>
      </c>
      <c r="J993">
        <v>4</v>
      </c>
      <c r="K993" t="s">
        <v>24</v>
      </c>
      <c r="L993" t="s">
        <v>33</v>
      </c>
      <c r="M993" t="s">
        <v>32</v>
      </c>
      <c r="N993" t="s">
        <v>32</v>
      </c>
      <c r="O993" t="s">
        <v>27</v>
      </c>
      <c r="P993" t="s">
        <v>28</v>
      </c>
      <c r="Q993">
        <v>0</v>
      </c>
      <c r="R993">
        <v>0</v>
      </c>
      <c r="S993">
        <v>0</v>
      </c>
      <c r="T993">
        <v>2</v>
      </c>
      <c r="U993">
        <v>16611</v>
      </c>
    </row>
    <row r="994" spans="1:21" x14ac:dyDescent="0.35">
      <c r="A994">
        <v>2017</v>
      </c>
      <c r="B994">
        <v>1</v>
      </c>
      <c r="C994" t="s">
        <v>21</v>
      </c>
      <c r="D994" t="s">
        <v>22</v>
      </c>
      <c r="E994">
        <v>64255</v>
      </c>
      <c r="F994" t="s">
        <v>35</v>
      </c>
      <c r="G994" t="s">
        <v>24</v>
      </c>
      <c r="H994">
        <v>2017</v>
      </c>
      <c r="I994">
        <v>1</v>
      </c>
      <c r="J994">
        <v>1</v>
      </c>
      <c r="K994" t="s">
        <v>24</v>
      </c>
      <c r="L994" t="s">
        <v>25</v>
      </c>
      <c r="M994" t="s">
        <v>26</v>
      </c>
      <c r="N994" t="s">
        <v>26</v>
      </c>
      <c r="O994" t="s">
        <v>27</v>
      </c>
      <c r="P994" t="s">
        <v>22</v>
      </c>
      <c r="Q994">
        <v>0</v>
      </c>
      <c r="R994">
        <v>0</v>
      </c>
      <c r="S994">
        <v>0</v>
      </c>
      <c r="T994">
        <v>4</v>
      </c>
      <c r="U994">
        <v>64255</v>
      </c>
    </row>
    <row r="995" spans="1:21" x14ac:dyDescent="0.35">
      <c r="A995">
        <v>2017</v>
      </c>
      <c r="B995">
        <v>1</v>
      </c>
      <c r="C995" t="s">
        <v>21</v>
      </c>
      <c r="D995" t="s">
        <v>28</v>
      </c>
      <c r="E995">
        <v>19052</v>
      </c>
      <c r="F995" t="s">
        <v>35</v>
      </c>
      <c r="G995" t="s">
        <v>24</v>
      </c>
      <c r="H995">
        <v>2017</v>
      </c>
      <c r="I995">
        <v>1</v>
      </c>
      <c r="J995">
        <v>1</v>
      </c>
      <c r="K995" t="s">
        <v>24</v>
      </c>
      <c r="L995" t="s">
        <v>29</v>
      </c>
      <c r="M995" t="s">
        <v>26</v>
      </c>
      <c r="N995" t="s">
        <v>26</v>
      </c>
      <c r="O995" t="s">
        <v>27</v>
      </c>
      <c r="P995" t="s">
        <v>28</v>
      </c>
      <c r="Q995">
        <v>0</v>
      </c>
      <c r="R995">
        <v>0</v>
      </c>
      <c r="S995">
        <v>0</v>
      </c>
      <c r="T995">
        <v>4</v>
      </c>
      <c r="U995">
        <v>19052</v>
      </c>
    </row>
    <row r="996" spans="1:21" x14ac:dyDescent="0.35">
      <c r="A996">
        <v>2017</v>
      </c>
      <c r="B996">
        <v>1</v>
      </c>
      <c r="C996" t="s">
        <v>30</v>
      </c>
      <c r="D996" t="s">
        <v>22</v>
      </c>
      <c r="E996">
        <v>28668</v>
      </c>
      <c r="F996" t="s">
        <v>35</v>
      </c>
      <c r="G996" t="s">
        <v>24</v>
      </c>
      <c r="H996">
        <v>2017</v>
      </c>
      <c r="I996">
        <v>1</v>
      </c>
      <c r="J996">
        <v>1</v>
      </c>
      <c r="K996" t="s">
        <v>24</v>
      </c>
      <c r="L996" t="s">
        <v>31</v>
      </c>
      <c r="M996" t="s">
        <v>32</v>
      </c>
      <c r="N996" t="s">
        <v>32</v>
      </c>
      <c r="O996" t="s">
        <v>27</v>
      </c>
      <c r="P996" t="s">
        <v>22</v>
      </c>
      <c r="Q996">
        <v>0</v>
      </c>
      <c r="R996">
        <v>0</v>
      </c>
      <c r="S996">
        <v>0</v>
      </c>
      <c r="T996">
        <v>2</v>
      </c>
      <c r="U996">
        <v>28668</v>
      </c>
    </row>
    <row r="997" spans="1:21" x14ac:dyDescent="0.35">
      <c r="A997">
        <v>2017</v>
      </c>
      <c r="B997">
        <v>1</v>
      </c>
      <c r="C997" t="s">
        <v>30</v>
      </c>
      <c r="D997" t="s">
        <v>28</v>
      </c>
      <c r="E997">
        <v>16683</v>
      </c>
      <c r="F997" t="s">
        <v>35</v>
      </c>
      <c r="G997" t="s">
        <v>24</v>
      </c>
      <c r="H997">
        <v>2017</v>
      </c>
      <c r="I997">
        <v>1</v>
      </c>
      <c r="J997">
        <v>1</v>
      </c>
      <c r="K997" t="s">
        <v>24</v>
      </c>
      <c r="L997" t="s">
        <v>33</v>
      </c>
      <c r="M997" t="s">
        <v>32</v>
      </c>
      <c r="N997" t="s">
        <v>32</v>
      </c>
      <c r="O997" t="s">
        <v>27</v>
      </c>
      <c r="P997" t="s">
        <v>28</v>
      </c>
      <c r="Q997">
        <v>0</v>
      </c>
      <c r="R997">
        <v>0</v>
      </c>
      <c r="S997">
        <v>0</v>
      </c>
      <c r="T997">
        <v>2</v>
      </c>
      <c r="U997">
        <v>16683</v>
      </c>
    </row>
    <row r="998" spans="1:21" x14ac:dyDescent="0.35">
      <c r="A998">
        <v>2017</v>
      </c>
      <c r="B998">
        <v>2</v>
      </c>
      <c r="C998" t="s">
        <v>21</v>
      </c>
      <c r="D998" t="s">
        <v>22</v>
      </c>
      <c r="E998">
        <v>64121</v>
      </c>
      <c r="F998" t="s">
        <v>35</v>
      </c>
      <c r="G998" t="s">
        <v>24</v>
      </c>
      <c r="H998">
        <v>2017</v>
      </c>
      <c r="I998">
        <v>2</v>
      </c>
      <c r="J998">
        <v>1</v>
      </c>
      <c r="K998" t="s">
        <v>24</v>
      </c>
      <c r="L998" t="s">
        <v>25</v>
      </c>
      <c r="M998" t="s">
        <v>26</v>
      </c>
      <c r="N998" t="s">
        <v>26</v>
      </c>
      <c r="O998" t="s">
        <v>27</v>
      </c>
      <c r="P998" t="s">
        <v>22</v>
      </c>
      <c r="Q998">
        <v>0</v>
      </c>
      <c r="R998">
        <v>0</v>
      </c>
      <c r="S998">
        <v>0</v>
      </c>
      <c r="T998">
        <v>4</v>
      </c>
      <c r="U998">
        <v>64121</v>
      </c>
    </row>
    <row r="999" spans="1:21" x14ac:dyDescent="0.35">
      <c r="A999">
        <v>2017</v>
      </c>
      <c r="B999">
        <v>2</v>
      </c>
      <c r="C999" t="s">
        <v>21</v>
      </c>
      <c r="D999" t="s">
        <v>28</v>
      </c>
      <c r="E999">
        <v>19007</v>
      </c>
      <c r="F999" t="s">
        <v>35</v>
      </c>
      <c r="G999" t="s">
        <v>24</v>
      </c>
      <c r="H999">
        <v>2017</v>
      </c>
      <c r="I999">
        <v>2</v>
      </c>
      <c r="J999">
        <v>1</v>
      </c>
      <c r="K999" t="s">
        <v>24</v>
      </c>
      <c r="L999" t="s">
        <v>29</v>
      </c>
      <c r="M999" t="s">
        <v>26</v>
      </c>
      <c r="N999" t="s">
        <v>26</v>
      </c>
      <c r="O999" t="s">
        <v>27</v>
      </c>
      <c r="P999" t="s">
        <v>28</v>
      </c>
      <c r="Q999">
        <v>0</v>
      </c>
      <c r="R999">
        <v>0</v>
      </c>
      <c r="S999">
        <v>0</v>
      </c>
      <c r="T999">
        <v>4</v>
      </c>
      <c r="U999">
        <v>19007</v>
      </c>
    </row>
    <row r="1000" spans="1:21" x14ac:dyDescent="0.35">
      <c r="A1000">
        <v>2017</v>
      </c>
      <c r="B1000">
        <v>2</v>
      </c>
      <c r="C1000" t="s">
        <v>30</v>
      </c>
      <c r="D1000" t="s">
        <v>22</v>
      </c>
      <c r="E1000">
        <v>28667</v>
      </c>
      <c r="F1000" t="s">
        <v>35</v>
      </c>
      <c r="G1000" t="s">
        <v>24</v>
      </c>
      <c r="H1000">
        <v>2017</v>
      </c>
      <c r="I1000">
        <v>2</v>
      </c>
      <c r="J1000">
        <v>1</v>
      </c>
      <c r="K1000" t="s">
        <v>24</v>
      </c>
      <c r="L1000" t="s">
        <v>31</v>
      </c>
      <c r="M1000" t="s">
        <v>32</v>
      </c>
      <c r="N1000" t="s">
        <v>32</v>
      </c>
      <c r="O1000" t="s">
        <v>27</v>
      </c>
      <c r="P1000" t="s">
        <v>22</v>
      </c>
      <c r="Q1000">
        <v>0</v>
      </c>
      <c r="R1000">
        <v>0</v>
      </c>
      <c r="S1000">
        <v>0</v>
      </c>
      <c r="T1000">
        <v>2</v>
      </c>
      <c r="U1000">
        <v>28667</v>
      </c>
    </row>
    <row r="1001" spans="1:21" x14ac:dyDescent="0.35">
      <c r="A1001">
        <v>2017</v>
      </c>
      <c r="B1001">
        <v>2</v>
      </c>
      <c r="C1001" t="s">
        <v>30</v>
      </c>
      <c r="D1001" t="s">
        <v>28</v>
      </c>
      <c r="E1001">
        <v>16667</v>
      </c>
      <c r="F1001" t="s">
        <v>35</v>
      </c>
      <c r="G1001" t="s">
        <v>24</v>
      </c>
      <c r="H1001">
        <v>2017</v>
      </c>
      <c r="I1001">
        <v>2</v>
      </c>
      <c r="J1001">
        <v>1</v>
      </c>
      <c r="K1001" t="s">
        <v>24</v>
      </c>
      <c r="L1001" t="s">
        <v>33</v>
      </c>
      <c r="M1001" t="s">
        <v>32</v>
      </c>
      <c r="N1001" t="s">
        <v>32</v>
      </c>
      <c r="O1001" t="s">
        <v>27</v>
      </c>
      <c r="P1001" t="s">
        <v>28</v>
      </c>
      <c r="Q1001">
        <v>0</v>
      </c>
      <c r="R1001">
        <v>0</v>
      </c>
      <c r="S1001">
        <v>0</v>
      </c>
      <c r="T1001">
        <v>2</v>
      </c>
      <c r="U1001">
        <v>16667</v>
      </c>
    </row>
    <row r="1002" spans="1:21" x14ac:dyDescent="0.35">
      <c r="A1002">
        <v>2017</v>
      </c>
      <c r="B1002">
        <v>3</v>
      </c>
      <c r="C1002" t="s">
        <v>21</v>
      </c>
      <c r="D1002" t="s">
        <v>22</v>
      </c>
      <c r="E1002">
        <v>64185</v>
      </c>
      <c r="F1002" t="s">
        <v>35</v>
      </c>
      <c r="G1002" t="s">
        <v>24</v>
      </c>
      <c r="H1002">
        <v>2017</v>
      </c>
      <c r="I1002">
        <v>3</v>
      </c>
      <c r="J1002">
        <v>1</v>
      </c>
      <c r="K1002" t="s">
        <v>24</v>
      </c>
      <c r="L1002" t="s">
        <v>25</v>
      </c>
      <c r="M1002" t="s">
        <v>26</v>
      </c>
      <c r="N1002" t="s">
        <v>26</v>
      </c>
      <c r="O1002" t="s">
        <v>27</v>
      </c>
      <c r="P1002" t="s">
        <v>22</v>
      </c>
      <c r="Q1002">
        <v>0</v>
      </c>
      <c r="R1002">
        <v>0</v>
      </c>
      <c r="S1002">
        <v>0</v>
      </c>
      <c r="T1002">
        <v>4</v>
      </c>
      <c r="U1002">
        <v>64185</v>
      </c>
    </row>
    <row r="1003" spans="1:21" x14ac:dyDescent="0.35">
      <c r="A1003">
        <v>2017</v>
      </c>
      <c r="B1003">
        <v>3</v>
      </c>
      <c r="C1003" t="s">
        <v>21</v>
      </c>
      <c r="D1003" t="s">
        <v>28</v>
      </c>
      <c r="E1003">
        <v>19035</v>
      </c>
      <c r="F1003" t="s">
        <v>35</v>
      </c>
      <c r="G1003" t="s">
        <v>24</v>
      </c>
      <c r="H1003">
        <v>2017</v>
      </c>
      <c r="I1003">
        <v>3</v>
      </c>
      <c r="J1003">
        <v>1</v>
      </c>
      <c r="K1003" t="s">
        <v>24</v>
      </c>
      <c r="L1003" t="s">
        <v>29</v>
      </c>
      <c r="M1003" t="s">
        <v>26</v>
      </c>
      <c r="N1003" t="s">
        <v>26</v>
      </c>
      <c r="O1003" t="s">
        <v>27</v>
      </c>
      <c r="P1003" t="s">
        <v>28</v>
      </c>
      <c r="Q1003">
        <v>0</v>
      </c>
      <c r="R1003">
        <v>0</v>
      </c>
      <c r="S1003">
        <v>0</v>
      </c>
      <c r="T1003">
        <v>4</v>
      </c>
      <c r="U1003">
        <v>19035</v>
      </c>
    </row>
    <row r="1004" spans="1:21" x14ac:dyDescent="0.35">
      <c r="A1004">
        <v>2017</v>
      </c>
      <c r="B1004">
        <v>3</v>
      </c>
      <c r="C1004" t="s">
        <v>30</v>
      </c>
      <c r="D1004" t="s">
        <v>22</v>
      </c>
      <c r="E1004">
        <v>28705</v>
      </c>
      <c r="F1004" t="s">
        <v>35</v>
      </c>
      <c r="G1004" t="s">
        <v>24</v>
      </c>
      <c r="H1004">
        <v>2017</v>
      </c>
      <c r="I1004">
        <v>3</v>
      </c>
      <c r="J1004">
        <v>1</v>
      </c>
      <c r="K1004" t="s">
        <v>24</v>
      </c>
      <c r="L1004" t="s">
        <v>31</v>
      </c>
      <c r="M1004" t="s">
        <v>32</v>
      </c>
      <c r="N1004" t="s">
        <v>32</v>
      </c>
      <c r="O1004" t="s">
        <v>27</v>
      </c>
      <c r="P1004" t="s">
        <v>22</v>
      </c>
      <c r="Q1004">
        <v>0</v>
      </c>
      <c r="R1004">
        <v>0</v>
      </c>
      <c r="S1004">
        <v>0</v>
      </c>
      <c r="T1004">
        <v>2</v>
      </c>
      <c r="U1004">
        <v>28705</v>
      </c>
    </row>
    <row r="1005" spans="1:21" x14ac:dyDescent="0.35">
      <c r="A1005">
        <v>2017</v>
      </c>
      <c r="B1005">
        <v>3</v>
      </c>
      <c r="C1005" t="s">
        <v>30</v>
      </c>
      <c r="D1005" t="s">
        <v>28</v>
      </c>
      <c r="E1005">
        <v>16691</v>
      </c>
      <c r="F1005" t="s">
        <v>35</v>
      </c>
      <c r="G1005" t="s">
        <v>24</v>
      </c>
      <c r="H1005">
        <v>2017</v>
      </c>
      <c r="I1005">
        <v>3</v>
      </c>
      <c r="J1005">
        <v>1</v>
      </c>
      <c r="K1005" t="s">
        <v>24</v>
      </c>
      <c r="L1005" t="s">
        <v>33</v>
      </c>
      <c r="M1005" t="s">
        <v>32</v>
      </c>
      <c r="N1005" t="s">
        <v>32</v>
      </c>
      <c r="O1005" t="s">
        <v>27</v>
      </c>
      <c r="P1005" t="s">
        <v>28</v>
      </c>
      <c r="Q1005">
        <v>0</v>
      </c>
      <c r="R1005">
        <v>0</v>
      </c>
      <c r="S1005">
        <v>0</v>
      </c>
      <c r="T1005">
        <v>2</v>
      </c>
      <c r="U1005">
        <v>16691</v>
      </c>
    </row>
    <row r="1006" spans="1:21" x14ac:dyDescent="0.35">
      <c r="A1006">
        <v>2017</v>
      </c>
      <c r="B1006">
        <v>4</v>
      </c>
      <c r="C1006" t="s">
        <v>21</v>
      </c>
      <c r="D1006" t="s">
        <v>22</v>
      </c>
      <c r="E1006">
        <v>64135</v>
      </c>
      <c r="F1006" t="s">
        <v>35</v>
      </c>
      <c r="G1006" t="s">
        <v>24</v>
      </c>
      <c r="H1006">
        <v>2017</v>
      </c>
      <c r="I1006">
        <v>4</v>
      </c>
      <c r="J1006">
        <v>2</v>
      </c>
      <c r="K1006" t="s">
        <v>24</v>
      </c>
      <c r="L1006" t="s">
        <v>25</v>
      </c>
      <c r="M1006" t="s">
        <v>26</v>
      </c>
      <c r="N1006" t="s">
        <v>26</v>
      </c>
      <c r="O1006" t="s">
        <v>27</v>
      </c>
      <c r="P1006" t="s">
        <v>22</v>
      </c>
      <c r="Q1006">
        <v>0</v>
      </c>
      <c r="R1006">
        <v>0</v>
      </c>
      <c r="S1006">
        <v>0</v>
      </c>
      <c r="T1006">
        <v>4</v>
      </c>
      <c r="U1006">
        <v>64135</v>
      </c>
    </row>
    <row r="1007" spans="1:21" x14ac:dyDescent="0.35">
      <c r="A1007">
        <v>2017</v>
      </c>
      <c r="B1007">
        <v>4</v>
      </c>
      <c r="C1007" t="s">
        <v>21</v>
      </c>
      <c r="D1007" t="s">
        <v>28</v>
      </c>
      <c r="E1007">
        <v>19077</v>
      </c>
      <c r="F1007" t="s">
        <v>35</v>
      </c>
      <c r="G1007" t="s">
        <v>24</v>
      </c>
      <c r="H1007">
        <v>2017</v>
      </c>
      <c r="I1007">
        <v>4</v>
      </c>
      <c r="J1007">
        <v>2</v>
      </c>
      <c r="K1007" t="s">
        <v>24</v>
      </c>
      <c r="L1007" t="s">
        <v>29</v>
      </c>
      <c r="M1007" t="s">
        <v>26</v>
      </c>
      <c r="N1007" t="s">
        <v>26</v>
      </c>
      <c r="O1007" t="s">
        <v>27</v>
      </c>
      <c r="P1007" t="s">
        <v>28</v>
      </c>
      <c r="Q1007">
        <v>0</v>
      </c>
      <c r="R1007">
        <v>0</v>
      </c>
      <c r="S1007">
        <v>0</v>
      </c>
      <c r="T1007">
        <v>4</v>
      </c>
      <c r="U1007">
        <v>19077</v>
      </c>
    </row>
    <row r="1008" spans="1:21" x14ac:dyDescent="0.35">
      <c r="A1008">
        <v>2017</v>
      </c>
      <c r="B1008">
        <v>4</v>
      </c>
      <c r="C1008" t="s">
        <v>30</v>
      </c>
      <c r="D1008" t="s">
        <v>22</v>
      </c>
      <c r="E1008">
        <v>28790</v>
      </c>
      <c r="F1008" t="s">
        <v>35</v>
      </c>
      <c r="G1008" t="s">
        <v>24</v>
      </c>
      <c r="H1008">
        <v>2017</v>
      </c>
      <c r="I1008">
        <v>4</v>
      </c>
      <c r="J1008">
        <v>2</v>
      </c>
      <c r="K1008" t="s">
        <v>24</v>
      </c>
      <c r="L1008" t="s">
        <v>31</v>
      </c>
      <c r="M1008" t="s">
        <v>32</v>
      </c>
      <c r="N1008" t="s">
        <v>32</v>
      </c>
      <c r="O1008" t="s">
        <v>27</v>
      </c>
      <c r="P1008" t="s">
        <v>22</v>
      </c>
      <c r="Q1008">
        <v>0</v>
      </c>
      <c r="R1008">
        <v>0</v>
      </c>
      <c r="S1008">
        <v>0</v>
      </c>
      <c r="T1008">
        <v>2</v>
      </c>
      <c r="U1008">
        <v>28790</v>
      </c>
    </row>
    <row r="1009" spans="1:21" x14ac:dyDescent="0.35">
      <c r="A1009">
        <v>2017</v>
      </c>
      <c r="B1009">
        <v>4</v>
      </c>
      <c r="C1009" t="s">
        <v>30</v>
      </c>
      <c r="D1009" t="s">
        <v>28</v>
      </c>
      <c r="E1009">
        <v>16696</v>
      </c>
      <c r="F1009" t="s">
        <v>35</v>
      </c>
      <c r="G1009" t="s">
        <v>24</v>
      </c>
      <c r="H1009">
        <v>2017</v>
      </c>
      <c r="I1009">
        <v>4</v>
      </c>
      <c r="J1009">
        <v>2</v>
      </c>
      <c r="K1009" t="s">
        <v>24</v>
      </c>
      <c r="L1009" t="s">
        <v>33</v>
      </c>
      <c r="M1009" t="s">
        <v>32</v>
      </c>
      <c r="N1009" t="s">
        <v>32</v>
      </c>
      <c r="O1009" t="s">
        <v>27</v>
      </c>
      <c r="P1009" t="s">
        <v>28</v>
      </c>
      <c r="Q1009">
        <v>0</v>
      </c>
      <c r="R1009">
        <v>0</v>
      </c>
      <c r="S1009">
        <v>0</v>
      </c>
      <c r="T1009">
        <v>2</v>
      </c>
      <c r="U1009">
        <v>16696</v>
      </c>
    </row>
    <row r="1010" spans="1:21" x14ac:dyDescent="0.35">
      <c r="A1010">
        <v>2017</v>
      </c>
      <c r="B1010">
        <v>5</v>
      </c>
      <c r="C1010" t="s">
        <v>21</v>
      </c>
      <c r="D1010" t="s">
        <v>22</v>
      </c>
      <c r="E1010">
        <v>64286</v>
      </c>
      <c r="F1010" t="s">
        <v>35</v>
      </c>
      <c r="G1010" t="s">
        <v>24</v>
      </c>
      <c r="H1010">
        <v>2017</v>
      </c>
      <c r="I1010">
        <v>5</v>
      </c>
      <c r="J1010">
        <v>2</v>
      </c>
      <c r="K1010" t="s">
        <v>24</v>
      </c>
      <c r="L1010" t="s">
        <v>25</v>
      </c>
      <c r="M1010" t="s">
        <v>26</v>
      </c>
      <c r="N1010" t="s">
        <v>26</v>
      </c>
      <c r="O1010" t="s">
        <v>27</v>
      </c>
      <c r="P1010" t="s">
        <v>22</v>
      </c>
      <c r="Q1010">
        <v>0</v>
      </c>
      <c r="R1010">
        <v>0</v>
      </c>
      <c r="S1010">
        <v>0</v>
      </c>
      <c r="T1010">
        <v>4</v>
      </c>
      <c r="U1010">
        <v>64286</v>
      </c>
    </row>
    <row r="1011" spans="1:21" x14ac:dyDescent="0.35">
      <c r="A1011">
        <v>2017</v>
      </c>
      <c r="B1011">
        <v>5</v>
      </c>
      <c r="C1011" t="s">
        <v>21</v>
      </c>
      <c r="D1011" t="s">
        <v>28</v>
      </c>
      <c r="E1011">
        <v>19090</v>
      </c>
      <c r="F1011" t="s">
        <v>35</v>
      </c>
      <c r="G1011" t="s">
        <v>24</v>
      </c>
      <c r="H1011">
        <v>2017</v>
      </c>
      <c r="I1011">
        <v>5</v>
      </c>
      <c r="J1011">
        <v>2</v>
      </c>
      <c r="K1011" t="s">
        <v>24</v>
      </c>
      <c r="L1011" t="s">
        <v>29</v>
      </c>
      <c r="M1011" t="s">
        <v>26</v>
      </c>
      <c r="N1011" t="s">
        <v>26</v>
      </c>
      <c r="O1011" t="s">
        <v>27</v>
      </c>
      <c r="P1011" t="s">
        <v>28</v>
      </c>
      <c r="Q1011">
        <v>0</v>
      </c>
      <c r="R1011">
        <v>0</v>
      </c>
      <c r="S1011">
        <v>0</v>
      </c>
      <c r="T1011">
        <v>4</v>
      </c>
      <c r="U1011">
        <v>19090</v>
      </c>
    </row>
    <row r="1012" spans="1:21" x14ac:dyDescent="0.35">
      <c r="A1012">
        <v>2017</v>
      </c>
      <c r="B1012">
        <v>5</v>
      </c>
      <c r="C1012" t="s">
        <v>30</v>
      </c>
      <c r="D1012" t="s">
        <v>22</v>
      </c>
      <c r="E1012">
        <v>28735</v>
      </c>
      <c r="F1012" t="s">
        <v>35</v>
      </c>
      <c r="G1012" t="s">
        <v>24</v>
      </c>
      <c r="H1012">
        <v>2017</v>
      </c>
      <c r="I1012">
        <v>5</v>
      </c>
      <c r="J1012">
        <v>2</v>
      </c>
      <c r="K1012" t="s">
        <v>24</v>
      </c>
      <c r="L1012" t="s">
        <v>31</v>
      </c>
      <c r="M1012" t="s">
        <v>32</v>
      </c>
      <c r="N1012" t="s">
        <v>32</v>
      </c>
      <c r="O1012" t="s">
        <v>27</v>
      </c>
      <c r="P1012" t="s">
        <v>22</v>
      </c>
      <c r="Q1012">
        <v>0</v>
      </c>
      <c r="R1012">
        <v>0</v>
      </c>
      <c r="S1012">
        <v>0</v>
      </c>
      <c r="T1012">
        <v>2</v>
      </c>
      <c r="U1012">
        <v>28735</v>
      </c>
    </row>
    <row r="1013" spans="1:21" x14ac:dyDescent="0.35">
      <c r="A1013">
        <v>2017</v>
      </c>
      <c r="B1013">
        <v>5</v>
      </c>
      <c r="C1013" t="s">
        <v>30</v>
      </c>
      <c r="D1013" t="s">
        <v>28</v>
      </c>
      <c r="E1013">
        <v>16677</v>
      </c>
      <c r="F1013" t="s">
        <v>35</v>
      </c>
      <c r="G1013" t="s">
        <v>24</v>
      </c>
      <c r="H1013">
        <v>2017</v>
      </c>
      <c r="I1013">
        <v>5</v>
      </c>
      <c r="J1013">
        <v>2</v>
      </c>
      <c r="K1013" t="s">
        <v>24</v>
      </c>
      <c r="L1013" t="s">
        <v>33</v>
      </c>
      <c r="M1013" t="s">
        <v>32</v>
      </c>
      <c r="N1013" t="s">
        <v>32</v>
      </c>
      <c r="O1013" t="s">
        <v>27</v>
      </c>
      <c r="P1013" t="s">
        <v>28</v>
      </c>
      <c r="Q1013">
        <v>0</v>
      </c>
      <c r="R1013">
        <v>0</v>
      </c>
      <c r="S1013">
        <v>0</v>
      </c>
      <c r="T1013">
        <v>2</v>
      </c>
      <c r="U1013">
        <v>16677</v>
      </c>
    </row>
    <row r="1014" spans="1:21" x14ac:dyDescent="0.35">
      <c r="A1014">
        <v>2017</v>
      </c>
      <c r="B1014">
        <v>6</v>
      </c>
      <c r="C1014" t="s">
        <v>21</v>
      </c>
      <c r="D1014" t="s">
        <v>22</v>
      </c>
      <c r="E1014">
        <v>64330</v>
      </c>
      <c r="F1014" t="s">
        <v>35</v>
      </c>
      <c r="G1014" t="s">
        <v>24</v>
      </c>
      <c r="H1014">
        <v>2017</v>
      </c>
      <c r="I1014">
        <v>6</v>
      </c>
      <c r="J1014">
        <v>2</v>
      </c>
      <c r="K1014" t="s">
        <v>24</v>
      </c>
      <c r="L1014" t="s">
        <v>25</v>
      </c>
      <c r="M1014" t="s">
        <v>26</v>
      </c>
      <c r="N1014" t="s">
        <v>26</v>
      </c>
      <c r="O1014" t="s">
        <v>27</v>
      </c>
      <c r="P1014" t="s">
        <v>22</v>
      </c>
      <c r="Q1014">
        <v>0</v>
      </c>
      <c r="R1014">
        <v>0</v>
      </c>
      <c r="S1014">
        <v>0</v>
      </c>
      <c r="T1014">
        <v>4</v>
      </c>
      <c r="U1014">
        <v>64330</v>
      </c>
    </row>
    <row r="1015" spans="1:21" x14ac:dyDescent="0.35">
      <c r="A1015">
        <v>2017</v>
      </c>
      <c r="B1015">
        <v>6</v>
      </c>
      <c r="C1015" t="s">
        <v>21</v>
      </c>
      <c r="D1015" t="s">
        <v>28</v>
      </c>
      <c r="E1015">
        <v>19102</v>
      </c>
      <c r="F1015" t="s">
        <v>35</v>
      </c>
      <c r="G1015" t="s">
        <v>24</v>
      </c>
      <c r="H1015">
        <v>2017</v>
      </c>
      <c r="I1015">
        <v>6</v>
      </c>
      <c r="J1015">
        <v>2</v>
      </c>
      <c r="K1015" t="s">
        <v>24</v>
      </c>
      <c r="L1015" t="s">
        <v>29</v>
      </c>
      <c r="M1015" t="s">
        <v>26</v>
      </c>
      <c r="N1015" t="s">
        <v>26</v>
      </c>
      <c r="O1015" t="s">
        <v>27</v>
      </c>
      <c r="P1015" t="s">
        <v>28</v>
      </c>
      <c r="Q1015">
        <v>0</v>
      </c>
      <c r="R1015">
        <v>0</v>
      </c>
      <c r="S1015">
        <v>0</v>
      </c>
      <c r="T1015">
        <v>4</v>
      </c>
      <c r="U1015">
        <v>19102</v>
      </c>
    </row>
    <row r="1016" spans="1:21" x14ac:dyDescent="0.35">
      <c r="A1016">
        <v>2017</v>
      </c>
      <c r="B1016">
        <v>6</v>
      </c>
      <c r="C1016" t="s">
        <v>30</v>
      </c>
      <c r="D1016" t="s">
        <v>22</v>
      </c>
      <c r="E1016">
        <v>28920</v>
      </c>
      <c r="F1016" t="s">
        <v>35</v>
      </c>
      <c r="G1016" t="s">
        <v>24</v>
      </c>
      <c r="H1016">
        <v>2017</v>
      </c>
      <c r="I1016">
        <v>6</v>
      </c>
      <c r="J1016">
        <v>2</v>
      </c>
      <c r="K1016" t="s">
        <v>24</v>
      </c>
      <c r="L1016" t="s">
        <v>31</v>
      </c>
      <c r="M1016" t="s">
        <v>32</v>
      </c>
      <c r="N1016" t="s">
        <v>32</v>
      </c>
      <c r="O1016" t="s">
        <v>27</v>
      </c>
      <c r="P1016" t="s">
        <v>22</v>
      </c>
      <c r="Q1016">
        <v>0</v>
      </c>
      <c r="R1016">
        <v>0</v>
      </c>
      <c r="S1016">
        <v>0</v>
      </c>
      <c r="T1016">
        <v>2</v>
      </c>
      <c r="U1016">
        <v>28920</v>
      </c>
    </row>
    <row r="1017" spans="1:21" x14ac:dyDescent="0.35">
      <c r="A1017">
        <v>2017</v>
      </c>
      <c r="B1017">
        <v>6</v>
      </c>
      <c r="C1017" t="s">
        <v>30</v>
      </c>
      <c r="D1017" t="s">
        <v>28</v>
      </c>
      <c r="E1017">
        <v>16652</v>
      </c>
      <c r="F1017" t="s">
        <v>35</v>
      </c>
      <c r="G1017" t="s">
        <v>24</v>
      </c>
      <c r="H1017">
        <v>2017</v>
      </c>
      <c r="I1017">
        <v>6</v>
      </c>
      <c r="J1017">
        <v>2</v>
      </c>
      <c r="K1017" t="s">
        <v>24</v>
      </c>
      <c r="L1017" t="s">
        <v>33</v>
      </c>
      <c r="M1017" t="s">
        <v>32</v>
      </c>
      <c r="N1017" t="s">
        <v>32</v>
      </c>
      <c r="O1017" t="s">
        <v>27</v>
      </c>
      <c r="P1017" t="s">
        <v>28</v>
      </c>
      <c r="Q1017">
        <v>0</v>
      </c>
      <c r="R1017">
        <v>0</v>
      </c>
      <c r="S1017">
        <v>0</v>
      </c>
      <c r="T1017">
        <v>2</v>
      </c>
      <c r="U1017">
        <v>16652</v>
      </c>
    </row>
    <row r="1018" spans="1:21" x14ac:dyDescent="0.35">
      <c r="A1018">
        <v>2017</v>
      </c>
      <c r="B1018">
        <v>7</v>
      </c>
      <c r="C1018" t="s">
        <v>21</v>
      </c>
      <c r="D1018" t="s">
        <v>22</v>
      </c>
      <c r="E1018">
        <v>64438</v>
      </c>
      <c r="F1018" t="s">
        <v>35</v>
      </c>
      <c r="G1018" t="s">
        <v>24</v>
      </c>
      <c r="H1018">
        <v>2017</v>
      </c>
      <c r="I1018">
        <v>7</v>
      </c>
      <c r="J1018">
        <v>3</v>
      </c>
      <c r="K1018" t="s">
        <v>24</v>
      </c>
      <c r="L1018" t="s">
        <v>25</v>
      </c>
      <c r="M1018" t="s">
        <v>26</v>
      </c>
      <c r="N1018" t="s">
        <v>26</v>
      </c>
      <c r="O1018" t="s">
        <v>27</v>
      </c>
      <c r="P1018" t="s">
        <v>22</v>
      </c>
      <c r="Q1018">
        <v>0</v>
      </c>
      <c r="R1018">
        <v>0</v>
      </c>
      <c r="S1018">
        <v>0</v>
      </c>
      <c r="T1018">
        <v>4</v>
      </c>
      <c r="U1018">
        <v>64438</v>
      </c>
    </row>
    <row r="1019" spans="1:21" x14ac:dyDescent="0.35">
      <c r="A1019">
        <v>2017</v>
      </c>
      <c r="B1019">
        <v>7</v>
      </c>
      <c r="C1019" t="s">
        <v>21</v>
      </c>
      <c r="D1019" t="s">
        <v>28</v>
      </c>
      <c r="E1019">
        <v>19126</v>
      </c>
      <c r="F1019" t="s">
        <v>35</v>
      </c>
      <c r="G1019" t="s">
        <v>24</v>
      </c>
      <c r="H1019">
        <v>2017</v>
      </c>
      <c r="I1019">
        <v>7</v>
      </c>
      <c r="J1019">
        <v>3</v>
      </c>
      <c r="K1019" t="s">
        <v>24</v>
      </c>
      <c r="L1019" t="s">
        <v>29</v>
      </c>
      <c r="M1019" t="s">
        <v>26</v>
      </c>
      <c r="N1019" t="s">
        <v>26</v>
      </c>
      <c r="O1019" t="s">
        <v>27</v>
      </c>
      <c r="P1019" t="s">
        <v>28</v>
      </c>
      <c r="Q1019">
        <v>0</v>
      </c>
      <c r="R1019">
        <v>0</v>
      </c>
      <c r="S1019">
        <v>0</v>
      </c>
      <c r="T1019">
        <v>4</v>
      </c>
      <c r="U1019">
        <v>19126</v>
      </c>
    </row>
    <row r="1020" spans="1:21" x14ac:dyDescent="0.35">
      <c r="A1020">
        <v>2017</v>
      </c>
      <c r="B1020">
        <v>7</v>
      </c>
      <c r="C1020" t="s">
        <v>30</v>
      </c>
      <c r="D1020" t="s">
        <v>22</v>
      </c>
      <c r="E1020">
        <v>28843</v>
      </c>
      <c r="F1020" t="s">
        <v>35</v>
      </c>
      <c r="G1020" t="s">
        <v>24</v>
      </c>
      <c r="H1020">
        <v>2017</v>
      </c>
      <c r="I1020">
        <v>7</v>
      </c>
      <c r="J1020">
        <v>3</v>
      </c>
      <c r="K1020" t="s">
        <v>24</v>
      </c>
      <c r="L1020" t="s">
        <v>31</v>
      </c>
      <c r="M1020" t="s">
        <v>32</v>
      </c>
      <c r="N1020" t="s">
        <v>32</v>
      </c>
      <c r="O1020" t="s">
        <v>27</v>
      </c>
      <c r="P1020" t="s">
        <v>22</v>
      </c>
      <c r="Q1020">
        <v>0</v>
      </c>
      <c r="R1020">
        <v>0</v>
      </c>
      <c r="S1020">
        <v>0</v>
      </c>
      <c r="T1020">
        <v>2</v>
      </c>
      <c r="U1020">
        <v>28843</v>
      </c>
    </row>
    <row r="1021" spans="1:21" x14ac:dyDescent="0.35">
      <c r="A1021">
        <v>2017</v>
      </c>
      <c r="B1021">
        <v>7</v>
      </c>
      <c r="C1021" t="s">
        <v>30</v>
      </c>
      <c r="D1021" t="s">
        <v>28</v>
      </c>
      <c r="E1021">
        <v>16666</v>
      </c>
      <c r="F1021" t="s">
        <v>35</v>
      </c>
      <c r="G1021" t="s">
        <v>24</v>
      </c>
      <c r="H1021">
        <v>2017</v>
      </c>
      <c r="I1021">
        <v>7</v>
      </c>
      <c r="J1021">
        <v>3</v>
      </c>
      <c r="K1021" t="s">
        <v>24</v>
      </c>
      <c r="L1021" t="s">
        <v>33</v>
      </c>
      <c r="M1021" t="s">
        <v>32</v>
      </c>
      <c r="N1021" t="s">
        <v>32</v>
      </c>
      <c r="O1021" t="s">
        <v>27</v>
      </c>
      <c r="P1021" t="s">
        <v>28</v>
      </c>
      <c r="Q1021">
        <v>0</v>
      </c>
      <c r="R1021">
        <v>0</v>
      </c>
      <c r="S1021">
        <v>0</v>
      </c>
      <c r="T1021">
        <v>2</v>
      </c>
      <c r="U1021">
        <v>16666</v>
      </c>
    </row>
    <row r="1022" spans="1:21" x14ac:dyDescent="0.35">
      <c r="A1022">
        <v>2017</v>
      </c>
      <c r="B1022">
        <v>8</v>
      </c>
      <c r="C1022" t="s">
        <v>21</v>
      </c>
      <c r="D1022" t="s">
        <v>22</v>
      </c>
      <c r="E1022">
        <v>64394</v>
      </c>
      <c r="F1022" t="s">
        <v>35</v>
      </c>
      <c r="G1022" t="s">
        <v>24</v>
      </c>
      <c r="H1022">
        <v>2017</v>
      </c>
      <c r="I1022">
        <v>8</v>
      </c>
      <c r="J1022">
        <v>3</v>
      </c>
      <c r="K1022" t="s">
        <v>24</v>
      </c>
      <c r="L1022" t="s">
        <v>25</v>
      </c>
      <c r="M1022" t="s">
        <v>26</v>
      </c>
      <c r="N1022" t="s">
        <v>26</v>
      </c>
      <c r="O1022" t="s">
        <v>27</v>
      </c>
      <c r="P1022" t="s">
        <v>22</v>
      </c>
      <c r="Q1022">
        <v>0</v>
      </c>
      <c r="R1022">
        <v>0</v>
      </c>
      <c r="S1022">
        <v>0</v>
      </c>
      <c r="T1022">
        <v>4</v>
      </c>
      <c r="U1022">
        <v>64394</v>
      </c>
    </row>
    <row r="1023" spans="1:21" x14ac:dyDescent="0.35">
      <c r="A1023">
        <v>2017</v>
      </c>
      <c r="B1023">
        <v>8</v>
      </c>
      <c r="C1023" t="s">
        <v>21</v>
      </c>
      <c r="D1023" t="s">
        <v>28</v>
      </c>
      <c r="E1023">
        <v>19118</v>
      </c>
      <c r="F1023" t="s">
        <v>35</v>
      </c>
      <c r="G1023" t="s">
        <v>24</v>
      </c>
      <c r="H1023">
        <v>2017</v>
      </c>
      <c r="I1023">
        <v>8</v>
      </c>
      <c r="J1023">
        <v>3</v>
      </c>
      <c r="K1023" t="s">
        <v>24</v>
      </c>
      <c r="L1023" t="s">
        <v>29</v>
      </c>
      <c r="M1023" t="s">
        <v>26</v>
      </c>
      <c r="N1023" t="s">
        <v>26</v>
      </c>
      <c r="O1023" t="s">
        <v>27</v>
      </c>
      <c r="P1023" t="s">
        <v>28</v>
      </c>
      <c r="Q1023">
        <v>0</v>
      </c>
      <c r="R1023">
        <v>0</v>
      </c>
      <c r="S1023">
        <v>0</v>
      </c>
      <c r="T1023">
        <v>4</v>
      </c>
      <c r="U1023">
        <v>19118</v>
      </c>
    </row>
    <row r="1024" spans="1:21" x14ac:dyDescent="0.35">
      <c r="A1024">
        <v>2017</v>
      </c>
      <c r="B1024">
        <v>8</v>
      </c>
      <c r="C1024" t="s">
        <v>30</v>
      </c>
      <c r="D1024" t="s">
        <v>22</v>
      </c>
      <c r="E1024">
        <v>28830</v>
      </c>
      <c r="F1024" t="s">
        <v>35</v>
      </c>
      <c r="G1024" t="s">
        <v>24</v>
      </c>
      <c r="H1024">
        <v>2017</v>
      </c>
      <c r="I1024">
        <v>8</v>
      </c>
      <c r="J1024">
        <v>3</v>
      </c>
      <c r="K1024" t="s">
        <v>24</v>
      </c>
      <c r="L1024" t="s">
        <v>31</v>
      </c>
      <c r="M1024" t="s">
        <v>32</v>
      </c>
      <c r="N1024" t="s">
        <v>32</v>
      </c>
      <c r="O1024" t="s">
        <v>27</v>
      </c>
      <c r="P1024" t="s">
        <v>22</v>
      </c>
      <c r="Q1024">
        <v>0</v>
      </c>
      <c r="R1024">
        <v>0</v>
      </c>
      <c r="S1024">
        <v>0</v>
      </c>
      <c r="T1024">
        <v>2</v>
      </c>
      <c r="U1024">
        <v>28830</v>
      </c>
    </row>
    <row r="1025" spans="1:21" x14ac:dyDescent="0.35">
      <c r="A1025">
        <v>2017</v>
      </c>
      <c r="B1025">
        <v>8</v>
      </c>
      <c r="C1025" t="s">
        <v>30</v>
      </c>
      <c r="D1025" t="s">
        <v>28</v>
      </c>
      <c r="E1025">
        <v>16690</v>
      </c>
      <c r="F1025" t="s">
        <v>35</v>
      </c>
      <c r="G1025" t="s">
        <v>24</v>
      </c>
      <c r="H1025">
        <v>2017</v>
      </c>
      <c r="I1025">
        <v>8</v>
      </c>
      <c r="J1025">
        <v>3</v>
      </c>
      <c r="K1025" t="s">
        <v>24</v>
      </c>
      <c r="L1025" t="s">
        <v>33</v>
      </c>
      <c r="M1025" t="s">
        <v>32</v>
      </c>
      <c r="N1025" t="s">
        <v>32</v>
      </c>
      <c r="O1025" t="s">
        <v>27</v>
      </c>
      <c r="P1025" t="s">
        <v>28</v>
      </c>
      <c r="Q1025">
        <v>0</v>
      </c>
      <c r="R1025">
        <v>0</v>
      </c>
      <c r="S1025">
        <v>0</v>
      </c>
      <c r="T1025">
        <v>2</v>
      </c>
      <c r="U1025">
        <v>16690</v>
      </c>
    </row>
    <row r="1026" spans="1:21" x14ac:dyDescent="0.35">
      <c r="A1026">
        <v>2017</v>
      </c>
      <c r="B1026">
        <v>9</v>
      </c>
      <c r="C1026" t="s">
        <v>21</v>
      </c>
      <c r="D1026" t="s">
        <v>22</v>
      </c>
      <c r="E1026">
        <v>64445</v>
      </c>
      <c r="F1026" t="s">
        <v>35</v>
      </c>
      <c r="G1026" t="s">
        <v>24</v>
      </c>
      <c r="H1026">
        <v>2017</v>
      </c>
      <c r="I1026">
        <v>9</v>
      </c>
      <c r="J1026">
        <v>3</v>
      </c>
      <c r="K1026" t="s">
        <v>24</v>
      </c>
      <c r="L1026" t="s">
        <v>25</v>
      </c>
      <c r="M1026" t="s">
        <v>26</v>
      </c>
      <c r="N1026" t="s">
        <v>26</v>
      </c>
      <c r="O1026" t="s">
        <v>27</v>
      </c>
      <c r="P1026" t="s">
        <v>22</v>
      </c>
      <c r="Q1026">
        <v>0</v>
      </c>
      <c r="R1026">
        <v>0</v>
      </c>
      <c r="S1026">
        <v>0</v>
      </c>
      <c r="T1026">
        <v>4</v>
      </c>
      <c r="U1026">
        <v>64445</v>
      </c>
    </row>
    <row r="1027" spans="1:21" x14ac:dyDescent="0.35">
      <c r="A1027">
        <v>2017</v>
      </c>
      <c r="B1027">
        <v>9</v>
      </c>
      <c r="C1027" t="s">
        <v>21</v>
      </c>
      <c r="D1027" t="s">
        <v>28</v>
      </c>
      <c r="E1027">
        <v>19124</v>
      </c>
      <c r="F1027" t="s">
        <v>35</v>
      </c>
      <c r="G1027" t="s">
        <v>24</v>
      </c>
      <c r="H1027">
        <v>2017</v>
      </c>
      <c r="I1027">
        <v>9</v>
      </c>
      <c r="J1027">
        <v>3</v>
      </c>
      <c r="K1027" t="s">
        <v>24</v>
      </c>
      <c r="L1027" t="s">
        <v>29</v>
      </c>
      <c r="M1027" t="s">
        <v>26</v>
      </c>
      <c r="N1027" t="s">
        <v>26</v>
      </c>
      <c r="O1027" t="s">
        <v>27</v>
      </c>
      <c r="P1027" t="s">
        <v>28</v>
      </c>
      <c r="Q1027">
        <v>0</v>
      </c>
      <c r="R1027">
        <v>0</v>
      </c>
      <c r="S1027">
        <v>0</v>
      </c>
      <c r="T1027">
        <v>4</v>
      </c>
      <c r="U1027">
        <v>19124</v>
      </c>
    </row>
    <row r="1028" spans="1:21" x14ac:dyDescent="0.35">
      <c r="A1028">
        <v>2017</v>
      </c>
      <c r="B1028">
        <v>9</v>
      </c>
      <c r="C1028" t="s">
        <v>30</v>
      </c>
      <c r="D1028" t="s">
        <v>22</v>
      </c>
      <c r="E1028">
        <v>28866</v>
      </c>
      <c r="F1028" t="s">
        <v>35</v>
      </c>
      <c r="G1028" t="s">
        <v>24</v>
      </c>
      <c r="H1028">
        <v>2017</v>
      </c>
      <c r="I1028">
        <v>9</v>
      </c>
      <c r="J1028">
        <v>3</v>
      </c>
      <c r="K1028" t="s">
        <v>24</v>
      </c>
      <c r="L1028" t="s">
        <v>31</v>
      </c>
      <c r="M1028" t="s">
        <v>32</v>
      </c>
      <c r="N1028" t="s">
        <v>32</v>
      </c>
      <c r="O1028" t="s">
        <v>27</v>
      </c>
      <c r="P1028" t="s">
        <v>22</v>
      </c>
      <c r="Q1028">
        <v>0</v>
      </c>
      <c r="R1028">
        <v>0</v>
      </c>
      <c r="S1028">
        <v>0</v>
      </c>
      <c r="T1028">
        <v>2</v>
      </c>
      <c r="U1028">
        <v>28866</v>
      </c>
    </row>
    <row r="1029" spans="1:21" x14ac:dyDescent="0.35">
      <c r="A1029">
        <v>2017</v>
      </c>
      <c r="B1029">
        <v>9</v>
      </c>
      <c r="C1029" t="s">
        <v>30</v>
      </c>
      <c r="D1029" t="s">
        <v>28</v>
      </c>
      <c r="E1029">
        <v>16697</v>
      </c>
      <c r="F1029" t="s">
        <v>35</v>
      </c>
      <c r="G1029" t="s">
        <v>24</v>
      </c>
      <c r="H1029">
        <v>2017</v>
      </c>
      <c r="I1029">
        <v>9</v>
      </c>
      <c r="J1029">
        <v>3</v>
      </c>
      <c r="K1029" t="s">
        <v>24</v>
      </c>
      <c r="L1029" t="s">
        <v>33</v>
      </c>
      <c r="M1029" t="s">
        <v>32</v>
      </c>
      <c r="N1029" t="s">
        <v>32</v>
      </c>
      <c r="O1029" t="s">
        <v>27</v>
      </c>
      <c r="P1029" t="s">
        <v>28</v>
      </c>
      <c r="Q1029">
        <v>0</v>
      </c>
      <c r="R1029">
        <v>0</v>
      </c>
      <c r="S1029">
        <v>0</v>
      </c>
      <c r="T1029">
        <v>2</v>
      </c>
      <c r="U1029">
        <v>16697</v>
      </c>
    </row>
    <row r="1030" spans="1:21" x14ac:dyDescent="0.35">
      <c r="A1030">
        <v>2017</v>
      </c>
      <c r="B1030">
        <v>10</v>
      </c>
      <c r="C1030" t="s">
        <v>21</v>
      </c>
      <c r="D1030" t="s">
        <v>22</v>
      </c>
      <c r="E1030">
        <v>64511</v>
      </c>
      <c r="F1030" t="s">
        <v>35</v>
      </c>
      <c r="G1030" t="s">
        <v>24</v>
      </c>
      <c r="H1030">
        <v>2017</v>
      </c>
      <c r="I1030">
        <v>10</v>
      </c>
      <c r="J1030">
        <v>4</v>
      </c>
      <c r="K1030" t="s">
        <v>24</v>
      </c>
      <c r="L1030" t="s">
        <v>25</v>
      </c>
      <c r="M1030" t="s">
        <v>26</v>
      </c>
      <c r="N1030" t="s">
        <v>26</v>
      </c>
      <c r="O1030" t="s">
        <v>27</v>
      </c>
      <c r="P1030" t="s">
        <v>22</v>
      </c>
      <c r="Q1030">
        <v>0</v>
      </c>
      <c r="R1030">
        <v>0</v>
      </c>
      <c r="S1030">
        <v>0</v>
      </c>
      <c r="T1030">
        <v>4</v>
      </c>
      <c r="U1030">
        <v>64511</v>
      </c>
    </row>
    <row r="1031" spans="1:21" x14ac:dyDescent="0.35">
      <c r="A1031">
        <v>2017</v>
      </c>
      <c r="B1031">
        <v>10</v>
      </c>
      <c r="C1031" t="s">
        <v>21</v>
      </c>
      <c r="D1031" t="s">
        <v>28</v>
      </c>
      <c r="E1031">
        <v>19188</v>
      </c>
      <c r="F1031" t="s">
        <v>35</v>
      </c>
      <c r="G1031" t="s">
        <v>24</v>
      </c>
      <c r="H1031">
        <v>2017</v>
      </c>
      <c r="I1031">
        <v>10</v>
      </c>
      <c r="J1031">
        <v>4</v>
      </c>
      <c r="K1031" t="s">
        <v>24</v>
      </c>
      <c r="L1031" t="s">
        <v>29</v>
      </c>
      <c r="M1031" t="s">
        <v>26</v>
      </c>
      <c r="N1031" t="s">
        <v>26</v>
      </c>
      <c r="O1031" t="s">
        <v>27</v>
      </c>
      <c r="P1031" t="s">
        <v>28</v>
      </c>
      <c r="Q1031">
        <v>0</v>
      </c>
      <c r="R1031">
        <v>0</v>
      </c>
      <c r="S1031">
        <v>0</v>
      </c>
      <c r="T1031">
        <v>4</v>
      </c>
      <c r="U1031">
        <v>19188</v>
      </c>
    </row>
    <row r="1032" spans="1:21" x14ac:dyDescent="0.35">
      <c r="A1032">
        <v>2017</v>
      </c>
      <c r="B1032">
        <v>10</v>
      </c>
      <c r="C1032" t="s">
        <v>30</v>
      </c>
      <c r="D1032" t="s">
        <v>22</v>
      </c>
      <c r="E1032">
        <v>28912</v>
      </c>
      <c r="F1032" t="s">
        <v>35</v>
      </c>
      <c r="G1032" t="s">
        <v>24</v>
      </c>
      <c r="H1032">
        <v>2017</v>
      </c>
      <c r="I1032">
        <v>10</v>
      </c>
      <c r="J1032">
        <v>4</v>
      </c>
      <c r="K1032" t="s">
        <v>24</v>
      </c>
      <c r="L1032" t="s">
        <v>31</v>
      </c>
      <c r="M1032" t="s">
        <v>32</v>
      </c>
      <c r="N1032" t="s">
        <v>32</v>
      </c>
      <c r="O1032" t="s">
        <v>27</v>
      </c>
      <c r="P1032" t="s">
        <v>22</v>
      </c>
      <c r="Q1032">
        <v>0</v>
      </c>
      <c r="R1032">
        <v>0</v>
      </c>
      <c r="S1032">
        <v>0</v>
      </c>
      <c r="T1032">
        <v>2</v>
      </c>
      <c r="U1032">
        <v>28912</v>
      </c>
    </row>
    <row r="1033" spans="1:21" x14ac:dyDescent="0.35">
      <c r="A1033">
        <v>2017</v>
      </c>
      <c r="B1033">
        <v>10</v>
      </c>
      <c r="C1033" t="s">
        <v>30</v>
      </c>
      <c r="D1033" t="s">
        <v>28</v>
      </c>
      <c r="E1033">
        <v>16670</v>
      </c>
      <c r="F1033" t="s">
        <v>35</v>
      </c>
      <c r="G1033" t="s">
        <v>24</v>
      </c>
      <c r="H1033">
        <v>2017</v>
      </c>
      <c r="I1033">
        <v>10</v>
      </c>
      <c r="J1033">
        <v>4</v>
      </c>
      <c r="K1033" t="s">
        <v>24</v>
      </c>
      <c r="L1033" t="s">
        <v>33</v>
      </c>
      <c r="M1033" t="s">
        <v>32</v>
      </c>
      <c r="N1033" t="s">
        <v>32</v>
      </c>
      <c r="O1033" t="s">
        <v>27</v>
      </c>
      <c r="P1033" t="s">
        <v>28</v>
      </c>
      <c r="Q1033">
        <v>0</v>
      </c>
      <c r="R1033">
        <v>0</v>
      </c>
      <c r="S1033">
        <v>0</v>
      </c>
      <c r="T1033">
        <v>2</v>
      </c>
      <c r="U1033">
        <v>16670</v>
      </c>
    </row>
    <row r="1034" spans="1:21" x14ac:dyDescent="0.35">
      <c r="A1034">
        <v>2017</v>
      </c>
      <c r="B1034">
        <v>11</v>
      </c>
      <c r="C1034" t="s">
        <v>21</v>
      </c>
      <c r="D1034" t="s">
        <v>22</v>
      </c>
      <c r="E1034">
        <v>64308</v>
      </c>
      <c r="F1034" t="s">
        <v>35</v>
      </c>
      <c r="G1034" t="s">
        <v>24</v>
      </c>
      <c r="H1034">
        <v>2017</v>
      </c>
      <c r="I1034">
        <v>11</v>
      </c>
      <c r="J1034">
        <v>4</v>
      </c>
      <c r="K1034" t="s">
        <v>24</v>
      </c>
      <c r="L1034" t="s">
        <v>25</v>
      </c>
      <c r="M1034" t="s">
        <v>26</v>
      </c>
      <c r="N1034" t="s">
        <v>26</v>
      </c>
      <c r="O1034" t="s">
        <v>27</v>
      </c>
      <c r="P1034" t="s">
        <v>22</v>
      </c>
      <c r="Q1034">
        <v>0</v>
      </c>
      <c r="R1034">
        <v>0</v>
      </c>
      <c r="S1034">
        <v>0</v>
      </c>
      <c r="T1034">
        <v>4</v>
      </c>
      <c r="U1034">
        <v>64308</v>
      </c>
    </row>
    <row r="1035" spans="1:21" x14ac:dyDescent="0.35">
      <c r="A1035">
        <v>2017</v>
      </c>
      <c r="B1035">
        <v>11</v>
      </c>
      <c r="C1035" t="s">
        <v>21</v>
      </c>
      <c r="D1035" t="s">
        <v>28</v>
      </c>
      <c r="E1035">
        <v>19176</v>
      </c>
      <c r="F1035" t="s">
        <v>35</v>
      </c>
      <c r="G1035" t="s">
        <v>24</v>
      </c>
      <c r="H1035">
        <v>2017</v>
      </c>
      <c r="I1035">
        <v>11</v>
      </c>
      <c r="J1035">
        <v>4</v>
      </c>
      <c r="K1035" t="s">
        <v>24</v>
      </c>
      <c r="L1035" t="s">
        <v>29</v>
      </c>
      <c r="M1035" t="s">
        <v>26</v>
      </c>
      <c r="N1035" t="s">
        <v>26</v>
      </c>
      <c r="O1035" t="s">
        <v>27</v>
      </c>
      <c r="P1035" t="s">
        <v>28</v>
      </c>
      <c r="Q1035">
        <v>0</v>
      </c>
      <c r="R1035">
        <v>0</v>
      </c>
      <c r="S1035">
        <v>0</v>
      </c>
      <c r="T1035">
        <v>4</v>
      </c>
      <c r="U1035">
        <v>19176</v>
      </c>
    </row>
    <row r="1036" spans="1:21" x14ac:dyDescent="0.35">
      <c r="A1036">
        <v>2017</v>
      </c>
      <c r="B1036">
        <v>11</v>
      </c>
      <c r="C1036" t="s">
        <v>30</v>
      </c>
      <c r="D1036" t="s">
        <v>22</v>
      </c>
      <c r="E1036">
        <v>28838</v>
      </c>
      <c r="F1036" t="s">
        <v>35</v>
      </c>
      <c r="G1036" t="s">
        <v>24</v>
      </c>
      <c r="H1036">
        <v>2017</v>
      </c>
      <c r="I1036">
        <v>11</v>
      </c>
      <c r="J1036">
        <v>4</v>
      </c>
      <c r="K1036" t="s">
        <v>24</v>
      </c>
      <c r="L1036" t="s">
        <v>31</v>
      </c>
      <c r="M1036" t="s">
        <v>32</v>
      </c>
      <c r="N1036" t="s">
        <v>32</v>
      </c>
      <c r="O1036" t="s">
        <v>27</v>
      </c>
      <c r="P1036" t="s">
        <v>22</v>
      </c>
      <c r="Q1036">
        <v>0</v>
      </c>
      <c r="R1036">
        <v>0</v>
      </c>
      <c r="S1036">
        <v>0</v>
      </c>
      <c r="T1036">
        <v>2</v>
      </c>
      <c r="U1036">
        <v>28838</v>
      </c>
    </row>
    <row r="1037" spans="1:21" x14ac:dyDescent="0.35">
      <c r="A1037">
        <v>2017</v>
      </c>
      <c r="B1037">
        <v>11</v>
      </c>
      <c r="C1037" t="s">
        <v>30</v>
      </c>
      <c r="D1037" t="s">
        <v>28</v>
      </c>
      <c r="E1037">
        <v>16709</v>
      </c>
      <c r="F1037" t="s">
        <v>35</v>
      </c>
      <c r="G1037" t="s">
        <v>24</v>
      </c>
      <c r="H1037">
        <v>2017</v>
      </c>
      <c r="I1037">
        <v>11</v>
      </c>
      <c r="J1037">
        <v>4</v>
      </c>
      <c r="K1037" t="s">
        <v>24</v>
      </c>
      <c r="L1037" t="s">
        <v>33</v>
      </c>
      <c r="M1037" t="s">
        <v>32</v>
      </c>
      <c r="N1037" t="s">
        <v>32</v>
      </c>
      <c r="O1037" t="s">
        <v>27</v>
      </c>
      <c r="P1037" t="s">
        <v>28</v>
      </c>
      <c r="Q1037">
        <v>0</v>
      </c>
      <c r="R1037">
        <v>0</v>
      </c>
      <c r="S1037">
        <v>0</v>
      </c>
      <c r="T1037">
        <v>2</v>
      </c>
      <c r="U1037">
        <v>16709</v>
      </c>
    </row>
    <row r="1038" spans="1:21" x14ac:dyDescent="0.35">
      <c r="A1038">
        <v>2017</v>
      </c>
      <c r="B1038">
        <v>12</v>
      </c>
      <c r="C1038" t="s">
        <v>21</v>
      </c>
      <c r="D1038" t="s">
        <v>22</v>
      </c>
      <c r="E1038">
        <v>64283</v>
      </c>
      <c r="F1038" t="s">
        <v>35</v>
      </c>
      <c r="G1038" t="s">
        <v>24</v>
      </c>
      <c r="H1038">
        <v>2017</v>
      </c>
      <c r="I1038">
        <v>12</v>
      </c>
      <c r="J1038">
        <v>4</v>
      </c>
      <c r="K1038" t="s">
        <v>24</v>
      </c>
      <c r="L1038" t="s">
        <v>25</v>
      </c>
      <c r="M1038" t="s">
        <v>26</v>
      </c>
      <c r="N1038" t="s">
        <v>26</v>
      </c>
      <c r="O1038" t="s">
        <v>27</v>
      </c>
      <c r="P1038" t="s">
        <v>22</v>
      </c>
      <c r="Q1038">
        <v>0</v>
      </c>
      <c r="R1038">
        <v>0</v>
      </c>
      <c r="S1038">
        <v>0</v>
      </c>
      <c r="T1038">
        <v>4</v>
      </c>
      <c r="U1038">
        <v>64283</v>
      </c>
    </row>
    <row r="1039" spans="1:21" x14ac:dyDescent="0.35">
      <c r="A1039">
        <v>2017</v>
      </c>
      <c r="B1039">
        <v>12</v>
      </c>
      <c r="C1039" t="s">
        <v>21</v>
      </c>
      <c r="D1039" t="s">
        <v>28</v>
      </c>
      <c r="E1039">
        <v>19197</v>
      </c>
      <c r="F1039" t="s">
        <v>35</v>
      </c>
      <c r="G1039" t="s">
        <v>24</v>
      </c>
      <c r="H1039">
        <v>2017</v>
      </c>
      <c r="I1039">
        <v>12</v>
      </c>
      <c r="J1039">
        <v>4</v>
      </c>
      <c r="K1039" t="s">
        <v>24</v>
      </c>
      <c r="L1039" t="s">
        <v>29</v>
      </c>
      <c r="M1039" t="s">
        <v>26</v>
      </c>
      <c r="N1039" t="s">
        <v>26</v>
      </c>
      <c r="O1039" t="s">
        <v>27</v>
      </c>
      <c r="P1039" t="s">
        <v>28</v>
      </c>
      <c r="Q1039">
        <v>0</v>
      </c>
      <c r="R1039">
        <v>0</v>
      </c>
      <c r="S1039">
        <v>0</v>
      </c>
      <c r="T1039">
        <v>4</v>
      </c>
      <c r="U1039">
        <v>19197</v>
      </c>
    </row>
    <row r="1040" spans="1:21" x14ac:dyDescent="0.35">
      <c r="A1040">
        <v>2017</v>
      </c>
      <c r="B1040">
        <v>12</v>
      </c>
      <c r="C1040" t="s">
        <v>30</v>
      </c>
      <c r="D1040" t="s">
        <v>22</v>
      </c>
      <c r="E1040">
        <v>28879</v>
      </c>
      <c r="F1040" t="s">
        <v>35</v>
      </c>
      <c r="G1040" t="s">
        <v>24</v>
      </c>
      <c r="H1040">
        <v>2017</v>
      </c>
      <c r="I1040">
        <v>12</v>
      </c>
      <c r="J1040">
        <v>4</v>
      </c>
      <c r="K1040" t="s">
        <v>24</v>
      </c>
      <c r="L1040" t="s">
        <v>31</v>
      </c>
      <c r="M1040" t="s">
        <v>32</v>
      </c>
      <c r="N1040" t="s">
        <v>32</v>
      </c>
      <c r="O1040" t="s">
        <v>27</v>
      </c>
      <c r="P1040" t="s">
        <v>22</v>
      </c>
      <c r="Q1040">
        <v>0</v>
      </c>
      <c r="R1040">
        <v>0</v>
      </c>
      <c r="S1040">
        <v>0</v>
      </c>
      <c r="T1040">
        <v>2</v>
      </c>
      <c r="U1040">
        <v>28879</v>
      </c>
    </row>
    <row r="1041" spans="1:21" x14ac:dyDescent="0.35">
      <c r="A1041">
        <v>2017</v>
      </c>
      <c r="B1041">
        <v>12</v>
      </c>
      <c r="C1041" t="s">
        <v>30</v>
      </c>
      <c r="D1041" t="s">
        <v>28</v>
      </c>
      <c r="E1041">
        <v>16736</v>
      </c>
      <c r="F1041" t="s">
        <v>35</v>
      </c>
      <c r="G1041" t="s">
        <v>24</v>
      </c>
      <c r="H1041">
        <v>2017</v>
      </c>
      <c r="I1041">
        <v>12</v>
      </c>
      <c r="J1041">
        <v>4</v>
      </c>
      <c r="K1041" t="s">
        <v>24</v>
      </c>
      <c r="L1041" t="s">
        <v>33</v>
      </c>
      <c r="M1041" t="s">
        <v>32</v>
      </c>
      <c r="N1041" t="s">
        <v>32</v>
      </c>
      <c r="O1041" t="s">
        <v>27</v>
      </c>
      <c r="P1041" t="s">
        <v>28</v>
      </c>
      <c r="Q1041">
        <v>0</v>
      </c>
      <c r="R1041">
        <v>0</v>
      </c>
      <c r="S1041">
        <v>0</v>
      </c>
      <c r="T1041">
        <v>2</v>
      </c>
      <c r="U1041">
        <v>16736</v>
      </c>
    </row>
    <row r="1042" spans="1:21" x14ac:dyDescent="0.35">
      <c r="A1042">
        <v>2018</v>
      </c>
      <c r="B1042">
        <v>1</v>
      </c>
      <c r="C1042" t="s">
        <v>21</v>
      </c>
      <c r="D1042" t="s">
        <v>22</v>
      </c>
      <c r="E1042">
        <v>64352</v>
      </c>
      <c r="F1042" t="s">
        <v>35</v>
      </c>
      <c r="G1042" t="s">
        <v>24</v>
      </c>
      <c r="H1042">
        <v>2018</v>
      </c>
      <c r="I1042">
        <v>1</v>
      </c>
      <c r="J1042">
        <v>1</v>
      </c>
      <c r="K1042" t="s">
        <v>24</v>
      </c>
      <c r="L1042" t="s">
        <v>25</v>
      </c>
      <c r="M1042" t="s">
        <v>26</v>
      </c>
      <c r="N1042" t="s">
        <v>26</v>
      </c>
      <c r="O1042" t="s">
        <v>27</v>
      </c>
      <c r="P1042" t="s">
        <v>22</v>
      </c>
      <c r="Q1042">
        <v>0</v>
      </c>
      <c r="R1042">
        <v>0</v>
      </c>
      <c r="S1042">
        <v>0</v>
      </c>
      <c r="T1042">
        <v>4</v>
      </c>
      <c r="U1042">
        <v>64352</v>
      </c>
    </row>
    <row r="1043" spans="1:21" x14ac:dyDescent="0.35">
      <c r="A1043">
        <v>2018</v>
      </c>
      <c r="B1043">
        <v>1</v>
      </c>
      <c r="C1043" t="s">
        <v>21</v>
      </c>
      <c r="D1043" t="s">
        <v>28</v>
      </c>
      <c r="E1043">
        <v>19276</v>
      </c>
      <c r="F1043" t="s">
        <v>35</v>
      </c>
      <c r="G1043" t="s">
        <v>24</v>
      </c>
      <c r="H1043">
        <v>2018</v>
      </c>
      <c r="I1043">
        <v>1</v>
      </c>
      <c r="J1043">
        <v>1</v>
      </c>
      <c r="K1043" t="s">
        <v>24</v>
      </c>
      <c r="L1043" t="s">
        <v>29</v>
      </c>
      <c r="M1043" t="s">
        <v>26</v>
      </c>
      <c r="N1043" t="s">
        <v>26</v>
      </c>
      <c r="O1043" t="s">
        <v>27</v>
      </c>
      <c r="P1043" t="s">
        <v>28</v>
      </c>
      <c r="Q1043">
        <v>0</v>
      </c>
      <c r="R1043">
        <v>0</v>
      </c>
      <c r="S1043">
        <v>0</v>
      </c>
      <c r="T1043">
        <v>4</v>
      </c>
      <c r="U1043">
        <v>19276</v>
      </c>
    </row>
    <row r="1044" spans="1:21" x14ac:dyDescent="0.35">
      <c r="A1044">
        <v>2018</v>
      </c>
      <c r="B1044">
        <v>1</v>
      </c>
      <c r="C1044" t="s">
        <v>30</v>
      </c>
      <c r="D1044" t="s">
        <v>22</v>
      </c>
      <c r="E1044">
        <v>29002</v>
      </c>
      <c r="F1044" t="s">
        <v>35</v>
      </c>
      <c r="G1044" t="s">
        <v>24</v>
      </c>
      <c r="H1044">
        <v>2018</v>
      </c>
      <c r="I1044">
        <v>1</v>
      </c>
      <c r="J1044">
        <v>1</v>
      </c>
      <c r="K1044" t="s">
        <v>24</v>
      </c>
      <c r="L1044" t="s">
        <v>31</v>
      </c>
      <c r="M1044" t="s">
        <v>32</v>
      </c>
      <c r="N1044" t="s">
        <v>32</v>
      </c>
      <c r="O1044" t="s">
        <v>27</v>
      </c>
      <c r="P1044" t="s">
        <v>22</v>
      </c>
      <c r="Q1044">
        <v>0</v>
      </c>
      <c r="R1044">
        <v>0</v>
      </c>
      <c r="S1044">
        <v>0</v>
      </c>
      <c r="T1044">
        <v>2</v>
      </c>
      <c r="U1044">
        <v>29002</v>
      </c>
    </row>
    <row r="1045" spans="1:21" x14ac:dyDescent="0.35">
      <c r="A1045">
        <v>2018</v>
      </c>
      <c r="B1045">
        <v>1</v>
      </c>
      <c r="C1045" t="s">
        <v>30</v>
      </c>
      <c r="D1045" t="s">
        <v>28</v>
      </c>
      <c r="E1045">
        <v>16800</v>
      </c>
      <c r="F1045" t="s">
        <v>35</v>
      </c>
      <c r="G1045" t="s">
        <v>24</v>
      </c>
      <c r="H1045">
        <v>2018</v>
      </c>
      <c r="I1045">
        <v>1</v>
      </c>
      <c r="J1045">
        <v>1</v>
      </c>
      <c r="K1045" t="s">
        <v>24</v>
      </c>
      <c r="L1045" t="s">
        <v>33</v>
      </c>
      <c r="M1045" t="s">
        <v>32</v>
      </c>
      <c r="N1045" t="s">
        <v>32</v>
      </c>
      <c r="O1045" t="s">
        <v>27</v>
      </c>
      <c r="P1045" t="s">
        <v>28</v>
      </c>
      <c r="Q1045">
        <v>0</v>
      </c>
      <c r="R1045">
        <v>0</v>
      </c>
      <c r="S1045">
        <v>0</v>
      </c>
      <c r="T1045">
        <v>2</v>
      </c>
      <c r="U1045">
        <v>16800</v>
      </c>
    </row>
    <row r="1046" spans="1:21" x14ac:dyDescent="0.35">
      <c r="A1046">
        <v>2018</v>
      </c>
      <c r="B1046">
        <v>2</v>
      </c>
      <c r="C1046" t="s">
        <v>21</v>
      </c>
      <c r="D1046" t="s">
        <v>22</v>
      </c>
      <c r="E1046">
        <v>64191</v>
      </c>
      <c r="F1046" t="s">
        <v>35</v>
      </c>
      <c r="G1046" t="s">
        <v>24</v>
      </c>
      <c r="H1046">
        <v>2018</v>
      </c>
      <c r="I1046">
        <v>2</v>
      </c>
      <c r="J1046">
        <v>1</v>
      </c>
      <c r="K1046" t="s">
        <v>24</v>
      </c>
      <c r="L1046" t="s">
        <v>25</v>
      </c>
      <c r="M1046" t="s">
        <v>26</v>
      </c>
      <c r="N1046" t="s">
        <v>26</v>
      </c>
      <c r="O1046" t="s">
        <v>27</v>
      </c>
      <c r="P1046" t="s">
        <v>22</v>
      </c>
      <c r="Q1046">
        <v>0</v>
      </c>
      <c r="R1046">
        <v>0</v>
      </c>
      <c r="S1046">
        <v>0</v>
      </c>
      <c r="T1046">
        <v>4</v>
      </c>
      <c r="U1046">
        <v>64191</v>
      </c>
    </row>
    <row r="1047" spans="1:21" x14ac:dyDescent="0.35">
      <c r="A1047">
        <v>2018</v>
      </c>
      <c r="B1047">
        <v>2</v>
      </c>
      <c r="C1047" t="s">
        <v>21</v>
      </c>
      <c r="D1047" t="s">
        <v>28</v>
      </c>
      <c r="E1047">
        <v>19239</v>
      </c>
      <c r="F1047" t="s">
        <v>35</v>
      </c>
      <c r="G1047" t="s">
        <v>24</v>
      </c>
      <c r="H1047">
        <v>2018</v>
      </c>
      <c r="I1047">
        <v>2</v>
      </c>
      <c r="J1047">
        <v>1</v>
      </c>
      <c r="K1047" t="s">
        <v>24</v>
      </c>
      <c r="L1047" t="s">
        <v>29</v>
      </c>
      <c r="M1047" t="s">
        <v>26</v>
      </c>
      <c r="N1047" t="s">
        <v>26</v>
      </c>
      <c r="O1047" t="s">
        <v>27</v>
      </c>
      <c r="P1047" t="s">
        <v>28</v>
      </c>
      <c r="Q1047">
        <v>0</v>
      </c>
      <c r="R1047">
        <v>0</v>
      </c>
      <c r="S1047">
        <v>0</v>
      </c>
      <c r="T1047">
        <v>4</v>
      </c>
      <c r="U1047">
        <v>19239</v>
      </c>
    </row>
    <row r="1048" spans="1:21" x14ac:dyDescent="0.35">
      <c r="A1048">
        <v>2018</v>
      </c>
      <c r="B1048">
        <v>2</v>
      </c>
      <c r="C1048" t="s">
        <v>30</v>
      </c>
      <c r="D1048" t="s">
        <v>22</v>
      </c>
      <c r="E1048">
        <v>28913</v>
      </c>
      <c r="F1048" t="s">
        <v>35</v>
      </c>
      <c r="G1048" t="s">
        <v>24</v>
      </c>
      <c r="H1048">
        <v>2018</v>
      </c>
      <c r="I1048">
        <v>2</v>
      </c>
      <c r="J1048">
        <v>1</v>
      </c>
      <c r="K1048" t="s">
        <v>24</v>
      </c>
      <c r="L1048" t="s">
        <v>31</v>
      </c>
      <c r="M1048" t="s">
        <v>32</v>
      </c>
      <c r="N1048" t="s">
        <v>32</v>
      </c>
      <c r="O1048" t="s">
        <v>27</v>
      </c>
      <c r="P1048" t="s">
        <v>22</v>
      </c>
      <c r="Q1048">
        <v>0</v>
      </c>
      <c r="R1048">
        <v>0</v>
      </c>
      <c r="S1048">
        <v>0</v>
      </c>
      <c r="T1048">
        <v>2</v>
      </c>
      <c r="U1048">
        <v>28913</v>
      </c>
    </row>
    <row r="1049" spans="1:21" x14ac:dyDescent="0.35">
      <c r="A1049">
        <v>2018</v>
      </c>
      <c r="B1049">
        <v>2</v>
      </c>
      <c r="C1049" t="s">
        <v>30</v>
      </c>
      <c r="D1049" t="s">
        <v>28</v>
      </c>
      <c r="E1049">
        <v>16811</v>
      </c>
      <c r="F1049" t="s">
        <v>35</v>
      </c>
      <c r="G1049" t="s">
        <v>24</v>
      </c>
      <c r="H1049">
        <v>2018</v>
      </c>
      <c r="I1049">
        <v>2</v>
      </c>
      <c r="J1049">
        <v>1</v>
      </c>
      <c r="K1049" t="s">
        <v>24</v>
      </c>
      <c r="L1049" t="s">
        <v>33</v>
      </c>
      <c r="M1049" t="s">
        <v>32</v>
      </c>
      <c r="N1049" t="s">
        <v>32</v>
      </c>
      <c r="O1049" t="s">
        <v>27</v>
      </c>
      <c r="P1049" t="s">
        <v>28</v>
      </c>
      <c r="Q1049">
        <v>0</v>
      </c>
      <c r="R1049">
        <v>0</v>
      </c>
      <c r="S1049">
        <v>0</v>
      </c>
      <c r="T1049">
        <v>2</v>
      </c>
      <c r="U1049">
        <v>16811</v>
      </c>
    </row>
    <row r="1050" spans="1:21" x14ac:dyDescent="0.35">
      <c r="A1050">
        <v>2018</v>
      </c>
      <c r="B1050">
        <v>3</v>
      </c>
      <c r="C1050" t="s">
        <v>21</v>
      </c>
      <c r="D1050" t="s">
        <v>22</v>
      </c>
      <c r="E1050">
        <v>64057</v>
      </c>
      <c r="F1050" t="s">
        <v>35</v>
      </c>
      <c r="G1050" t="s">
        <v>24</v>
      </c>
      <c r="H1050">
        <v>2018</v>
      </c>
      <c r="I1050">
        <v>3</v>
      </c>
      <c r="J1050">
        <v>1</v>
      </c>
      <c r="K1050" t="s">
        <v>24</v>
      </c>
      <c r="L1050" t="s">
        <v>25</v>
      </c>
      <c r="M1050" t="s">
        <v>26</v>
      </c>
      <c r="N1050" t="s">
        <v>26</v>
      </c>
      <c r="O1050" t="s">
        <v>27</v>
      </c>
      <c r="P1050" t="s">
        <v>22</v>
      </c>
      <c r="Q1050">
        <v>0</v>
      </c>
      <c r="R1050">
        <v>0</v>
      </c>
      <c r="S1050">
        <v>0</v>
      </c>
      <c r="T1050">
        <v>4</v>
      </c>
      <c r="U1050">
        <v>64057</v>
      </c>
    </row>
    <row r="1051" spans="1:21" x14ac:dyDescent="0.35">
      <c r="A1051">
        <v>2018</v>
      </c>
      <c r="B1051">
        <v>3</v>
      </c>
      <c r="C1051" t="s">
        <v>21</v>
      </c>
      <c r="D1051" t="s">
        <v>28</v>
      </c>
      <c r="E1051">
        <v>19210</v>
      </c>
      <c r="F1051" t="s">
        <v>35</v>
      </c>
      <c r="G1051" t="s">
        <v>24</v>
      </c>
      <c r="H1051">
        <v>2018</v>
      </c>
      <c r="I1051">
        <v>3</v>
      </c>
      <c r="J1051">
        <v>1</v>
      </c>
      <c r="K1051" t="s">
        <v>24</v>
      </c>
      <c r="L1051" t="s">
        <v>29</v>
      </c>
      <c r="M1051" t="s">
        <v>26</v>
      </c>
      <c r="N1051" t="s">
        <v>26</v>
      </c>
      <c r="O1051" t="s">
        <v>27</v>
      </c>
      <c r="P1051" t="s">
        <v>28</v>
      </c>
      <c r="Q1051">
        <v>0</v>
      </c>
      <c r="R1051">
        <v>0</v>
      </c>
      <c r="S1051">
        <v>0</v>
      </c>
      <c r="T1051">
        <v>4</v>
      </c>
      <c r="U1051">
        <v>19210</v>
      </c>
    </row>
    <row r="1052" spans="1:21" x14ac:dyDescent="0.35">
      <c r="A1052">
        <v>2018</v>
      </c>
      <c r="B1052">
        <v>3</v>
      </c>
      <c r="C1052" t="s">
        <v>30</v>
      </c>
      <c r="D1052" t="s">
        <v>22</v>
      </c>
      <c r="E1052">
        <v>28965</v>
      </c>
      <c r="F1052" t="s">
        <v>35</v>
      </c>
      <c r="G1052" t="s">
        <v>24</v>
      </c>
      <c r="H1052">
        <v>2018</v>
      </c>
      <c r="I1052">
        <v>3</v>
      </c>
      <c r="J1052">
        <v>1</v>
      </c>
      <c r="K1052" t="s">
        <v>24</v>
      </c>
      <c r="L1052" t="s">
        <v>31</v>
      </c>
      <c r="M1052" t="s">
        <v>32</v>
      </c>
      <c r="N1052" t="s">
        <v>32</v>
      </c>
      <c r="O1052" t="s">
        <v>27</v>
      </c>
      <c r="P1052" t="s">
        <v>22</v>
      </c>
      <c r="Q1052">
        <v>0</v>
      </c>
      <c r="R1052">
        <v>0</v>
      </c>
      <c r="S1052">
        <v>0</v>
      </c>
      <c r="T1052">
        <v>2</v>
      </c>
      <c r="U1052">
        <v>28965</v>
      </c>
    </row>
    <row r="1053" spans="1:21" x14ac:dyDescent="0.35">
      <c r="A1053">
        <v>2018</v>
      </c>
      <c r="B1053">
        <v>3</v>
      </c>
      <c r="C1053" t="s">
        <v>30</v>
      </c>
      <c r="D1053" t="s">
        <v>28</v>
      </c>
      <c r="E1053">
        <v>16828</v>
      </c>
      <c r="F1053" t="s">
        <v>35</v>
      </c>
      <c r="G1053" t="s">
        <v>24</v>
      </c>
      <c r="H1053">
        <v>2018</v>
      </c>
      <c r="I1053">
        <v>3</v>
      </c>
      <c r="J1053">
        <v>1</v>
      </c>
      <c r="K1053" t="s">
        <v>24</v>
      </c>
      <c r="L1053" t="s">
        <v>33</v>
      </c>
      <c r="M1053" t="s">
        <v>32</v>
      </c>
      <c r="N1053" t="s">
        <v>32</v>
      </c>
      <c r="O1053" t="s">
        <v>27</v>
      </c>
      <c r="P1053" t="s">
        <v>28</v>
      </c>
      <c r="Q1053">
        <v>0</v>
      </c>
      <c r="R1053">
        <v>0</v>
      </c>
      <c r="S1053">
        <v>0</v>
      </c>
      <c r="T1053">
        <v>2</v>
      </c>
      <c r="U1053">
        <v>16828</v>
      </c>
    </row>
    <row r="1054" spans="1:21" x14ac:dyDescent="0.35">
      <c r="A1054">
        <v>2018</v>
      </c>
      <c r="B1054">
        <v>4</v>
      </c>
      <c r="C1054" t="s">
        <v>21</v>
      </c>
      <c r="D1054" t="s">
        <v>22</v>
      </c>
      <c r="E1054">
        <v>64023</v>
      </c>
      <c r="F1054" t="s">
        <v>35</v>
      </c>
      <c r="G1054" t="s">
        <v>24</v>
      </c>
      <c r="H1054">
        <v>2018</v>
      </c>
      <c r="I1054">
        <v>4</v>
      </c>
      <c r="J1054">
        <v>2</v>
      </c>
      <c r="K1054" t="s">
        <v>24</v>
      </c>
      <c r="L1054" t="s">
        <v>25</v>
      </c>
      <c r="M1054" t="s">
        <v>26</v>
      </c>
      <c r="N1054" t="s">
        <v>26</v>
      </c>
      <c r="O1054" t="s">
        <v>27</v>
      </c>
      <c r="P1054" t="s">
        <v>22</v>
      </c>
      <c r="Q1054">
        <v>0</v>
      </c>
      <c r="R1054">
        <v>0</v>
      </c>
      <c r="S1054">
        <v>0</v>
      </c>
      <c r="T1054">
        <v>4</v>
      </c>
      <c r="U1054">
        <v>64023</v>
      </c>
    </row>
    <row r="1055" spans="1:21" x14ac:dyDescent="0.35">
      <c r="A1055">
        <v>2018</v>
      </c>
      <c r="B1055">
        <v>4</v>
      </c>
      <c r="C1055" t="s">
        <v>21</v>
      </c>
      <c r="D1055" t="s">
        <v>28</v>
      </c>
      <c r="E1055">
        <v>19262</v>
      </c>
      <c r="F1055" t="s">
        <v>35</v>
      </c>
      <c r="G1055" t="s">
        <v>24</v>
      </c>
      <c r="H1055">
        <v>2018</v>
      </c>
      <c r="I1055">
        <v>4</v>
      </c>
      <c r="J1055">
        <v>2</v>
      </c>
      <c r="K1055" t="s">
        <v>24</v>
      </c>
      <c r="L1055" t="s">
        <v>29</v>
      </c>
      <c r="M1055" t="s">
        <v>26</v>
      </c>
      <c r="N1055" t="s">
        <v>26</v>
      </c>
      <c r="O1055" t="s">
        <v>27</v>
      </c>
      <c r="P1055" t="s">
        <v>28</v>
      </c>
      <c r="Q1055">
        <v>0</v>
      </c>
      <c r="R1055">
        <v>0</v>
      </c>
      <c r="S1055">
        <v>0</v>
      </c>
      <c r="T1055">
        <v>4</v>
      </c>
      <c r="U1055">
        <v>19262</v>
      </c>
    </row>
    <row r="1056" spans="1:21" x14ac:dyDescent="0.35">
      <c r="A1056">
        <v>2018</v>
      </c>
      <c r="B1056">
        <v>4</v>
      </c>
      <c r="C1056" t="s">
        <v>30</v>
      </c>
      <c r="D1056" t="s">
        <v>22</v>
      </c>
      <c r="E1056">
        <v>29030</v>
      </c>
      <c r="F1056" t="s">
        <v>35</v>
      </c>
      <c r="G1056" t="s">
        <v>24</v>
      </c>
      <c r="H1056">
        <v>2018</v>
      </c>
      <c r="I1056">
        <v>4</v>
      </c>
      <c r="J1056">
        <v>2</v>
      </c>
      <c r="K1056" t="s">
        <v>24</v>
      </c>
      <c r="L1056" t="s">
        <v>31</v>
      </c>
      <c r="M1056" t="s">
        <v>32</v>
      </c>
      <c r="N1056" t="s">
        <v>32</v>
      </c>
      <c r="O1056" t="s">
        <v>27</v>
      </c>
      <c r="P1056" t="s">
        <v>22</v>
      </c>
      <c r="Q1056">
        <v>0</v>
      </c>
      <c r="R1056">
        <v>0</v>
      </c>
      <c r="S1056">
        <v>0</v>
      </c>
      <c r="T1056">
        <v>2</v>
      </c>
      <c r="U1056">
        <v>29030</v>
      </c>
    </row>
    <row r="1057" spans="1:21" x14ac:dyDescent="0.35">
      <c r="A1057">
        <v>2018</v>
      </c>
      <c r="B1057">
        <v>4</v>
      </c>
      <c r="C1057" t="s">
        <v>30</v>
      </c>
      <c r="D1057" t="s">
        <v>28</v>
      </c>
      <c r="E1057">
        <v>16867</v>
      </c>
      <c r="F1057" t="s">
        <v>35</v>
      </c>
      <c r="G1057" t="s">
        <v>24</v>
      </c>
      <c r="H1057">
        <v>2018</v>
      </c>
      <c r="I1057">
        <v>4</v>
      </c>
      <c r="J1057">
        <v>2</v>
      </c>
      <c r="K1057" t="s">
        <v>24</v>
      </c>
      <c r="L1057" t="s">
        <v>33</v>
      </c>
      <c r="M1057" t="s">
        <v>32</v>
      </c>
      <c r="N1057" t="s">
        <v>32</v>
      </c>
      <c r="O1057" t="s">
        <v>27</v>
      </c>
      <c r="P1057" t="s">
        <v>28</v>
      </c>
      <c r="Q1057">
        <v>0</v>
      </c>
      <c r="R1057">
        <v>0</v>
      </c>
      <c r="S1057">
        <v>0</v>
      </c>
      <c r="T1057">
        <v>2</v>
      </c>
      <c r="U1057">
        <v>16867</v>
      </c>
    </row>
    <row r="1058" spans="1:21" x14ac:dyDescent="0.35">
      <c r="A1058">
        <v>2018</v>
      </c>
      <c r="B1058">
        <v>5</v>
      </c>
      <c r="C1058" t="s">
        <v>21</v>
      </c>
      <c r="D1058" t="s">
        <v>22</v>
      </c>
      <c r="E1058">
        <v>64081</v>
      </c>
      <c r="F1058" t="s">
        <v>35</v>
      </c>
      <c r="G1058" t="s">
        <v>24</v>
      </c>
      <c r="H1058">
        <v>2018</v>
      </c>
      <c r="I1058">
        <v>5</v>
      </c>
      <c r="J1058">
        <v>2</v>
      </c>
      <c r="K1058" t="s">
        <v>24</v>
      </c>
      <c r="L1058" t="s">
        <v>25</v>
      </c>
      <c r="M1058" t="s">
        <v>26</v>
      </c>
      <c r="N1058" t="s">
        <v>26</v>
      </c>
      <c r="O1058" t="s">
        <v>27</v>
      </c>
      <c r="P1058" t="s">
        <v>22</v>
      </c>
      <c r="Q1058">
        <v>0</v>
      </c>
      <c r="R1058">
        <v>0</v>
      </c>
      <c r="S1058">
        <v>0</v>
      </c>
      <c r="T1058">
        <v>4</v>
      </c>
      <c r="U1058">
        <v>64081</v>
      </c>
    </row>
    <row r="1059" spans="1:21" x14ac:dyDescent="0.35">
      <c r="A1059">
        <v>2018</v>
      </c>
      <c r="B1059">
        <v>5</v>
      </c>
      <c r="C1059" t="s">
        <v>21</v>
      </c>
      <c r="D1059" t="s">
        <v>28</v>
      </c>
      <c r="E1059">
        <v>19223</v>
      </c>
      <c r="F1059" t="s">
        <v>35</v>
      </c>
      <c r="G1059" t="s">
        <v>24</v>
      </c>
      <c r="H1059">
        <v>2018</v>
      </c>
      <c r="I1059">
        <v>5</v>
      </c>
      <c r="J1059">
        <v>2</v>
      </c>
      <c r="K1059" t="s">
        <v>24</v>
      </c>
      <c r="L1059" t="s">
        <v>29</v>
      </c>
      <c r="M1059" t="s">
        <v>26</v>
      </c>
      <c r="N1059" t="s">
        <v>26</v>
      </c>
      <c r="O1059" t="s">
        <v>27</v>
      </c>
      <c r="P1059" t="s">
        <v>28</v>
      </c>
      <c r="Q1059">
        <v>0</v>
      </c>
      <c r="R1059">
        <v>0</v>
      </c>
      <c r="S1059">
        <v>0</v>
      </c>
      <c r="T1059">
        <v>4</v>
      </c>
      <c r="U1059">
        <v>19223</v>
      </c>
    </row>
    <row r="1060" spans="1:21" x14ac:dyDescent="0.35">
      <c r="A1060">
        <v>2018</v>
      </c>
      <c r="B1060">
        <v>5</v>
      </c>
      <c r="C1060" t="s">
        <v>30</v>
      </c>
      <c r="D1060" t="s">
        <v>22</v>
      </c>
      <c r="E1060">
        <v>29040</v>
      </c>
      <c r="F1060" t="s">
        <v>35</v>
      </c>
      <c r="G1060" t="s">
        <v>24</v>
      </c>
      <c r="H1060">
        <v>2018</v>
      </c>
      <c r="I1060">
        <v>5</v>
      </c>
      <c r="J1060">
        <v>2</v>
      </c>
      <c r="K1060" t="s">
        <v>24</v>
      </c>
      <c r="L1060" t="s">
        <v>31</v>
      </c>
      <c r="M1060" t="s">
        <v>32</v>
      </c>
      <c r="N1060" t="s">
        <v>32</v>
      </c>
      <c r="O1060" t="s">
        <v>27</v>
      </c>
      <c r="P1060" t="s">
        <v>22</v>
      </c>
      <c r="Q1060">
        <v>0</v>
      </c>
      <c r="R1060">
        <v>0</v>
      </c>
      <c r="S1060">
        <v>0</v>
      </c>
      <c r="T1060">
        <v>2</v>
      </c>
      <c r="U1060">
        <v>29040</v>
      </c>
    </row>
    <row r="1061" spans="1:21" x14ac:dyDescent="0.35">
      <c r="A1061">
        <v>2018</v>
      </c>
      <c r="B1061">
        <v>5</v>
      </c>
      <c r="C1061" t="s">
        <v>30</v>
      </c>
      <c r="D1061" t="s">
        <v>28</v>
      </c>
      <c r="E1061">
        <v>16820</v>
      </c>
      <c r="F1061" t="s">
        <v>35</v>
      </c>
      <c r="G1061" t="s">
        <v>24</v>
      </c>
      <c r="H1061">
        <v>2018</v>
      </c>
      <c r="I1061">
        <v>5</v>
      </c>
      <c r="J1061">
        <v>2</v>
      </c>
      <c r="K1061" t="s">
        <v>24</v>
      </c>
      <c r="L1061" t="s">
        <v>33</v>
      </c>
      <c r="M1061" t="s">
        <v>32</v>
      </c>
      <c r="N1061" t="s">
        <v>32</v>
      </c>
      <c r="O1061" t="s">
        <v>27</v>
      </c>
      <c r="P1061" t="s">
        <v>28</v>
      </c>
      <c r="Q1061">
        <v>0</v>
      </c>
      <c r="R1061">
        <v>0</v>
      </c>
      <c r="S1061">
        <v>0</v>
      </c>
      <c r="T1061">
        <v>2</v>
      </c>
      <c r="U1061">
        <v>16820</v>
      </c>
    </row>
    <row r="1062" spans="1:21" x14ac:dyDescent="0.35">
      <c r="A1062">
        <v>2018</v>
      </c>
      <c r="B1062">
        <v>6</v>
      </c>
      <c r="C1062" t="s">
        <v>21</v>
      </c>
      <c r="D1062" t="s">
        <v>22</v>
      </c>
      <c r="E1062">
        <v>64034</v>
      </c>
      <c r="F1062" t="s">
        <v>35</v>
      </c>
      <c r="G1062" t="s">
        <v>24</v>
      </c>
      <c r="H1062">
        <v>2018</v>
      </c>
      <c r="I1062">
        <v>6</v>
      </c>
      <c r="J1062">
        <v>2</v>
      </c>
      <c r="K1062" t="s">
        <v>24</v>
      </c>
      <c r="L1062" t="s">
        <v>25</v>
      </c>
      <c r="M1062" t="s">
        <v>26</v>
      </c>
      <c r="N1062" t="s">
        <v>26</v>
      </c>
      <c r="O1062" t="s">
        <v>27</v>
      </c>
      <c r="P1062" t="s">
        <v>22</v>
      </c>
      <c r="Q1062">
        <v>0</v>
      </c>
      <c r="R1062">
        <v>0</v>
      </c>
      <c r="S1062">
        <v>0</v>
      </c>
      <c r="T1062">
        <v>4</v>
      </c>
      <c r="U1062">
        <v>64034</v>
      </c>
    </row>
    <row r="1063" spans="1:21" x14ac:dyDescent="0.35">
      <c r="A1063">
        <v>2018</v>
      </c>
      <c r="B1063">
        <v>6</v>
      </c>
      <c r="C1063" t="s">
        <v>21</v>
      </c>
      <c r="D1063" t="s">
        <v>28</v>
      </c>
      <c r="E1063">
        <v>19228</v>
      </c>
      <c r="F1063" t="s">
        <v>35</v>
      </c>
      <c r="G1063" t="s">
        <v>24</v>
      </c>
      <c r="H1063">
        <v>2018</v>
      </c>
      <c r="I1063">
        <v>6</v>
      </c>
      <c r="J1063">
        <v>2</v>
      </c>
      <c r="K1063" t="s">
        <v>24</v>
      </c>
      <c r="L1063" t="s">
        <v>29</v>
      </c>
      <c r="M1063" t="s">
        <v>26</v>
      </c>
      <c r="N1063" t="s">
        <v>26</v>
      </c>
      <c r="O1063" t="s">
        <v>27</v>
      </c>
      <c r="P1063" t="s">
        <v>28</v>
      </c>
      <c r="Q1063">
        <v>0</v>
      </c>
      <c r="R1063">
        <v>0</v>
      </c>
      <c r="S1063">
        <v>0</v>
      </c>
      <c r="T1063">
        <v>4</v>
      </c>
      <c r="U1063">
        <v>19228</v>
      </c>
    </row>
    <row r="1064" spans="1:21" x14ac:dyDescent="0.35">
      <c r="A1064">
        <v>2018</v>
      </c>
      <c r="B1064">
        <v>6</v>
      </c>
      <c r="C1064" t="s">
        <v>30</v>
      </c>
      <c r="D1064" t="s">
        <v>22</v>
      </c>
      <c r="E1064">
        <v>29142</v>
      </c>
      <c r="F1064" t="s">
        <v>35</v>
      </c>
      <c r="G1064" t="s">
        <v>24</v>
      </c>
      <c r="H1064">
        <v>2018</v>
      </c>
      <c r="I1064">
        <v>6</v>
      </c>
      <c r="J1064">
        <v>2</v>
      </c>
      <c r="K1064" t="s">
        <v>24</v>
      </c>
      <c r="L1064" t="s">
        <v>31</v>
      </c>
      <c r="M1064" t="s">
        <v>32</v>
      </c>
      <c r="N1064" t="s">
        <v>32</v>
      </c>
      <c r="O1064" t="s">
        <v>27</v>
      </c>
      <c r="P1064" t="s">
        <v>22</v>
      </c>
      <c r="Q1064">
        <v>0</v>
      </c>
      <c r="R1064">
        <v>0</v>
      </c>
      <c r="S1064">
        <v>0</v>
      </c>
      <c r="T1064">
        <v>2</v>
      </c>
      <c r="U1064">
        <v>29142</v>
      </c>
    </row>
    <row r="1065" spans="1:21" x14ac:dyDescent="0.35">
      <c r="A1065">
        <v>2018</v>
      </c>
      <c r="B1065">
        <v>6</v>
      </c>
      <c r="C1065" t="s">
        <v>30</v>
      </c>
      <c r="D1065" t="s">
        <v>28</v>
      </c>
      <c r="E1065">
        <v>16791</v>
      </c>
      <c r="F1065" t="s">
        <v>35</v>
      </c>
      <c r="G1065" t="s">
        <v>24</v>
      </c>
      <c r="H1065">
        <v>2018</v>
      </c>
      <c r="I1065">
        <v>6</v>
      </c>
      <c r="J1065">
        <v>2</v>
      </c>
      <c r="K1065" t="s">
        <v>24</v>
      </c>
      <c r="L1065" t="s">
        <v>33</v>
      </c>
      <c r="M1065" t="s">
        <v>32</v>
      </c>
      <c r="N1065" t="s">
        <v>32</v>
      </c>
      <c r="O1065" t="s">
        <v>27</v>
      </c>
      <c r="P1065" t="s">
        <v>28</v>
      </c>
      <c r="Q1065">
        <v>0</v>
      </c>
      <c r="R1065">
        <v>0</v>
      </c>
      <c r="S1065">
        <v>0</v>
      </c>
      <c r="T1065">
        <v>2</v>
      </c>
      <c r="U1065">
        <v>16791</v>
      </c>
    </row>
    <row r="1066" spans="1:21" x14ac:dyDescent="0.35">
      <c r="A1066">
        <v>2018</v>
      </c>
      <c r="B1066">
        <v>7</v>
      </c>
      <c r="C1066" t="s">
        <v>21</v>
      </c>
      <c r="D1066" t="s">
        <v>22</v>
      </c>
      <c r="E1066">
        <v>64040</v>
      </c>
      <c r="F1066" t="s">
        <v>35</v>
      </c>
      <c r="G1066" t="s">
        <v>24</v>
      </c>
      <c r="H1066">
        <v>2018</v>
      </c>
      <c r="I1066">
        <v>7</v>
      </c>
      <c r="J1066">
        <v>3</v>
      </c>
      <c r="K1066" t="s">
        <v>24</v>
      </c>
      <c r="L1066" t="s">
        <v>25</v>
      </c>
      <c r="M1066" t="s">
        <v>26</v>
      </c>
      <c r="N1066" t="s">
        <v>26</v>
      </c>
      <c r="O1066" t="s">
        <v>27</v>
      </c>
      <c r="P1066" t="s">
        <v>22</v>
      </c>
      <c r="Q1066">
        <v>0</v>
      </c>
      <c r="R1066">
        <v>0</v>
      </c>
      <c r="S1066">
        <v>0</v>
      </c>
      <c r="T1066">
        <v>4</v>
      </c>
      <c r="U1066">
        <v>64040</v>
      </c>
    </row>
    <row r="1067" spans="1:21" x14ac:dyDescent="0.35">
      <c r="A1067">
        <v>2018</v>
      </c>
      <c r="B1067">
        <v>7</v>
      </c>
      <c r="C1067" t="s">
        <v>21</v>
      </c>
      <c r="D1067" t="s">
        <v>28</v>
      </c>
      <c r="E1067">
        <v>19254</v>
      </c>
      <c r="F1067" t="s">
        <v>35</v>
      </c>
      <c r="G1067" t="s">
        <v>24</v>
      </c>
      <c r="H1067">
        <v>2018</v>
      </c>
      <c r="I1067">
        <v>7</v>
      </c>
      <c r="J1067">
        <v>3</v>
      </c>
      <c r="K1067" t="s">
        <v>24</v>
      </c>
      <c r="L1067" t="s">
        <v>29</v>
      </c>
      <c r="M1067" t="s">
        <v>26</v>
      </c>
      <c r="N1067" t="s">
        <v>26</v>
      </c>
      <c r="O1067" t="s">
        <v>27</v>
      </c>
      <c r="P1067" t="s">
        <v>28</v>
      </c>
      <c r="Q1067">
        <v>0</v>
      </c>
      <c r="R1067">
        <v>0</v>
      </c>
      <c r="S1067">
        <v>0</v>
      </c>
      <c r="T1067">
        <v>4</v>
      </c>
      <c r="U1067">
        <v>19254</v>
      </c>
    </row>
    <row r="1068" spans="1:21" x14ac:dyDescent="0.35">
      <c r="A1068">
        <v>2018</v>
      </c>
      <c r="B1068">
        <v>7</v>
      </c>
      <c r="C1068" t="s">
        <v>30</v>
      </c>
      <c r="D1068" t="s">
        <v>22</v>
      </c>
      <c r="E1068">
        <v>29132</v>
      </c>
      <c r="F1068" t="s">
        <v>35</v>
      </c>
      <c r="G1068" t="s">
        <v>24</v>
      </c>
      <c r="H1068">
        <v>2018</v>
      </c>
      <c r="I1068">
        <v>7</v>
      </c>
      <c r="J1068">
        <v>3</v>
      </c>
      <c r="K1068" t="s">
        <v>24</v>
      </c>
      <c r="L1068" t="s">
        <v>31</v>
      </c>
      <c r="M1068" t="s">
        <v>32</v>
      </c>
      <c r="N1068" t="s">
        <v>32</v>
      </c>
      <c r="O1068" t="s">
        <v>27</v>
      </c>
      <c r="P1068" t="s">
        <v>22</v>
      </c>
      <c r="Q1068">
        <v>0</v>
      </c>
      <c r="R1068">
        <v>0</v>
      </c>
      <c r="S1068">
        <v>0</v>
      </c>
      <c r="T1068">
        <v>2</v>
      </c>
      <c r="U1068">
        <v>29132</v>
      </c>
    </row>
    <row r="1069" spans="1:21" x14ac:dyDescent="0.35">
      <c r="A1069">
        <v>2018</v>
      </c>
      <c r="B1069">
        <v>7</v>
      </c>
      <c r="C1069" t="s">
        <v>30</v>
      </c>
      <c r="D1069" t="s">
        <v>28</v>
      </c>
      <c r="E1069">
        <v>16826</v>
      </c>
      <c r="F1069" t="s">
        <v>35</v>
      </c>
      <c r="G1069" t="s">
        <v>24</v>
      </c>
      <c r="H1069">
        <v>2018</v>
      </c>
      <c r="I1069">
        <v>7</v>
      </c>
      <c r="J1069">
        <v>3</v>
      </c>
      <c r="K1069" t="s">
        <v>24</v>
      </c>
      <c r="L1069" t="s">
        <v>33</v>
      </c>
      <c r="M1069" t="s">
        <v>32</v>
      </c>
      <c r="N1069" t="s">
        <v>32</v>
      </c>
      <c r="O1069" t="s">
        <v>27</v>
      </c>
      <c r="P1069" t="s">
        <v>28</v>
      </c>
      <c r="Q1069">
        <v>0</v>
      </c>
      <c r="R1069">
        <v>0</v>
      </c>
      <c r="S1069">
        <v>0</v>
      </c>
      <c r="T1069">
        <v>2</v>
      </c>
      <c r="U1069">
        <v>16826</v>
      </c>
    </row>
    <row r="1070" spans="1:21" x14ac:dyDescent="0.35">
      <c r="A1070">
        <v>2018</v>
      </c>
      <c r="B1070">
        <v>8</v>
      </c>
      <c r="C1070" t="s">
        <v>21</v>
      </c>
      <c r="D1070" t="s">
        <v>22</v>
      </c>
      <c r="E1070">
        <v>64008</v>
      </c>
      <c r="F1070" t="s">
        <v>35</v>
      </c>
      <c r="G1070" t="s">
        <v>24</v>
      </c>
      <c r="H1070">
        <v>2018</v>
      </c>
      <c r="I1070">
        <v>8</v>
      </c>
      <c r="J1070">
        <v>3</v>
      </c>
      <c r="K1070" t="s">
        <v>24</v>
      </c>
      <c r="L1070" t="s">
        <v>25</v>
      </c>
      <c r="M1070" t="s">
        <v>26</v>
      </c>
      <c r="N1070" t="s">
        <v>26</v>
      </c>
      <c r="O1070" t="s">
        <v>27</v>
      </c>
      <c r="P1070" t="s">
        <v>22</v>
      </c>
      <c r="Q1070">
        <v>0</v>
      </c>
      <c r="R1070">
        <v>0</v>
      </c>
      <c r="S1070">
        <v>0</v>
      </c>
      <c r="T1070">
        <v>4</v>
      </c>
      <c r="U1070">
        <v>64008</v>
      </c>
    </row>
    <row r="1071" spans="1:21" x14ac:dyDescent="0.35">
      <c r="A1071">
        <v>2018</v>
      </c>
      <c r="B1071">
        <v>8</v>
      </c>
      <c r="C1071" t="s">
        <v>21</v>
      </c>
      <c r="D1071" t="s">
        <v>28</v>
      </c>
      <c r="E1071">
        <v>19274</v>
      </c>
      <c r="F1071" t="s">
        <v>35</v>
      </c>
      <c r="G1071" t="s">
        <v>24</v>
      </c>
      <c r="H1071">
        <v>2018</v>
      </c>
      <c r="I1071">
        <v>8</v>
      </c>
      <c r="J1071">
        <v>3</v>
      </c>
      <c r="K1071" t="s">
        <v>24</v>
      </c>
      <c r="L1071" t="s">
        <v>29</v>
      </c>
      <c r="M1071" t="s">
        <v>26</v>
      </c>
      <c r="N1071" t="s">
        <v>26</v>
      </c>
      <c r="O1071" t="s">
        <v>27</v>
      </c>
      <c r="P1071" t="s">
        <v>28</v>
      </c>
      <c r="Q1071">
        <v>0</v>
      </c>
      <c r="R1071">
        <v>0</v>
      </c>
      <c r="S1071">
        <v>0</v>
      </c>
      <c r="T1071">
        <v>4</v>
      </c>
      <c r="U1071">
        <v>19274</v>
      </c>
    </row>
    <row r="1072" spans="1:21" x14ac:dyDescent="0.35">
      <c r="A1072">
        <v>2018</v>
      </c>
      <c r="B1072">
        <v>8</v>
      </c>
      <c r="C1072" t="s">
        <v>30</v>
      </c>
      <c r="D1072" t="s">
        <v>22</v>
      </c>
      <c r="E1072">
        <v>29146</v>
      </c>
      <c r="F1072" t="s">
        <v>35</v>
      </c>
      <c r="G1072" t="s">
        <v>24</v>
      </c>
      <c r="H1072">
        <v>2018</v>
      </c>
      <c r="I1072">
        <v>8</v>
      </c>
      <c r="J1072">
        <v>3</v>
      </c>
      <c r="K1072" t="s">
        <v>24</v>
      </c>
      <c r="L1072" t="s">
        <v>31</v>
      </c>
      <c r="M1072" t="s">
        <v>32</v>
      </c>
      <c r="N1072" t="s">
        <v>32</v>
      </c>
      <c r="O1072" t="s">
        <v>27</v>
      </c>
      <c r="P1072" t="s">
        <v>22</v>
      </c>
      <c r="Q1072">
        <v>0</v>
      </c>
      <c r="R1072">
        <v>0</v>
      </c>
      <c r="S1072">
        <v>0</v>
      </c>
      <c r="T1072">
        <v>2</v>
      </c>
      <c r="U1072">
        <v>29146</v>
      </c>
    </row>
    <row r="1073" spans="1:21" x14ac:dyDescent="0.35">
      <c r="A1073">
        <v>2018</v>
      </c>
      <c r="B1073">
        <v>8</v>
      </c>
      <c r="C1073" t="s">
        <v>30</v>
      </c>
      <c r="D1073" t="s">
        <v>28</v>
      </c>
      <c r="E1073">
        <v>16812</v>
      </c>
      <c r="F1073" t="s">
        <v>35</v>
      </c>
      <c r="G1073" t="s">
        <v>24</v>
      </c>
      <c r="H1073">
        <v>2018</v>
      </c>
      <c r="I1073">
        <v>8</v>
      </c>
      <c r="J1073">
        <v>3</v>
      </c>
      <c r="K1073" t="s">
        <v>24</v>
      </c>
      <c r="L1073" t="s">
        <v>33</v>
      </c>
      <c r="M1073" t="s">
        <v>32</v>
      </c>
      <c r="N1073" t="s">
        <v>32</v>
      </c>
      <c r="O1073" t="s">
        <v>27</v>
      </c>
      <c r="P1073" t="s">
        <v>28</v>
      </c>
      <c r="Q1073">
        <v>0</v>
      </c>
      <c r="R1073">
        <v>0</v>
      </c>
      <c r="S1073">
        <v>0</v>
      </c>
      <c r="T1073">
        <v>2</v>
      </c>
      <c r="U1073">
        <v>16812</v>
      </c>
    </row>
    <row r="1074" spans="1:21" x14ac:dyDescent="0.35">
      <c r="A1074">
        <v>2018</v>
      </c>
      <c r="B1074">
        <v>9</v>
      </c>
      <c r="C1074" t="s">
        <v>21</v>
      </c>
      <c r="D1074" t="s">
        <v>22</v>
      </c>
      <c r="E1074">
        <v>63890</v>
      </c>
      <c r="F1074" t="s">
        <v>35</v>
      </c>
      <c r="G1074" t="s">
        <v>24</v>
      </c>
      <c r="H1074">
        <v>2018</v>
      </c>
      <c r="I1074">
        <v>9</v>
      </c>
      <c r="J1074">
        <v>3</v>
      </c>
      <c r="K1074" t="s">
        <v>24</v>
      </c>
      <c r="L1074" t="s">
        <v>25</v>
      </c>
      <c r="M1074" t="s">
        <v>26</v>
      </c>
      <c r="N1074" t="s">
        <v>26</v>
      </c>
      <c r="O1074" t="s">
        <v>27</v>
      </c>
      <c r="P1074" t="s">
        <v>22</v>
      </c>
      <c r="Q1074">
        <v>0</v>
      </c>
      <c r="R1074">
        <v>0</v>
      </c>
      <c r="S1074">
        <v>0</v>
      </c>
      <c r="T1074">
        <v>4</v>
      </c>
      <c r="U1074">
        <v>63890</v>
      </c>
    </row>
    <row r="1075" spans="1:21" x14ac:dyDescent="0.35">
      <c r="A1075">
        <v>2018</v>
      </c>
      <c r="B1075">
        <v>9</v>
      </c>
      <c r="C1075" t="s">
        <v>21</v>
      </c>
      <c r="D1075" t="s">
        <v>28</v>
      </c>
      <c r="E1075">
        <v>19308</v>
      </c>
      <c r="F1075" t="s">
        <v>35</v>
      </c>
      <c r="G1075" t="s">
        <v>24</v>
      </c>
      <c r="H1075">
        <v>2018</v>
      </c>
      <c r="I1075">
        <v>9</v>
      </c>
      <c r="J1075">
        <v>3</v>
      </c>
      <c r="K1075" t="s">
        <v>24</v>
      </c>
      <c r="L1075" t="s">
        <v>29</v>
      </c>
      <c r="M1075" t="s">
        <v>26</v>
      </c>
      <c r="N1075" t="s">
        <v>26</v>
      </c>
      <c r="O1075" t="s">
        <v>27</v>
      </c>
      <c r="P1075" t="s">
        <v>28</v>
      </c>
      <c r="Q1075">
        <v>0</v>
      </c>
      <c r="R1075">
        <v>0</v>
      </c>
      <c r="S1075">
        <v>0</v>
      </c>
      <c r="T1075">
        <v>4</v>
      </c>
      <c r="U1075">
        <v>19308</v>
      </c>
    </row>
    <row r="1076" spans="1:21" x14ac:dyDescent="0.35">
      <c r="A1076">
        <v>2018</v>
      </c>
      <c r="B1076">
        <v>9</v>
      </c>
      <c r="C1076" t="s">
        <v>30</v>
      </c>
      <c r="D1076" t="s">
        <v>22</v>
      </c>
      <c r="E1076">
        <v>29087</v>
      </c>
      <c r="F1076" t="s">
        <v>35</v>
      </c>
      <c r="G1076" t="s">
        <v>24</v>
      </c>
      <c r="H1076">
        <v>2018</v>
      </c>
      <c r="I1076">
        <v>9</v>
      </c>
      <c r="J1076">
        <v>3</v>
      </c>
      <c r="K1076" t="s">
        <v>24</v>
      </c>
      <c r="L1076" t="s">
        <v>31</v>
      </c>
      <c r="M1076" t="s">
        <v>32</v>
      </c>
      <c r="N1076" t="s">
        <v>32</v>
      </c>
      <c r="O1076" t="s">
        <v>27</v>
      </c>
      <c r="P1076" t="s">
        <v>22</v>
      </c>
      <c r="Q1076">
        <v>0</v>
      </c>
      <c r="R1076">
        <v>0</v>
      </c>
      <c r="S1076">
        <v>0</v>
      </c>
      <c r="T1076">
        <v>2</v>
      </c>
      <c r="U1076">
        <v>29087</v>
      </c>
    </row>
    <row r="1077" spans="1:21" x14ac:dyDescent="0.35">
      <c r="A1077">
        <v>2018</v>
      </c>
      <c r="B1077">
        <v>9</v>
      </c>
      <c r="C1077" t="s">
        <v>30</v>
      </c>
      <c r="D1077" t="s">
        <v>28</v>
      </c>
      <c r="E1077">
        <v>16783</v>
      </c>
      <c r="F1077" t="s">
        <v>35</v>
      </c>
      <c r="G1077" t="s">
        <v>24</v>
      </c>
      <c r="H1077">
        <v>2018</v>
      </c>
      <c r="I1077">
        <v>9</v>
      </c>
      <c r="J1077">
        <v>3</v>
      </c>
      <c r="K1077" t="s">
        <v>24</v>
      </c>
      <c r="L1077" t="s">
        <v>33</v>
      </c>
      <c r="M1077" t="s">
        <v>32</v>
      </c>
      <c r="N1077" t="s">
        <v>32</v>
      </c>
      <c r="O1077" t="s">
        <v>27</v>
      </c>
      <c r="P1077" t="s">
        <v>28</v>
      </c>
      <c r="Q1077">
        <v>0</v>
      </c>
      <c r="R1077">
        <v>0</v>
      </c>
      <c r="S1077">
        <v>0</v>
      </c>
      <c r="T1077">
        <v>2</v>
      </c>
      <c r="U1077">
        <v>16783</v>
      </c>
    </row>
    <row r="1078" spans="1:21" x14ac:dyDescent="0.35">
      <c r="A1078">
        <v>2018</v>
      </c>
      <c r="B1078">
        <v>10</v>
      </c>
      <c r="C1078" t="s">
        <v>21</v>
      </c>
      <c r="D1078" t="s">
        <v>22</v>
      </c>
      <c r="E1078">
        <v>64114</v>
      </c>
      <c r="F1078" t="s">
        <v>35</v>
      </c>
      <c r="G1078" t="s">
        <v>24</v>
      </c>
      <c r="H1078">
        <v>2018</v>
      </c>
      <c r="I1078">
        <v>10</v>
      </c>
      <c r="J1078">
        <v>4</v>
      </c>
      <c r="K1078" t="s">
        <v>24</v>
      </c>
      <c r="L1078" t="s">
        <v>25</v>
      </c>
      <c r="M1078" t="s">
        <v>26</v>
      </c>
      <c r="N1078" t="s">
        <v>26</v>
      </c>
      <c r="O1078" t="s">
        <v>27</v>
      </c>
      <c r="P1078" t="s">
        <v>22</v>
      </c>
      <c r="Q1078">
        <v>0</v>
      </c>
      <c r="R1078">
        <v>0</v>
      </c>
      <c r="S1078">
        <v>0</v>
      </c>
      <c r="T1078">
        <v>4</v>
      </c>
      <c r="U1078">
        <v>64114</v>
      </c>
    </row>
    <row r="1079" spans="1:21" x14ac:dyDescent="0.35">
      <c r="A1079">
        <v>2018</v>
      </c>
      <c r="B1079">
        <v>10</v>
      </c>
      <c r="C1079" t="s">
        <v>21</v>
      </c>
      <c r="D1079" t="s">
        <v>28</v>
      </c>
      <c r="E1079">
        <v>19321</v>
      </c>
      <c r="F1079" t="s">
        <v>35</v>
      </c>
      <c r="G1079" t="s">
        <v>24</v>
      </c>
      <c r="H1079">
        <v>2018</v>
      </c>
      <c r="I1079">
        <v>10</v>
      </c>
      <c r="J1079">
        <v>4</v>
      </c>
      <c r="K1079" t="s">
        <v>24</v>
      </c>
      <c r="L1079" t="s">
        <v>29</v>
      </c>
      <c r="M1079" t="s">
        <v>26</v>
      </c>
      <c r="N1079" t="s">
        <v>26</v>
      </c>
      <c r="O1079" t="s">
        <v>27</v>
      </c>
      <c r="P1079" t="s">
        <v>28</v>
      </c>
      <c r="Q1079">
        <v>0</v>
      </c>
      <c r="R1079">
        <v>0</v>
      </c>
      <c r="S1079">
        <v>0</v>
      </c>
      <c r="T1079">
        <v>4</v>
      </c>
      <c r="U1079">
        <v>19321</v>
      </c>
    </row>
    <row r="1080" spans="1:21" x14ac:dyDescent="0.35">
      <c r="A1080">
        <v>2018</v>
      </c>
      <c r="B1080">
        <v>10</v>
      </c>
      <c r="C1080" t="s">
        <v>30</v>
      </c>
      <c r="D1080" t="s">
        <v>22</v>
      </c>
      <c r="E1080">
        <v>29224</v>
      </c>
      <c r="F1080" t="s">
        <v>35</v>
      </c>
      <c r="G1080" t="s">
        <v>24</v>
      </c>
      <c r="H1080">
        <v>2018</v>
      </c>
      <c r="I1080">
        <v>10</v>
      </c>
      <c r="J1080">
        <v>4</v>
      </c>
      <c r="K1080" t="s">
        <v>24</v>
      </c>
      <c r="L1080" t="s">
        <v>31</v>
      </c>
      <c r="M1080" t="s">
        <v>32</v>
      </c>
      <c r="N1080" t="s">
        <v>32</v>
      </c>
      <c r="O1080" t="s">
        <v>27</v>
      </c>
      <c r="P1080" t="s">
        <v>22</v>
      </c>
      <c r="Q1080">
        <v>0</v>
      </c>
      <c r="R1080">
        <v>0</v>
      </c>
      <c r="S1080">
        <v>0</v>
      </c>
      <c r="T1080">
        <v>2</v>
      </c>
      <c r="U1080">
        <v>29224</v>
      </c>
    </row>
    <row r="1081" spans="1:21" x14ac:dyDescent="0.35">
      <c r="A1081">
        <v>2018</v>
      </c>
      <c r="B1081">
        <v>10</v>
      </c>
      <c r="C1081" t="s">
        <v>30</v>
      </c>
      <c r="D1081" t="s">
        <v>28</v>
      </c>
      <c r="E1081">
        <v>16813</v>
      </c>
      <c r="F1081" t="s">
        <v>35</v>
      </c>
      <c r="G1081" t="s">
        <v>24</v>
      </c>
      <c r="H1081">
        <v>2018</v>
      </c>
      <c r="I1081">
        <v>10</v>
      </c>
      <c r="J1081">
        <v>4</v>
      </c>
      <c r="K1081" t="s">
        <v>24</v>
      </c>
      <c r="L1081" t="s">
        <v>33</v>
      </c>
      <c r="M1081" t="s">
        <v>32</v>
      </c>
      <c r="N1081" t="s">
        <v>32</v>
      </c>
      <c r="O1081" t="s">
        <v>27</v>
      </c>
      <c r="P1081" t="s">
        <v>28</v>
      </c>
      <c r="Q1081">
        <v>0</v>
      </c>
      <c r="R1081">
        <v>0</v>
      </c>
      <c r="S1081">
        <v>0</v>
      </c>
      <c r="T1081">
        <v>2</v>
      </c>
      <c r="U1081">
        <v>16813</v>
      </c>
    </row>
    <row r="1082" spans="1:21" x14ac:dyDescent="0.35">
      <c r="A1082">
        <v>2018</v>
      </c>
      <c r="B1082">
        <v>11</v>
      </c>
      <c r="C1082" t="s">
        <v>21</v>
      </c>
      <c r="D1082" t="s">
        <v>22</v>
      </c>
      <c r="E1082">
        <v>63885</v>
      </c>
      <c r="F1082" t="s">
        <v>35</v>
      </c>
      <c r="G1082" t="s">
        <v>24</v>
      </c>
      <c r="H1082">
        <v>2018</v>
      </c>
      <c r="I1082">
        <v>11</v>
      </c>
      <c r="J1082">
        <v>4</v>
      </c>
      <c r="K1082" t="s">
        <v>24</v>
      </c>
      <c r="L1082" t="s">
        <v>25</v>
      </c>
      <c r="M1082" t="s">
        <v>26</v>
      </c>
      <c r="N1082" t="s">
        <v>26</v>
      </c>
      <c r="O1082" t="s">
        <v>27</v>
      </c>
      <c r="P1082" t="s">
        <v>22</v>
      </c>
      <c r="Q1082">
        <v>0</v>
      </c>
      <c r="R1082">
        <v>0</v>
      </c>
      <c r="S1082">
        <v>0</v>
      </c>
      <c r="T1082">
        <v>4</v>
      </c>
      <c r="U1082">
        <v>63885</v>
      </c>
    </row>
    <row r="1083" spans="1:21" x14ac:dyDescent="0.35">
      <c r="A1083">
        <v>2018</v>
      </c>
      <c r="B1083">
        <v>11</v>
      </c>
      <c r="C1083" t="s">
        <v>21</v>
      </c>
      <c r="D1083" t="s">
        <v>28</v>
      </c>
      <c r="E1083">
        <v>19330</v>
      </c>
      <c r="F1083" t="s">
        <v>35</v>
      </c>
      <c r="G1083" t="s">
        <v>24</v>
      </c>
      <c r="H1083">
        <v>2018</v>
      </c>
      <c r="I1083">
        <v>11</v>
      </c>
      <c r="J1083">
        <v>4</v>
      </c>
      <c r="K1083" t="s">
        <v>24</v>
      </c>
      <c r="L1083" t="s">
        <v>29</v>
      </c>
      <c r="M1083" t="s">
        <v>26</v>
      </c>
      <c r="N1083" t="s">
        <v>26</v>
      </c>
      <c r="O1083" t="s">
        <v>27</v>
      </c>
      <c r="P1083" t="s">
        <v>28</v>
      </c>
      <c r="Q1083">
        <v>0</v>
      </c>
      <c r="R1083">
        <v>0</v>
      </c>
      <c r="S1083">
        <v>0</v>
      </c>
      <c r="T1083">
        <v>4</v>
      </c>
      <c r="U1083">
        <v>19330</v>
      </c>
    </row>
    <row r="1084" spans="1:21" x14ac:dyDescent="0.35">
      <c r="A1084">
        <v>2018</v>
      </c>
      <c r="B1084">
        <v>11</v>
      </c>
      <c r="C1084" t="s">
        <v>30</v>
      </c>
      <c r="D1084" t="s">
        <v>22</v>
      </c>
      <c r="E1084">
        <v>29129</v>
      </c>
      <c r="F1084" t="s">
        <v>35</v>
      </c>
      <c r="G1084" t="s">
        <v>24</v>
      </c>
      <c r="H1084">
        <v>2018</v>
      </c>
      <c r="I1084">
        <v>11</v>
      </c>
      <c r="J1084">
        <v>4</v>
      </c>
      <c r="K1084" t="s">
        <v>24</v>
      </c>
      <c r="L1084" t="s">
        <v>31</v>
      </c>
      <c r="M1084" t="s">
        <v>32</v>
      </c>
      <c r="N1084" t="s">
        <v>32</v>
      </c>
      <c r="O1084" t="s">
        <v>27</v>
      </c>
      <c r="P1084" t="s">
        <v>22</v>
      </c>
      <c r="Q1084">
        <v>0</v>
      </c>
      <c r="R1084">
        <v>0</v>
      </c>
      <c r="S1084">
        <v>0</v>
      </c>
      <c r="T1084">
        <v>2</v>
      </c>
      <c r="U1084">
        <v>29129</v>
      </c>
    </row>
    <row r="1085" spans="1:21" x14ac:dyDescent="0.35">
      <c r="A1085">
        <v>2018</v>
      </c>
      <c r="B1085">
        <v>11</v>
      </c>
      <c r="C1085" t="s">
        <v>30</v>
      </c>
      <c r="D1085" t="s">
        <v>28</v>
      </c>
      <c r="E1085">
        <v>16774</v>
      </c>
      <c r="F1085" t="s">
        <v>35</v>
      </c>
      <c r="G1085" t="s">
        <v>24</v>
      </c>
      <c r="H1085">
        <v>2018</v>
      </c>
      <c r="I1085">
        <v>11</v>
      </c>
      <c r="J1085">
        <v>4</v>
      </c>
      <c r="K1085" t="s">
        <v>24</v>
      </c>
      <c r="L1085" t="s">
        <v>33</v>
      </c>
      <c r="M1085" t="s">
        <v>32</v>
      </c>
      <c r="N1085" t="s">
        <v>32</v>
      </c>
      <c r="O1085" t="s">
        <v>27</v>
      </c>
      <c r="P1085" t="s">
        <v>28</v>
      </c>
      <c r="Q1085">
        <v>0</v>
      </c>
      <c r="R1085">
        <v>0</v>
      </c>
      <c r="S1085">
        <v>0</v>
      </c>
      <c r="T1085">
        <v>2</v>
      </c>
      <c r="U1085">
        <v>16774</v>
      </c>
    </row>
    <row r="1086" spans="1:21" x14ac:dyDescent="0.35">
      <c r="A1086">
        <v>2018</v>
      </c>
      <c r="B1086">
        <v>12</v>
      </c>
      <c r="C1086" t="s">
        <v>21</v>
      </c>
      <c r="D1086" t="s">
        <v>22</v>
      </c>
      <c r="E1086">
        <v>63883</v>
      </c>
      <c r="F1086" t="s">
        <v>35</v>
      </c>
      <c r="G1086" t="s">
        <v>24</v>
      </c>
      <c r="H1086">
        <v>2018</v>
      </c>
      <c r="I1086">
        <v>12</v>
      </c>
      <c r="J1086">
        <v>4</v>
      </c>
      <c r="K1086" t="s">
        <v>24</v>
      </c>
      <c r="L1086" t="s">
        <v>25</v>
      </c>
      <c r="M1086" t="s">
        <v>26</v>
      </c>
      <c r="N1086" t="s">
        <v>26</v>
      </c>
      <c r="O1086" t="s">
        <v>27</v>
      </c>
      <c r="P1086" t="s">
        <v>22</v>
      </c>
      <c r="Q1086">
        <v>0</v>
      </c>
      <c r="R1086">
        <v>0</v>
      </c>
      <c r="S1086">
        <v>0</v>
      </c>
      <c r="T1086">
        <v>4</v>
      </c>
      <c r="U1086">
        <v>63883</v>
      </c>
    </row>
    <row r="1087" spans="1:21" x14ac:dyDescent="0.35">
      <c r="A1087">
        <v>2018</v>
      </c>
      <c r="B1087">
        <v>12</v>
      </c>
      <c r="C1087" t="s">
        <v>21</v>
      </c>
      <c r="D1087" t="s">
        <v>28</v>
      </c>
      <c r="E1087">
        <v>19355</v>
      </c>
      <c r="F1087" t="s">
        <v>35</v>
      </c>
      <c r="G1087" t="s">
        <v>24</v>
      </c>
      <c r="H1087">
        <v>2018</v>
      </c>
      <c r="I1087">
        <v>12</v>
      </c>
      <c r="J1087">
        <v>4</v>
      </c>
      <c r="K1087" t="s">
        <v>24</v>
      </c>
      <c r="L1087" t="s">
        <v>29</v>
      </c>
      <c r="M1087" t="s">
        <v>26</v>
      </c>
      <c r="N1087" t="s">
        <v>26</v>
      </c>
      <c r="O1087" t="s">
        <v>27</v>
      </c>
      <c r="P1087" t="s">
        <v>28</v>
      </c>
      <c r="Q1087">
        <v>0</v>
      </c>
      <c r="R1087">
        <v>0</v>
      </c>
      <c r="S1087">
        <v>0</v>
      </c>
      <c r="T1087">
        <v>4</v>
      </c>
      <c r="U1087">
        <v>19355</v>
      </c>
    </row>
    <row r="1088" spans="1:21" x14ac:dyDescent="0.35">
      <c r="A1088">
        <v>2018</v>
      </c>
      <c r="B1088">
        <v>12</v>
      </c>
      <c r="C1088" t="s">
        <v>30</v>
      </c>
      <c r="D1088" t="s">
        <v>22</v>
      </c>
      <c r="E1088">
        <v>29215</v>
      </c>
      <c r="F1088" t="s">
        <v>35</v>
      </c>
      <c r="G1088" t="s">
        <v>24</v>
      </c>
      <c r="H1088">
        <v>2018</v>
      </c>
      <c r="I1088">
        <v>12</v>
      </c>
      <c r="J1088">
        <v>4</v>
      </c>
      <c r="K1088" t="s">
        <v>24</v>
      </c>
      <c r="L1088" t="s">
        <v>31</v>
      </c>
      <c r="M1088" t="s">
        <v>32</v>
      </c>
      <c r="N1088" t="s">
        <v>32</v>
      </c>
      <c r="O1088" t="s">
        <v>27</v>
      </c>
      <c r="P1088" t="s">
        <v>22</v>
      </c>
      <c r="Q1088">
        <v>0</v>
      </c>
      <c r="R1088">
        <v>0</v>
      </c>
      <c r="S1088">
        <v>0</v>
      </c>
      <c r="T1088">
        <v>2</v>
      </c>
      <c r="U1088">
        <v>29215</v>
      </c>
    </row>
    <row r="1089" spans="1:21" x14ac:dyDescent="0.35">
      <c r="A1089">
        <v>2018</v>
      </c>
      <c r="B1089">
        <v>12</v>
      </c>
      <c r="C1089" t="s">
        <v>30</v>
      </c>
      <c r="D1089" t="s">
        <v>28</v>
      </c>
      <c r="E1089">
        <v>16799</v>
      </c>
      <c r="F1089" t="s">
        <v>35</v>
      </c>
      <c r="G1089" t="s">
        <v>24</v>
      </c>
      <c r="H1089">
        <v>2018</v>
      </c>
      <c r="I1089">
        <v>12</v>
      </c>
      <c r="J1089">
        <v>4</v>
      </c>
      <c r="K1089" t="s">
        <v>24</v>
      </c>
      <c r="L1089" t="s">
        <v>33</v>
      </c>
      <c r="M1089" t="s">
        <v>32</v>
      </c>
      <c r="N1089" t="s">
        <v>32</v>
      </c>
      <c r="O1089" t="s">
        <v>27</v>
      </c>
      <c r="P1089" t="s">
        <v>28</v>
      </c>
      <c r="Q1089">
        <v>0</v>
      </c>
      <c r="R1089">
        <v>0</v>
      </c>
      <c r="S1089">
        <v>0</v>
      </c>
      <c r="T1089">
        <v>2</v>
      </c>
      <c r="U1089">
        <v>16799</v>
      </c>
    </row>
    <row r="1090" spans="1:21" x14ac:dyDescent="0.35">
      <c r="A1090">
        <v>2019</v>
      </c>
      <c r="B1090">
        <v>1</v>
      </c>
      <c r="C1090" t="s">
        <v>21</v>
      </c>
      <c r="D1090" t="s">
        <v>22</v>
      </c>
      <c r="E1090">
        <v>63905</v>
      </c>
      <c r="F1090" t="s">
        <v>35</v>
      </c>
      <c r="G1090" t="s">
        <v>24</v>
      </c>
      <c r="H1090">
        <v>2019</v>
      </c>
      <c r="I1090">
        <v>1</v>
      </c>
      <c r="J1090">
        <v>1</v>
      </c>
      <c r="K1090" t="s">
        <v>24</v>
      </c>
      <c r="L1090" t="s">
        <v>25</v>
      </c>
      <c r="M1090" t="s">
        <v>26</v>
      </c>
      <c r="N1090" t="s">
        <v>26</v>
      </c>
      <c r="O1090" t="s">
        <v>27</v>
      </c>
      <c r="P1090" t="s">
        <v>22</v>
      </c>
      <c r="Q1090">
        <v>0</v>
      </c>
      <c r="R1090">
        <v>0</v>
      </c>
      <c r="S1090">
        <v>0</v>
      </c>
      <c r="T1090">
        <v>4</v>
      </c>
      <c r="U1090">
        <v>63905</v>
      </c>
    </row>
    <row r="1091" spans="1:21" x14ac:dyDescent="0.35">
      <c r="A1091">
        <v>2019</v>
      </c>
      <c r="B1091">
        <v>1</v>
      </c>
      <c r="C1091" t="s">
        <v>21</v>
      </c>
      <c r="D1091" t="s">
        <v>28</v>
      </c>
      <c r="E1091">
        <v>19383</v>
      </c>
      <c r="F1091" t="s">
        <v>35</v>
      </c>
      <c r="G1091" t="s">
        <v>24</v>
      </c>
      <c r="H1091">
        <v>2019</v>
      </c>
      <c r="I1091">
        <v>1</v>
      </c>
      <c r="J1091">
        <v>1</v>
      </c>
      <c r="K1091" t="s">
        <v>24</v>
      </c>
      <c r="L1091" t="s">
        <v>29</v>
      </c>
      <c r="M1091" t="s">
        <v>26</v>
      </c>
      <c r="N1091" t="s">
        <v>26</v>
      </c>
      <c r="O1091" t="s">
        <v>27</v>
      </c>
      <c r="P1091" t="s">
        <v>28</v>
      </c>
      <c r="Q1091">
        <v>0</v>
      </c>
      <c r="R1091">
        <v>0</v>
      </c>
      <c r="S1091">
        <v>0</v>
      </c>
      <c r="T1091">
        <v>4</v>
      </c>
      <c r="U1091">
        <v>19383</v>
      </c>
    </row>
    <row r="1092" spans="1:21" x14ac:dyDescent="0.35">
      <c r="A1092">
        <v>2019</v>
      </c>
      <c r="B1092">
        <v>1</v>
      </c>
      <c r="C1092" t="s">
        <v>30</v>
      </c>
      <c r="D1092" t="s">
        <v>22</v>
      </c>
      <c r="E1092">
        <v>29257</v>
      </c>
      <c r="F1092" t="s">
        <v>35</v>
      </c>
      <c r="G1092" t="s">
        <v>24</v>
      </c>
      <c r="H1092">
        <v>2019</v>
      </c>
      <c r="I1092">
        <v>1</v>
      </c>
      <c r="J1092">
        <v>1</v>
      </c>
      <c r="K1092" t="s">
        <v>24</v>
      </c>
      <c r="L1092" t="s">
        <v>31</v>
      </c>
      <c r="M1092" t="s">
        <v>32</v>
      </c>
      <c r="N1092" t="s">
        <v>32</v>
      </c>
      <c r="O1092" t="s">
        <v>27</v>
      </c>
      <c r="P1092" t="s">
        <v>22</v>
      </c>
      <c r="Q1092">
        <v>0</v>
      </c>
      <c r="R1092">
        <v>0</v>
      </c>
      <c r="S1092">
        <v>0</v>
      </c>
      <c r="T1092">
        <v>2</v>
      </c>
      <c r="U1092">
        <v>29257</v>
      </c>
    </row>
    <row r="1093" spans="1:21" x14ac:dyDescent="0.35">
      <c r="A1093">
        <v>2019</v>
      </c>
      <c r="B1093">
        <v>1</v>
      </c>
      <c r="C1093" t="s">
        <v>30</v>
      </c>
      <c r="D1093" t="s">
        <v>28</v>
      </c>
      <c r="E1093">
        <v>16828</v>
      </c>
      <c r="F1093" t="s">
        <v>35</v>
      </c>
      <c r="G1093" t="s">
        <v>24</v>
      </c>
      <c r="H1093">
        <v>2019</v>
      </c>
      <c r="I1093">
        <v>1</v>
      </c>
      <c r="J1093">
        <v>1</v>
      </c>
      <c r="K1093" t="s">
        <v>24</v>
      </c>
      <c r="L1093" t="s">
        <v>33</v>
      </c>
      <c r="M1093" t="s">
        <v>32</v>
      </c>
      <c r="N1093" t="s">
        <v>32</v>
      </c>
      <c r="O1093" t="s">
        <v>27</v>
      </c>
      <c r="P1093" t="s">
        <v>28</v>
      </c>
      <c r="Q1093">
        <v>0</v>
      </c>
      <c r="R1093">
        <v>0</v>
      </c>
      <c r="S1093">
        <v>0</v>
      </c>
      <c r="T1093">
        <v>2</v>
      </c>
      <c r="U1093">
        <v>16828</v>
      </c>
    </row>
    <row r="1094" spans="1:21" x14ac:dyDescent="0.35">
      <c r="A1094">
        <v>2019</v>
      </c>
      <c r="B1094">
        <v>2</v>
      </c>
      <c r="C1094" t="s">
        <v>21</v>
      </c>
      <c r="D1094" t="s">
        <v>22</v>
      </c>
      <c r="E1094">
        <v>63845</v>
      </c>
      <c r="F1094" t="s">
        <v>35</v>
      </c>
      <c r="G1094" t="s">
        <v>24</v>
      </c>
      <c r="H1094">
        <v>2019</v>
      </c>
      <c r="I1094">
        <v>2</v>
      </c>
      <c r="J1094">
        <v>1</v>
      </c>
      <c r="K1094" t="s">
        <v>24</v>
      </c>
      <c r="L1094" t="s">
        <v>25</v>
      </c>
      <c r="M1094" t="s">
        <v>26</v>
      </c>
      <c r="N1094" t="s">
        <v>26</v>
      </c>
      <c r="O1094" t="s">
        <v>27</v>
      </c>
      <c r="P1094" t="s">
        <v>22</v>
      </c>
      <c r="Q1094">
        <v>0</v>
      </c>
      <c r="R1094">
        <v>0</v>
      </c>
      <c r="S1094">
        <v>0</v>
      </c>
      <c r="T1094">
        <v>4</v>
      </c>
      <c r="U1094">
        <v>63845</v>
      </c>
    </row>
    <row r="1095" spans="1:21" x14ac:dyDescent="0.35">
      <c r="A1095">
        <v>2019</v>
      </c>
      <c r="B1095">
        <v>2</v>
      </c>
      <c r="C1095" t="s">
        <v>21</v>
      </c>
      <c r="D1095" t="s">
        <v>28</v>
      </c>
      <c r="E1095">
        <v>19355</v>
      </c>
      <c r="F1095" t="s">
        <v>35</v>
      </c>
      <c r="G1095" t="s">
        <v>24</v>
      </c>
      <c r="H1095">
        <v>2019</v>
      </c>
      <c r="I1095">
        <v>2</v>
      </c>
      <c r="J1095">
        <v>1</v>
      </c>
      <c r="K1095" t="s">
        <v>24</v>
      </c>
      <c r="L1095" t="s">
        <v>29</v>
      </c>
      <c r="M1095" t="s">
        <v>26</v>
      </c>
      <c r="N1095" t="s">
        <v>26</v>
      </c>
      <c r="O1095" t="s">
        <v>27</v>
      </c>
      <c r="P1095" t="s">
        <v>28</v>
      </c>
      <c r="Q1095">
        <v>0</v>
      </c>
      <c r="R1095">
        <v>0</v>
      </c>
      <c r="S1095">
        <v>0</v>
      </c>
      <c r="T1095">
        <v>4</v>
      </c>
      <c r="U1095">
        <v>19355</v>
      </c>
    </row>
    <row r="1096" spans="1:21" x14ac:dyDescent="0.35">
      <c r="A1096">
        <v>2019</v>
      </c>
      <c r="B1096">
        <v>2</v>
      </c>
      <c r="C1096" t="s">
        <v>30</v>
      </c>
      <c r="D1096" t="s">
        <v>22</v>
      </c>
      <c r="E1096">
        <v>29206</v>
      </c>
      <c r="F1096" t="s">
        <v>35</v>
      </c>
      <c r="G1096" t="s">
        <v>24</v>
      </c>
      <c r="H1096">
        <v>2019</v>
      </c>
      <c r="I1096">
        <v>2</v>
      </c>
      <c r="J1096">
        <v>1</v>
      </c>
      <c r="K1096" t="s">
        <v>24</v>
      </c>
      <c r="L1096" t="s">
        <v>31</v>
      </c>
      <c r="M1096" t="s">
        <v>32</v>
      </c>
      <c r="N1096" t="s">
        <v>32</v>
      </c>
      <c r="O1096" t="s">
        <v>27</v>
      </c>
      <c r="P1096" t="s">
        <v>22</v>
      </c>
      <c r="Q1096">
        <v>0</v>
      </c>
      <c r="R1096">
        <v>0</v>
      </c>
      <c r="S1096">
        <v>0</v>
      </c>
      <c r="T1096">
        <v>2</v>
      </c>
      <c r="U1096">
        <v>29206</v>
      </c>
    </row>
    <row r="1097" spans="1:21" x14ac:dyDescent="0.35">
      <c r="A1097">
        <v>2019</v>
      </c>
      <c r="B1097">
        <v>2</v>
      </c>
      <c r="C1097" t="s">
        <v>30</v>
      </c>
      <c r="D1097" t="s">
        <v>28</v>
      </c>
      <c r="E1097">
        <v>16809</v>
      </c>
      <c r="F1097" t="s">
        <v>35</v>
      </c>
      <c r="G1097" t="s">
        <v>24</v>
      </c>
      <c r="H1097">
        <v>2019</v>
      </c>
      <c r="I1097">
        <v>2</v>
      </c>
      <c r="J1097">
        <v>1</v>
      </c>
      <c r="K1097" t="s">
        <v>24</v>
      </c>
      <c r="L1097" t="s">
        <v>33</v>
      </c>
      <c r="M1097" t="s">
        <v>32</v>
      </c>
      <c r="N1097" t="s">
        <v>32</v>
      </c>
      <c r="O1097" t="s">
        <v>27</v>
      </c>
      <c r="P1097" t="s">
        <v>28</v>
      </c>
      <c r="Q1097">
        <v>0</v>
      </c>
      <c r="R1097">
        <v>0</v>
      </c>
      <c r="S1097">
        <v>0</v>
      </c>
      <c r="T1097">
        <v>2</v>
      </c>
      <c r="U1097">
        <v>16809</v>
      </c>
    </row>
    <row r="1098" spans="1:21" x14ac:dyDescent="0.35">
      <c r="A1098">
        <v>2019</v>
      </c>
      <c r="B1098">
        <v>3</v>
      </c>
      <c r="C1098" t="s">
        <v>21</v>
      </c>
      <c r="D1098" t="s">
        <v>22</v>
      </c>
      <c r="E1098">
        <v>63839</v>
      </c>
      <c r="F1098" t="s">
        <v>35</v>
      </c>
      <c r="G1098" t="s">
        <v>24</v>
      </c>
      <c r="H1098">
        <v>2019</v>
      </c>
      <c r="I1098">
        <v>3</v>
      </c>
      <c r="J1098">
        <v>1</v>
      </c>
      <c r="K1098" t="s">
        <v>24</v>
      </c>
      <c r="L1098" t="s">
        <v>25</v>
      </c>
      <c r="M1098" t="s">
        <v>26</v>
      </c>
      <c r="N1098" t="s">
        <v>26</v>
      </c>
      <c r="O1098" t="s">
        <v>27</v>
      </c>
      <c r="P1098" t="s">
        <v>22</v>
      </c>
      <c r="Q1098">
        <v>0</v>
      </c>
      <c r="R1098">
        <v>0</v>
      </c>
      <c r="S1098">
        <v>0</v>
      </c>
      <c r="T1098">
        <v>4</v>
      </c>
      <c r="U1098">
        <v>63839</v>
      </c>
    </row>
    <row r="1099" spans="1:21" x14ac:dyDescent="0.35">
      <c r="A1099">
        <v>2019</v>
      </c>
      <c r="B1099">
        <v>3</v>
      </c>
      <c r="C1099" t="s">
        <v>21</v>
      </c>
      <c r="D1099" t="s">
        <v>28</v>
      </c>
      <c r="E1099">
        <v>19395</v>
      </c>
      <c r="F1099" t="s">
        <v>35</v>
      </c>
      <c r="G1099" t="s">
        <v>24</v>
      </c>
      <c r="H1099">
        <v>2019</v>
      </c>
      <c r="I1099">
        <v>3</v>
      </c>
      <c r="J1099">
        <v>1</v>
      </c>
      <c r="K1099" t="s">
        <v>24</v>
      </c>
      <c r="L1099" t="s">
        <v>29</v>
      </c>
      <c r="M1099" t="s">
        <v>26</v>
      </c>
      <c r="N1099" t="s">
        <v>26</v>
      </c>
      <c r="O1099" t="s">
        <v>27</v>
      </c>
      <c r="P1099" t="s">
        <v>28</v>
      </c>
      <c r="Q1099">
        <v>0</v>
      </c>
      <c r="R1099">
        <v>0</v>
      </c>
      <c r="S1099">
        <v>0</v>
      </c>
      <c r="T1099">
        <v>4</v>
      </c>
      <c r="U1099">
        <v>19395</v>
      </c>
    </row>
    <row r="1100" spans="1:21" x14ac:dyDescent="0.35">
      <c r="A1100">
        <v>2019</v>
      </c>
      <c r="B1100">
        <v>3</v>
      </c>
      <c r="C1100" t="s">
        <v>30</v>
      </c>
      <c r="D1100" t="s">
        <v>22</v>
      </c>
      <c r="E1100">
        <v>29169</v>
      </c>
      <c r="F1100" t="s">
        <v>35</v>
      </c>
      <c r="G1100" t="s">
        <v>24</v>
      </c>
      <c r="H1100">
        <v>2019</v>
      </c>
      <c r="I1100">
        <v>3</v>
      </c>
      <c r="J1100">
        <v>1</v>
      </c>
      <c r="K1100" t="s">
        <v>24</v>
      </c>
      <c r="L1100" t="s">
        <v>31</v>
      </c>
      <c r="M1100" t="s">
        <v>32</v>
      </c>
      <c r="N1100" t="s">
        <v>32</v>
      </c>
      <c r="O1100" t="s">
        <v>27</v>
      </c>
      <c r="P1100" t="s">
        <v>22</v>
      </c>
      <c r="Q1100">
        <v>0</v>
      </c>
      <c r="R1100">
        <v>0</v>
      </c>
      <c r="S1100">
        <v>0</v>
      </c>
      <c r="T1100">
        <v>2</v>
      </c>
      <c r="U1100">
        <v>29169</v>
      </c>
    </row>
    <row r="1101" spans="1:21" x14ac:dyDescent="0.35">
      <c r="A1101">
        <v>2019</v>
      </c>
      <c r="B1101">
        <v>3</v>
      </c>
      <c r="C1101" t="s">
        <v>30</v>
      </c>
      <c r="D1101" t="s">
        <v>28</v>
      </c>
      <c r="E1101">
        <v>16820</v>
      </c>
      <c r="F1101" t="s">
        <v>35</v>
      </c>
      <c r="G1101" t="s">
        <v>24</v>
      </c>
      <c r="H1101">
        <v>2019</v>
      </c>
      <c r="I1101">
        <v>3</v>
      </c>
      <c r="J1101">
        <v>1</v>
      </c>
      <c r="K1101" t="s">
        <v>24</v>
      </c>
      <c r="L1101" t="s">
        <v>33</v>
      </c>
      <c r="M1101" t="s">
        <v>32</v>
      </c>
      <c r="N1101" t="s">
        <v>32</v>
      </c>
      <c r="O1101" t="s">
        <v>27</v>
      </c>
      <c r="P1101" t="s">
        <v>28</v>
      </c>
      <c r="Q1101">
        <v>0</v>
      </c>
      <c r="R1101">
        <v>0</v>
      </c>
      <c r="S1101">
        <v>0</v>
      </c>
      <c r="T1101">
        <v>2</v>
      </c>
      <c r="U1101">
        <v>16820</v>
      </c>
    </row>
    <row r="1102" spans="1:21" x14ac:dyDescent="0.35">
      <c r="A1102">
        <v>2019</v>
      </c>
      <c r="B1102">
        <v>4</v>
      </c>
      <c r="C1102" t="s">
        <v>21</v>
      </c>
      <c r="D1102" t="s">
        <v>22</v>
      </c>
      <c r="E1102">
        <v>63889</v>
      </c>
      <c r="F1102" t="s">
        <v>35</v>
      </c>
      <c r="G1102" t="s">
        <v>24</v>
      </c>
      <c r="H1102">
        <v>2019</v>
      </c>
      <c r="I1102">
        <v>4</v>
      </c>
      <c r="J1102">
        <v>2</v>
      </c>
      <c r="K1102" t="s">
        <v>24</v>
      </c>
      <c r="L1102" t="s">
        <v>25</v>
      </c>
      <c r="M1102" t="s">
        <v>26</v>
      </c>
      <c r="N1102" t="s">
        <v>26</v>
      </c>
      <c r="O1102" t="s">
        <v>27</v>
      </c>
      <c r="P1102" t="s">
        <v>22</v>
      </c>
      <c r="Q1102">
        <v>0</v>
      </c>
      <c r="R1102">
        <v>0</v>
      </c>
      <c r="S1102">
        <v>0</v>
      </c>
      <c r="T1102">
        <v>4</v>
      </c>
      <c r="U1102">
        <v>63889</v>
      </c>
    </row>
    <row r="1103" spans="1:21" x14ac:dyDescent="0.35">
      <c r="A1103">
        <v>2019</v>
      </c>
      <c r="B1103">
        <v>4</v>
      </c>
      <c r="C1103" t="s">
        <v>21</v>
      </c>
      <c r="D1103" t="s">
        <v>28</v>
      </c>
      <c r="E1103">
        <v>19422</v>
      </c>
      <c r="F1103" t="s">
        <v>35</v>
      </c>
      <c r="G1103" t="s">
        <v>24</v>
      </c>
      <c r="H1103">
        <v>2019</v>
      </c>
      <c r="I1103">
        <v>4</v>
      </c>
      <c r="J1103">
        <v>2</v>
      </c>
      <c r="K1103" t="s">
        <v>24</v>
      </c>
      <c r="L1103" t="s">
        <v>29</v>
      </c>
      <c r="M1103" t="s">
        <v>26</v>
      </c>
      <c r="N1103" t="s">
        <v>26</v>
      </c>
      <c r="O1103" t="s">
        <v>27</v>
      </c>
      <c r="P1103" t="s">
        <v>28</v>
      </c>
      <c r="Q1103">
        <v>0</v>
      </c>
      <c r="R1103">
        <v>0</v>
      </c>
      <c r="S1103">
        <v>0</v>
      </c>
      <c r="T1103">
        <v>4</v>
      </c>
      <c r="U1103">
        <v>19422</v>
      </c>
    </row>
    <row r="1104" spans="1:21" x14ac:dyDescent="0.35">
      <c r="A1104">
        <v>2019</v>
      </c>
      <c r="B1104">
        <v>4</v>
      </c>
      <c r="C1104" t="s">
        <v>30</v>
      </c>
      <c r="D1104" t="s">
        <v>22</v>
      </c>
      <c r="E1104">
        <v>29142</v>
      </c>
      <c r="F1104" t="s">
        <v>35</v>
      </c>
      <c r="G1104" t="s">
        <v>24</v>
      </c>
      <c r="H1104">
        <v>2019</v>
      </c>
      <c r="I1104">
        <v>4</v>
      </c>
      <c r="J1104">
        <v>2</v>
      </c>
      <c r="K1104" t="s">
        <v>24</v>
      </c>
      <c r="L1104" t="s">
        <v>31</v>
      </c>
      <c r="M1104" t="s">
        <v>32</v>
      </c>
      <c r="N1104" t="s">
        <v>32</v>
      </c>
      <c r="O1104" t="s">
        <v>27</v>
      </c>
      <c r="P1104" t="s">
        <v>22</v>
      </c>
      <c r="Q1104">
        <v>0</v>
      </c>
      <c r="R1104">
        <v>0</v>
      </c>
      <c r="S1104">
        <v>0</v>
      </c>
      <c r="T1104">
        <v>2</v>
      </c>
      <c r="U1104">
        <v>29142</v>
      </c>
    </row>
    <row r="1105" spans="1:21" x14ac:dyDescent="0.35">
      <c r="A1105">
        <v>2019</v>
      </c>
      <c r="B1105">
        <v>4</v>
      </c>
      <c r="C1105" t="s">
        <v>30</v>
      </c>
      <c r="D1105" t="s">
        <v>28</v>
      </c>
      <c r="E1105">
        <v>16826</v>
      </c>
      <c r="F1105" t="s">
        <v>35</v>
      </c>
      <c r="G1105" t="s">
        <v>24</v>
      </c>
      <c r="H1105">
        <v>2019</v>
      </c>
      <c r="I1105">
        <v>4</v>
      </c>
      <c r="J1105">
        <v>2</v>
      </c>
      <c r="K1105" t="s">
        <v>24</v>
      </c>
      <c r="L1105" t="s">
        <v>33</v>
      </c>
      <c r="M1105" t="s">
        <v>32</v>
      </c>
      <c r="N1105" t="s">
        <v>32</v>
      </c>
      <c r="O1105" t="s">
        <v>27</v>
      </c>
      <c r="P1105" t="s">
        <v>28</v>
      </c>
      <c r="Q1105">
        <v>0</v>
      </c>
      <c r="R1105">
        <v>0</v>
      </c>
      <c r="S1105">
        <v>0</v>
      </c>
      <c r="T1105">
        <v>2</v>
      </c>
      <c r="U1105">
        <v>16826</v>
      </c>
    </row>
    <row r="1106" spans="1:21" x14ac:dyDescent="0.35">
      <c r="A1106">
        <v>2019</v>
      </c>
      <c r="B1106">
        <v>5</v>
      </c>
      <c r="C1106" t="s">
        <v>21</v>
      </c>
      <c r="D1106" t="s">
        <v>22</v>
      </c>
      <c r="E1106">
        <v>63962</v>
      </c>
      <c r="F1106" t="s">
        <v>35</v>
      </c>
      <c r="G1106" t="s">
        <v>24</v>
      </c>
      <c r="H1106">
        <v>2019</v>
      </c>
      <c r="I1106">
        <v>5</v>
      </c>
      <c r="J1106">
        <v>2</v>
      </c>
      <c r="K1106" t="s">
        <v>24</v>
      </c>
      <c r="L1106" t="s">
        <v>25</v>
      </c>
      <c r="M1106" t="s">
        <v>26</v>
      </c>
      <c r="N1106" t="s">
        <v>26</v>
      </c>
      <c r="O1106" t="s">
        <v>27</v>
      </c>
      <c r="P1106" t="s">
        <v>22</v>
      </c>
      <c r="Q1106">
        <v>0</v>
      </c>
      <c r="R1106">
        <v>0</v>
      </c>
      <c r="S1106">
        <v>0</v>
      </c>
      <c r="T1106">
        <v>4</v>
      </c>
      <c r="U1106">
        <v>63962</v>
      </c>
    </row>
    <row r="1107" spans="1:21" x14ac:dyDescent="0.35">
      <c r="A1107">
        <v>2019</v>
      </c>
      <c r="B1107">
        <v>5</v>
      </c>
      <c r="C1107" t="s">
        <v>21</v>
      </c>
      <c r="D1107" t="s">
        <v>28</v>
      </c>
      <c r="E1107">
        <v>19448</v>
      </c>
      <c r="F1107" t="s">
        <v>35</v>
      </c>
      <c r="G1107" t="s">
        <v>24</v>
      </c>
      <c r="H1107">
        <v>2019</v>
      </c>
      <c r="I1107">
        <v>5</v>
      </c>
      <c r="J1107">
        <v>2</v>
      </c>
      <c r="K1107" t="s">
        <v>24</v>
      </c>
      <c r="L1107" t="s">
        <v>29</v>
      </c>
      <c r="M1107" t="s">
        <v>26</v>
      </c>
      <c r="N1107" t="s">
        <v>26</v>
      </c>
      <c r="O1107" t="s">
        <v>27</v>
      </c>
      <c r="P1107" t="s">
        <v>28</v>
      </c>
      <c r="Q1107">
        <v>0</v>
      </c>
      <c r="R1107">
        <v>0</v>
      </c>
      <c r="S1107">
        <v>0</v>
      </c>
      <c r="T1107">
        <v>4</v>
      </c>
      <c r="U1107">
        <v>19448</v>
      </c>
    </row>
    <row r="1108" spans="1:21" x14ac:dyDescent="0.35">
      <c r="A1108">
        <v>2019</v>
      </c>
      <c r="B1108">
        <v>5</v>
      </c>
      <c r="C1108" t="s">
        <v>30</v>
      </c>
      <c r="D1108" t="s">
        <v>22</v>
      </c>
      <c r="E1108">
        <v>29166</v>
      </c>
      <c r="F1108" t="s">
        <v>35</v>
      </c>
      <c r="G1108" t="s">
        <v>24</v>
      </c>
      <c r="H1108">
        <v>2019</v>
      </c>
      <c r="I1108">
        <v>5</v>
      </c>
      <c r="J1108">
        <v>2</v>
      </c>
      <c r="K1108" t="s">
        <v>24</v>
      </c>
      <c r="L1108" t="s">
        <v>31</v>
      </c>
      <c r="M1108" t="s">
        <v>32</v>
      </c>
      <c r="N1108" t="s">
        <v>32</v>
      </c>
      <c r="O1108" t="s">
        <v>27</v>
      </c>
      <c r="P1108" t="s">
        <v>22</v>
      </c>
      <c r="Q1108">
        <v>0</v>
      </c>
      <c r="R1108">
        <v>0</v>
      </c>
      <c r="S1108">
        <v>0</v>
      </c>
      <c r="T1108">
        <v>2</v>
      </c>
      <c r="U1108">
        <v>29166</v>
      </c>
    </row>
    <row r="1109" spans="1:21" x14ac:dyDescent="0.35">
      <c r="A1109">
        <v>2019</v>
      </c>
      <c r="B1109">
        <v>5</v>
      </c>
      <c r="C1109" t="s">
        <v>30</v>
      </c>
      <c r="D1109" t="s">
        <v>28</v>
      </c>
      <c r="E1109">
        <v>16825</v>
      </c>
      <c r="F1109" t="s">
        <v>35</v>
      </c>
      <c r="G1109" t="s">
        <v>24</v>
      </c>
      <c r="H1109">
        <v>2019</v>
      </c>
      <c r="I1109">
        <v>5</v>
      </c>
      <c r="J1109">
        <v>2</v>
      </c>
      <c r="K1109" t="s">
        <v>24</v>
      </c>
      <c r="L1109" t="s">
        <v>33</v>
      </c>
      <c r="M1109" t="s">
        <v>32</v>
      </c>
      <c r="N1109" t="s">
        <v>32</v>
      </c>
      <c r="O1109" t="s">
        <v>27</v>
      </c>
      <c r="P1109" t="s">
        <v>28</v>
      </c>
      <c r="Q1109">
        <v>0</v>
      </c>
      <c r="R1109">
        <v>0</v>
      </c>
      <c r="S1109">
        <v>0</v>
      </c>
      <c r="T1109">
        <v>2</v>
      </c>
      <c r="U1109">
        <v>16825</v>
      </c>
    </row>
    <row r="1110" spans="1:21" x14ac:dyDescent="0.35">
      <c r="A1110">
        <v>2019</v>
      </c>
      <c r="B1110">
        <v>6</v>
      </c>
      <c r="C1110" t="s">
        <v>21</v>
      </c>
      <c r="D1110" t="s">
        <v>22</v>
      </c>
      <c r="E1110">
        <v>63996</v>
      </c>
      <c r="F1110" t="s">
        <v>35</v>
      </c>
      <c r="G1110" t="s">
        <v>24</v>
      </c>
      <c r="H1110">
        <v>2019</v>
      </c>
      <c r="I1110">
        <v>6</v>
      </c>
      <c r="J1110">
        <v>2</v>
      </c>
      <c r="K1110" t="s">
        <v>24</v>
      </c>
      <c r="L1110" t="s">
        <v>25</v>
      </c>
      <c r="M1110" t="s">
        <v>26</v>
      </c>
      <c r="N1110" t="s">
        <v>26</v>
      </c>
      <c r="O1110" t="s">
        <v>27</v>
      </c>
      <c r="P1110" t="s">
        <v>22</v>
      </c>
      <c r="Q1110">
        <v>0</v>
      </c>
      <c r="R1110">
        <v>0</v>
      </c>
      <c r="S1110">
        <v>0</v>
      </c>
      <c r="T1110">
        <v>4</v>
      </c>
      <c r="U1110">
        <v>63996</v>
      </c>
    </row>
    <row r="1111" spans="1:21" x14ac:dyDescent="0.35">
      <c r="A1111">
        <v>2019</v>
      </c>
      <c r="B1111">
        <v>6</v>
      </c>
      <c r="C1111" t="s">
        <v>21</v>
      </c>
      <c r="D1111" t="s">
        <v>28</v>
      </c>
      <c r="E1111">
        <v>19484</v>
      </c>
      <c r="F1111" t="s">
        <v>35</v>
      </c>
      <c r="G1111" t="s">
        <v>24</v>
      </c>
      <c r="H1111">
        <v>2019</v>
      </c>
      <c r="I1111">
        <v>6</v>
      </c>
      <c r="J1111">
        <v>2</v>
      </c>
      <c r="K1111" t="s">
        <v>24</v>
      </c>
      <c r="L1111" t="s">
        <v>29</v>
      </c>
      <c r="M1111" t="s">
        <v>26</v>
      </c>
      <c r="N1111" t="s">
        <v>26</v>
      </c>
      <c r="O1111" t="s">
        <v>27</v>
      </c>
      <c r="P1111" t="s">
        <v>28</v>
      </c>
      <c r="Q1111">
        <v>0</v>
      </c>
      <c r="R1111">
        <v>0</v>
      </c>
      <c r="S1111">
        <v>0</v>
      </c>
      <c r="T1111">
        <v>4</v>
      </c>
      <c r="U1111">
        <v>19484</v>
      </c>
    </row>
    <row r="1112" spans="1:21" x14ac:dyDescent="0.35">
      <c r="A1112">
        <v>2019</v>
      </c>
      <c r="B1112">
        <v>6</v>
      </c>
      <c r="C1112" t="s">
        <v>30</v>
      </c>
      <c r="D1112" t="s">
        <v>22</v>
      </c>
      <c r="E1112">
        <v>29202</v>
      </c>
      <c r="F1112" t="s">
        <v>35</v>
      </c>
      <c r="G1112" t="s">
        <v>24</v>
      </c>
      <c r="H1112">
        <v>2019</v>
      </c>
      <c r="I1112">
        <v>6</v>
      </c>
      <c r="J1112">
        <v>2</v>
      </c>
      <c r="K1112" t="s">
        <v>24</v>
      </c>
      <c r="L1112" t="s">
        <v>31</v>
      </c>
      <c r="M1112" t="s">
        <v>32</v>
      </c>
      <c r="N1112" t="s">
        <v>32</v>
      </c>
      <c r="O1112" t="s">
        <v>27</v>
      </c>
      <c r="P1112" t="s">
        <v>22</v>
      </c>
      <c r="Q1112">
        <v>0</v>
      </c>
      <c r="R1112">
        <v>0</v>
      </c>
      <c r="S1112">
        <v>0</v>
      </c>
      <c r="T1112">
        <v>2</v>
      </c>
      <c r="U1112">
        <v>29202</v>
      </c>
    </row>
    <row r="1113" spans="1:21" x14ac:dyDescent="0.35">
      <c r="A1113">
        <v>2019</v>
      </c>
      <c r="B1113">
        <v>6</v>
      </c>
      <c r="C1113" t="s">
        <v>30</v>
      </c>
      <c r="D1113" t="s">
        <v>28</v>
      </c>
      <c r="E1113">
        <v>16792</v>
      </c>
      <c r="F1113" t="s">
        <v>35</v>
      </c>
      <c r="G1113" t="s">
        <v>24</v>
      </c>
      <c r="H1113">
        <v>2019</v>
      </c>
      <c r="I1113">
        <v>6</v>
      </c>
      <c r="J1113">
        <v>2</v>
      </c>
      <c r="K1113" t="s">
        <v>24</v>
      </c>
      <c r="L1113" t="s">
        <v>33</v>
      </c>
      <c r="M1113" t="s">
        <v>32</v>
      </c>
      <c r="N1113" t="s">
        <v>32</v>
      </c>
      <c r="O1113" t="s">
        <v>27</v>
      </c>
      <c r="P1113" t="s">
        <v>28</v>
      </c>
      <c r="Q1113">
        <v>0</v>
      </c>
      <c r="R1113">
        <v>0</v>
      </c>
      <c r="S1113">
        <v>0</v>
      </c>
      <c r="T1113">
        <v>2</v>
      </c>
      <c r="U1113">
        <v>16792</v>
      </c>
    </row>
    <row r="1114" spans="1:21" x14ac:dyDescent="0.35">
      <c r="A1114">
        <v>2019</v>
      </c>
      <c r="B1114">
        <v>7</v>
      </c>
      <c r="C1114" t="s">
        <v>21</v>
      </c>
      <c r="D1114" t="s">
        <v>22</v>
      </c>
      <c r="E1114">
        <v>64062</v>
      </c>
      <c r="F1114" t="s">
        <v>35</v>
      </c>
      <c r="G1114" t="s">
        <v>24</v>
      </c>
      <c r="H1114">
        <v>2019</v>
      </c>
      <c r="I1114">
        <v>7</v>
      </c>
      <c r="J1114">
        <v>3</v>
      </c>
      <c r="K1114" t="s">
        <v>24</v>
      </c>
      <c r="L1114" t="s">
        <v>25</v>
      </c>
      <c r="M1114" t="s">
        <v>26</v>
      </c>
      <c r="N1114" t="s">
        <v>26</v>
      </c>
      <c r="O1114" t="s">
        <v>27</v>
      </c>
      <c r="P1114" t="s">
        <v>22</v>
      </c>
      <c r="Q1114">
        <v>0</v>
      </c>
      <c r="R1114">
        <v>0</v>
      </c>
      <c r="S1114">
        <v>0</v>
      </c>
      <c r="T1114">
        <v>4</v>
      </c>
      <c r="U1114">
        <v>64062</v>
      </c>
    </row>
    <row r="1115" spans="1:21" x14ac:dyDescent="0.35">
      <c r="A1115">
        <v>2019</v>
      </c>
      <c r="B1115">
        <v>7</v>
      </c>
      <c r="C1115" t="s">
        <v>21</v>
      </c>
      <c r="D1115" t="s">
        <v>28</v>
      </c>
      <c r="E1115">
        <v>19509</v>
      </c>
      <c r="F1115" t="s">
        <v>35</v>
      </c>
      <c r="G1115" t="s">
        <v>24</v>
      </c>
      <c r="H1115">
        <v>2019</v>
      </c>
      <c r="I1115">
        <v>7</v>
      </c>
      <c r="J1115">
        <v>3</v>
      </c>
      <c r="K1115" t="s">
        <v>24</v>
      </c>
      <c r="L1115" t="s">
        <v>29</v>
      </c>
      <c r="M1115" t="s">
        <v>26</v>
      </c>
      <c r="N1115" t="s">
        <v>26</v>
      </c>
      <c r="O1115" t="s">
        <v>27</v>
      </c>
      <c r="P1115" t="s">
        <v>28</v>
      </c>
      <c r="Q1115">
        <v>0</v>
      </c>
      <c r="R1115">
        <v>0</v>
      </c>
      <c r="S1115">
        <v>0</v>
      </c>
      <c r="T1115">
        <v>4</v>
      </c>
      <c r="U1115">
        <v>19509</v>
      </c>
    </row>
    <row r="1116" spans="1:21" x14ac:dyDescent="0.35">
      <c r="A1116">
        <v>2019</v>
      </c>
      <c r="B1116">
        <v>7</v>
      </c>
      <c r="C1116" t="s">
        <v>30</v>
      </c>
      <c r="D1116" t="s">
        <v>22</v>
      </c>
      <c r="E1116">
        <v>29223</v>
      </c>
      <c r="F1116" t="s">
        <v>35</v>
      </c>
      <c r="G1116" t="s">
        <v>24</v>
      </c>
      <c r="H1116">
        <v>2019</v>
      </c>
      <c r="I1116">
        <v>7</v>
      </c>
      <c r="J1116">
        <v>3</v>
      </c>
      <c r="K1116" t="s">
        <v>24</v>
      </c>
      <c r="L1116" t="s">
        <v>31</v>
      </c>
      <c r="M1116" t="s">
        <v>32</v>
      </c>
      <c r="N1116" t="s">
        <v>32</v>
      </c>
      <c r="O1116" t="s">
        <v>27</v>
      </c>
      <c r="P1116" t="s">
        <v>22</v>
      </c>
      <c r="Q1116">
        <v>0</v>
      </c>
      <c r="R1116">
        <v>0</v>
      </c>
      <c r="S1116">
        <v>0</v>
      </c>
      <c r="T1116">
        <v>2</v>
      </c>
      <c r="U1116">
        <v>29223</v>
      </c>
    </row>
    <row r="1117" spans="1:21" x14ac:dyDescent="0.35">
      <c r="A1117">
        <v>2019</v>
      </c>
      <c r="B1117">
        <v>7</v>
      </c>
      <c r="C1117" t="s">
        <v>30</v>
      </c>
      <c r="D1117" t="s">
        <v>28</v>
      </c>
      <c r="E1117">
        <v>16800</v>
      </c>
      <c r="F1117" t="s">
        <v>35</v>
      </c>
      <c r="G1117" t="s">
        <v>24</v>
      </c>
      <c r="H1117">
        <v>2019</v>
      </c>
      <c r="I1117">
        <v>7</v>
      </c>
      <c r="J1117">
        <v>3</v>
      </c>
      <c r="K1117" t="s">
        <v>24</v>
      </c>
      <c r="L1117" t="s">
        <v>33</v>
      </c>
      <c r="M1117" t="s">
        <v>32</v>
      </c>
      <c r="N1117" t="s">
        <v>32</v>
      </c>
      <c r="O1117" t="s">
        <v>27</v>
      </c>
      <c r="P1117" t="s">
        <v>28</v>
      </c>
      <c r="Q1117">
        <v>0</v>
      </c>
      <c r="R1117">
        <v>0</v>
      </c>
      <c r="S1117">
        <v>0</v>
      </c>
      <c r="T1117">
        <v>2</v>
      </c>
      <c r="U1117">
        <v>16800</v>
      </c>
    </row>
    <row r="1118" spans="1:21" x14ac:dyDescent="0.35">
      <c r="A1118">
        <v>2019</v>
      </c>
      <c r="B1118">
        <v>8</v>
      </c>
      <c r="C1118" t="s">
        <v>21</v>
      </c>
      <c r="D1118" t="s">
        <v>22</v>
      </c>
      <c r="E1118">
        <v>64070</v>
      </c>
      <c r="F1118" t="s">
        <v>35</v>
      </c>
      <c r="G1118" t="s">
        <v>24</v>
      </c>
      <c r="H1118">
        <v>2019</v>
      </c>
      <c r="I1118">
        <v>8</v>
      </c>
      <c r="J1118">
        <v>3</v>
      </c>
      <c r="K1118" t="s">
        <v>24</v>
      </c>
      <c r="L1118" t="s">
        <v>25</v>
      </c>
      <c r="M1118" t="s">
        <v>26</v>
      </c>
      <c r="N1118" t="s">
        <v>26</v>
      </c>
      <c r="O1118" t="s">
        <v>27</v>
      </c>
      <c r="P1118" t="s">
        <v>22</v>
      </c>
      <c r="Q1118">
        <v>0</v>
      </c>
      <c r="R1118">
        <v>0</v>
      </c>
      <c r="S1118">
        <v>0</v>
      </c>
      <c r="T1118">
        <v>4</v>
      </c>
      <c r="U1118">
        <v>64070</v>
      </c>
    </row>
    <row r="1119" spans="1:21" x14ac:dyDescent="0.35">
      <c r="A1119">
        <v>2019</v>
      </c>
      <c r="B1119">
        <v>8</v>
      </c>
      <c r="C1119" t="s">
        <v>21</v>
      </c>
      <c r="D1119" t="s">
        <v>28</v>
      </c>
      <c r="E1119">
        <v>19482</v>
      </c>
      <c r="F1119" t="s">
        <v>35</v>
      </c>
      <c r="G1119" t="s">
        <v>24</v>
      </c>
      <c r="H1119">
        <v>2019</v>
      </c>
      <c r="I1119">
        <v>8</v>
      </c>
      <c r="J1119">
        <v>3</v>
      </c>
      <c r="K1119" t="s">
        <v>24</v>
      </c>
      <c r="L1119" t="s">
        <v>29</v>
      </c>
      <c r="M1119" t="s">
        <v>26</v>
      </c>
      <c r="N1119" t="s">
        <v>26</v>
      </c>
      <c r="O1119" t="s">
        <v>27</v>
      </c>
      <c r="P1119" t="s">
        <v>28</v>
      </c>
      <c r="Q1119">
        <v>0</v>
      </c>
      <c r="R1119">
        <v>0</v>
      </c>
      <c r="S1119">
        <v>0</v>
      </c>
      <c r="T1119">
        <v>4</v>
      </c>
      <c r="U1119">
        <v>19482</v>
      </c>
    </row>
    <row r="1120" spans="1:21" x14ac:dyDescent="0.35">
      <c r="A1120">
        <v>2019</v>
      </c>
      <c r="B1120">
        <v>8</v>
      </c>
      <c r="C1120" t="s">
        <v>30</v>
      </c>
      <c r="D1120" t="s">
        <v>22</v>
      </c>
      <c r="E1120">
        <v>29253</v>
      </c>
      <c r="F1120" t="s">
        <v>35</v>
      </c>
      <c r="G1120" t="s">
        <v>24</v>
      </c>
      <c r="H1120">
        <v>2019</v>
      </c>
      <c r="I1120">
        <v>8</v>
      </c>
      <c r="J1120">
        <v>3</v>
      </c>
      <c r="K1120" t="s">
        <v>24</v>
      </c>
      <c r="L1120" t="s">
        <v>31</v>
      </c>
      <c r="M1120" t="s">
        <v>32</v>
      </c>
      <c r="N1120" t="s">
        <v>32</v>
      </c>
      <c r="O1120" t="s">
        <v>27</v>
      </c>
      <c r="P1120" t="s">
        <v>22</v>
      </c>
      <c r="Q1120">
        <v>0</v>
      </c>
      <c r="R1120">
        <v>0</v>
      </c>
      <c r="S1120">
        <v>0</v>
      </c>
      <c r="T1120">
        <v>2</v>
      </c>
      <c r="U1120">
        <v>29253</v>
      </c>
    </row>
    <row r="1121" spans="1:21" x14ac:dyDescent="0.35">
      <c r="A1121">
        <v>2019</v>
      </c>
      <c r="B1121">
        <v>8</v>
      </c>
      <c r="C1121" t="s">
        <v>30</v>
      </c>
      <c r="D1121" t="s">
        <v>28</v>
      </c>
      <c r="E1121">
        <v>16804</v>
      </c>
      <c r="F1121" t="s">
        <v>35</v>
      </c>
      <c r="G1121" t="s">
        <v>24</v>
      </c>
      <c r="H1121">
        <v>2019</v>
      </c>
      <c r="I1121">
        <v>8</v>
      </c>
      <c r="J1121">
        <v>3</v>
      </c>
      <c r="K1121" t="s">
        <v>24</v>
      </c>
      <c r="L1121" t="s">
        <v>33</v>
      </c>
      <c r="M1121" t="s">
        <v>32</v>
      </c>
      <c r="N1121" t="s">
        <v>32</v>
      </c>
      <c r="O1121" t="s">
        <v>27</v>
      </c>
      <c r="P1121" t="s">
        <v>28</v>
      </c>
      <c r="Q1121">
        <v>0</v>
      </c>
      <c r="R1121">
        <v>0</v>
      </c>
      <c r="S1121">
        <v>0</v>
      </c>
      <c r="T1121">
        <v>2</v>
      </c>
      <c r="U1121">
        <v>16804</v>
      </c>
    </row>
    <row r="1122" spans="1:21" x14ac:dyDescent="0.35">
      <c r="A1122">
        <v>2019</v>
      </c>
      <c r="B1122">
        <v>9</v>
      </c>
      <c r="C1122" t="s">
        <v>21</v>
      </c>
      <c r="D1122" t="s">
        <v>22</v>
      </c>
      <c r="E1122">
        <v>64145</v>
      </c>
      <c r="F1122" t="s">
        <v>35</v>
      </c>
      <c r="G1122" t="s">
        <v>24</v>
      </c>
      <c r="H1122">
        <v>2019</v>
      </c>
      <c r="I1122">
        <v>9</v>
      </c>
      <c r="J1122">
        <v>3</v>
      </c>
      <c r="K1122" t="s">
        <v>24</v>
      </c>
      <c r="L1122" t="s">
        <v>25</v>
      </c>
      <c r="M1122" t="s">
        <v>26</v>
      </c>
      <c r="N1122" t="s">
        <v>26</v>
      </c>
      <c r="O1122" t="s">
        <v>27</v>
      </c>
      <c r="P1122" t="s">
        <v>22</v>
      </c>
      <c r="Q1122">
        <v>0</v>
      </c>
      <c r="R1122">
        <v>0</v>
      </c>
      <c r="S1122">
        <v>0</v>
      </c>
      <c r="T1122">
        <v>4</v>
      </c>
      <c r="U1122">
        <v>64145</v>
      </c>
    </row>
    <row r="1123" spans="1:21" x14ac:dyDescent="0.35">
      <c r="A1123">
        <v>2019</v>
      </c>
      <c r="B1123">
        <v>9</v>
      </c>
      <c r="C1123" t="s">
        <v>21</v>
      </c>
      <c r="D1123" t="s">
        <v>28</v>
      </c>
      <c r="E1123">
        <v>19490</v>
      </c>
      <c r="F1123" t="s">
        <v>35</v>
      </c>
      <c r="G1123" t="s">
        <v>24</v>
      </c>
      <c r="H1123">
        <v>2019</v>
      </c>
      <c r="I1123">
        <v>9</v>
      </c>
      <c r="J1123">
        <v>3</v>
      </c>
      <c r="K1123" t="s">
        <v>24</v>
      </c>
      <c r="L1123" t="s">
        <v>29</v>
      </c>
      <c r="M1123" t="s">
        <v>26</v>
      </c>
      <c r="N1123" t="s">
        <v>26</v>
      </c>
      <c r="O1123" t="s">
        <v>27</v>
      </c>
      <c r="P1123" t="s">
        <v>28</v>
      </c>
      <c r="Q1123">
        <v>0</v>
      </c>
      <c r="R1123">
        <v>0</v>
      </c>
      <c r="S1123">
        <v>0</v>
      </c>
      <c r="T1123">
        <v>4</v>
      </c>
      <c r="U1123">
        <v>19490</v>
      </c>
    </row>
    <row r="1124" spans="1:21" x14ac:dyDescent="0.35">
      <c r="A1124">
        <v>2019</v>
      </c>
      <c r="B1124">
        <v>9</v>
      </c>
      <c r="C1124" t="s">
        <v>30</v>
      </c>
      <c r="D1124" t="s">
        <v>22</v>
      </c>
      <c r="E1124">
        <v>29295</v>
      </c>
      <c r="F1124" t="s">
        <v>35</v>
      </c>
      <c r="G1124" t="s">
        <v>24</v>
      </c>
      <c r="H1124">
        <v>2019</v>
      </c>
      <c r="I1124">
        <v>9</v>
      </c>
      <c r="J1124">
        <v>3</v>
      </c>
      <c r="K1124" t="s">
        <v>24</v>
      </c>
      <c r="L1124" t="s">
        <v>31</v>
      </c>
      <c r="M1124" t="s">
        <v>32</v>
      </c>
      <c r="N1124" t="s">
        <v>32</v>
      </c>
      <c r="O1124" t="s">
        <v>27</v>
      </c>
      <c r="P1124" t="s">
        <v>22</v>
      </c>
      <c r="Q1124">
        <v>0</v>
      </c>
      <c r="R1124">
        <v>0</v>
      </c>
      <c r="S1124">
        <v>0</v>
      </c>
      <c r="T1124">
        <v>2</v>
      </c>
      <c r="U1124">
        <v>29295</v>
      </c>
    </row>
    <row r="1125" spans="1:21" x14ac:dyDescent="0.35">
      <c r="A1125">
        <v>2019</v>
      </c>
      <c r="B1125">
        <v>9</v>
      </c>
      <c r="C1125" t="s">
        <v>30</v>
      </c>
      <c r="D1125" t="s">
        <v>28</v>
      </c>
      <c r="E1125">
        <v>16781</v>
      </c>
      <c r="F1125" t="s">
        <v>35</v>
      </c>
      <c r="G1125" t="s">
        <v>24</v>
      </c>
      <c r="H1125">
        <v>2019</v>
      </c>
      <c r="I1125">
        <v>9</v>
      </c>
      <c r="J1125">
        <v>3</v>
      </c>
      <c r="K1125" t="s">
        <v>24</v>
      </c>
      <c r="L1125" t="s">
        <v>33</v>
      </c>
      <c r="M1125" t="s">
        <v>32</v>
      </c>
      <c r="N1125" t="s">
        <v>32</v>
      </c>
      <c r="O1125" t="s">
        <v>27</v>
      </c>
      <c r="P1125" t="s">
        <v>28</v>
      </c>
      <c r="Q1125">
        <v>0</v>
      </c>
      <c r="R1125">
        <v>0</v>
      </c>
      <c r="S1125">
        <v>0</v>
      </c>
      <c r="T1125">
        <v>2</v>
      </c>
      <c r="U1125">
        <v>16781</v>
      </c>
    </row>
    <row r="1126" spans="1:21" x14ac:dyDescent="0.35">
      <c r="A1126">
        <v>2019</v>
      </c>
      <c r="B1126">
        <v>10</v>
      </c>
      <c r="C1126" t="s">
        <v>21</v>
      </c>
      <c r="D1126" t="s">
        <v>22</v>
      </c>
      <c r="E1126">
        <v>64271</v>
      </c>
      <c r="F1126" t="s">
        <v>35</v>
      </c>
      <c r="G1126" t="s">
        <v>24</v>
      </c>
      <c r="H1126">
        <v>2019</v>
      </c>
      <c r="I1126">
        <v>10</v>
      </c>
      <c r="J1126">
        <v>4</v>
      </c>
      <c r="K1126" t="s">
        <v>24</v>
      </c>
      <c r="L1126" t="s">
        <v>25</v>
      </c>
      <c r="M1126" t="s">
        <v>26</v>
      </c>
      <c r="N1126" t="s">
        <v>26</v>
      </c>
      <c r="O1126" t="s">
        <v>27</v>
      </c>
      <c r="P1126" t="s">
        <v>22</v>
      </c>
      <c r="Q1126">
        <v>0</v>
      </c>
      <c r="R1126">
        <v>0</v>
      </c>
      <c r="S1126">
        <v>0</v>
      </c>
      <c r="T1126">
        <v>4</v>
      </c>
      <c r="U1126">
        <v>64271</v>
      </c>
    </row>
    <row r="1127" spans="1:21" x14ac:dyDescent="0.35">
      <c r="A1127">
        <v>2019</v>
      </c>
      <c r="B1127">
        <v>10</v>
      </c>
      <c r="C1127" t="s">
        <v>21</v>
      </c>
      <c r="D1127" t="s">
        <v>28</v>
      </c>
      <c r="E1127">
        <v>19530</v>
      </c>
      <c r="F1127" t="s">
        <v>35</v>
      </c>
      <c r="G1127" t="s">
        <v>24</v>
      </c>
      <c r="H1127">
        <v>2019</v>
      </c>
      <c r="I1127">
        <v>10</v>
      </c>
      <c r="J1127">
        <v>4</v>
      </c>
      <c r="K1127" t="s">
        <v>24</v>
      </c>
      <c r="L1127" t="s">
        <v>29</v>
      </c>
      <c r="M1127" t="s">
        <v>26</v>
      </c>
      <c r="N1127" t="s">
        <v>26</v>
      </c>
      <c r="O1127" t="s">
        <v>27</v>
      </c>
      <c r="P1127" t="s">
        <v>28</v>
      </c>
      <c r="Q1127">
        <v>0</v>
      </c>
      <c r="R1127">
        <v>0</v>
      </c>
      <c r="S1127">
        <v>0</v>
      </c>
      <c r="T1127">
        <v>4</v>
      </c>
      <c r="U1127">
        <v>19530</v>
      </c>
    </row>
    <row r="1128" spans="1:21" x14ac:dyDescent="0.35">
      <c r="A1128">
        <v>2019</v>
      </c>
      <c r="B1128">
        <v>10</v>
      </c>
      <c r="C1128" t="s">
        <v>30</v>
      </c>
      <c r="D1128" t="s">
        <v>22</v>
      </c>
      <c r="E1128">
        <v>29293</v>
      </c>
      <c r="F1128" t="s">
        <v>35</v>
      </c>
      <c r="G1128" t="s">
        <v>24</v>
      </c>
      <c r="H1128">
        <v>2019</v>
      </c>
      <c r="I1128">
        <v>10</v>
      </c>
      <c r="J1128">
        <v>4</v>
      </c>
      <c r="K1128" t="s">
        <v>24</v>
      </c>
      <c r="L1128" t="s">
        <v>31</v>
      </c>
      <c r="M1128" t="s">
        <v>32</v>
      </c>
      <c r="N1128" t="s">
        <v>32</v>
      </c>
      <c r="O1128" t="s">
        <v>27</v>
      </c>
      <c r="P1128" t="s">
        <v>22</v>
      </c>
      <c r="Q1128">
        <v>0</v>
      </c>
      <c r="R1128">
        <v>0</v>
      </c>
      <c r="S1128">
        <v>0</v>
      </c>
      <c r="T1128">
        <v>2</v>
      </c>
      <c r="U1128">
        <v>29293</v>
      </c>
    </row>
    <row r="1129" spans="1:21" x14ac:dyDescent="0.35">
      <c r="A1129">
        <v>2019</v>
      </c>
      <c r="B1129">
        <v>10</v>
      </c>
      <c r="C1129" t="s">
        <v>30</v>
      </c>
      <c r="D1129" t="s">
        <v>28</v>
      </c>
      <c r="E1129">
        <v>16824</v>
      </c>
      <c r="F1129" t="s">
        <v>35</v>
      </c>
      <c r="G1129" t="s">
        <v>24</v>
      </c>
      <c r="H1129">
        <v>2019</v>
      </c>
      <c r="I1129">
        <v>10</v>
      </c>
      <c r="J1129">
        <v>4</v>
      </c>
      <c r="K1129" t="s">
        <v>24</v>
      </c>
      <c r="L1129" t="s">
        <v>33</v>
      </c>
      <c r="M1129" t="s">
        <v>32</v>
      </c>
      <c r="N1129" t="s">
        <v>32</v>
      </c>
      <c r="O1129" t="s">
        <v>27</v>
      </c>
      <c r="P1129" t="s">
        <v>28</v>
      </c>
      <c r="Q1129">
        <v>0</v>
      </c>
      <c r="R1129">
        <v>0</v>
      </c>
      <c r="S1129">
        <v>0</v>
      </c>
      <c r="T1129">
        <v>2</v>
      </c>
      <c r="U1129">
        <v>16824</v>
      </c>
    </row>
    <row r="1130" spans="1:21" x14ac:dyDescent="0.35">
      <c r="A1130">
        <v>2019</v>
      </c>
      <c r="B1130">
        <v>11</v>
      </c>
      <c r="C1130" t="s">
        <v>21</v>
      </c>
      <c r="D1130" t="s">
        <v>22</v>
      </c>
      <c r="E1130">
        <v>64074</v>
      </c>
      <c r="F1130" t="s">
        <v>35</v>
      </c>
      <c r="G1130" t="s">
        <v>24</v>
      </c>
      <c r="H1130">
        <v>2019</v>
      </c>
      <c r="I1130">
        <v>11</v>
      </c>
      <c r="J1130">
        <v>4</v>
      </c>
      <c r="K1130" t="s">
        <v>24</v>
      </c>
      <c r="L1130" t="s">
        <v>25</v>
      </c>
      <c r="M1130" t="s">
        <v>26</v>
      </c>
      <c r="N1130" t="s">
        <v>26</v>
      </c>
      <c r="O1130" t="s">
        <v>27</v>
      </c>
      <c r="P1130" t="s">
        <v>22</v>
      </c>
      <c r="Q1130">
        <v>0</v>
      </c>
      <c r="R1130">
        <v>0</v>
      </c>
      <c r="S1130">
        <v>0</v>
      </c>
      <c r="T1130">
        <v>4</v>
      </c>
      <c r="U1130">
        <v>64074</v>
      </c>
    </row>
    <row r="1131" spans="1:21" x14ac:dyDescent="0.35">
      <c r="A1131">
        <v>2019</v>
      </c>
      <c r="B1131">
        <v>11</v>
      </c>
      <c r="C1131" t="s">
        <v>21</v>
      </c>
      <c r="D1131" t="s">
        <v>28</v>
      </c>
      <c r="E1131">
        <v>19526</v>
      </c>
      <c r="F1131" t="s">
        <v>35</v>
      </c>
      <c r="G1131" t="s">
        <v>24</v>
      </c>
      <c r="H1131">
        <v>2019</v>
      </c>
      <c r="I1131">
        <v>11</v>
      </c>
      <c r="J1131">
        <v>4</v>
      </c>
      <c r="K1131" t="s">
        <v>24</v>
      </c>
      <c r="L1131" t="s">
        <v>29</v>
      </c>
      <c r="M1131" t="s">
        <v>26</v>
      </c>
      <c r="N1131" t="s">
        <v>26</v>
      </c>
      <c r="O1131" t="s">
        <v>27</v>
      </c>
      <c r="P1131" t="s">
        <v>28</v>
      </c>
      <c r="Q1131">
        <v>0</v>
      </c>
      <c r="R1131">
        <v>0</v>
      </c>
      <c r="S1131">
        <v>0</v>
      </c>
      <c r="T1131">
        <v>4</v>
      </c>
      <c r="U1131">
        <v>19526</v>
      </c>
    </row>
    <row r="1132" spans="1:21" x14ac:dyDescent="0.35">
      <c r="A1132">
        <v>2019</v>
      </c>
      <c r="B1132">
        <v>11</v>
      </c>
      <c r="C1132" t="s">
        <v>30</v>
      </c>
      <c r="D1132" t="s">
        <v>22</v>
      </c>
      <c r="E1132">
        <v>29329</v>
      </c>
      <c r="F1132" t="s">
        <v>35</v>
      </c>
      <c r="G1132" t="s">
        <v>24</v>
      </c>
      <c r="H1132">
        <v>2019</v>
      </c>
      <c r="I1132">
        <v>11</v>
      </c>
      <c r="J1132">
        <v>4</v>
      </c>
      <c r="K1132" t="s">
        <v>24</v>
      </c>
      <c r="L1132" t="s">
        <v>31</v>
      </c>
      <c r="M1132" t="s">
        <v>32</v>
      </c>
      <c r="N1132" t="s">
        <v>32</v>
      </c>
      <c r="O1132" t="s">
        <v>27</v>
      </c>
      <c r="P1132" t="s">
        <v>22</v>
      </c>
      <c r="Q1132">
        <v>0</v>
      </c>
      <c r="R1132">
        <v>0</v>
      </c>
      <c r="S1132">
        <v>0</v>
      </c>
      <c r="T1132">
        <v>2</v>
      </c>
      <c r="U1132">
        <v>29329</v>
      </c>
    </row>
    <row r="1133" spans="1:21" x14ac:dyDescent="0.35">
      <c r="A1133">
        <v>2019</v>
      </c>
      <c r="B1133">
        <v>11</v>
      </c>
      <c r="C1133" t="s">
        <v>30</v>
      </c>
      <c r="D1133" t="s">
        <v>28</v>
      </c>
      <c r="E1133">
        <v>16905</v>
      </c>
      <c r="F1133" t="s">
        <v>35</v>
      </c>
      <c r="G1133" t="s">
        <v>24</v>
      </c>
      <c r="H1133">
        <v>2019</v>
      </c>
      <c r="I1133">
        <v>11</v>
      </c>
      <c r="J1133">
        <v>4</v>
      </c>
      <c r="K1133" t="s">
        <v>24</v>
      </c>
      <c r="L1133" t="s">
        <v>33</v>
      </c>
      <c r="M1133" t="s">
        <v>32</v>
      </c>
      <c r="N1133" t="s">
        <v>32</v>
      </c>
      <c r="O1133" t="s">
        <v>27</v>
      </c>
      <c r="P1133" t="s">
        <v>28</v>
      </c>
      <c r="Q1133">
        <v>0</v>
      </c>
      <c r="R1133">
        <v>0</v>
      </c>
      <c r="S1133">
        <v>0</v>
      </c>
      <c r="T1133">
        <v>2</v>
      </c>
      <c r="U1133">
        <v>16905</v>
      </c>
    </row>
    <row r="1134" spans="1:21" x14ac:dyDescent="0.35">
      <c r="A1134">
        <v>2019</v>
      </c>
      <c r="B1134">
        <v>12</v>
      </c>
      <c r="C1134" t="s">
        <v>21</v>
      </c>
      <c r="D1134" t="s">
        <v>22</v>
      </c>
      <c r="E1134">
        <v>64108</v>
      </c>
      <c r="F1134" t="s">
        <v>35</v>
      </c>
      <c r="G1134" t="s">
        <v>24</v>
      </c>
      <c r="H1134">
        <v>2019</v>
      </c>
      <c r="I1134">
        <v>12</v>
      </c>
      <c r="J1134">
        <v>4</v>
      </c>
      <c r="K1134" t="s">
        <v>24</v>
      </c>
      <c r="L1134" t="s">
        <v>25</v>
      </c>
      <c r="M1134" t="s">
        <v>26</v>
      </c>
      <c r="N1134" t="s">
        <v>26</v>
      </c>
      <c r="O1134" t="s">
        <v>27</v>
      </c>
      <c r="P1134" t="s">
        <v>22</v>
      </c>
      <c r="Q1134">
        <v>0</v>
      </c>
      <c r="R1134">
        <v>0</v>
      </c>
      <c r="S1134">
        <v>0</v>
      </c>
      <c r="T1134">
        <v>4</v>
      </c>
      <c r="U1134">
        <v>64108</v>
      </c>
    </row>
    <row r="1135" spans="1:21" x14ac:dyDescent="0.35">
      <c r="A1135">
        <v>2019</v>
      </c>
      <c r="B1135">
        <v>12</v>
      </c>
      <c r="C1135" t="s">
        <v>21</v>
      </c>
      <c r="D1135" t="s">
        <v>28</v>
      </c>
      <c r="E1135">
        <v>19579</v>
      </c>
      <c r="F1135" t="s">
        <v>35</v>
      </c>
      <c r="G1135" t="s">
        <v>24</v>
      </c>
      <c r="H1135">
        <v>2019</v>
      </c>
      <c r="I1135">
        <v>12</v>
      </c>
      <c r="J1135">
        <v>4</v>
      </c>
      <c r="K1135" t="s">
        <v>24</v>
      </c>
      <c r="L1135" t="s">
        <v>29</v>
      </c>
      <c r="M1135" t="s">
        <v>26</v>
      </c>
      <c r="N1135" t="s">
        <v>26</v>
      </c>
      <c r="O1135" t="s">
        <v>27</v>
      </c>
      <c r="P1135" t="s">
        <v>28</v>
      </c>
      <c r="Q1135">
        <v>0</v>
      </c>
      <c r="R1135">
        <v>0</v>
      </c>
      <c r="S1135">
        <v>0</v>
      </c>
      <c r="T1135">
        <v>4</v>
      </c>
      <c r="U1135">
        <v>19579</v>
      </c>
    </row>
    <row r="1136" spans="1:21" x14ac:dyDescent="0.35">
      <c r="A1136">
        <v>2019</v>
      </c>
      <c r="B1136">
        <v>12</v>
      </c>
      <c r="C1136" t="s">
        <v>30</v>
      </c>
      <c r="D1136" t="s">
        <v>22</v>
      </c>
      <c r="E1136">
        <v>29332</v>
      </c>
      <c r="F1136" t="s">
        <v>35</v>
      </c>
      <c r="G1136" t="s">
        <v>24</v>
      </c>
      <c r="H1136">
        <v>2019</v>
      </c>
      <c r="I1136">
        <v>12</v>
      </c>
      <c r="J1136">
        <v>4</v>
      </c>
      <c r="K1136" t="s">
        <v>24</v>
      </c>
      <c r="L1136" t="s">
        <v>31</v>
      </c>
      <c r="M1136" t="s">
        <v>32</v>
      </c>
      <c r="N1136" t="s">
        <v>32</v>
      </c>
      <c r="O1136" t="s">
        <v>27</v>
      </c>
      <c r="P1136" t="s">
        <v>22</v>
      </c>
      <c r="Q1136">
        <v>0</v>
      </c>
      <c r="R1136">
        <v>0</v>
      </c>
      <c r="S1136">
        <v>0</v>
      </c>
      <c r="T1136">
        <v>2</v>
      </c>
      <c r="U1136">
        <v>29332</v>
      </c>
    </row>
    <row r="1137" spans="1:21" x14ac:dyDescent="0.35">
      <c r="A1137">
        <v>2019</v>
      </c>
      <c r="B1137">
        <v>12</v>
      </c>
      <c r="C1137" t="s">
        <v>30</v>
      </c>
      <c r="D1137" t="s">
        <v>28</v>
      </c>
      <c r="E1137">
        <v>16912</v>
      </c>
      <c r="F1137" t="s">
        <v>35</v>
      </c>
      <c r="G1137" t="s">
        <v>24</v>
      </c>
      <c r="H1137">
        <v>2019</v>
      </c>
      <c r="I1137">
        <v>12</v>
      </c>
      <c r="J1137">
        <v>4</v>
      </c>
      <c r="K1137" t="s">
        <v>24</v>
      </c>
      <c r="L1137" t="s">
        <v>33</v>
      </c>
      <c r="M1137" t="s">
        <v>32</v>
      </c>
      <c r="N1137" t="s">
        <v>32</v>
      </c>
      <c r="O1137" t="s">
        <v>27</v>
      </c>
      <c r="P1137" t="s">
        <v>28</v>
      </c>
      <c r="Q1137">
        <v>0</v>
      </c>
      <c r="R1137">
        <v>0</v>
      </c>
      <c r="S1137">
        <v>0</v>
      </c>
      <c r="T1137">
        <v>2</v>
      </c>
      <c r="U1137">
        <v>16912</v>
      </c>
    </row>
    <row r="1138" spans="1:21" x14ac:dyDescent="0.35">
      <c r="A1138">
        <v>2020</v>
      </c>
      <c r="B1138">
        <v>1</v>
      </c>
      <c r="C1138" t="s">
        <v>21</v>
      </c>
      <c r="D1138" t="s">
        <v>22</v>
      </c>
      <c r="E1138">
        <v>64050</v>
      </c>
      <c r="F1138" t="s">
        <v>35</v>
      </c>
      <c r="G1138" t="s">
        <v>24</v>
      </c>
      <c r="H1138">
        <v>2020</v>
      </c>
      <c r="I1138">
        <v>1</v>
      </c>
      <c r="J1138">
        <v>1</v>
      </c>
      <c r="K1138" t="s">
        <v>24</v>
      </c>
      <c r="L1138" t="s">
        <v>25</v>
      </c>
      <c r="M1138" t="s">
        <v>26</v>
      </c>
      <c r="N1138" t="s">
        <v>26</v>
      </c>
      <c r="O1138" t="s">
        <v>27</v>
      </c>
      <c r="P1138" t="s">
        <v>22</v>
      </c>
      <c r="Q1138">
        <v>0</v>
      </c>
      <c r="R1138">
        <v>0</v>
      </c>
      <c r="S1138">
        <v>0</v>
      </c>
      <c r="T1138">
        <v>4</v>
      </c>
      <c r="U1138">
        <v>64050</v>
      </c>
    </row>
    <row r="1139" spans="1:21" x14ac:dyDescent="0.35">
      <c r="A1139">
        <v>2020</v>
      </c>
      <c r="B1139">
        <v>1</v>
      </c>
      <c r="C1139" t="s">
        <v>21</v>
      </c>
      <c r="D1139" t="s">
        <v>28</v>
      </c>
      <c r="E1139">
        <v>19622</v>
      </c>
      <c r="F1139" t="s">
        <v>35</v>
      </c>
      <c r="G1139" t="s">
        <v>24</v>
      </c>
      <c r="H1139">
        <v>2020</v>
      </c>
      <c r="I1139">
        <v>1</v>
      </c>
      <c r="J1139">
        <v>1</v>
      </c>
      <c r="K1139" t="s">
        <v>24</v>
      </c>
      <c r="L1139" t="s">
        <v>29</v>
      </c>
      <c r="M1139" t="s">
        <v>26</v>
      </c>
      <c r="N1139" t="s">
        <v>26</v>
      </c>
      <c r="O1139" t="s">
        <v>27</v>
      </c>
      <c r="P1139" t="s">
        <v>28</v>
      </c>
      <c r="Q1139">
        <v>0</v>
      </c>
      <c r="R1139">
        <v>0</v>
      </c>
      <c r="S1139">
        <v>0</v>
      </c>
      <c r="T1139">
        <v>4</v>
      </c>
      <c r="U1139">
        <v>19622</v>
      </c>
    </row>
    <row r="1140" spans="1:21" x14ac:dyDescent="0.35">
      <c r="A1140">
        <v>2020</v>
      </c>
      <c r="B1140">
        <v>1</v>
      </c>
      <c r="C1140" t="s">
        <v>30</v>
      </c>
      <c r="D1140" t="s">
        <v>22</v>
      </c>
      <c r="E1140">
        <v>29308</v>
      </c>
      <c r="F1140" t="s">
        <v>35</v>
      </c>
      <c r="G1140" t="s">
        <v>24</v>
      </c>
      <c r="H1140">
        <v>2020</v>
      </c>
      <c r="I1140">
        <v>1</v>
      </c>
      <c r="J1140">
        <v>1</v>
      </c>
      <c r="K1140" t="s">
        <v>24</v>
      </c>
      <c r="L1140" t="s">
        <v>31</v>
      </c>
      <c r="M1140" t="s">
        <v>32</v>
      </c>
      <c r="N1140" t="s">
        <v>32</v>
      </c>
      <c r="O1140" t="s">
        <v>27</v>
      </c>
      <c r="P1140" t="s">
        <v>22</v>
      </c>
      <c r="Q1140">
        <v>0</v>
      </c>
      <c r="R1140">
        <v>0</v>
      </c>
      <c r="S1140">
        <v>0</v>
      </c>
      <c r="T1140">
        <v>2</v>
      </c>
      <c r="U1140">
        <v>29308</v>
      </c>
    </row>
    <row r="1141" spans="1:21" x14ac:dyDescent="0.35">
      <c r="A1141">
        <v>2020</v>
      </c>
      <c r="B1141">
        <v>1</v>
      </c>
      <c r="C1141" t="s">
        <v>30</v>
      </c>
      <c r="D1141" t="s">
        <v>28</v>
      </c>
      <c r="E1141">
        <v>16927</v>
      </c>
      <c r="F1141" t="s">
        <v>35</v>
      </c>
      <c r="G1141" t="s">
        <v>24</v>
      </c>
      <c r="H1141">
        <v>2020</v>
      </c>
      <c r="I1141">
        <v>1</v>
      </c>
      <c r="J1141">
        <v>1</v>
      </c>
      <c r="K1141" t="s">
        <v>24</v>
      </c>
      <c r="L1141" t="s">
        <v>33</v>
      </c>
      <c r="M1141" t="s">
        <v>32</v>
      </c>
      <c r="N1141" t="s">
        <v>32</v>
      </c>
      <c r="O1141" t="s">
        <v>27</v>
      </c>
      <c r="P1141" t="s">
        <v>28</v>
      </c>
      <c r="Q1141">
        <v>0</v>
      </c>
      <c r="R1141">
        <v>0</v>
      </c>
      <c r="S1141">
        <v>0</v>
      </c>
      <c r="T1141">
        <v>2</v>
      </c>
      <c r="U1141">
        <v>16927</v>
      </c>
    </row>
    <row r="1142" spans="1:21" x14ac:dyDescent="0.35">
      <c r="A1142">
        <v>2020</v>
      </c>
      <c r="B1142">
        <v>2</v>
      </c>
      <c r="C1142" t="s">
        <v>21</v>
      </c>
      <c r="D1142" t="s">
        <v>22</v>
      </c>
      <c r="E1142">
        <v>63911</v>
      </c>
      <c r="F1142" t="s">
        <v>35</v>
      </c>
      <c r="G1142" t="s">
        <v>24</v>
      </c>
      <c r="H1142">
        <v>2020</v>
      </c>
      <c r="I1142">
        <v>2</v>
      </c>
      <c r="J1142">
        <v>1</v>
      </c>
      <c r="K1142" t="s">
        <v>24</v>
      </c>
      <c r="L1142" t="s">
        <v>25</v>
      </c>
      <c r="M1142" t="s">
        <v>26</v>
      </c>
      <c r="N1142" t="s">
        <v>26</v>
      </c>
      <c r="O1142" t="s">
        <v>27</v>
      </c>
      <c r="P1142" t="s">
        <v>22</v>
      </c>
      <c r="Q1142">
        <v>0</v>
      </c>
      <c r="R1142">
        <v>0</v>
      </c>
      <c r="S1142">
        <v>0</v>
      </c>
      <c r="T1142">
        <v>4</v>
      </c>
      <c r="U1142">
        <v>63911</v>
      </c>
    </row>
    <row r="1143" spans="1:21" x14ac:dyDescent="0.35">
      <c r="A1143">
        <v>2020</v>
      </c>
      <c r="B1143">
        <v>2</v>
      </c>
      <c r="C1143" t="s">
        <v>21</v>
      </c>
      <c r="D1143" t="s">
        <v>28</v>
      </c>
      <c r="E1143">
        <v>19629</v>
      </c>
      <c r="F1143" t="s">
        <v>35</v>
      </c>
      <c r="G1143" t="s">
        <v>24</v>
      </c>
      <c r="H1143">
        <v>2020</v>
      </c>
      <c r="I1143">
        <v>2</v>
      </c>
      <c r="J1143">
        <v>1</v>
      </c>
      <c r="K1143" t="s">
        <v>24</v>
      </c>
      <c r="L1143" t="s">
        <v>29</v>
      </c>
      <c r="M1143" t="s">
        <v>26</v>
      </c>
      <c r="N1143" t="s">
        <v>26</v>
      </c>
      <c r="O1143" t="s">
        <v>27</v>
      </c>
      <c r="P1143" t="s">
        <v>28</v>
      </c>
      <c r="Q1143">
        <v>0</v>
      </c>
      <c r="R1143">
        <v>0</v>
      </c>
      <c r="S1143">
        <v>0</v>
      </c>
      <c r="T1143">
        <v>4</v>
      </c>
      <c r="U1143">
        <v>19629</v>
      </c>
    </row>
    <row r="1144" spans="1:21" x14ac:dyDescent="0.35">
      <c r="A1144">
        <v>2020</v>
      </c>
      <c r="B1144">
        <v>2</v>
      </c>
      <c r="C1144" t="s">
        <v>30</v>
      </c>
      <c r="D1144" t="s">
        <v>22</v>
      </c>
      <c r="E1144">
        <v>29279</v>
      </c>
      <c r="F1144" t="s">
        <v>35</v>
      </c>
      <c r="G1144" t="s">
        <v>24</v>
      </c>
      <c r="H1144">
        <v>2020</v>
      </c>
      <c r="I1144">
        <v>2</v>
      </c>
      <c r="J1144">
        <v>1</v>
      </c>
      <c r="K1144" t="s">
        <v>24</v>
      </c>
      <c r="L1144" t="s">
        <v>31</v>
      </c>
      <c r="M1144" t="s">
        <v>32</v>
      </c>
      <c r="N1144" t="s">
        <v>32</v>
      </c>
      <c r="O1144" t="s">
        <v>27</v>
      </c>
      <c r="P1144" t="s">
        <v>22</v>
      </c>
      <c r="Q1144">
        <v>0</v>
      </c>
      <c r="R1144">
        <v>0</v>
      </c>
      <c r="S1144">
        <v>0</v>
      </c>
      <c r="T1144">
        <v>2</v>
      </c>
      <c r="U1144">
        <v>29279</v>
      </c>
    </row>
    <row r="1145" spans="1:21" x14ac:dyDescent="0.35">
      <c r="A1145">
        <v>2020</v>
      </c>
      <c r="B1145">
        <v>2</v>
      </c>
      <c r="C1145" t="s">
        <v>30</v>
      </c>
      <c r="D1145" t="s">
        <v>28</v>
      </c>
      <c r="E1145">
        <v>16926</v>
      </c>
      <c r="F1145" t="s">
        <v>35</v>
      </c>
      <c r="G1145" t="s">
        <v>24</v>
      </c>
      <c r="H1145">
        <v>2020</v>
      </c>
      <c r="I1145">
        <v>2</v>
      </c>
      <c r="J1145">
        <v>1</v>
      </c>
      <c r="K1145" t="s">
        <v>24</v>
      </c>
      <c r="L1145" t="s">
        <v>33</v>
      </c>
      <c r="M1145" t="s">
        <v>32</v>
      </c>
      <c r="N1145" t="s">
        <v>32</v>
      </c>
      <c r="O1145" t="s">
        <v>27</v>
      </c>
      <c r="P1145" t="s">
        <v>28</v>
      </c>
      <c r="Q1145">
        <v>0</v>
      </c>
      <c r="R1145">
        <v>0</v>
      </c>
      <c r="S1145">
        <v>0</v>
      </c>
      <c r="T1145">
        <v>2</v>
      </c>
      <c r="U1145">
        <v>16926</v>
      </c>
    </row>
    <row r="1146" spans="1:21" x14ac:dyDescent="0.35">
      <c r="A1146">
        <v>2020</v>
      </c>
      <c r="B1146">
        <v>3</v>
      </c>
      <c r="C1146" t="s">
        <v>21</v>
      </c>
      <c r="D1146" t="s">
        <v>22</v>
      </c>
      <c r="E1146">
        <v>63916</v>
      </c>
      <c r="F1146" t="s">
        <v>35</v>
      </c>
      <c r="G1146" t="s">
        <v>24</v>
      </c>
      <c r="H1146">
        <v>2020</v>
      </c>
      <c r="I1146">
        <v>3</v>
      </c>
      <c r="J1146">
        <v>1</v>
      </c>
      <c r="K1146" t="s">
        <v>24</v>
      </c>
      <c r="L1146" t="s">
        <v>25</v>
      </c>
      <c r="M1146" t="s">
        <v>26</v>
      </c>
      <c r="N1146" t="s">
        <v>26</v>
      </c>
      <c r="O1146" t="s">
        <v>27</v>
      </c>
      <c r="P1146" t="s">
        <v>22</v>
      </c>
      <c r="Q1146">
        <v>0</v>
      </c>
      <c r="R1146">
        <v>0</v>
      </c>
      <c r="S1146">
        <v>0</v>
      </c>
      <c r="T1146">
        <v>4</v>
      </c>
      <c r="U1146">
        <v>63916</v>
      </c>
    </row>
    <row r="1147" spans="1:21" x14ac:dyDescent="0.35">
      <c r="A1147">
        <v>2020</v>
      </c>
      <c r="B1147">
        <v>3</v>
      </c>
      <c r="C1147" t="s">
        <v>21</v>
      </c>
      <c r="D1147" t="s">
        <v>28</v>
      </c>
      <c r="E1147">
        <v>19642</v>
      </c>
      <c r="F1147" t="s">
        <v>35</v>
      </c>
      <c r="G1147" t="s">
        <v>24</v>
      </c>
      <c r="H1147">
        <v>2020</v>
      </c>
      <c r="I1147">
        <v>3</v>
      </c>
      <c r="J1147">
        <v>1</v>
      </c>
      <c r="K1147" t="s">
        <v>24</v>
      </c>
      <c r="L1147" t="s">
        <v>29</v>
      </c>
      <c r="M1147" t="s">
        <v>26</v>
      </c>
      <c r="N1147" t="s">
        <v>26</v>
      </c>
      <c r="O1147" t="s">
        <v>27</v>
      </c>
      <c r="P1147" t="s">
        <v>28</v>
      </c>
      <c r="Q1147">
        <v>0</v>
      </c>
      <c r="R1147">
        <v>0</v>
      </c>
      <c r="S1147">
        <v>0</v>
      </c>
      <c r="T1147">
        <v>4</v>
      </c>
      <c r="U1147">
        <v>19642</v>
      </c>
    </row>
    <row r="1148" spans="1:21" x14ac:dyDescent="0.35">
      <c r="A1148">
        <v>2020</v>
      </c>
      <c r="B1148">
        <v>3</v>
      </c>
      <c r="C1148" t="s">
        <v>30</v>
      </c>
      <c r="D1148" t="s">
        <v>22</v>
      </c>
      <c r="E1148">
        <v>29341</v>
      </c>
      <c r="F1148" t="s">
        <v>35</v>
      </c>
      <c r="G1148" t="s">
        <v>24</v>
      </c>
      <c r="H1148">
        <v>2020</v>
      </c>
      <c r="I1148">
        <v>3</v>
      </c>
      <c r="J1148">
        <v>1</v>
      </c>
      <c r="K1148" t="s">
        <v>24</v>
      </c>
      <c r="L1148" t="s">
        <v>31</v>
      </c>
      <c r="M1148" t="s">
        <v>32</v>
      </c>
      <c r="N1148" t="s">
        <v>32</v>
      </c>
      <c r="O1148" t="s">
        <v>27</v>
      </c>
      <c r="P1148" t="s">
        <v>22</v>
      </c>
      <c r="Q1148">
        <v>0</v>
      </c>
      <c r="R1148">
        <v>0</v>
      </c>
      <c r="S1148">
        <v>0</v>
      </c>
      <c r="T1148">
        <v>2</v>
      </c>
      <c r="U1148">
        <v>29341</v>
      </c>
    </row>
    <row r="1149" spans="1:21" x14ac:dyDescent="0.35">
      <c r="A1149">
        <v>2020</v>
      </c>
      <c r="B1149">
        <v>3</v>
      </c>
      <c r="C1149" t="s">
        <v>30</v>
      </c>
      <c r="D1149" t="s">
        <v>28</v>
      </c>
      <c r="E1149">
        <v>16961</v>
      </c>
      <c r="F1149" t="s">
        <v>35</v>
      </c>
      <c r="G1149" t="s">
        <v>24</v>
      </c>
      <c r="H1149">
        <v>2020</v>
      </c>
      <c r="I1149">
        <v>3</v>
      </c>
      <c r="J1149">
        <v>1</v>
      </c>
      <c r="K1149" t="s">
        <v>24</v>
      </c>
      <c r="L1149" t="s">
        <v>33</v>
      </c>
      <c r="M1149" t="s">
        <v>32</v>
      </c>
      <c r="N1149" t="s">
        <v>32</v>
      </c>
      <c r="O1149" t="s">
        <v>27</v>
      </c>
      <c r="P1149" t="s">
        <v>28</v>
      </c>
      <c r="Q1149">
        <v>0</v>
      </c>
      <c r="R1149">
        <v>0</v>
      </c>
      <c r="S1149">
        <v>0</v>
      </c>
      <c r="T1149">
        <v>2</v>
      </c>
      <c r="U1149">
        <v>16961</v>
      </c>
    </row>
    <row r="1150" spans="1:21" x14ac:dyDescent="0.35">
      <c r="A1150">
        <v>2020</v>
      </c>
      <c r="B1150">
        <v>4</v>
      </c>
      <c r="C1150" t="s">
        <v>21</v>
      </c>
      <c r="D1150" t="s">
        <v>22</v>
      </c>
      <c r="E1150">
        <v>63823</v>
      </c>
      <c r="F1150" t="s">
        <v>35</v>
      </c>
      <c r="G1150" t="s">
        <v>24</v>
      </c>
      <c r="H1150">
        <v>2020</v>
      </c>
      <c r="I1150">
        <v>4</v>
      </c>
      <c r="J1150">
        <v>2</v>
      </c>
      <c r="K1150" t="s">
        <v>24</v>
      </c>
      <c r="L1150" t="s">
        <v>25</v>
      </c>
      <c r="M1150" t="s">
        <v>26</v>
      </c>
      <c r="N1150" t="s">
        <v>26</v>
      </c>
      <c r="O1150" t="s">
        <v>27</v>
      </c>
      <c r="P1150" t="s">
        <v>22</v>
      </c>
      <c r="Q1150">
        <v>0</v>
      </c>
      <c r="R1150">
        <v>0</v>
      </c>
      <c r="S1150">
        <v>0</v>
      </c>
      <c r="T1150">
        <v>4</v>
      </c>
      <c r="U1150">
        <v>63823</v>
      </c>
    </row>
    <row r="1151" spans="1:21" x14ac:dyDescent="0.35">
      <c r="A1151">
        <v>2020</v>
      </c>
      <c r="B1151">
        <v>4</v>
      </c>
      <c r="C1151" t="s">
        <v>21</v>
      </c>
      <c r="D1151" t="s">
        <v>28</v>
      </c>
      <c r="E1151">
        <v>19614</v>
      </c>
      <c r="F1151" t="s">
        <v>35</v>
      </c>
      <c r="G1151" t="s">
        <v>24</v>
      </c>
      <c r="H1151">
        <v>2020</v>
      </c>
      <c r="I1151">
        <v>4</v>
      </c>
      <c r="J1151">
        <v>2</v>
      </c>
      <c r="K1151" t="s">
        <v>24</v>
      </c>
      <c r="L1151" t="s">
        <v>29</v>
      </c>
      <c r="M1151" t="s">
        <v>26</v>
      </c>
      <c r="N1151" t="s">
        <v>26</v>
      </c>
      <c r="O1151" t="s">
        <v>27</v>
      </c>
      <c r="P1151" t="s">
        <v>28</v>
      </c>
      <c r="Q1151">
        <v>0</v>
      </c>
      <c r="R1151">
        <v>0</v>
      </c>
      <c r="S1151">
        <v>0</v>
      </c>
      <c r="T1151">
        <v>4</v>
      </c>
      <c r="U1151">
        <v>19614</v>
      </c>
    </row>
    <row r="1152" spans="1:21" x14ac:dyDescent="0.35">
      <c r="A1152">
        <v>2020</v>
      </c>
      <c r="B1152">
        <v>4</v>
      </c>
      <c r="C1152" t="s">
        <v>30</v>
      </c>
      <c r="D1152" t="s">
        <v>22</v>
      </c>
      <c r="E1152">
        <v>29364</v>
      </c>
      <c r="F1152" t="s">
        <v>35</v>
      </c>
      <c r="G1152" t="s">
        <v>24</v>
      </c>
      <c r="H1152">
        <v>2020</v>
      </c>
      <c r="I1152">
        <v>4</v>
      </c>
      <c r="J1152">
        <v>2</v>
      </c>
      <c r="K1152" t="s">
        <v>24</v>
      </c>
      <c r="L1152" t="s">
        <v>31</v>
      </c>
      <c r="M1152" t="s">
        <v>32</v>
      </c>
      <c r="N1152" t="s">
        <v>32</v>
      </c>
      <c r="O1152" t="s">
        <v>27</v>
      </c>
      <c r="P1152" t="s">
        <v>22</v>
      </c>
      <c r="Q1152">
        <v>0</v>
      </c>
      <c r="R1152">
        <v>0</v>
      </c>
      <c r="S1152">
        <v>0</v>
      </c>
      <c r="T1152">
        <v>2</v>
      </c>
      <c r="U1152">
        <v>29364</v>
      </c>
    </row>
    <row r="1153" spans="1:21" x14ac:dyDescent="0.35">
      <c r="A1153">
        <v>2020</v>
      </c>
      <c r="B1153">
        <v>4</v>
      </c>
      <c r="C1153" t="s">
        <v>30</v>
      </c>
      <c r="D1153" t="s">
        <v>28</v>
      </c>
      <c r="E1153">
        <v>16901</v>
      </c>
      <c r="F1153" t="s">
        <v>35</v>
      </c>
      <c r="G1153" t="s">
        <v>24</v>
      </c>
      <c r="H1153">
        <v>2020</v>
      </c>
      <c r="I1153">
        <v>4</v>
      </c>
      <c r="J1153">
        <v>2</v>
      </c>
      <c r="K1153" t="s">
        <v>24</v>
      </c>
      <c r="L1153" t="s">
        <v>33</v>
      </c>
      <c r="M1153" t="s">
        <v>32</v>
      </c>
      <c r="N1153" t="s">
        <v>32</v>
      </c>
      <c r="O1153" t="s">
        <v>27</v>
      </c>
      <c r="P1153" t="s">
        <v>28</v>
      </c>
      <c r="Q1153">
        <v>0</v>
      </c>
      <c r="R1153">
        <v>0</v>
      </c>
      <c r="S1153">
        <v>0</v>
      </c>
      <c r="T1153">
        <v>2</v>
      </c>
      <c r="U1153">
        <v>16901</v>
      </c>
    </row>
    <row r="1154" spans="1:21" x14ac:dyDescent="0.35">
      <c r="A1154">
        <v>2020</v>
      </c>
      <c r="B1154">
        <v>5</v>
      </c>
      <c r="C1154" t="s">
        <v>21</v>
      </c>
      <c r="D1154" t="s">
        <v>22</v>
      </c>
      <c r="E1154">
        <v>63886</v>
      </c>
      <c r="F1154" t="s">
        <v>35</v>
      </c>
      <c r="G1154" t="s">
        <v>24</v>
      </c>
      <c r="H1154">
        <v>2020</v>
      </c>
      <c r="I1154">
        <v>5</v>
      </c>
      <c r="J1154">
        <v>2</v>
      </c>
      <c r="K1154" t="s">
        <v>24</v>
      </c>
      <c r="L1154" t="s">
        <v>25</v>
      </c>
      <c r="M1154" t="s">
        <v>26</v>
      </c>
      <c r="N1154" t="s">
        <v>26</v>
      </c>
      <c r="O1154" t="s">
        <v>27</v>
      </c>
      <c r="P1154" t="s">
        <v>22</v>
      </c>
      <c r="Q1154">
        <v>0</v>
      </c>
      <c r="R1154">
        <v>0</v>
      </c>
      <c r="S1154">
        <v>0</v>
      </c>
      <c r="T1154">
        <v>4</v>
      </c>
      <c r="U1154">
        <v>63886</v>
      </c>
    </row>
    <row r="1155" spans="1:21" x14ac:dyDescent="0.35">
      <c r="A1155">
        <v>2020</v>
      </c>
      <c r="B1155">
        <v>5</v>
      </c>
      <c r="C1155" t="s">
        <v>21</v>
      </c>
      <c r="D1155" t="s">
        <v>28</v>
      </c>
      <c r="E1155">
        <v>19619</v>
      </c>
      <c r="F1155" t="s">
        <v>35</v>
      </c>
      <c r="G1155" t="s">
        <v>24</v>
      </c>
      <c r="H1155">
        <v>2020</v>
      </c>
      <c r="I1155">
        <v>5</v>
      </c>
      <c r="J1155">
        <v>2</v>
      </c>
      <c r="K1155" t="s">
        <v>24</v>
      </c>
      <c r="L1155" t="s">
        <v>29</v>
      </c>
      <c r="M1155" t="s">
        <v>26</v>
      </c>
      <c r="N1155" t="s">
        <v>26</v>
      </c>
      <c r="O1155" t="s">
        <v>27</v>
      </c>
      <c r="P1155" t="s">
        <v>28</v>
      </c>
      <c r="Q1155">
        <v>0</v>
      </c>
      <c r="R1155">
        <v>0</v>
      </c>
      <c r="S1155">
        <v>0</v>
      </c>
      <c r="T1155">
        <v>4</v>
      </c>
      <c r="U1155">
        <v>19619</v>
      </c>
    </row>
    <row r="1156" spans="1:21" x14ac:dyDescent="0.35">
      <c r="A1156">
        <v>2020</v>
      </c>
      <c r="B1156">
        <v>5</v>
      </c>
      <c r="C1156" t="s">
        <v>30</v>
      </c>
      <c r="D1156" t="s">
        <v>22</v>
      </c>
      <c r="E1156">
        <v>29373</v>
      </c>
      <c r="F1156" t="s">
        <v>35</v>
      </c>
      <c r="G1156" t="s">
        <v>24</v>
      </c>
      <c r="H1156">
        <v>2020</v>
      </c>
      <c r="I1156">
        <v>5</v>
      </c>
      <c r="J1156">
        <v>2</v>
      </c>
      <c r="K1156" t="s">
        <v>24</v>
      </c>
      <c r="L1156" t="s">
        <v>31</v>
      </c>
      <c r="M1156" t="s">
        <v>32</v>
      </c>
      <c r="N1156" t="s">
        <v>32</v>
      </c>
      <c r="O1156" t="s">
        <v>27</v>
      </c>
      <c r="P1156" t="s">
        <v>22</v>
      </c>
      <c r="Q1156">
        <v>0</v>
      </c>
      <c r="R1156">
        <v>0</v>
      </c>
      <c r="S1156">
        <v>0</v>
      </c>
      <c r="T1156">
        <v>2</v>
      </c>
      <c r="U1156">
        <v>29373</v>
      </c>
    </row>
    <row r="1157" spans="1:21" x14ac:dyDescent="0.35">
      <c r="A1157">
        <v>2020</v>
      </c>
      <c r="B1157">
        <v>5</v>
      </c>
      <c r="C1157" t="s">
        <v>30</v>
      </c>
      <c r="D1157" t="s">
        <v>28</v>
      </c>
      <c r="E1157">
        <v>16874</v>
      </c>
      <c r="F1157" t="s">
        <v>35</v>
      </c>
      <c r="G1157" t="s">
        <v>24</v>
      </c>
      <c r="H1157">
        <v>2020</v>
      </c>
      <c r="I1157">
        <v>5</v>
      </c>
      <c r="J1157">
        <v>2</v>
      </c>
      <c r="K1157" t="s">
        <v>24</v>
      </c>
      <c r="L1157" t="s">
        <v>33</v>
      </c>
      <c r="M1157" t="s">
        <v>32</v>
      </c>
      <c r="N1157" t="s">
        <v>32</v>
      </c>
      <c r="O1157" t="s">
        <v>27</v>
      </c>
      <c r="P1157" t="s">
        <v>28</v>
      </c>
      <c r="Q1157">
        <v>0</v>
      </c>
      <c r="R1157">
        <v>0</v>
      </c>
      <c r="S1157">
        <v>0</v>
      </c>
      <c r="T1157">
        <v>2</v>
      </c>
      <c r="U1157">
        <v>16874</v>
      </c>
    </row>
    <row r="1158" spans="1:21" x14ac:dyDescent="0.35">
      <c r="A1158">
        <v>2020</v>
      </c>
      <c r="B1158">
        <v>6</v>
      </c>
      <c r="C1158" t="s">
        <v>21</v>
      </c>
      <c r="D1158" t="s">
        <v>22</v>
      </c>
      <c r="E1158">
        <v>64033</v>
      </c>
      <c r="F1158" t="s">
        <v>35</v>
      </c>
      <c r="G1158" t="s">
        <v>24</v>
      </c>
      <c r="H1158">
        <v>2020</v>
      </c>
      <c r="I1158">
        <v>6</v>
      </c>
      <c r="J1158">
        <v>2</v>
      </c>
      <c r="K1158" t="s">
        <v>24</v>
      </c>
      <c r="L1158" t="s">
        <v>25</v>
      </c>
      <c r="M1158" t="s">
        <v>26</v>
      </c>
      <c r="N1158" t="s">
        <v>26</v>
      </c>
      <c r="O1158" t="s">
        <v>27</v>
      </c>
      <c r="P1158" t="s">
        <v>22</v>
      </c>
      <c r="Q1158">
        <v>0</v>
      </c>
      <c r="R1158">
        <v>0</v>
      </c>
      <c r="S1158">
        <v>0</v>
      </c>
      <c r="T1158">
        <v>4</v>
      </c>
      <c r="U1158">
        <v>64033</v>
      </c>
    </row>
    <row r="1159" spans="1:21" x14ac:dyDescent="0.35">
      <c r="A1159">
        <v>2020</v>
      </c>
      <c r="B1159">
        <v>6</v>
      </c>
      <c r="C1159" t="s">
        <v>21</v>
      </c>
      <c r="D1159" t="s">
        <v>28</v>
      </c>
      <c r="E1159">
        <v>19652</v>
      </c>
      <c r="F1159" t="s">
        <v>35</v>
      </c>
      <c r="G1159" t="s">
        <v>24</v>
      </c>
      <c r="H1159">
        <v>2020</v>
      </c>
      <c r="I1159">
        <v>6</v>
      </c>
      <c r="J1159">
        <v>2</v>
      </c>
      <c r="K1159" t="s">
        <v>24</v>
      </c>
      <c r="L1159" t="s">
        <v>29</v>
      </c>
      <c r="M1159" t="s">
        <v>26</v>
      </c>
      <c r="N1159" t="s">
        <v>26</v>
      </c>
      <c r="O1159" t="s">
        <v>27</v>
      </c>
      <c r="P1159" t="s">
        <v>28</v>
      </c>
      <c r="Q1159">
        <v>0</v>
      </c>
      <c r="R1159">
        <v>0</v>
      </c>
      <c r="S1159">
        <v>0</v>
      </c>
      <c r="T1159">
        <v>4</v>
      </c>
      <c r="U1159">
        <v>19652</v>
      </c>
    </row>
    <row r="1160" spans="1:21" x14ac:dyDescent="0.35">
      <c r="A1160">
        <v>2020</v>
      </c>
      <c r="B1160">
        <v>6</v>
      </c>
      <c r="C1160" t="s">
        <v>30</v>
      </c>
      <c r="D1160" t="s">
        <v>22</v>
      </c>
      <c r="E1160">
        <v>29467</v>
      </c>
      <c r="F1160" t="s">
        <v>35</v>
      </c>
      <c r="G1160" t="s">
        <v>24</v>
      </c>
      <c r="H1160">
        <v>2020</v>
      </c>
      <c r="I1160">
        <v>6</v>
      </c>
      <c r="J1160">
        <v>2</v>
      </c>
      <c r="K1160" t="s">
        <v>24</v>
      </c>
      <c r="L1160" t="s">
        <v>31</v>
      </c>
      <c r="M1160" t="s">
        <v>32</v>
      </c>
      <c r="N1160" t="s">
        <v>32</v>
      </c>
      <c r="O1160" t="s">
        <v>27</v>
      </c>
      <c r="P1160" t="s">
        <v>22</v>
      </c>
      <c r="Q1160">
        <v>0</v>
      </c>
      <c r="R1160">
        <v>0</v>
      </c>
      <c r="S1160">
        <v>0</v>
      </c>
      <c r="T1160">
        <v>2</v>
      </c>
      <c r="U1160">
        <v>29467</v>
      </c>
    </row>
    <row r="1161" spans="1:21" x14ac:dyDescent="0.35">
      <c r="A1161">
        <v>2020</v>
      </c>
      <c r="B1161">
        <v>6</v>
      </c>
      <c r="C1161" t="s">
        <v>30</v>
      </c>
      <c r="D1161" t="s">
        <v>28</v>
      </c>
      <c r="E1161">
        <v>16910</v>
      </c>
      <c r="F1161" t="s">
        <v>35</v>
      </c>
      <c r="G1161" t="s">
        <v>24</v>
      </c>
      <c r="H1161">
        <v>2020</v>
      </c>
      <c r="I1161">
        <v>6</v>
      </c>
      <c r="J1161">
        <v>2</v>
      </c>
      <c r="K1161" t="s">
        <v>24</v>
      </c>
      <c r="L1161" t="s">
        <v>33</v>
      </c>
      <c r="M1161" t="s">
        <v>32</v>
      </c>
      <c r="N1161" t="s">
        <v>32</v>
      </c>
      <c r="O1161" t="s">
        <v>27</v>
      </c>
      <c r="P1161" t="s">
        <v>28</v>
      </c>
      <c r="Q1161">
        <v>0</v>
      </c>
      <c r="R1161">
        <v>0</v>
      </c>
      <c r="S1161">
        <v>0</v>
      </c>
      <c r="T1161">
        <v>2</v>
      </c>
      <c r="U1161">
        <v>16910</v>
      </c>
    </row>
    <row r="1162" spans="1:21" x14ac:dyDescent="0.35">
      <c r="A1162">
        <v>2020</v>
      </c>
      <c r="B1162">
        <v>7</v>
      </c>
      <c r="C1162" t="s">
        <v>21</v>
      </c>
      <c r="D1162" t="s">
        <v>22</v>
      </c>
      <c r="E1162">
        <v>64150</v>
      </c>
      <c r="F1162" t="s">
        <v>35</v>
      </c>
      <c r="G1162" t="s">
        <v>24</v>
      </c>
      <c r="H1162">
        <v>2020</v>
      </c>
      <c r="I1162">
        <v>7</v>
      </c>
      <c r="J1162">
        <v>3</v>
      </c>
      <c r="K1162" t="s">
        <v>24</v>
      </c>
      <c r="L1162" t="s">
        <v>25</v>
      </c>
      <c r="M1162" t="s">
        <v>26</v>
      </c>
      <c r="N1162" t="s">
        <v>26</v>
      </c>
      <c r="O1162" t="s">
        <v>27</v>
      </c>
      <c r="P1162" t="s">
        <v>22</v>
      </c>
      <c r="Q1162">
        <v>0</v>
      </c>
      <c r="R1162">
        <v>0</v>
      </c>
      <c r="S1162">
        <v>0</v>
      </c>
      <c r="T1162">
        <v>4</v>
      </c>
      <c r="U1162">
        <v>64150</v>
      </c>
    </row>
    <row r="1163" spans="1:21" x14ac:dyDescent="0.35">
      <c r="A1163">
        <v>2020</v>
      </c>
      <c r="B1163">
        <v>7</v>
      </c>
      <c r="C1163" t="s">
        <v>21</v>
      </c>
      <c r="D1163" t="s">
        <v>28</v>
      </c>
      <c r="E1163">
        <v>19670</v>
      </c>
      <c r="F1163" t="s">
        <v>35</v>
      </c>
      <c r="G1163" t="s">
        <v>24</v>
      </c>
      <c r="H1163">
        <v>2020</v>
      </c>
      <c r="I1163">
        <v>7</v>
      </c>
      <c r="J1163">
        <v>3</v>
      </c>
      <c r="K1163" t="s">
        <v>24</v>
      </c>
      <c r="L1163" t="s">
        <v>29</v>
      </c>
      <c r="M1163" t="s">
        <v>26</v>
      </c>
      <c r="N1163" t="s">
        <v>26</v>
      </c>
      <c r="O1163" t="s">
        <v>27</v>
      </c>
      <c r="P1163" t="s">
        <v>28</v>
      </c>
      <c r="Q1163">
        <v>0</v>
      </c>
      <c r="R1163">
        <v>0</v>
      </c>
      <c r="S1163">
        <v>0</v>
      </c>
      <c r="T1163">
        <v>4</v>
      </c>
      <c r="U1163">
        <v>19670</v>
      </c>
    </row>
    <row r="1164" spans="1:21" x14ac:dyDescent="0.35">
      <c r="A1164">
        <v>2020</v>
      </c>
      <c r="B1164">
        <v>7</v>
      </c>
      <c r="C1164" t="s">
        <v>30</v>
      </c>
      <c r="D1164" t="s">
        <v>22</v>
      </c>
      <c r="E1164">
        <v>29418</v>
      </c>
      <c r="F1164" t="s">
        <v>35</v>
      </c>
      <c r="G1164" t="s">
        <v>24</v>
      </c>
      <c r="H1164">
        <v>2020</v>
      </c>
      <c r="I1164">
        <v>7</v>
      </c>
      <c r="J1164">
        <v>3</v>
      </c>
      <c r="K1164" t="s">
        <v>24</v>
      </c>
      <c r="L1164" t="s">
        <v>31</v>
      </c>
      <c r="M1164" t="s">
        <v>32</v>
      </c>
      <c r="N1164" t="s">
        <v>32</v>
      </c>
      <c r="O1164" t="s">
        <v>27</v>
      </c>
      <c r="P1164" t="s">
        <v>22</v>
      </c>
      <c r="Q1164">
        <v>0</v>
      </c>
      <c r="R1164">
        <v>0</v>
      </c>
      <c r="S1164">
        <v>0</v>
      </c>
      <c r="T1164">
        <v>2</v>
      </c>
      <c r="U1164">
        <v>29418</v>
      </c>
    </row>
    <row r="1165" spans="1:21" x14ac:dyDescent="0.35">
      <c r="A1165">
        <v>2020</v>
      </c>
      <c r="B1165">
        <v>7</v>
      </c>
      <c r="C1165" t="s">
        <v>30</v>
      </c>
      <c r="D1165" t="s">
        <v>28</v>
      </c>
      <c r="E1165">
        <v>16923</v>
      </c>
      <c r="F1165" t="s">
        <v>35</v>
      </c>
      <c r="G1165" t="s">
        <v>24</v>
      </c>
      <c r="H1165">
        <v>2020</v>
      </c>
      <c r="I1165">
        <v>7</v>
      </c>
      <c r="J1165">
        <v>3</v>
      </c>
      <c r="K1165" t="s">
        <v>24</v>
      </c>
      <c r="L1165" t="s">
        <v>33</v>
      </c>
      <c r="M1165" t="s">
        <v>32</v>
      </c>
      <c r="N1165" t="s">
        <v>32</v>
      </c>
      <c r="O1165" t="s">
        <v>27</v>
      </c>
      <c r="P1165" t="s">
        <v>28</v>
      </c>
      <c r="Q1165">
        <v>0</v>
      </c>
      <c r="R1165">
        <v>0</v>
      </c>
      <c r="S1165">
        <v>0</v>
      </c>
      <c r="T1165">
        <v>2</v>
      </c>
      <c r="U1165">
        <v>16923</v>
      </c>
    </row>
    <row r="1166" spans="1:21" x14ac:dyDescent="0.35">
      <c r="A1166">
        <v>2020</v>
      </c>
      <c r="B1166">
        <v>8</v>
      </c>
      <c r="C1166" t="s">
        <v>21</v>
      </c>
      <c r="D1166" t="s">
        <v>22</v>
      </c>
      <c r="E1166">
        <v>64134</v>
      </c>
      <c r="F1166" t="s">
        <v>35</v>
      </c>
      <c r="G1166" t="s">
        <v>24</v>
      </c>
      <c r="H1166">
        <v>2020</v>
      </c>
      <c r="I1166">
        <v>8</v>
      </c>
      <c r="J1166">
        <v>3</v>
      </c>
      <c r="K1166" t="s">
        <v>24</v>
      </c>
      <c r="L1166" t="s">
        <v>25</v>
      </c>
      <c r="M1166" t="s">
        <v>26</v>
      </c>
      <c r="N1166" t="s">
        <v>26</v>
      </c>
      <c r="O1166" t="s">
        <v>27</v>
      </c>
      <c r="P1166" t="s">
        <v>22</v>
      </c>
      <c r="Q1166">
        <v>0</v>
      </c>
      <c r="R1166">
        <v>0</v>
      </c>
      <c r="S1166">
        <v>0</v>
      </c>
      <c r="T1166">
        <v>4</v>
      </c>
      <c r="U1166">
        <v>64134</v>
      </c>
    </row>
    <row r="1167" spans="1:21" x14ac:dyDescent="0.35">
      <c r="A1167">
        <v>2020</v>
      </c>
      <c r="B1167">
        <v>8</v>
      </c>
      <c r="C1167" t="s">
        <v>21</v>
      </c>
      <c r="D1167" t="s">
        <v>28</v>
      </c>
      <c r="E1167">
        <v>19708</v>
      </c>
      <c r="F1167" t="s">
        <v>35</v>
      </c>
      <c r="G1167" t="s">
        <v>24</v>
      </c>
      <c r="H1167">
        <v>2020</v>
      </c>
      <c r="I1167">
        <v>8</v>
      </c>
      <c r="J1167">
        <v>3</v>
      </c>
      <c r="K1167" t="s">
        <v>24</v>
      </c>
      <c r="L1167" t="s">
        <v>29</v>
      </c>
      <c r="M1167" t="s">
        <v>26</v>
      </c>
      <c r="N1167" t="s">
        <v>26</v>
      </c>
      <c r="O1167" t="s">
        <v>27</v>
      </c>
      <c r="P1167" t="s">
        <v>28</v>
      </c>
      <c r="Q1167">
        <v>0</v>
      </c>
      <c r="R1167">
        <v>0</v>
      </c>
      <c r="S1167">
        <v>0</v>
      </c>
      <c r="T1167">
        <v>4</v>
      </c>
      <c r="U1167">
        <v>19708</v>
      </c>
    </row>
    <row r="1168" spans="1:21" x14ac:dyDescent="0.35">
      <c r="A1168">
        <v>2020</v>
      </c>
      <c r="B1168">
        <v>8</v>
      </c>
      <c r="C1168" t="s">
        <v>30</v>
      </c>
      <c r="D1168" t="s">
        <v>22</v>
      </c>
      <c r="E1168">
        <v>29384</v>
      </c>
      <c r="F1168" t="s">
        <v>35</v>
      </c>
      <c r="G1168" t="s">
        <v>24</v>
      </c>
      <c r="H1168">
        <v>2020</v>
      </c>
      <c r="I1168">
        <v>8</v>
      </c>
      <c r="J1168">
        <v>3</v>
      </c>
      <c r="K1168" t="s">
        <v>24</v>
      </c>
      <c r="L1168" t="s">
        <v>31</v>
      </c>
      <c r="M1168" t="s">
        <v>32</v>
      </c>
      <c r="N1168" t="s">
        <v>32</v>
      </c>
      <c r="O1168" t="s">
        <v>27</v>
      </c>
      <c r="P1168" t="s">
        <v>22</v>
      </c>
      <c r="Q1168">
        <v>0</v>
      </c>
      <c r="R1168">
        <v>0</v>
      </c>
      <c r="S1168">
        <v>0</v>
      </c>
      <c r="T1168">
        <v>2</v>
      </c>
      <c r="U1168">
        <v>29384</v>
      </c>
    </row>
    <row r="1169" spans="1:21" x14ac:dyDescent="0.35">
      <c r="A1169">
        <v>2020</v>
      </c>
      <c r="B1169">
        <v>8</v>
      </c>
      <c r="C1169" t="s">
        <v>30</v>
      </c>
      <c r="D1169" t="s">
        <v>28</v>
      </c>
      <c r="E1169">
        <v>16954</v>
      </c>
      <c r="F1169" t="s">
        <v>35</v>
      </c>
      <c r="G1169" t="s">
        <v>24</v>
      </c>
      <c r="H1169">
        <v>2020</v>
      </c>
      <c r="I1169">
        <v>8</v>
      </c>
      <c r="J1169">
        <v>3</v>
      </c>
      <c r="K1169" t="s">
        <v>24</v>
      </c>
      <c r="L1169" t="s">
        <v>33</v>
      </c>
      <c r="M1169" t="s">
        <v>32</v>
      </c>
      <c r="N1169" t="s">
        <v>32</v>
      </c>
      <c r="O1169" t="s">
        <v>27</v>
      </c>
      <c r="P1169" t="s">
        <v>28</v>
      </c>
      <c r="Q1169">
        <v>0</v>
      </c>
      <c r="R1169">
        <v>0</v>
      </c>
      <c r="S1169">
        <v>0</v>
      </c>
      <c r="T1169">
        <v>2</v>
      </c>
      <c r="U1169">
        <v>16954</v>
      </c>
    </row>
    <row r="1170" spans="1:21" x14ac:dyDescent="0.35">
      <c r="A1170">
        <v>2020</v>
      </c>
      <c r="B1170">
        <v>9</v>
      </c>
      <c r="C1170" t="s">
        <v>21</v>
      </c>
      <c r="D1170" t="s">
        <v>22</v>
      </c>
      <c r="E1170">
        <v>64201</v>
      </c>
      <c r="F1170" t="s">
        <v>35</v>
      </c>
      <c r="G1170" t="s">
        <v>24</v>
      </c>
      <c r="H1170">
        <v>2020</v>
      </c>
      <c r="I1170">
        <v>9</v>
      </c>
      <c r="J1170">
        <v>3</v>
      </c>
      <c r="K1170" t="s">
        <v>24</v>
      </c>
      <c r="L1170" t="s">
        <v>25</v>
      </c>
      <c r="M1170" t="s">
        <v>26</v>
      </c>
      <c r="N1170" t="s">
        <v>26</v>
      </c>
      <c r="O1170" t="s">
        <v>27</v>
      </c>
      <c r="P1170" t="s">
        <v>22</v>
      </c>
      <c r="Q1170">
        <v>0</v>
      </c>
      <c r="R1170">
        <v>0</v>
      </c>
      <c r="S1170">
        <v>0</v>
      </c>
      <c r="T1170">
        <v>4</v>
      </c>
      <c r="U1170">
        <v>64201</v>
      </c>
    </row>
    <row r="1171" spans="1:21" x14ac:dyDescent="0.35">
      <c r="A1171">
        <v>2020</v>
      </c>
      <c r="B1171">
        <v>9</v>
      </c>
      <c r="C1171" t="s">
        <v>21</v>
      </c>
      <c r="D1171" t="s">
        <v>28</v>
      </c>
      <c r="E1171">
        <v>19726</v>
      </c>
      <c r="F1171" t="s">
        <v>35</v>
      </c>
      <c r="G1171" t="s">
        <v>24</v>
      </c>
      <c r="H1171">
        <v>2020</v>
      </c>
      <c r="I1171">
        <v>9</v>
      </c>
      <c r="J1171">
        <v>3</v>
      </c>
      <c r="K1171" t="s">
        <v>24</v>
      </c>
      <c r="L1171" t="s">
        <v>29</v>
      </c>
      <c r="M1171" t="s">
        <v>26</v>
      </c>
      <c r="N1171" t="s">
        <v>26</v>
      </c>
      <c r="O1171" t="s">
        <v>27</v>
      </c>
      <c r="P1171" t="s">
        <v>28</v>
      </c>
      <c r="Q1171">
        <v>0</v>
      </c>
      <c r="R1171">
        <v>0</v>
      </c>
      <c r="S1171">
        <v>0</v>
      </c>
      <c r="T1171">
        <v>4</v>
      </c>
      <c r="U1171">
        <v>19726</v>
      </c>
    </row>
    <row r="1172" spans="1:21" x14ac:dyDescent="0.35">
      <c r="A1172">
        <v>2020</v>
      </c>
      <c r="B1172">
        <v>9</v>
      </c>
      <c r="C1172" t="s">
        <v>30</v>
      </c>
      <c r="D1172" t="s">
        <v>22</v>
      </c>
      <c r="E1172">
        <v>29501</v>
      </c>
      <c r="F1172" t="s">
        <v>35</v>
      </c>
      <c r="G1172" t="s">
        <v>24</v>
      </c>
      <c r="H1172">
        <v>2020</v>
      </c>
      <c r="I1172">
        <v>9</v>
      </c>
      <c r="J1172">
        <v>3</v>
      </c>
      <c r="K1172" t="s">
        <v>24</v>
      </c>
      <c r="L1172" t="s">
        <v>31</v>
      </c>
      <c r="M1172" t="s">
        <v>32</v>
      </c>
      <c r="N1172" t="s">
        <v>32</v>
      </c>
      <c r="O1172" t="s">
        <v>27</v>
      </c>
      <c r="P1172" t="s">
        <v>22</v>
      </c>
      <c r="Q1172">
        <v>0</v>
      </c>
      <c r="R1172">
        <v>0</v>
      </c>
      <c r="S1172">
        <v>0</v>
      </c>
      <c r="T1172">
        <v>2</v>
      </c>
      <c r="U1172">
        <v>29501</v>
      </c>
    </row>
    <row r="1173" spans="1:21" x14ac:dyDescent="0.35">
      <c r="A1173">
        <v>2020</v>
      </c>
      <c r="B1173">
        <v>9</v>
      </c>
      <c r="C1173" t="s">
        <v>30</v>
      </c>
      <c r="D1173" t="s">
        <v>28</v>
      </c>
      <c r="E1173">
        <v>16978</v>
      </c>
      <c r="F1173" t="s">
        <v>35</v>
      </c>
      <c r="G1173" t="s">
        <v>24</v>
      </c>
      <c r="H1173">
        <v>2020</v>
      </c>
      <c r="I1173">
        <v>9</v>
      </c>
      <c r="J1173">
        <v>3</v>
      </c>
      <c r="K1173" t="s">
        <v>24</v>
      </c>
      <c r="L1173" t="s">
        <v>33</v>
      </c>
      <c r="M1173" t="s">
        <v>32</v>
      </c>
      <c r="N1173" t="s">
        <v>32</v>
      </c>
      <c r="O1173" t="s">
        <v>27</v>
      </c>
      <c r="P1173" t="s">
        <v>28</v>
      </c>
      <c r="Q1173">
        <v>0</v>
      </c>
      <c r="R1173">
        <v>0</v>
      </c>
      <c r="S1173">
        <v>0</v>
      </c>
      <c r="T1173">
        <v>2</v>
      </c>
      <c r="U1173">
        <v>16978</v>
      </c>
    </row>
    <row r="1174" spans="1:21" x14ac:dyDescent="0.35">
      <c r="A1174">
        <v>2020</v>
      </c>
      <c r="B1174">
        <v>10</v>
      </c>
      <c r="C1174" t="s">
        <v>21</v>
      </c>
      <c r="D1174" t="s">
        <v>22</v>
      </c>
      <c r="E1174">
        <v>64278</v>
      </c>
      <c r="F1174" t="s">
        <v>35</v>
      </c>
      <c r="G1174" t="s">
        <v>24</v>
      </c>
      <c r="H1174">
        <v>2020</v>
      </c>
      <c r="I1174">
        <v>10</v>
      </c>
      <c r="J1174">
        <v>4</v>
      </c>
      <c r="K1174" t="s">
        <v>24</v>
      </c>
      <c r="L1174" t="s">
        <v>25</v>
      </c>
      <c r="M1174" t="s">
        <v>26</v>
      </c>
      <c r="N1174" t="s">
        <v>26</v>
      </c>
      <c r="O1174" t="s">
        <v>27</v>
      </c>
      <c r="P1174" t="s">
        <v>22</v>
      </c>
      <c r="Q1174">
        <v>0</v>
      </c>
      <c r="R1174">
        <v>0</v>
      </c>
      <c r="S1174">
        <v>0</v>
      </c>
      <c r="T1174">
        <v>4</v>
      </c>
      <c r="U1174">
        <v>64278</v>
      </c>
    </row>
    <row r="1175" spans="1:21" x14ac:dyDescent="0.35">
      <c r="A1175">
        <v>2020</v>
      </c>
      <c r="B1175">
        <v>10</v>
      </c>
      <c r="C1175" t="s">
        <v>21</v>
      </c>
      <c r="D1175" t="s">
        <v>28</v>
      </c>
      <c r="E1175">
        <v>19742</v>
      </c>
      <c r="F1175" t="s">
        <v>35</v>
      </c>
      <c r="G1175" t="s">
        <v>24</v>
      </c>
      <c r="H1175">
        <v>2020</v>
      </c>
      <c r="I1175">
        <v>10</v>
      </c>
      <c r="J1175">
        <v>4</v>
      </c>
      <c r="K1175" t="s">
        <v>24</v>
      </c>
      <c r="L1175" t="s">
        <v>29</v>
      </c>
      <c r="M1175" t="s">
        <v>26</v>
      </c>
      <c r="N1175" t="s">
        <v>26</v>
      </c>
      <c r="O1175" t="s">
        <v>27</v>
      </c>
      <c r="P1175" t="s">
        <v>28</v>
      </c>
      <c r="Q1175">
        <v>0</v>
      </c>
      <c r="R1175">
        <v>0</v>
      </c>
      <c r="S1175">
        <v>0</v>
      </c>
      <c r="T1175">
        <v>4</v>
      </c>
      <c r="U1175">
        <v>19742</v>
      </c>
    </row>
    <row r="1176" spans="1:21" x14ac:dyDescent="0.35">
      <c r="A1176">
        <v>2020</v>
      </c>
      <c r="B1176">
        <v>10</v>
      </c>
      <c r="C1176" t="s">
        <v>30</v>
      </c>
      <c r="D1176" t="s">
        <v>22</v>
      </c>
      <c r="E1176">
        <v>29546</v>
      </c>
      <c r="F1176" t="s">
        <v>35</v>
      </c>
      <c r="G1176" t="s">
        <v>24</v>
      </c>
      <c r="H1176">
        <v>2020</v>
      </c>
      <c r="I1176">
        <v>10</v>
      </c>
      <c r="J1176">
        <v>4</v>
      </c>
      <c r="K1176" t="s">
        <v>24</v>
      </c>
      <c r="L1176" t="s">
        <v>31</v>
      </c>
      <c r="M1176" t="s">
        <v>32</v>
      </c>
      <c r="N1176" t="s">
        <v>32</v>
      </c>
      <c r="O1176" t="s">
        <v>27</v>
      </c>
      <c r="P1176" t="s">
        <v>22</v>
      </c>
      <c r="Q1176">
        <v>0</v>
      </c>
      <c r="R1176">
        <v>0</v>
      </c>
      <c r="S1176">
        <v>0</v>
      </c>
      <c r="T1176">
        <v>2</v>
      </c>
      <c r="U1176">
        <v>29546</v>
      </c>
    </row>
    <row r="1177" spans="1:21" x14ac:dyDescent="0.35">
      <c r="A1177">
        <v>2020</v>
      </c>
      <c r="B1177">
        <v>10</v>
      </c>
      <c r="C1177" t="s">
        <v>30</v>
      </c>
      <c r="D1177" t="s">
        <v>28</v>
      </c>
      <c r="E1177">
        <v>16998</v>
      </c>
      <c r="F1177" t="s">
        <v>35</v>
      </c>
      <c r="G1177" t="s">
        <v>24</v>
      </c>
      <c r="H1177">
        <v>2020</v>
      </c>
      <c r="I1177">
        <v>10</v>
      </c>
      <c r="J1177">
        <v>4</v>
      </c>
      <c r="K1177" t="s">
        <v>24</v>
      </c>
      <c r="L1177" t="s">
        <v>33</v>
      </c>
      <c r="M1177" t="s">
        <v>32</v>
      </c>
      <c r="N1177" t="s">
        <v>32</v>
      </c>
      <c r="O1177" t="s">
        <v>27</v>
      </c>
      <c r="P1177" t="s">
        <v>28</v>
      </c>
      <c r="Q1177">
        <v>0</v>
      </c>
      <c r="R1177">
        <v>0</v>
      </c>
      <c r="S1177">
        <v>0</v>
      </c>
      <c r="T1177">
        <v>2</v>
      </c>
      <c r="U1177">
        <v>16998</v>
      </c>
    </row>
    <row r="1178" spans="1:21" x14ac:dyDescent="0.35">
      <c r="A1178">
        <v>2020</v>
      </c>
      <c r="B1178">
        <v>11</v>
      </c>
      <c r="C1178" t="s">
        <v>21</v>
      </c>
      <c r="D1178" t="s">
        <v>22</v>
      </c>
      <c r="E1178">
        <v>64361</v>
      </c>
      <c r="F1178" t="s">
        <v>35</v>
      </c>
      <c r="G1178" t="s">
        <v>24</v>
      </c>
      <c r="H1178">
        <v>2020</v>
      </c>
      <c r="I1178">
        <v>11</v>
      </c>
      <c r="J1178">
        <v>4</v>
      </c>
      <c r="K1178" t="s">
        <v>24</v>
      </c>
      <c r="L1178" t="s">
        <v>25</v>
      </c>
      <c r="M1178" t="s">
        <v>26</v>
      </c>
      <c r="N1178" t="s">
        <v>26</v>
      </c>
      <c r="O1178" t="s">
        <v>27</v>
      </c>
      <c r="P1178" t="s">
        <v>22</v>
      </c>
      <c r="Q1178">
        <v>0</v>
      </c>
      <c r="R1178">
        <v>0</v>
      </c>
      <c r="S1178">
        <v>0</v>
      </c>
      <c r="T1178">
        <v>4</v>
      </c>
      <c r="U1178">
        <v>64361</v>
      </c>
    </row>
    <row r="1179" spans="1:21" x14ac:dyDescent="0.35">
      <c r="A1179">
        <v>2020</v>
      </c>
      <c r="B1179">
        <v>11</v>
      </c>
      <c r="C1179" t="s">
        <v>21</v>
      </c>
      <c r="D1179" t="s">
        <v>28</v>
      </c>
      <c r="E1179">
        <v>19801</v>
      </c>
      <c r="F1179" t="s">
        <v>35</v>
      </c>
      <c r="G1179" t="s">
        <v>24</v>
      </c>
      <c r="H1179">
        <v>2020</v>
      </c>
      <c r="I1179">
        <v>11</v>
      </c>
      <c r="J1179">
        <v>4</v>
      </c>
      <c r="K1179" t="s">
        <v>24</v>
      </c>
      <c r="L1179" t="s">
        <v>29</v>
      </c>
      <c r="M1179" t="s">
        <v>26</v>
      </c>
      <c r="N1179" t="s">
        <v>26</v>
      </c>
      <c r="O1179" t="s">
        <v>27</v>
      </c>
      <c r="P1179" t="s">
        <v>28</v>
      </c>
      <c r="Q1179">
        <v>0</v>
      </c>
      <c r="R1179">
        <v>0</v>
      </c>
      <c r="S1179">
        <v>0</v>
      </c>
      <c r="T1179">
        <v>4</v>
      </c>
      <c r="U1179">
        <v>19801</v>
      </c>
    </row>
    <row r="1180" spans="1:21" x14ac:dyDescent="0.35">
      <c r="A1180">
        <v>2020</v>
      </c>
      <c r="B1180">
        <v>11</v>
      </c>
      <c r="C1180" t="s">
        <v>30</v>
      </c>
      <c r="D1180" t="s">
        <v>22</v>
      </c>
      <c r="E1180">
        <v>29567</v>
      </c>
      <c r="F1180" t="s">
        <v>35</v>
      </c>
      <c r="G1180" t="s">
        <v>24</v>
      </c>
      <c r="H1180">
        <v>2020</v>
      </c>
      <c r="I1180">
        <v>11</v>
      </c>
      <c r="J1180">
        <v>4</v>
      </c>
      <c r="K1180" t="s">
        <v>24</v>
      </c>
      <c r="L1180" t="s">
        <v>31</v>
      </c>
      <c r="M1180" t="s">
        <v>32</v>
      </c>
      <c r="N1180" t="s">
        <v>32</v>
      </c>
      <c r="O1180" t="s">
        <v>27</v>
      </c>
      <c r="P1180" t="s">
        <v>22</v>
      </c>
      <c r="Q1180">
        <v>0</v>
      </c>
      <c r="R1180">
        <v>0</v>
      </c>
      <c r="S1180">
        <v>0</v>
      </c>
      <c r="T1180">
        <v>2</v>
      </c>
      <c r="U1180">
        <v>29567</v>
      </c>
    </row>
    <row r="1181" spans="1:21" x14ac:dyDescent="0.35">
      <c r="A1181">
        <v>2020</v>
      </c>
      <c r="B1181">
        <v>11</v>
      </c>
      <c r="C1181" t="s">
        <v>30</v>
      </c>
      <c r="D1181" t="s">
        <v>28</v>
      </c>
      <c r="E1181">
        <v>17033</v>
      </c>
      <c r="F1181" t="s">
        <v>35</v>
      </c>
      <c r="G1181" t="s">
        <v>24</v>
      </c>
      <c r="H1181">
        <v>2020</v>
      </c>
      <c r="I1181">
        <v>11</v>
      </c>
      <c r="J1181">
        <v>4</v>
      </c>
      <c r="K1181" t="s">
        <v>24</v>
      </c>
      <c r="L1181" t="s">
        <v>33</v>
      </c>
      <c r="M1181" t="s">
        <v>32</v>
      </c>
      <c r="N1181" t="s">
        <v>32</v>
      </c>
      <c r="O1181" t="s">
        <v>27</v>
      </c>
      <c r="P1181" t="s">
        <v>28</v>
      </c>
      <c r="Q1181">
        <v>0</v>
      </c>
      <c r="R1181">
        <v>0</v>
      </c>
      <c r="S1181">
        <v>0</v>
      </c>
      <c r="T1181">
        <v>2</v>
      </c>
      <c r="U1181">
        <v>17033</v>
      </c>
    </row>
    <row r="1182" spans="1:21" x14ac:dyDescent="0.35">
      <c r="A1182">
        <v>2020</v>
      </c>
      <c r="B1182">
        <v>12</v>
      </c>
      <c r="C1182" t="s">
        <v>21</v>
      </c>
      <c r="D1182" t="s">
        <v>22</v>
      </c>
      <c r="E1182">
        <v>64488</v>
      </c>
      <c r="F1182" t="s">
        <v>35</v>
      </c>
      <c r="G1182" t="s">
        <v>24</v>
      </c>
      <c r="H1182">
        <v>2020</v>
      </c>
      <c r="I1182">
        <v>12</v>
      </c>
      <c r="J1182">
        <v>4</v>
      </c>
      <c r="K1182" t="s">
        <v>24</v>
      </c>
      <c r="L1182" t="s">
        <v>25</v>
      </c>
      <c r="M1182" t="s">
        <v>26</v>
      </c>
      <c r="N1182" t="s">
        <v>26</v>
      </c>
      <c r="O1182" t="s">
        <v>27</v>
      </c>
      <c r="P1182" t="s">
        <v>22</v>
      </c>
      <c r="Q1182">
        <v>0</v>
      </c>
      <c r="R1182">
        <v>0</v>
      </c>
      <c r="S1182">
        <v>0</v>
      </c>
      <c r="T1182">
        <v>4</v>
      </c>
      <c r="U1182">
        <v>64488</v>
      </c>
    </row>
    <row r="1183" spans="1:21" x14ac:dyDescent="0.35">
      <c r="A1183">
        <v>2020</v>
      </c>
      <c r="B1183">
        <v>12</v>
      </c>
      <c r="C1183" t="s">
        <v>21</v>
      </c>
      <c r="D1183" t="s">
        <v>28</v>
      </c>
      <c r="E1183">
        <v>19872</v>
      </c>
      <c r="F1183" t="s">
        <v>35</v>
      </c>
      <c r="G1183" t="s">
        <v>24</v>
      </c>
      <c r="H1183">
        <v>2020</v>
      </c>
      <c r="I1183">
        <v>12</v>
      </c>
      <c r="J1183">
        <v>4</v>
      </c>
      <c r="K1183" t="s">
        <v>24</v>
      </c>
      <c r="L1183" t="s">
        <v>29</v>
      </c>
      <c r="M1183" t="s">
        <v>26</v>
      </c>
      <c r="N1183" t="s">
        <v>26</v>
      </c>
      <c r="O1183" t="s">
        <v>27</v>
      </c>
      <c r="P1183" t="s">
        <v>28</v>
      </c>
      <c r="Q1183">
        <v>0</v>
      </c>
      <c r="R1183">
        <v>0</v>
      </c>
      <c r="S1183">
        <v>0</v>
      </c>
      <c r="T1183">
        <v>4</v>
      </c>
      <c r="U1183">
        <v>19872</v>
      </c>
    </row>
    <row r="1184" spans="1:21" x14ac:dyDescent="0.35">
      <c r="A1184">
        <v>2020</v>
      </c>
      <c r="B1184">
        <v>12</v>
      </c>
      <c r="C1184" t="s">
        <v>30</v>
      </c>
      <c r="D1184" t="s">
        <v>22</v>
      </c>
      <c r="E1184">
        <v>29767</v>
      </c>
      <c r="F1184" t="s">
        <v>35</v>
      </c>
      <c r="G1184" t="s">
        <v>24</v>
      </c>
      <c r="H1184">
        <v>2020</v>
      </c>
      <c r="I1184">
        <v>12</v>
      </c>
      <c r="J1184">
        <v>4</v>
      </c>
      <c r="K1184" t="s">
        <v>24</v>
      </c>
      <c r="L1184" t="s">
        <v>31</v>
      </c>
      <c r="M1184" t="s">
        <v>32</v>
      </c>
      <c r="N1184" t="s">
        <v>32</v>
      </c>
      <c r="O1184" t="s">
        <v>27</v>
      </c>
      <c r="P1184" t="s">
        <v>22</v>
      </c>
      <c r="Q1184">
        <v>0</v>
      </c>
      <c r="R1184">
        <v>0</v>
      </c>
      <c r="S1184">
        <v>0</v>
      </c>
      <c r="T1184">
        <v>2</v>
      </c>
      <c r="U1184">
        <v>29767</v>
      </c>
    </row>
    <row r="1185" spans="1:21" x14ac:dyDescent="0.35">
      <c r="A1185">
        <v>2020</v>
      </c>
      <c r="B1185">
        <v>12</v>
      </c>
      <c r="C1185" t="s">
        <v>30</v>
      </c>
      <c r="D1185" t="s">
        <v>28</v>
      </c>
      <c r="E1185">
        <v>17084</v>
      </c>
      <c r="F1185" t="s">
        <v>35</v>
      </c>
      <c r="G1185" t="s">
        <v>24</v>
      </c>
      <c r="H1185">
        <v>2020</v>
      </c>
      <c r="I1185">
        <v>12</v>
      </c>
      <c r="J1185">
        <v>4</v>
      </c>
      <c r="K1185" t="s">
        <v>24</v>
      </c>
      <c r="L1185" t="s">
        <v>33</v>
      </c>
      <c r="M1185" t="s">
        <v>32</v>
      </c>
      <c r="N1185" t="s">
        <v>32</v>
      </c>
      <c r="O1185" t="s">
        <v>27</v>
      </c>
      <c r="P1185" t="s">
        <v>28</v>
      </c>
      <c r="Q1185">
        <v>0</v>
      </c>
      <c r="R1185">
        <v>0</v>
      </c>
      <c r="S1185">
        <v>0</v>
      </c>
      <c r="T1185">
        <v>2</v>
      </c>
      <c r="U1185">
        <v>17084</v>
      </c>
    </row>
    <row r="1186" spans="1:21" x14ac:dyDescent="0.35">
      <c r="A1186">
        <v>2021</v>
      </c>
      <c r="B1186">
        <v>1</v>
      </c>
      <c r="C1186" t="s">
        <v>21</v>
      </c>
      <c r="D1186" t="s">
        <v>22</v>
      </c>
      <c r="E1186">
        <v>64409</v>
      </c>
      <c r="F1186" t="s">
        <v>35</v>
      </c>
      <c r="G1186" t="s">
        <v>24</v>
      </c>
      <c r="H1186">
        <v>2021</v>
      </c>
      <c r="I1186">
        <v>1</v>
      </c>
      <c r="J1186">
        <v>1</v>
      </c>
      <c r="K1186" t="s">
        <v>24</v>
      </c>
      <c r="L1186" t="s">
        <v>25</v>
      </c>
      <c r="M1186" t="s">
        <v>26</v>
      </c>
      <c r="N1186" t="s">
        <v>26</v>
      </c>
      <c r="O1186" t="s">
        <v>27</v>
      </c>
      <c r="P1186" t="s">
        <v>22</v>
      </c>
      <c r="Q1186">
        <v>0</v>
      </c>
      <c r="R1186">
        <v>0</v>
      </c>
      <c r="S1186">
        <v>0</v>
      </c>
      <c r="T1186">
        <v>4</v>
      </c>
      <c r="U1186">
        <v>64409</v>
      </c>
    </row>
    <row r="1187" spans="1:21" x14ac:dyDescent="0.35">
      <c r="A1187">
        <v>2021</v>
      </c>
      <c r="B1187">
        <v>1</v>
      </c>
      <c r="C1187" t="s">
        <v>21</v>
      </c>
      <c r="D1187" t="s">
        <v>28</v>
      </c>
      <c r="E1187">
        <v>19900</v>
      </c>
      <c r="F1187" t="s">
        <v>35</v>
      </c>
      <c r="G1187" t="s">
        <v>24</v>
      </c>
      <c r="H1187">
        <v>2021</v>
      </c>
      <c r="I1187">
        <v>1</v>
      </c>
      <c r="J1187">
        <v>1</v>
      </c>
      <c r="K1187" t="s">
        <v>24</v>
      </c>
      <c r="L1187" t="s">
        <v>29</v>
      </c>
      <c r="M1187" t="s">
        <v>26</v>
      </c>
      <c r="N1187" t="s">
        <v>26</v>
      </c>
      <c r="O1187" t="s">
        <v>27</v>
      </c>
      <c r="P1187" t="s">
        <v>28</v>
      </c>
      <c r="Q1187">
        <v>0</v>
      </c>
      <c r="R1187">
        <v>0</v>
      </c>
      <c r="S1187">
        <v>0</v>
      </c>
      <c r="T1187">
        <v>4</v>
      </c>
      <c r="U1187">
        <v>19900</v>
      </c>
    </row>
    <row r="1188" spans="1:21" x14ac:dyDescent="0.35">
      <c r="A1188">
        <v>2021</v>
      </c>
      <c r="B1188">
        <v>1</v>
      </c>
      <c r="C1188" t="s">
        <v>30</v>
      </c>
      <c r="D1188" t="s">
        <v>22</v>
      </c>
      <c r="E1188">
        <v>29735</v>
      </c>
      <c r="F1188" t="s">
        <v>35</v>
      </c>
      <c r="G1188" t="s">
        <v>24</v>
      </c>
      <c r="H1188">
        <v>2021</v>
      </c>
      <c r="I1188">
        <v>1</v>
      </c>
      <c r="J1188">
        <v>1</v>
      </c>
      <c r="K1188" t="s">
        <v>24</v>
      </c>
      <c r="L1188" t="s">
        <v>31</v>
      </c>
      <c r="M1188" t="s">
        <v>32</v>
      </c>
      <c r="N1188" t="s">
        <v>32</v>
      </c>
      <c r="O1188" t="s">
        <v>27</v>
      </c>
      <c r="P1188" t="s">
        <v>22</v>
      </c>
      <c r="Q1188">
        <v>0</v>
      </c>
      <c r="R1188">
        <v>0</v>
      </c>
      <c r="S1188">
        <v>0</v>
      </c>
      <c r="T1188">
        <v>2</v>
      </c>
      <c r="U1188">
        <v>29735</v>
      </c>
    </row>
    <row r="1189" spans="1:21" x14ac:dyDescent="0.35">
      <c r="A1189">
        <v>2021</v>
      </c>
      <c r="B1189">
        <v>1</v>
      </c>
      <c r="C1189" t="s">
        <v>30</v>
      </c>
      <c r="D1189" t="s">
        <v>28</v>
      </c>
      <c r="E1189">
        <v>17087</v>
      </c>
      <c r="F1189" t="s">
        <v>35</v>
      </c>
      <c r="G1189" t="s">
        <v>24</v>
      </c>
      <c r="H1189">
        <v>2021</v>
      </c>
      <c r="I1189">
        <v>1</v>
      </c>
      <c r="J1189">
        <v>1</v>
      </c>
      <c r="K1189" t="s">
        <v>24</v>
      </c>
      <c r="L1189" t="s">
        <v>33</v>
      </c>
      <c r="M1189" t="s">
        <v>32</v>
      </c>
      <c r="N1189" t="s">
        <v>32</v>
      </c>
      <c r="O1189" t="s">
        <v>27</v>
      </c>
      <c r="P1189" t="s">
        <v>28</v>
      </c>
      <c r="Q1189">
        <v>0</v>
      </c>
      <c r="R1189">
        <v>0</v>
      </c>
      <c r="S1189">
        <v>0</v>
      </c>
      <c r="T1189">
        <v>2</v>
      </c>
      <c r="U1189">
        <v>17087</v>
      </c>
    </row>
    <row r="1190" spans="1:21" x14ac:dyDescent="0.35">
      <c r="A1190">
        <v>2021</v>
      </c>
      <c r="B1190">
        <v>2</v>
      </c>
      <c r="C1190" t="s">
        <v>21</v>
      </c>
      <c r="D1190" t="s">
        <v>22</v>
      </c>
      <c r="E1190">
        <v>64380</v>
      </c>
      <c r="F1190" t="s">
        <v>35</v>
      </c>
      <c r="G1190" t="s">
        <v>24</v>
      </c>
      <c r="H1190">
        <v>2021</v>
      </c>
      <c r="I1190">
        <v>2</v>
      </c>
      <c r="J1190">
        <v>1</v>
      </c>
      <c r="K1190" t="s">
        <v>24</v>
      </c>
      <c r="L1190" t="s">
        <v>25</v>
      </c>
      <c r="M1190" t="s">
        <v>26</v>
      </c>
      <c r="N1190" t="s">
        <v>26</v>
      </c>
      <c r="O1190" t="s">
        <v>27</v>
      </c>
      <c r="P1190" t="s">
        <v>22</v>
      </c>
      <c r="Q1190">
        <v>0</v>
      </c>
      <c r="R1190">
        <v>0</v>
      </c>
      <c r="S1190">
        <v>0</v>
      </c>
      <c r="T1190">
        <v>4</v>
      </c>
      <c r="U1190">
        <v>64380</v>
      </c>
    </row>
    <row r="1191" spans="1:21" x14ac:dyDescent="0.35">
      <c r="A1191">
        <v>2021</v>
      </c>
      <c r="B1191">
        <v>2</v>
      </c>
      <c r="C1191" t="s">
        <v>21</v>
      </c>
      <c r="D1191" t="s">
        <v>28</v>
      </c>
      <c r="E1191">
        <v>19918</v>
      </c>
      <c r="F1191" t="s">
        <v>35</v>
      </c>
      <c r="G1191" t="s">
        <v>24</v>
      </c>
      <c r="H1191">
        <v>2021</v>
      </c>
      <c r="I1191">
        <v>2</v>
      </c>
      <c r="J1191">
        <v>1</v>
      </c>
      <c r="K1191" t="s">
        <v>24</v>
      </c>
      <c r="L1191" t="s">
        <v>29</v>
      </c>
      <c r="M1191" t="s">
        <v>26</v>
      </c>
      <c r="N1191" t="s">
        <v>26</v>
      </c>
      <c r="O1191" t="s">
        <v>27</v>
      </c>
      <c r="P1191" t="s">
        <v>28</v>
      </c>
      <c r="Q1191">
        <v>0</v>
      </c>
      <c r="R1191">
        <v>0</v>
      </c>
      <c r="S1191">
        <v>0</v>
      </c>
      <c r="T1191">
        <v>4</v>
      </c>
      <c r="U1191">
        <v>19918</v>
      </c>
    </row>
    <row r="1192" spans="1:21" x14ac:dyDescent="0.35">
      <c r="A1192">
        <v>2021</v>
      </c>
      <c r="B1192">
        <v>2</v>
      </c>
      <c r="C1192" t="s">
        <v>30</v>
      </c>
      <c r="D1192" t="s">
        <v>22</v>
      </c>
      <c r="E1192">
        <v>29892</v>
      </c>
      <c r="F1192" t="s">
        <v>35</v>
      </c>
      <c r="G1192" t="s">
        <v>24</v>
      </c>
      <c r="H1192">
        <v>2021</v>
      </c>
      <c r="I1192">
        <v>2</v>
      </c>
      <c r="J1192">
        <v>1</v>
      </c>
      <c r="K1192" t="s">
        <v>24</v>
      </c>
      <c r="L1192" t="s">
        <v>31</v>
      </c>
      <c r="M1192" t="s">
        <v>32</v>
      </c>
      <c r="N1192" t="s">
        <v>32</v>
      </c>
      <c r="O1192" t="s">
        <v>27</v>
      </c>
      <c r="P1192" t="s">
        <v>22</v>
      </c>
      <c r="Q1192">
        <v>0</v>
      </c>
      <c r="R1192">
        <v>0</v>
      </c>
      <c r="S1192">
        <v>0</v>
      </c>
      <c r="T1192">
        <v>2</v>
      </c>
      <c r="U1192">
        <v>29892</v>
      </c>
    </row>
    <row r="1193" spans="1:21" x14ac:dyDescent="0.35">
      <c r="A1193">
        <v>2021</v>
      </c>
      <c r="B1193">
        <v>2</v>
      </c>
      <c r="C1193" t="s">
        <v>30</v>
      </c>
      <c r="D1193" t="s">
        <v>28</v>
      </c>
      <c r="E1193">
        <v>17129</v>
      </c>
      <c r="F1193" t="s">
        <v>35</v>
      </c>
      <c r="G1193" t="s">
        <v>24</v>
      </c>
      <c r="H1193">
        <v>2021</v>
      </c>
      <c r="I1193">
        <v>2</v>
      </c>
      <c r="J1193">
        <v>1</v>
      </c>
      <c r="K1193" t="s">
        <v>24</v>
      </c>
      <c r="L1193" t="s">
        <v>33</v>
      </c>
      <c r="M1193" t="s">
        <v>32</v>
      </c>
      <c r="N1193" t="s">
        <v>32</v>
      </c>
      <c r="O1193" t="s">
        <v>27</v>
      </c>
      <c r="P1193" t="s">
        <v>28</v>
      </c>
      <c r="Q1193">
        <v>0</v>
      </c>
      <c r="R1193">
        <v>0</v>
      </c>
      <c r="S1193">
        <v>0</v>
      </c>
      <c r="T1193">
        <v>2</v>
      </c>
      <c r="U1193">
        <v>17129</v>
      </c>
    </row>
    <row r="1194" spans="1:21" x14ac:dyDescent="0.35">
      <c r="A1194">
        <v>2021</v>
      </c>
      <c r="B1194">
        <v>3</v>
      </c>
      <c r="C1194" t="s">
        <v>21</v>
      </c>
      <c r="D1194" t="s">
        <v>22</v>
      </c>
      <c r="E1194">
        <v>64433</v>
      </c>
      <c r="F1194" t="s">
        <v>35</v>
      </c>
      <c r="G1194" t="s">
        <v>24</v>
      </c>
      <c r="H1194">
        <v>2021</v>
      </c>
      <c r="I1194">
        <v>3</v>
      </c>
      <c r="J1194">
        <v>1</v>
      </c>
      <c r="K1194" t="s">
        <v>24</v>
      </c>
      <c r="L1194" t="s">
        <v>25</v>
      </c>
      <c r="M1194" t="s">
        <v>26</v>
      </c>
      <c r="N1194" t="s">
        <v>26</v>
      </c>
      <c r="O1194" t="s">
        <v>27</v>
      </c>
      <c r="P1194" t="s">
        <v>22</v>
      </c>
      <c r="Q1194">
        <v>0</v>
      </c>
      <c r="R1194">
        <v>0</v>
      </c>
      <c r="S1194">
        <v>0</v>
      </c>
      <c r="T1194">
        <v>4</v>
      </c>
      <c r="U1194">
        <v>64433</v>
      </c>
    </row>
    <row r="1195" spans="1:21" x14ac:dyDescent="0.35">
      <c r="A1195">
        <v>2021</v>
      </c>
      <c r="B1195">
        <v>3</v>
      </c>
      <c r="C1195" t="s">
        <v>21</v>
      </c>
      <c r="D1195" t="s">
        <v>28</v>
      </c>
      <c r="E1195">
        <v>19950</v>
      </c>
      <c r="F1195" t="s">
        <v>35</v>
      </c>
      <c r="G1195" t="s">
        <v>24</v>
      </c>
      <c r="H1195">
        <v>2021</v>
      </c>
      <c r="I1195">
        <v>3</v>
      </c>
      <c r="J1195">
        <v>1</v>
      </c>
      <c r="K1195" t="s">
        <v>24</v>
      </c>
      <c r="L1195" t="s">
        <v>29</v>
      </c>
      <c r="M1195" t="s">
        <v>26</v>
      </c>
      <c r="N1195" t="s">
        <v>26</v>
      </c>
      <c r="O1195" t="s">
        <v>27</v>
      </c>
      <c r="P1195" t="s">
        <v>28</v>
      </c>
      <c r="Q1195">
        <v>0</v>
      </c>
      <c r="R1195">
        <v>0</v>
      </c>
      <c r="S1195">
        <v>0</v>
      </c>
      <c r="T1195">
        <v>4</v>
      </c>
      <c r="U1195">
        <v>19950</v>
      </c>
    </row>
    <row r="1196" spans="1:21" x14ac:dyDescent="0.35">
      <c r="A1196">
        <v>2021</v>
      </c>
      <c r="B1196">
        <v>3</v>
      </c>
      <c r="C1196" t="s">
        <v>30</v>
      </c>
      <c r="D1196" t="s">
        <v>22</v>
      </c>
      <c r="E1196">
        <v>30014</v>
      </c>
      <c r="F1196" t="s">
        <v>35</v>
      </c>
      <c r="G1196" t="s">
        <v>24</v>
      </c>
      <c r="H1196">
        <v>2021</v>
      </c>
      <c r="I1196">
        <v>3</v>
      </c>
      <c r="J1196">
        <v>1</v>
      </c>
      <c r="K1196" t="s">
        <v>24</v>
      </c>
      <c r="L1196" t="s">
        <v>31</v>
      </c>
      <c r="M1196" t="s">
        <v>32</v>
      </c>
      <c r="N1196" t="s">
        <v>32</v>
      </c>
      <c r="O1196" t="s">
        <v>27</v>
      </c>
      <c r="P1196" t="s">
        <v>22</v>
      </c>
      <c r="Q1196">
        <v>0</v>
      </c>
      <c r="R1196">
        <v>0</v>
      </c>
      <c r="S1196">
        <v>0</v>
      </c>
      <c r="T1196">
        <v>2</v>
      </c>
      <c r="U1196">
        <v>30014</v>
      </c>
    </row>
    <row r="1197" spans="1:21" x14ac:dyDescent="0.35">
      <c r="A1197">
        <v>2021</v>
      </c>
      <c r="B1197">
        <v>3</v>
      </c>
      <c r="C1197" t="s">
        <v>30</v>
      </c>
      <c r="D1197" t="s">
        <v>28</v>
      </c>
      <c r="E1197">
        <v>17115</v>
      </c>
      <c r="F1197" t="s">
        <v>35</v>
      </c>
      <c r="G1197" t="s">
        <v>24</v>
      </c>
      <c r="H1197">
        <v>2021</v>
      </c>
      <c r="I1197">
        <v>3</v>
      </c>
      <c r="J1197">
        <v>1</v>
      </c>
      <c r="K1197" t="s">
        <v>24</v>
      </c>
      <c r="L1197" t="s">
        <v>33</v>
      </c>
      <c r="M1197" t="s">
        <v>32</v>
      </c>
      <c r="N1197" t="s">
        <v>32</v>
      </c>
      <c r="O1197" t="s">
        <v>27</v>
      </c>
      <c r="P1197" t="s">
        <v>28</v>
      </c>
      <c r="Q1197">
        <v>0</v>
      </c>
      <c r="R1197">
        <v>0</v>
      </c>
      <c r="S1197">
        <v>0</v>
      </c>
      <c r="T1197">
        <v>2</v>
      </c>
      <c r="U1197">
        <v>17115</v>
      </c>
    </row>
    <row r="1198" spans="1:21" x14ac:dyDescent="0.35">
      <c r="A1198">
        <v>2021</v>
      </c>
      <c r="B1198">
        <v>4</v>
      </c>
      <c r="C1198" t="s">
        <v>21</v>
      </c>
      <c r="D1198" t="s">
        <v>22</v>
      </c>
      <c r="E1198">
        <v>64492</v>
      </c>
      <c r="F1198" t="s">
        <v>35</v>
      </c>
      <c r="G1198" t="s">
        <v>24</v>
      </c>
      <c r="H1198">
        <v>2021</v>
      </c>
      <c r="I1198">
        <v>4</v>
      </c>
      <c r="J1198">
        <v>2</v>
      </c>
      <c r="K1198" t="s">
        <v>24</v>
      </c>
      <c r="L1198" t="s">
        <v>25</v>
      </c>
      <c r="M1198" t="s">
        <v>26</v>
      </c>
      <c r="N1198" t="s">
        <v>26</v>
      </c>
      <c r="O1198" t="s">
        <v>27</v>
      </c>
      <c r="P1198" t="s">
        <v>22</v>
      </c>
      <c r="Q1198">
        <v>0</v>
      </c>
      <c r="R1198">
        <v>0</v>
      </c>
      <c r="S1198">
        <v>0</v>
      </c>
      <c r="T1198">
        <v>4</v>
      </c>
      <c r="U1198">
        <v>64492</v>
      </c>
    </row>
    <row r="1199" spans="1:21" x14ac:dyDescent="0.35">
      <c r="A1199">
        <v>2021</v>
      </c>
      <c r="B1199">
        <v>4</v>
      </c>
      <c r="C1199" t="s">
        <v>21</v>
      </c>
      <c r="D1199" t="s">
        <v>28</v>
      </c>
      <c r="E1199">
        <v>19950</v>
      </c>
      <c r="F1199" t="s">
        <v>35</v>
      </c>
      <c r="G1199" t="s">
        <v>24</v>
      </c>
      <c r="H1199">
        <v>2021</v>
      </c>
      <c r="I1199">
        <v>4</v>
      </c>
      <c r="J1199">
        <v>2</v>
      </c>
      <c r="K1199" t="s">
        <v>24</v>
      </c>
      <c r="L1199" t="s">
        <v>29</v>
      </c>
      <c r="M1199" t="s">
        <v>26</v>
      </c>
      <c r="N1199" t="s">
        <v>26</v>
      </c>
      <c r="O1199" t="s">
        <v>27</v>
      </c>
      <c r="P1199" t="s">
        <v>28</v>
      </c>
      <c r="Q1199">
        <v>0</v>
      </c>
      <c r="R1199">
        <v>0</v>
      </c>
      <c r="S1199">
        <v>0</v>
      </c>
      <c r="T1199">
        <v>4</v>
      </c>
      <c r="U1199">
        <v>19950</v>
      </c>
    </row>
    <row r="1200" spans="1:21" x14ac:dyDescent="0.35">
      <c r="A1200">
        <v>2021</v>
      </c>
      <c r="B1200">
        <v>4</v>
      </c>
      <c r="C1200" t="s">
        <v>30</v>
      </c>
      <c r="D1200" t="s">
        <v>22</v>
      </c>
      <c r="E1200">
        <v>30031</v>
      </c>
      <c r="F1200" t="s">
        <v>35</v>
      </c>
      <c r="G1200" t="s">
        <v>24</v>
      </c>
      <c r="H1200">
        <v>2021</v>
      </c>
      <c r="I1200">
        <v>4</v>
      </c>
      <c r="J1200">
        <v>2</v>
      </c>
      <c r="K1200" t="s">
        <v>24</v>
      </c>
      <c r="L1200" t="s">
        <v>31</v>
      </c>
      <c r="M1200" t="s">
        <v>32</v>
      </c>
      <c r="N1200" t="s">
        <v>32</v>
      </c>
      <c r="O1200" t="s">
        <v>27</v>
      </c>
      <c r="P1200" t="s">
        <v>22</v>
      </c>
      <c r="Q1200">
        <v>0</v>
      </c>
      <c r="R1200">
        <v>0</v>
      </c>
      <c r="S1200">
        <v>0</v>
      </c>
      <c r="T1200">
        <v>2</v>
      </c>
      <c r="U1200">
        <v>30031</v>
      </c>
    </row>
    <row r="1201" spans="1:21" x14ac:dyDescent="0.35">
      <c r="A1201">
        <v>2021</v>
      </c>
      <c r="B1201">
        <v>4</v>
      </c>
      <c r="C1201" t="s">
        <v>30</v>
      </c>
      <c r="D1201" t="s">
        <v>28</v>
      </c>
      <c r="E1201">
        <v>17136</v>
      </c>
      <c r="F1201" t="s">
        <v>35</v>
      </c>
      <c r="G1201" t="s">
        <v>24</v>
      </c>
      <c r="H1201">
        <v>2021</v>
      </c>
      <c r="I1201">
        <v>4</v>
      </c>
      <c r="J1201">
        <v>2</v>
      </c>
      <c r="K1201" t="s">
        <v>24</v>
      </c>
      <c r="L1201" t="s">
        <v>33</v>
      </c>
      <c r="M1201" t="s">
        <v>32</v>
      </c>
      <c r="N1201" t="s">
        <v>32</v>
      </c>
      <c r="O1201" t="s">
        <v>27</v>
      </c>
      <c r="P1201" t="s">
        <v>28</v>
      </c>
      <c r="Q1201">
        <v>0</v>
      </c>
      <c r="R1201">
        <v>0</v>
      </c>
      <c r="S1201">
        <v>0</v>
      </c>
      <c r="T1201">
        <v>2</v>
      </c>
      <c r="U1201">
        <v>17136</v>
      </c>
    </row>
    <row r="1202" spans="1:21" x14ac:dyDescent="0.35">
      <c r="A1202">
        <v>2021</v>
      </c>
      <c r="B1202">
        <v>5</v>
      </c>
      <c r="C1202" t="s">
        <v>21</v>
      </c>
      <c r="D1202" t="s">
        <v>22</v>
      </c>
      <c r="E1202">
        <v>64651</v>
      </c>
      <c r="F1202" t="s">
        <v>35</v>
      </c>
      <c r="G1202" t="s">
        <v>24</v>
      </c>
      <c r="H1202">
        <v>2021</v>
      </c>
      <c r="I1202">
        <v>5</v>
      </c>
      <c r="J1202">
        <v>2</v>
      </c>
      <c r="K1202" t="s">
        <v>24</v>
      </c>
      <c r="L1202" t="s">
        <v>25</v>
      </c>
      <c r="M1202" t="s">
        <v>26</v>
      </c>
      <c r="N1202" t="s">
        <v>26</v>
      </c>
      <c r="O1202" t="s">
        <v>27</v>
      </c>
      <c r="P1202" t="s">
        <v>22</v>
      </c>
      <c r="Q1202">
        <v>0</v>
      </c>
      <c r="R1202">
        <v>0</v>
      </c>
      <c r="S1202">
        <v>0</v>
      </c>
      <c r="T1202">
        <v>4</v>
      </c>
      <c r="U1202">
        <v>64651</v>
      </c>
    </row>
    <row r="1203" spans="1:21" x14ac:dyDescent="0.35">
      <c r="A1203">
        <v>2021</v>
      </c>
      <c r="B1203">
        <v>5</v>
      </c>
      <c r="C1203" t="s">
        <v>21</v>
      </c>
      <c r="D1203" t="s">
        <v>28</v>
      </c>
      <c r="E1203">
        <v>19966</v>
      </c>
      <c r="F1203" t="s">
        <v>35</v>
      </c>
      <c r="G1203" t="s">
        <v>24</v>
      </c>
      <c r="H1203">
        <v>2021</v>
      </c>
      <c r="I1203">
        <v>5</v>
      </c>
      <c r="J1203">
        <v>2</v>
      </c>
      <c r="K1203" t="s">
        <v>24</v>
      </c>
      <c r="L1203" t="s">
        <v>29</v>
      </c>
      <c r="M1203" t="s">
        <v>26</v>
      </c>
      <c r="N1203" t="s">
        <v>26</v>
      </c>
      <c r="O1203" t="s">
        <v>27</v>
      </c>
      <c r="P1203" t="s">
        <v>28</v>
      </c>
      <c r="Q1203">
        <v>0</v>
      </c>
      <c r="R1203">
        <v>0</v>
      </c>
      <c r="S1203">
        <v>0</v>
      </c>
      <c r="T1203">
        <v>4</v>
      </c>
      <c r="U1203">
        <v>19966</v>
      </c>
    </row>
    <row r="1204" spans="1:21" x14ac:dyDescent="0.35">
      <c r="A1204">
        <v>2021</v>
      </c>
      <c r="B1204">
        <v>5</v>
      </c>
      <c r="C1204" t="s">
        <v>30</v>
      </c>
      <c r="D1204" t="s">
        <v>22</v>
      </c>
      <c r="E1204">
        <v>30066</v>
      </c>
      <c r="F1204" t="s">
        <v>35</v>
      </c>
      <c r="G1204" t="s">
        <v>24</v>
      </c>
      <c r="H1204">
        <v>2021</v>
      </c>
      <c r="I1204">
        <v>5</v>
      </c>
      <c r="J1204">
        <v>2</v>
      </c>
      <c r="K1204" t="s">
        <v>24</v>
      </c>
      <c r="L1204" t="s">
        <v>31</v>
      </c>
      <c r="M1204" t="s">
        <v>32</v>
      </c>
      <c r="N1204" t="s">
        <v>32</v>
      </c>
      <c r="O1204" t="s">
        <v>27</v>
      </c>
      <c r="P1204" t="s">
        <v>22</v>
      </c>
      <c r="Q1204">
        <v>0</v>
      </c>
      <c r="R1204">
        <v>0</v>
      </c>
      <c r="S1204">
        <v>0</v>
      </c>
      <c r="T1204">
        <v>2</v>
      </c>
      <c r="U1204">
        <v>30066</v>
      </c>
    </row>
    <row r="1205" spans="1:21" x14ac:dyDescent="0.35">
      <c r="A1205">
        <v>2021</v>
      </c>
      <c r="B1205">
        <v>5</v>
      </c>
      <c r="C1205" t="s">
        <v>30</v>
      </c>
      <c r="D1205" t="s">
        <v>28</v>
      </c>
      <c r="E1205">
        <v>17107</v>
      </c>
      <c r="F1205" t="s">
        <v>35</v>
      </c>
      <c r="G1205" t="s">
        <v>24</v>
      </c>
      <c r="H1205">
        <v>2021</v>
      </c>
      <c r="I1205">
        <v>5</v>
      </c>
      <c r="J1205">
        <v>2</v>
      </c>
      <c r="K1205" t="s">
        <v>24</v>
      </c>
      <c r="L1205" t="s">
        <v>33</v>
      </c>
      <c r="M1205" t="s">
        <v>32</v>
      </c>
      <c r="N1205" t="s">
        <v>32</v>
      </c>
      <c r="O1205" t="s">
        <v>27</v>
      </c>
      <c r="P1205" t="s">
        <v>28</v>
      </c>
      <c r="Q1205">
        <v>0</v>
      </c>
      <c r="R1205">
        <v>0</v>
      </c>
      <c r="S1205">
        <v>0</v>
      </c>
      <c r="T1205">
        <v>2</v>
      </c>
      <c r="U1205">
        <v>17107</v>
      </c>
    </row>
    <row r="1206" spans="1:21" x14ac:dyDescent="0.35">
      <c r="A1206">
        <v>2021</v>
      </c>
      <c r="B1206">
        <v>6</v>
      </c>
      <c r="C1206" t="s">
        <v>21</v>
      </c>
      <c r="D1206" t="s">
        <v>22</v>
      </c>
      <c r="E1206">
        <v>64776</v>
      </c>
      <c r="F1206" t="s">
        <v>35</v>
      </c>
      <c r="G1206" t="s">
        <v>24</v>
      </c>
      <c r="H1206">
        <v>2021</v>
      </c>
      <c r="I1206">
        <v>6</v>
      </c>
      <c r="J1206">
        <v>2</v>
      </c>
      <c r="K1206" t="s">
        <v>24</v>
      </c>
      <c r="L1206" t="s">
        <v>25</v>
      </c>
      <c r="M1206" t="s">
        <v>26</v>
      </c>
      <c r="N1206" t="s">
        <v>26</v>
      </c>
      <c r="O1206" t="s">
        <v>27</v>
      </c>
      <c r="P1206" t="s">
        <v>22</v>
      </c>
      <c r="Q1206">
        <v>0</v>
      </c>
      <c r="R1206">
        <v>0</v>
      </c>
      <c r="S1206">
        <v>0</v>
      </c>
      <c r="T1206">
        <v>4</v>
      </c>
      <c r="U1206">
        <v>64776</v>
      </c>
    </row>
    <row r="1207" spans="1:21" x14ac:dyDescent="0.35">
      <c r="A1207">
        <v>2021</v>
      </c>
      <c r="B1207">
        <v>6</v>
      </c>
      <c r="C1207" t="s">
        <v>21</v>
      </c>
      <c r="D1207" t="s">
        <v>28</v>
      </c>
      <c r="E1207">
        <v>19997</v>
      </c>
      <c r="F1207" t="s">
        <v>35</v>
      </c>
      <c r="G1207" t="s">
        <v>24</v>
      </c>
      <c r="H1207">
        <v>2021</v>
      </c>
      <c r="I1207">
        <v>6</v>
      </c>
      <c r="J1207">
        <v>2</v>
      </c>
      <c r="K1207" t="s">
        <v>24</v>
      </c>
      <c r="L1207" t="s">
        <v>29</v>
      </c>
      <c r="M1207" t="s">
        <v>26</v>
      </c>
      <c r="N1207" t="s">
        <v>26</v>
      </c>
      <c r="O1207" t="s">
        <v>27</v>
      </c>
      <c r="P1207" t="s">
        <v>28</v>
      </c>
      <c r="Q1207">
        <v>0</v>
      </c>
      <c r="R1207">
        <v>0</v>
      </c>
      <c r="S1207">
        <v>0</v>
      </c>
      <c r="T1207">
        <v>4</v>
      </c>
      <c r="U1207">
        <v>19997</v>
      </c>
    </row>
    <row r="1208" spans="1:21" x14ac:dyDescent="0.35">
      <c r="A1208">
        <v>2021</v>
      </c>
      <c r="B1208">
        <v>6</v>
      </c>
      <c r="C1208" t="s">
        <v>30</v>
      </c>
      <c r="D1208" t="s">
        <v>22</v>
      </c>
      <c r="E1208">
        <v>30264</v>
      </c>
      <c r="F1208" t="s">
        <v>35</v>
      </c>
      <c r="G1208" t="s">
        <v>24</v>
      </c>
      <c r="H1208">
        <v>2021</v>
      </c>
      <c r="I1208">
        <v>6</v>
      </c>
      <c r="J1208">
        <v>2</v>
      </c>
      <c r="K1208" t="s">
        <v>24</v>
      </c>
      <c r="L1208" t="s">
        <v>31</v>
      </c>
      <c r="M1208" t="s">
        <v>32</v>
      </c>
      <c r="N1208" t="s">
        <v>32</v>
      </c>
      <c r="O1208" t="s">
        <v>27</v>
      </c>
      <c r="P1208" t="s">
        <v>22</v>
      </c>
      <c r="Q1208">
        <v>0</v>
      </c>
      <c r="R1208">
        <v>0</v>
      </c>
      <c r="S1208">
        <v>0</v>
      </c>
      <c r="T1208">
        <v>2</v>
      </c>
      <c r="U1208">
        <v>30264</v>
      </c>
    </row>
    <row r="1209" spans="1:21" x14ac:dyDescent="0.35">
      <c r="A1209">
        <v>2021</v>
      </c>
      <c r="B1209">
        <v>6</v>
      </c>
      <c r="C1209" t="s">
        <v>30</v>
      </c>
      <c r="D1209" t="s">
        <v>28</v>
      </c>
      <c r="E1209">
        <v>17118</v>
      </c>
      <c r="F1209" t="s">
        <v>35</v>
      </c>
      <c r="G1209" t="s">
        <v>24</v>
      </c>
      <c r="H1209">
        <v>2021</v>
      </c>
      <c r="I1209">
        <v>6</v>
      </c>
      <c r="J1209">
        <v>2</v>
      </c>
      <c r="K1209" t="s">
        <v>24</v>
      </c>
      <c r="L1209" t="s">
        <v>33</v>
      </c>
      <c r="M1209" t="s">
        <v>32</v>
      </c>
      <c r="N1209" t="s">
        <v>32</v>
      </c>
      <c r="O1209" t="s">
        <v>27</v>
      </c>
      <c r="P1209" t="s">
        <v>28</v>
      </c>
      <c r="Q1209">
        <v>0</v>
      </c>
      <c r="R1209">
        <v>0</v>
      </c>
      <c r="S1209">
        <v>0</v>
      </c>
      <c r="T1209">
        <v>2</v>
      </c>
      <c r="U1209">
        <v>17118</v>
      </c>
    </row>
    <row r="1210" spans="1:21" x14ac:dyDescent="0.35">
      <c r="A1210">
        <v>2021</v>
      </c>
      <c r="B1210">
        <v>7</v>
      </c>
      <c r="C1210" t="s">
        <v>21</v>
      </c>
      <c r="D1210" t="s">
        <v>22</v>
      </c>
      <c r="E1210">
        <v>64779</v>
      </c>
      <c r="F1210" t="s">
        <v>35</v>
      </c>
      <c r="G1210" t="s">
        <v>24</v>
      </c>
      <c r="H1210">
        <v>2021</v>
      </c>
      <c r="I1210">
        <v>7</v>
      </c>
      <c r="J1210">
        <v>3</v>
      </c>
      <c r="K1210" t="s">
        <v>24</v>
      </c>
      <c r="L1210" t="s">
        <v>25</v>
      </c>
      <c r="M1210" t="s">
        <v>26</v>
      </c>
      <c r="N1210" t="s">
        <v>26</v>
      </c>
      <c r="O1210" t="s">
        <v>27</v>
      </c>
      <c r="P1210" t="s">
        <v>22</v>
      </c>
      <c r="Q1210">
        <v>0</v>
      </c>
      <c r="R1210">
        <v>0</v>
      </c>
      <c r="S1210">
        <v>0</v>
      </c>
      <c r="T1210">
        <v>4</v>
      </c>
      <c r="U1210">
        <v>64779</v>
      </c>
    </row>
    <row r="1211" spans="1:21" x14ac:dyDescent="0.35">
      <c r="A1211">
        <v>2021</v>
      </c>
      <c r="B1211">
        <v>7</v>
      </c>
      <c r="C1211" t="s">
        <v>21</v>
      </c>
      <c r="D1211" t="s">
        <v>28</v>
      </c>
      <c r="E1211">
        <v>19975</v>
      </c>
      <c r="F1211" t="s">
        <v>35</v>
      </c>
      <c r="G1211" t="s">
        <v>24</v>
      </c>
      <c r="H1211">
        <v>2021</v>
      </c>
      <c r="I1211">
        <v>7</v>
      </c>
      <c r="J1211">
        <v>3</v>
      </c>
      <c r="K1211" t="s">
        <v>24</v>
      </c>
      <c r="L1211" t="s">
        <v>29</v>
      </c>
      <c r="M1211" t="s">
        <v>26</v>
      </c>
      <c r="N1211" t="s">
        <v>26</v>
      </c>
      <c r="O1211" t="s">
        <v>27</v>
      </c>
      <c r="P1211" t="s">
        <v>28</v>
      </c>
      <c r="Q1211">
        <v>0</v>
      </c>
      <c r="R1211">
        <v>0</v>
      </c>
      <c r="S1211">
        <v>0</v>
      </c>
      <c r="T1211">
        <v>4</v>
      </c>
      <c r="U1211">
        <v>19975</v>
      </c>
    </row>
    <row r="1212" spans="1:21" x14ac:dyDescent="0.35">
      <c r="A1212">
        <v>2021</v>
      </c>
      <c r="B1212">
        <v>7</v>
      </c>
      <c r="C1212" t="s">
        <v>30</v>
      </c>
      <c r="D1212" t="s">
        <v>22</v>
      </c>
      <c r="E1212">
        <v>30238</v>
      </c>
      <c r="F1212" t="s">
        <v>35</v>
      </c>
      <c r="G1212" t="s">
        <v>24</v>
      </c>
      <c r="H1212">
        <v>2021</v>
      </c>
      <c r="I1212">
        <v>7</v>
      </c>
      <c r="J1212">
        <v>3</v>
      </c>
      <c r="K1212" t="s">
        <v>24</v>
      </c>
      <c r="L1212" t="s">
        <v>31</v>
      </c>
      <c r="M1212" t="s">
        <v>32</v>
      </c>
      <c r="N1212" t="s">
        <v>32</v>
      </c>
      <c r="O1212" t="s">
        <v>27</v>
      </c>
      <c r="P1212" t="s">
        <v>22</v>
      </c>
      <c r="Q1212">
        <v>0</v>
      </c>
      <c r="R1212">
        <v>0</v>
      </c>
      <c r="S1212">
        <v>0</v>
      </c>
      <c r="T1212">
        <v>2</v>
      </c>
      <c r="U1212">
        <v>30238</v>
      </c>
    </row>
    <row r="1213" spans="1:21" x14ac:dyDescent="0.35">
      <c r="A1213">
        <v>2021</v>
      </c>
      <c r="B1213">
        <v>7</v>
      </c>
      <c r="C1213" t="s">
        <v>30</v>
      </c>
      <c r="D1213" t="s">
        <v>28</v>
      </c>
      <c r="E1213">
        <v>17105</v>
      </c>
      <c r="F1213" t="s">
        <v>35</v>
      </c>
      <c r="G1213" t="s">
        <v>24</v>
      </c>
      <c r="H1213">
        <v>2021</v>
      </c>
      <c r="I1213">
        <v>7</v>
      </c>
      <c r="J1213">
        <v>3</v>
      </c>
      <c r="K1213" t="s">
        <v>24</v>
      </c>
      <c r="L1213" t="s">
        <v>33</v>
      </c>
      <c r="M1213" t="s">
        <v>32</v>
      </c>
      <c r="N1213" t="s">
        <v>32</v>
      </c>
      <c r="O1213" t="s">
        <v>27</v>
      </c>
      <c r="P1213" t="s">
        <v>28</v>
      </c>
      <c r="Q1213">
        <v>0</v>
      </c>
      <c r="R1213">
        <v>0</v>
      </c>
      <c r="S1213">
        <v>0</v>
      </c>
      <c r="T1213">
        <v>2</v>
      </c>
      <c r="U1213">
        <v>17105</v>
      </c>
    </row>
    <row r="1214" spans="1:21" x14ac:dyDescent="0.35">
      <c r="A1214">
        <v>2021</v>
      </c>
      <c r="B1214">
        <v>8</v>
      </c>
      <c r="C1214" t="s">
        <v>21</v>
      </c>
      <c r="D1214" t="s">
        <v>22</v>
      </c>
      <c r="E1214">
        <v>64837</v>
      </c>
      <c r="F1214" t="s">
        <v>35</v>
      </c>
      <c r="G1214" t="s">
        <v>24</v>
      </c>
      <c r="H1214">
        <v>2021</v>
      </c>
      <c r="I1214">
        <v>8</v>
      </c>
      <c r="J1214">
        <v>3</v>
      </c>
      <c r="K1214" t="s">
        <v>24</v>
      </c>
      <c r="L1214" t="s">
        <v>25</v>
      </c>
      <c r="M1214" t="s">
        <v>26</v>
      </c>
      <c r="N1214" t="s">
        <v>26</v>
      </c>
      <c r="O1214" t="s">
        <v>27</v>
      </c>
      <c r="P1214" t="s">
        <v>22</v>
      </c>
      <c r="Q1214">
        <v>0</v>
      </c>
      <c r="R1214">
        <v>0</v>
      </c>
      <c r="S1214">
        <v>0</v>
      </c>
      <c r="T1214">
        <v>4</v>
      </c>
      <c r="U1214">
        <v>64837</v>
      </c>
    </row>
    <row r="1215" spans="1:21" x14ac:dyDescent="0.35">
      <c r="A1215">
        <v>2021</v>
      </c>
      <c r="B1215">
        <v>8</v>
      </c>
      <c r="C1215" t="s">
        <v>21</v>
      </c>
      <c r="D1215" t="s">
        <v>28</v>
      </c>
      <c r="E1215">
        <v>20027</v>
      </c>
      <c r="F1215" t="s">
        <v>35</v>
      </c>
      <c r="G1215" t="s">
        <v>24</v>
      </c>
      <c r="H1215">
        <v>2021</v>
      </c>
      <c r="I1215">
        <v>8</v>
      </c>
      <c r="J1215">
        <v>3</v>
      </c>
      <c r="K1215" t="s">
        <v>24</v>
      </c>
      <c r="L1215" t="s">
        <v>29</v>
      </c>
      <c r="M1215" t="s">
        <v>26</v>
      </c>
      <c r="N1215" t="s">
        <v>26</v>
      </c>
      <c r="O1215" t="s">
        <v>27</v>
      </c>
      <c r="P1215" t="s">
        <v>28</v>
      </c>
      <c r="Q1215">
        <v>0</v>
      </c>
      <c r="R1215">
        <v>0</v>
      </c>
      <c r="S1215">
        <v>0</v>
      </c>
      <c r="T1215">
        <v>4</v>
      </c>
      <c r="U1215">
        <v>20027</v>
      </c>
    </row>
    <row r="1216" spans="1:21" x14ac:dyDescent="0.35">
      <c r="A1216">
        <v>2021</v>
      </c>
      <c r="B1216">
        <v>8</v>
      </c>
      <c r="C1216" t="s">
        <v>30</v>
      </c>
      <c r="D1216" t="s">
        <v>22</v>
      </c>
      <c r="E1216">
        <v>30157</v>
      </c>
      <c r="F1216" t="s">
        <v>35</v>
      </c>
      <c r="G1216" t="s">
        <v>24</v>
      </c>
      <c r="H1216">
        <v>2021</v>
      </c>
      <c r="I1216">
        <v>8</v>
      </c>
      <c r="J1216">
        <v>3</v>
      </c>
      <c r="K1216" t="s">
        <v>24</v>
      </c>
      <c r="L1216" t="s">
        <v>31</v>
      </c>
      <c r="M1216" t="s">
        <v>32</v>
      </c>
      <c r="N1216" t="s">
        <v>32</v>
      </c>
      <c r="O1216" t="s">
        <v>27</v>
      </c>
      <c r="P1216" t="s">
        <v>22</v>
      </c>
      <c r="Q1216">
        <v>0</v>
      </c>
      <c r="R1216">
        <v>0</v>
      </c>
      <c r="S1216">
        <v>0</v>
      </c>
      <c r="T1216">
        <v>2</v>
      </c>
      <c r="U1216">
        <v>30157</v>
      </c>
    </row>
    <row r="1217" spans="1:21" x14ac:dyDescent="0.35">
      <c r="A1217">
        <v>2021</v>
      </c>
      <c r="B1217">
        <v>8</v>
      </c>
      <c r="C1217" t="s">
        <v>30</v>
      </c>
      <c r="D1217" t="s">
        <v>28</v>
      </c>
      <c r="E1217">
        <v>17143</v>
      </c>
      <c r="F1217" t="s">
        <v>35</v>
      </c>
      <c r="G1217" t="s">
        <v>24</v>
      </c>
      <c r="H1217">
        <v>2021</v>
      </c>
      <c r="I1217">
        <v>8</v>
      </c>
      <c r="J1217">
        <v>3</v>
      </c>
      <c r="K1217" t="s">
        <v>24</v>
      </c>
      <c r="L1217" t="s">
        <v>33</v>
      </c>
      <c r="M1217" t="s">
        <v>32</v>
      </c>
      <c r="N1217" t="s">
        <v>32</v>
      </c>
      <c r="O1217" t="s">
        <v>27</v>
      </c>
      <c r="P1217" t="s">
        <v>28</v>
      </c>
      <c r="Q1217">
        <v>0</v>
      </c>
      <c r="R1217">
        <v>0</v>
      </c>
      <c r="S1217">
        <v>0</v>
      </c>
      <c r="T1217">
        <v>2</v>
      </c>
      <c r="U1217">
        <v>17143</v>
      </c>
    </row>
    <row r="1218" spans="1:21" x14ac:dyDescent="0.35">
      <c r="A1218">
        <v>2021</v>
      </c>
      <c r="B1218">
        <v>9</v>
      </c>
      <c r="C1218" t="s">
        <v>21</v>
      </c>
      <c r="D1218" t="s">
        <v>22</v>
      </c>
      <c r="E1218">
        <v>64936</v>
      </c>
      <c r="F1218" t="s">
        <v>35</v>
      </c>
      <c r="G1218" t="s">
        <v>24</v>
      </c>
      <c r="H1218">
        <v>2021</v>
      </c>
      <c r="I1218">
        <v>9</v>
      </c>
      <c r="J1218">
        <v>3</v>
      </c>
      <c r="K1218" t="s">
        <v>24</v>
      </c>
      <c r="L1218" t="s">
        <v>25</v>
      </c>
      <c r="M1218" t="s">
        <v>26</v>
      </c>
      <c r="N1218" t="s">
        <v>26</v>
      </c>
      <c r="O1218" t="s">
        <v>27</v>
      </c>
      <c r="P1218" t="s">
        <v>22</v>
      </c>
      <c r="Q1218">
        <v>0</v>
      </c>
      <c r="R1218">
        <v>0</v>
      </c>
      <c r="S1218">
        <v>0</v>
      </c>
      <c r="T1218">
        <v>4</v>
      </c>
      <c r="U1218">
        <v>64936</v>
      </c>
    </row>
    <row r="1219" spans="1:21" x14ac:dyDescent="0.35">
      <c r="A1219">
        <v>2021</v>
      </c>
      <c r="B1219">
        <v>9</v>
      </c>
      <c r="C1219" t="s">
        <v>21</v>
      </c>
      <c r="D1219" t="s">
        <v>28</v>
      </c>
      <c r="E1219">
        <v>20013</v>
      </c>
      <c r="F1219" t="s">
        <v>35</v>
      </c>
      <c r="G1219" t="s">
        <v>24</v>
      </c>
      <c r="H1219">
        <v>2021</v>
      </c>
      <c r="I1219">
        <v>9</v>
      </c>
      <c r="J1219">
        <v>3</v>
      </c>
      <c r="K1219" t="s">
        <v>24</v>
      </c>
      <c r="L1219" t="s">
        <v>29</v>
      </c>
      <c r="M1219" t="s">
        <v>26</v>
      </c>
      <c r="N1219" t="s">
        <v>26</v>
      </c>
      <c r="O1219" t="s">
        <v>27</v>
      </c>
      <c r="P1219" t="s">
        <v>28</v>
      </c>
      <c r="Q1219">
        <v>0</v>
      </c>
      <c r="R1219">
        <v>0</v>
      </c>
      <c r="S1219">
        <v>0</v>
      </c>
      <c r="T1219">
        <v>4</v>
      </c>
      <c r="U1219">
        <v>20013</v>
      </c>
    </row>
    <row r="1220" spans="1:21" x14ac:dyDescent="0.35">
      <c r="A1220">
        <v>2021</v>
      </c>
      <c r="B1220">
        <v>9</v>
      </c>
      <c r="C1220" t="s">
        <v>30</v>
      </c>
      <c r="D1220" t="s">
        <v>22</v>
      </c>
      <c r="E1220">
        <v>30170</v>
      </c>
      <c r="F1220" t="s">
        <v>35</v>
      </c>
      <c r="G1220" t="s">
        <v>24</v>
      </c>
      <c r="H1220">
        <v>2021</v>
      </c>
      <c r="I1220">
        <v>9</v>
      </c>
      <c r="J1220">
        <v>3</v>
      </c>
      <c r="K1220" t="s">
        <v>24</v>
      </c>
      <c r="L1220" t="s">
        <v>31</v>
      </c>
      <c r="M1220" t="s">
        <v>32</v>
      </c>
      <c r="N1220" t="s">
        <v>32</v>
      </c>
      <c r="O1220" t="s">
        <v>27</v>
      </c>
      <c r="P1220" t="s">
        <v>22</v>
      </c>
      <c r="Q1220">
        <v>0</v>
      </c>
      <c r="R1220">
        <v>0</v>
      </c>
      <c r="S1220">
        <v>0</v>
      </c>
      <c r="T1220">
        <v>2</v>
      </c>
      <c r="U1220">
        <v>30170</v>
      </c>
    </row>
    <row r="1221" spans="1:21" x14ac:dyDescent="0.35">
      <c r="A1221">
        <v>2021</v>
      </c>
      <c r="B1221">
        <v>9</v>
      </c>
      <c r="C1221" t="s">
        <v>30</v>
      </c>
      <c r="D1221" t="s">
        <v>28</v>
      </c>
      <c r="E1221">
        <v>17102</v>
      </c>
      <c r="F1221" t="s">
        <v>35</v>
      </c>
      <c r="G1221" t="s">
        <v>24</v>
      </c>
      <c r="H1221">
        <v>2021</v>
      </c>
      <c r="I1221">
        <v>9</v>
      </c>
      <c r="J1221">
        <v>3</v>
      </c>
      <c r="K1221" t="s">
        <v>24</v>
      </c>
      <c r="L1221" t="s">
        <v>33</v>
      </c>
      <c r="M1221" t="s">
        <v>32</v>
      </c>
      <c r="N1221" t="s">
        <v>32</v>
      </c>
      <c r="O1221" t="s">
        <v>27</v>
      </c>
      <c r="P1221" t="s">
        <v>28</v>
      </c>
      <c r="Q1221">
        <v>0</v>
      </c>
      <c r="R1221">
        <v>0</v>
      </c>
      <c r="S1221">
        <v>0</v>
      </c>
      <c r="T1221">
        <v>2</v>
      </c>
      <c r="U1221">
        <v>17102</v>
      </c>
    </row>
    <row r="1222" spans="1:21" x14ac:dyDescent="0.35">
      <c r="A1222">
        <v>2021</v>
      </c>
      <c r="B1222">
        <v>10</v>
      </c>
      <c r="C1222" t="s">
        <v>21</v>
      </c>
      <c r="D1222" t="s">
        <v>22</v>
      </c>
      <c r="E1222">
        <v>64910</v>
      </c>
      <c r="F1222" t="s">
        <v>35</v>
      </c>
      <c r="G1222" t="s">
        <v>24</v>
      </c>
      <c r="H1222">
        <v>2021</v>
      </c>
      <c r="I1222">
        <v>10</v>
      </c>
      <c r="J1222">
        <v>4</v>
      </c>
      <c r="K1222" t="s">
        <v>24</v>
      </c>
      <c r="L1222" t="s">
        <v>25</v>
      </c>
      <c r="M1222" t="s">
        <v>26</v>
      </c>
      <c r="N1222" t="s">
        <v>26</v>
      </c>
      <c r="O1222" t="s">
        <v>27</v>
      </c>
      <c r="P1222" t="s">
        <v>22</v>
      </c>
      <c r="Q1222">
        <v>0</v>
      </c>
      <c r="R1222">
        <v>0</v>
      </c>
      <c r="S1222">
        <v>0</v>
      </c>
      <c r="T1222">
        <v>4</v>
      </c>
      <c r="U1222">
        <v>64910</v>
      </c>
    </row>
    <row r="1223" spans="1:21" x14ac:dyDescent="0.35">
      <c r="A1223">
        <v>2021</v>
      </c>
      <c r="B1223">
        <v>10</v>
      </c>
      <c r="C1223" t="s">
        <v>21</v>
      </c>
      <c r="D1223" t="s">
        <v>28</v>
      </c>
      <c r="E1223">
        <v>20002</v>
      </c>
      <c r="F1223" t="s">
        <v>35</v>
      </c>
      <c r="G1223" t="s">
        <v>24</v>
      </c>
      <c r="H1223">
        <v>2021</v>
      </c>
      <c r="I1223">
        <v>10</v>
      </c>
      <c r="J1223">
        <v>4</v>
      </c>
      <c r="K1223" t="s">
        <v>24</v>
      </c>
      <c r="L1223" t="s">
        <v>29</v>
      </c>
      <c r="M1223" t="s">
        <v>26</v>
      </c>
      <c r="N1223" t="s">
        <v>26</v>
      </c>
      <c r="O1223" t="s">
        <v>27</v>
      </c>
      <c r="P1223" t="s">
        <v>28</v>
      </c>
      <c r="Q1223">
        <v>0</v>
      </c>
      <c r="R1223">
        <v>0</v>
      </c>
      <c r="S1223">
        <v>0</v>
      </c>
      <c r="T1223">
        <v>4</v>
      </c>
      <c r="U1223">
        <v>20002</v>
      </c>
    </row>
    <row r="1224" spans="1:21" x14ac:dyDescent="0.35">
      <c r="A1224">
        <v>2021</v>
      </c>
      <c r="B1224">
        <v>10</v>
      </c>
      <c r="C1224" t="s">
        <v>30</v>
      </c>
      <c r="D1224" t="s">
        <v>22</v>
      </c>
      <c r="E1224">
        <v>30116</v>
      </c>
      <c r="F1224" t="s">
        <v>35</v>
      </c>
      <c r="G1224" t="s">
        <v>24</v>
      </c>
      <c r="H1224">
        <v>2021</v>
      </c>
      <c r="I1224">
        <v>10</v>
      </c>
      <c r="J1224">
        <v>4</v>
      </c>
      <c r="K1224" t="s">
        <v>24</v>
      </c>
      <c r="L1224" t="s">
        <v>31</v>
      </c>
      <c r="M1224" t="s">
        <v>32</v>
      </c>
      <c r="N1224" t="s">
        <v>32</v>
      </c>
      <c r="O1224" t="s">
        <v>27</v>
      </c>
      <c r="P1224" t="s">
        <v>22</v>
      </c>
      <c r="Q1224">
        <v>0</v>
      </c>
      <c r="R1224">
        <v>0</v>
      </c>
      <c r="S1224">
        <v>0</v>
      </c>
      <c r="T1224">
        <v>2</v>
      </c>
      <c r="U1224">
        <v>30116</v>
      </c>
    </row>
    <row r="1225" spans="1:21" x14ac:dyDescent="0.35">
      <c r="A1225">
        <v>2021</v>
      </c>
      <c r="B1225">
        <v>10</v>
      </c>
      <c r="C1225" t="s">
        <v>30</v>
      </c>
      <c r="D1225" t="s">
        <v>28</v>
      </c>
      <c r="E1225">
        <v>17150</v>
      </c>
      <c r="F1225" t="s">
        <v>35</v>
      </c>
      <c r="G1225" t="s">
        <v>24</v>
      </c>
      <c r="H1225">
        <v>2021</v>
      </c>
      <c r="I1225">
        <v>10</v>
      </c>
      <c r="J1225">
        <v>4</v>
      </c>
      <c r="K1225" t="s">
        <v>24</v>
      </c>
      <c r="L1225" t="s">
        <v>33</v>
      </c>
      <c r="M1225" t="s">
        <v>32</v>
      </c>
      <c r="N1225" t="s">
        <v>32</v>
      </c>
      <c r="O1225" t="s">
        <v>27</v>
      </c>
      <c r="P1225" t="s">
        <v>28</v>
      </c>
      <c r="Q1225">
        <v>0</v>
      </c>
      <c r="R1225">
        <v>0</v>
      </c>
      <c r="S1225">
        <v>0</v>
      </c>
      <c r="T1225">
        <v>2</v>
      </c>
      <c r="U1225">
        <v>17150</v>
      </c>
    </row>
    <row r="1226" spans="1:21" x14ac:dyDescent="0.35">
      <c r="A1226">
        <v>2021</v>
      </c>
      <c r="B1226">
        <v>11</v>
      </c>
      <c r="C1226" t="s">
        <v>21</v>
      </c>
      <c r="D1226" t="s">
        <v>22</v>
      </c>
      <c r="E1226">
        <v>64807</v>
      </c>
      <c r="F1226" t="s">
        <v>35</v>
      </c>
      <c r="G1226" t="s">
        <v>24</v>
      </c>
      <c r="H1226">
        <v>2021</v>
      </c>
      <c r="I1226">
        <v>11</v>
      </c>
      <c r="J1226">
        <v>4</v>
      </c>
      <c r="K1226" t="s">
        <v>24</v>
      </c>
      <c r="L1226" t="s">
        <v>25</v>
      </c>
      <c r="M1226" t="s">
        <v>26</v>
      </c>
      <c r="N1226" t="s">
        <v>26</v>
      </c>
      <c r="O1226" t="s">
        <v>27</v>
      </c>
      <c r="P1226" t="s">
        <v>22</v>
      </c>
      <c r="Q1226">
        <v>0</v>
      </c>
      <c r="R1226">
        <v>0</v>
      </c>
      <c r="S1226">
        <v>0</v>
      </c>
      <c r="T1226">
        <v>4</v>
      </c>
      <c r="U1226">
        <v>64807</v>
      </c>
    </row>
    <row r="1227" spans="1:21" x14ac:dyDescent="0.35">
      <c r="A1227">
        <v>2021</v>
      </c>
      <c r="B1227">
        <v>11</v>
      </c>
      <c r="C1227" t="s">
        <v>21</v>
      </c>
      <c r="D1227" t="s">
        <v>28</v>
      </c>
      <c r="E1227">
        <v>20052</v>
      </c>
      <c r="F1227" t="s">
        <v>35</v>
      </c>
      <c r="G1227" t="s">
        <v>24</v>
      </c>
      <c r="H1227">
        <v>2021</v>
      </c>
      <c r="I1227">
        <v>11</v>
      </c>
      <c r="J1227">
        <v>4</v>
      </c>
      <c r="K1227" t="s">
        <v>24</v>
      </c>
      <c r="L1227" t="s">
        <v>29</v>
      </c>
      <c r="M1227" t="s">
        <v>26</v>
      </c>
      <c r="N1227" t="s">
        <v>26</v>
      </c>
      <c r="O1227" t="s">
        <v>27</v>
      </c>
      <c r="P1227" t="s">
        <v>28</v>
      </c>
      <c r="Q1227">
        <v>0</v>
      </c>
      <c r="R1227">
        <v>0</v>
      </c>
      <c r="S1227">
        <v>0</v>
      </c>
      <c r="T1227">
        <v>4</v>
      </c>
      <c r="U1227">
        <v>20052</v>
      </c>
    </row>
    <row r="1228" spans="1:21" x14ac:dyDescent="0.35">
      <c r="A1228">
        <v>2021</v>
      </c>
      <c r="B1228">
        <v>11</v>
      </c>
      <c r="C1228" t="s">
        <v>30</v>
      </c>
      <c r="D1228" t="s">
        <v>22</v>
      </c>
      <c r="E1228">
        <v>30172</v>
      </c>
      <c r="F1228" t="s">
        <v>35</v>
      </c>
      <c r="G1228" t="s">
        <v>24</v>
      </c>
      <c r="H1228">
        <v>2021</v>
      </c>
      <c r="I1228">
        <v>11</v>
      </c>
      <c r="J1228">
        <v>4</v>
      </c>
      <c r="K1228" t="s">
        <v>24</v>
      </c>
      <c r="L1228" t="s">
        <v>31</v>
      </c>
      <c r="M1228" t="s">
        <v>32</v>
      </c>
      <c r="N1228" t="s">
        <v>32</v>
      </c>
      <c r="O1228" t="s">
        <v>27</v>
      </c>
      <c r="P1228" t="s">
        <v>22</v>
      </c>
      <c r="Q1228">
        <v>0</v>
      </c>
      <c r="R1228">
        <v>0</v>
      </c>
      <c r="S1228">
        <v>0</v>
      </c>
      <c r="T1228">
        <v>2</v>
      </c>
      <c r="U1228">
        <v>30172</v>
      </c>
    </row>
    <row r="1229" spans="1:21" x14ac:dyDescent="0.35">
      <c r="A1229">
        <v>2021</v>
      </c>
      <c r="B1229">
        <v>11</v>
      </c>
      <c r="C1229" t="s">
        <v>30</v>
      </c>
      <c r="D1229" t="s">
        <v>28</v>
      </c>
      <c r="E1229">
        <v>17160</v>
      </c>
      <c r="F1229" t="s">
        <v>35</v>
      </c>
      <c r="G1229" t="s">
        <v>24</v>
      </c>
      <c r="H1229">
        <v>2021</v>
      </c>
      <c r="I1229">
        <v>11</v>
      </c>
      <c r="J1229">
        <v>4</v>
      </c>
      <c r="K1229" t="s">
        <v>24</v>
      </c>
      <c r="L1229" t="s">
        <v>33</v>
      </c>
      <c r="M1229" t="s">
        <v>32</v>
      </c>
      <c r="N1229" t="s">
        <v>32</v>
      </c>
      <c r="O1229" t="s">
        <v>27</v>
      </c>
      <c r="P1229" t="s">
        <v>28</v>
      </c>
      <c r="Q1229">
        <v>0</v>
      </c>
      <c r="R1229">
        <v>0</v>
      </c>
      <c r="S1229">
        <v>0</v>
      </c>
      <c r="T1229">
        <v>2</v>
      </c>
      <c r="U1229">
        <v>17160</v>
      </c>
    </row>
    <row r="1230" spans="1:21" x14ac:dyDescent="0.35">
      <c r="A1230">
        <v>2021</v>
      </c>
      <c r="B1230">
        <v>12</v>
      </c>
      <c r="C1230" t="s">
        <v>21</v>
      </c>
      <c r="D1230" t="s">
        <v>22</v>
      </c>
      <c r="E1230">
        <v>64830</v>
      </c>
      <c r="F1230" t="s">
        <v>35</v>
      </c>
      <c r="G1230" t="s">
        <v>24</v>
      </c>
      <c r="H1230">
        <v>2021</v>
      </c>
      <c r="I1230">
        <v>12</v>
      </c>
      <c r="J1230">
        <v>4</v>
      </c>
      <c r="K1230" t="s">
        <v>24</v>
      </c>
      <c r="L1230" t="s">
        <v>25</v>
      </c>
      <c r="M1230" t="s">
        <v>26</v>
      </c>
      <c r="N1230" t="s">
        <v>26</v>
      </c>
      <c r="O1230" t="s">
        <v>27</v>
      </c>
      <c r="P1230" t="s">
        <v>22</v>
      </c>
      <c r="Q1230">
        <v>0</v>
      </c>
      <c r="R1230">
        <v>0</v>
      </c>
      <c r="S1230">
        <v>0</v>
      </c>
      <c r="T1230">
        <v>4</v>
      </c>
      <c r="U1230">
        <v>64830</v>
      </c>
    </row>
    <row r="1231" spans="1:21" x14ac:dyDescent="0.35">
      <c r="A1231">
        <v>2021</v>
      </c>
      <c r="B1231">
        <v>12</v>
      </c>
      <c r="C1231" t="s">
        <v>21</v>
      </c>
      <c r="D1231" t="s">
        <v>28</v>
      </c>
      <c r="E1231">
        <v>20088</v>
      </c>
      <c r="F1231" t="s">
        <v>35</v>
      </c>
      <c r="G1231" t="s">
        <v>24</v>
      </c>
      <c r="H1231">
        <v>2021</v>
      </c>
      <c r="I1231">
        <v>12</v>
      </c>
      <c r="J1231">
        <v>4</v>
      </c>
      <c r="K1231" t="s">
        <v>24</v>
      </c>
      <c r="L1231" t="s">
        <v>29</v>
      </c>
      <c r="M1231" t="s">
        <v>26</v>
      </c>
      <c r="N1231" t="s">
        <v>26</v>
      </c>
      <c r="O1231" t="s">
        <v>27</v>
      </c>
      <c r="P1231" t="s">
        <v>28</v>
      </c>
      <c r="Q1231">
        <v>0</v>
      </c>
      <c r="R1231">
        <v>0</v>
      </c>
      <c r="S1231">
        <v>0</v>
      </c>
      <c r="T1231">
        <v>4</v>
      </c>
      <c r="U1231">
        <v>20088</v>
      </c>
    </row>
    <row r="1232" spans="1:21" x14ac:dyDescent="0.35">
      <c r="A1232">
        <v>2021</v>
      </c>
      <c r="B1232">
        <v>12</v>
      </c>
      <c r="C1232" t="s">
        <v>30</v>
      </c>
      <c r="D1232" t="s">
        <v>22</v>
      </c>
      <c r="E1232">
        <v>30288</v>
      </c>
      <c r="F1232" t="s">
        <v>35</v>
      </c>
      <c r="G1232" t="s">
        <v>24</v>
      </c>
      <c r="H1232">
        <v>2021</v>
      </c>
      <c r="I1232">
        <v>12</v>
      </c>
      <c r="J1232">
        <v>4</v>
      </c>
      <c r="K1232" t="s">
        <v>24</v>
      </c>
      <c r="L1232" t="s">
        <v>31</v>
      </c>
      <c r="M1232" t="s">
        <v>32</v>
      </c>
      <c r="N1232" t="s">
        <v>32</v>
      </c>
      <c r="O1232" t="s">
        <v>27</v>
      </c>
      <c r="P1232" t="s">
        <v>22</v>
      </c>
      <c r="Q1232">
        <v>0</v>
      </c>
      <c r="R1232">
        <v>0</v>
      </c>
      <c r="S1232">
        <v>0</v>
      </c>
      <c r="T1232">
        <v>2</v>
      </c>
      <c r="U1232">
        <v>30288</v>
      </c>
    </row>
    <row r="1233" spans="1:21" x14ac:dyDescent="0.35">
      <c r="A1233">
        <v>2021</v>
      </c>
      <c r="B1233">
        <v>12</v>
      </c>
      <c r="C1233" t="s">
        <v>30</v>
      </c>
      <c r="D1233" t="s">
        <v>28</v>
      </c>
      <c r="E1233">
        <v>17151</v>
      </c>
      <c r="F1233" t="s">
        <v>35</v>
      </c>
      <c r="G1233" t="s">
        <v>24</v>
      </c>
      <c r="H1233">
        <v>2021</v>
      </c>
      <c r="I1233">
        <v>12</v>
      </c>
      <c r="J1233">
        <v>4</v>
      </c>
      <c r="K1233" t="s">
        <v>24</v>
      </c>
      <c r="L1233" t="s">
        <v>33</v>
      </c>
      <c r="M1233" t="s">
        <v>32</v>
      </c>
      <c r="N1233" t="s">
        <v>32</v>
      </c>
      <c r="O1233" t="s">
        <v>27</v>
      </c>
      <c r="P1233" t="s">
        <v>28</v>
      </c>
      <c r="Q1233">
        <v>0</v>
      </c>
      <c r="R1233">
        <v>0</v>
      </c>
      <c r="S1233">
        <v>0</v>
      </c>
      <c r="T1233">
        <v>2</v>
      </c>
      <c r="U1233">
        <v>17151</v>
      </c>
    </row>
    <row r="1234" spans="1:21" x14ac:dyDescent="0.35">
      <c r="A1234">
        <v>2022</v>
      </c>
      <c r="B1234">
        <v>1</v>
      </c>
      <c r="C1234" t="s">
        <v>21</v>
      </c>
      <c r="D1234" t="s">
        <v>22</v>
      </c>
      <c r="E1234">
        <v>64669</v>
      </c>
      <c r="F1234" t="s">
        <v>35</v>
      </c>
      <c r="G1234" t="s">
        <v>24</v>
      </c>
      <c r="H1234">
        <v>2022</v>
      </c>
      <c r="I1234">
        <v>1</v>
      </c>
      <c r="J1234">
        <v>1</v>
      </c>
      <c r="K1234" t="s">
        <v>34</v>
      </c>
      <c r="L1234" t="s">
        <v>25</v>
      </c>
      <c r="M1234" t="s">
        <v>26</v>
      </c>
      <c r="N1234" t="s">
        <v>26</v>
      </c>
      <c r="O1234" t="s">
        <v>27</v>
      </c>
      <c r="P1234" t="s">
        <v>22</v>
      </c>
      <c r="Q1234">
        <v>0</v>
      </c>
      <c r="R1234">
        <v>0</v>
      </c>
      <c r="S1234">
        <v>0</v>
      </c>
      <c r="T1234">
        <v>4</v>
      </c>
      <c r="U1234">
        <v>64669</v>
      </c>
    </row>
    <row r="1235" spans="1:21" x14ac:dyDescent="0.35">
      <c r="A1235">
        <v>2022</v>
      </c>
      <c r="B1235">
        <v>1</v>
      </c>
      <c r="C1235" t="s">
        <v>21</v>
      </c>
      <c r="D1235" t="s">
        <v>28</v>
      </c>
      <c r="E1235">
        <v>20141</v>
      </c>
      <c r="F1235" t="s">
        <v>35</v>
      </c>
      <c r="G1235" t="s">
        <v>24</v>
      </c>
      <c r="H1235">
        <v>2022</v>
      </c>
      <c r="I1235">
        <v>1</v>
      </c>
      <c r="J1235">
        <v>1</v>
      </c>
      <c r="K1235" t="s">
        <v>34</v>
      </c>
      <c r="L1235" t="s">
        <v>29</v>
      </c>
      <c r="M1235" t="s">
        <v>26</v>
      </c>
      <c r="N1235" t="s">
        <v>26</v>
      </c>
      <c r="O1235" t="s">
        <v>27</v>
      </c>
      <c r="P1235" t="s">
        <v>28</v>
      </c>
      <c r="Q1235">
        <v>0</v>
      </c>
      <c r="R1235">
        <v>0</v>
      </c>
      <c r="S1235">
        <v>0</v>
      </c>
      <c r="T1235">
        <v>4</v>
      </c>
      <c r="U1235">
        <v>20141</v>
      </c>
    </row>
    <row r="1236" spans="1:21" x14ac:dyDescent="0.35">
      <c r="A1236">
        <v>2022</v>
      </c>
      <c r="B1236">
        <v>1</v>
      </c>
      <c r="C1236" t="s">
        <v>30</v>
      </c>
      <c r="D1236" t="s">
        <v>22</v>
      </c>
      <c r="E1236">
        <v>30418</v>
      </c>
      <c r="F1236" t="s">
        <v>35</v>
      </c>
      <c r="G1236" t="s">
        <v>24</v>
      </c>
      <c r="H1236">
        <v>2022</v>
      </c>
      <c r="I1236">
        <v>1</v>
      </c>
      <c r="J1236">
        <v>1</v>
      </c>
      <c r="K1236" t="s">
        <v>34</v>
      </c>
      <c r="L1236" t="s">
        <v>31</v>
      </c>
      <c r="M1236" t="s">
        <v>32</v>
      </c>
      <c r="N1236" t="s">
        <v>32</v>
      </c>
      <c r="O1236" t="s">
        <v>27</v>
      </c>
      <c r="P1236" t="s">
        <v>22</v>
      </c>
      <c r="Q1236">
        <v>0</v>
      </c>
      <c r="R1236">
        <v>0</v>
      </c>
      <c r="S1236">
        <v>0</v>
      </c>
      <c r="T1236">
        <v>2</v>
      </c>
      <c r="U1236">
        <v>30418</v>
      </c>
    </row>
    <row r="1237" spans="1:21" x14ac:dyDescent="0.35">
      <c r="A1237">
        <v>2022</v>
      </c>
      <c r="B1237">
        <v>1</v>
      </c>
      <c r="C1237" t="s">
        <v>30</v>
      </c>
      <c r="D1237" t="s">
        <v>28</v>
      </c>
      <c r="E1237">
        <v>17214</v>
      </c>
      <c r="F1237" t="s">
        <v>35</v>
      </c>
      <c r="G1237" t="s">
        <v>24</v>
      </c>
      <c r="H1237">
        <v>2022</v>
      </c>
      <c r="I1237">
        <v>1</v>
      </c>
      <c r="J1237">
        <v>1</v>
      </c>
      <c r="K1237" t="s">
        <v>34</v>
      </c>
      <c r="L1237" t="s">
        <v>33</v>
      </c>
      <c r="M1237" t="s">
        <v>32</v>
      </c>
      <c r="N1237" t="s">
        <v>32</v>
      </c>
      <c r="O1237" t="s">
        <v>27</v>
      </c>
      <c r="P1237" t="s">
        <v>28</v>
      </c>
      <c r="Q1237">
        <v>0</v>
      </c>
      <c r="R1237">
        <v>0</v>
      </c>
      <c r="S1237">
        <v>0</v>
      </c>
      <c r="T1237">
        <v>2</v>
      </c>
      <c r="U1237">
        <v>17214</v>
      </c>
    </row>
    <row r="1238" spans="1:21" x14ac:dyDescent="0.35">
      <c r="A1238">
        <v>2022</v>
      </c>
      <c r="B1238">
        <v>2</v>
      </c>
      <c r="C1238" t="s">
        <v>21</v>
      </c>
      <c r="D1238" t="s">
        <v>22</v>
      </c>
      <c r="E1238">
        <v>64340</v>
      </c>
      <c r="F1238" t="s">
        <v>35</v>
      </c>
      <c r="G1238" t="s">
        <v>24</v>
      </c>
      <c r="H1238">
        <v>2022</v>
      </c>
      <c r="I1238">
        <v>2</v>
      </c>
      <c r="J1238">
        <v>1</v>
      </c>
      <c r="K1238" t="s">
        <v>34</v>
      </c>
      <c r="L1238" t="s">
        <v>25</v>
      </c>
      <c r="M1238" t="s">
        <v>26</v>
      </c>
      <c r="N1238" t="s">
        <v>26</v>
      </c>
      <c r="O1238" t="s">
        <v>27</v>
      </c>
      <c r="P1238" t="s">
        <v>22</v>
      </c>
      <c r="Q1238">
        <v>0</v>
      </c>
      <c r="R1238">
        <v>0</v>
      </c>
      <c r="S1238">
        <v>0</v>
      </c>
      <c r="T1238">
        <v>4</v>
      </c>
      <c r="U1238">
        <v>64340</v>
      </c>
    </row>
    <row r="1239" spans="1:21" x14ac:dyDescent="0.35">
      <c r="A1239">
        <v>2022</v>
      </c>
      <c r="B1239">
        <v>2</v>
      </c>
      <c r="C1239" t="s">
        <v>21</v>
      </c>
      <c r="D1239" t="s">
        <v>28</v>
      </c>
      <c r="E1239">
        <v>20034</v>
      </c>
      <c r="F1239" t="s">
        <v>35</v>
      </c>
      <c r="G1239" t="s">
        <v>24</v>
      </c>
      <c r="H1239">
        <v>2022</v>
      </c>
      <c r="I1239">
        <v>2</v>
      </c>
      <c r="J1239">
        <v>1</v>
      </c>
      <c r="K1239" t="s">
        <v>34</v>
      </c>
      <c r="L1239" t="s">
        <v>29</v>
      </c>
      <c r="M1239" t="s">
        <v>26</v>
      </c>
      <c r="N1239" t="s">
        <v>26</v>
      </c>
      <c r="O1239" t="s">
        <v>27</v>
      </c>
      <c r="P1239" t="s">
        <v>28</v>
      </c>
      <c r="Q1239">
        <v>0</v>
      </c>
      <c r="R1239">
        <v>0</v>
      </c>
      <c r="S1239">
        <v>0</v>
      </c>
      <c r="T1239">
        <v>4</v>
      </c>
      <c r="U1239">
        <v>20034</v>
      </c>
    </row>
    <row r="1240" spans="1:21" x14ac:dyDescent="0.35">
      <c r="A1240">
        <v>2022</v>
      </c>
      <c r="B1240">
        <v>2</v>
      </c>
      <c r="C1240" t="s">
        <v>30</v>
      </c>
      <c r="D1240" t="s">
        <v>22</v>
      </c>
      <c r="E1240">
        <v>30276</v>
      </c>
      <c r="F1240" t="s">
        <v>35</v>
      </c>
      <c r="G1240" t="s">
        <v>24</v>
      </c>
      <c r="H1240">
        <v>2022</v>
      </c>
      <c r="I1240">
        <v>2</v>
      </c>
      <c r="J1240">
        <v>1</v>
      </c>
      <c r="K1240" t="s">
        <v>34</v>
      </c>
      <c r="L1240" t="s">
        <v>31</v>
      </c>
      <c r="M1240" t="s">
        <v>32</v>
      </c>
      <c r="N1240" t="s">
        <v>32</v>
      </c>
      <c r="O1240" t="s">
        <v>27</v>
      </c>
      <c r="P1240" t="s">
        <v>22</v>
      </c>
      <c r="Q1240">
        <v>0</v>
      </c>
      <c r="R1240">
        <v>0</v>
      </c>
      <c r="S1240">
        <v>0</v>
      </c>
      <c r="T1240">
        <v>2</v>
      </c>
      <c r="U1240">
        <v>30276</v>
      </c>
    </row>
    <row r="1241" spans="1:21" x14ac:dyDescent="0.35">
      <c r="A1241">
        <v>2022</v>
      </c>
      <c r="B1241">
        <v>2</v>
      </c>
      <c r="C1241" t="s">
        <v>30</v>
      </c>
      <c r="D1241" t="s">
        <v>28</v>
      </c>
      <c r="E1241">
        <v>17144</v>
      </c>
      <c r="F1241" t="s">
        <v>35</v>
      </c>
      <c r="G1241" t="s">
        <v>24</v>
      </c>
      <c r="H1241">
        <v>2022</v>
      </c>
      <c r="I1241">
        <v>2</v>
      </c>
      <c r="J1241">
        <v>1</v>
      </c>
      <c r="K1241" t="s">
        <v>34</v>
      </c>
      <c r="L1241" t="s">
        <v>33</v>
      </c>
      <c r="M1241" t="s">
        <v>32</v>
      </c>
      <c r="N1241" t="s">
        <v>32</v>
      </c>
      <c r="O1241" t="s">
        <v>27</v>
      </c>
      <c r="P1241" t="s">
        <v>28</v>
      </c>
      <c r="Q1241">
        <v>0</v>
      </c>
      <c r="R1241">
        <v>0</v>
      </c>
      <c r="S1241">
        <v>0</v>
      </c>
      <c r="T1241">
        <v>2</v>
      </c>
      <c r="U1241">
        <v>17144</v>
      </c>
    </row>
    <row r="1242" spans="1:21" x14ac:dyDescent="0.35">
      <c r="A1242">
        <v>2009</v>
      </c>
      <c r="B1242">
        <v>4</v>
      </c>
      <c r="C1242" t="s">
        <v>30</v>
      </c>
      <c r="D1242" t="s">
        <v>22</v>
      </c>
      <c r="E1242">
        <v>1255.9438788268496</v>
      </c>
      <c r="F1242" t="s">
        <v>36</v>
      </c>
      <c r="G1242" t="s">
        <v>24</v>
      </c>
      <c r="H1242">
        <v>2009</v>
      </c>
      <c r="I1242">
        <v>4</v>
      </c>
      <c r="J1242">
        <v>2</v>
      </c>
      <c r="K1242" t="s">
        <v>24</v>
      </c>
      <c r="L1242" t="s">
        <v>31</v>
      </c>
      <c r="M1242" t="s">
        <v>32</v>
      </c>
      <c r="N1242" t="s">
        <v>32</v>
      </c>
      <c r="O1242" t="s">
        <v>27</v>
      </c>
      <c r="P1242" t="s">
        <v>22</v>
      </c>
      <c r="Q1242">
        <v>0</v>
      </c>
      <c r="R1242">
        <v>0</v>
      </c>
      <c r="S1242">
        <v>0</v>
      </c>
      <c r="T1242">
        <v>2</v>
      </c>
      <c r="U1242">
        <v>1255.9438788268496</v>
      </c>
    </row>
    <row r="1243" spans="1:21" x14ac:dyDescent="0.35">
      <c r="A1243">
        <v>2009</v>
      </c>
      <c r="B1243">
        <v>5</v>
      </c>
      <c r="C1243" t="s">
        <v>30</v>
      </c>
      <c r="D1243" t="s">
        <v>22</v>
      </c>
      <c r="E1243">
        <v>1080.0816589202718</v>
      </c>
      <c r="F1243" t="s">
        <v>36</v>
      </c>
      <c r="G1243" t="s">
        <v>24</v>
      </c>
      <c r="H1243">
        <v>2009</v>
      </c>
      <c r="I1243">
        <v>5</v>
      </c>
      <c r="J1243">
        <v>2</v>
      </c>
      <c r="K1243" t="s">
        <v>24</v>
      </c>
      <c r="L1243" t="s">
        <v>31</v>
      </c>
      <c r="M1243" t="s">
        <v>32</v>
      </c>
      <c r="N1243" t="s">
        <v>32</v>
      </c>
      <c r="O1243" t="s">
        <v>27</v>
      </c>
      <c r="P1243" t="s">
        <v>22</v>
      </c>
      <c r="Q1243">
        <v>0</v>
      </c>
      <c r="R1243">
        <v>0</v>
      </c>
      <c r="S1243">
        <v>0</v>
      </c>
      <c r="T1243">
        <v>2</v>
      </c>
      <c r="U1243">
        <v>1080.0816589202718</v>
      </c>
    </row>
    <row r="1244" spans="1:21" x14ac:dyDescent="0.35">
      <c r="A1244">
        <v>2009</v>
      </c>
      <c r="B1244">
        <v>6</v>
      </c>
      <c r="C1244" t="s">
        <v>30</v>
      </c>
      <c r="D1244" t="s">
        <v>22</v>
      </c>
      <c r="E1244">
        <v>1367.5445237245808</v>
      </c>
      <c r="F1244" t="s">
        <v>36</v>
      </c>
      <c r="G1244" t="s">
        <v>24</v>
      </c>
      <c r="H1244">
        <v>2009</v>
      </c>
      <c r="I1244">
        <v>6</v>
      </c>
      <c r="J1244">
        <v>2</v>
      </c>
      <c r="K1244" t="s">
        <v>24</v>
      </c>
      <c r="L1244" t="s">
        <v>31</v>
      </c>
      <c r="M1244" t="s">
        <v>32</v>
      </c>
      <c r="N1244" t="s">
        <v>32</v>
      </c>
      <c r="O1244" t="s">
        <v>27</v>
      </c>
      <c r="P1244" t="s">
        <v>22</v>
      </c>
      <c r="Q1244">
        <v>0</v>
      </c>
      <c r="R1244">
        <v>0</v>
      </c>
      <c r="S1244">
        <v>0</v>
      </c>
      <c r="T1244">
        <v>2</v>
      </c>
      <c r="U1244">
        <v>1367.5445237245808</v>
      </c>
    </row>
    <row r="1245" spans="1:21" x14ac:dyDescent="0.35">
      <c r="A1245">
        <v>2009</v>
      </c>
      <c r="B1245">
        <v>7</v>
      </c>
      <c r="C1245" t="s">
        <v>30</v>
      </c>
      <c r="D1245" t="s">
        <v>22</v>
      </c>
      <c r="E1245">
        <v>1455.675949006481</v>
      </c>
      <c r="F1245" t="s">
        <v>36</v>
      </c>
      <c r="G1245" t="s">
        <v>24</v>
      </c>
      <c r="H1245">
        <v>2009</v>
      </c>
      <c r="I1245">
        <v>7</v>
      </c>
      <c r="J1245">
        <v>3</v>
      </c>
      <c r="K1245" t="s">
        <v>24</v>
      </c>
      <c r="L1245" t="s">
        <v>31</v>
      </c>
      <c r="M1245" t="s">
        <v>32</v>
      </c>
      <c r="N1245" t="s">
        <v>32</v>
      </c>
      <c r="O1245" t="s">
        <v>27</v>
      </c>
      <c r="P1245" t="s">
        <v>22</v>
      </c>
      <c r="Q1245">
        <v>0</v>
      </c>
      <c r="R1245">
        <v>0</v>
      </c>
      <c r="S1245">
        <v>0</v>
      </c>
      <c r="T1245">
        <v>2</v>
      </c>
      <c r="U1245">
        <v>1455.675949006481</v>
      </c>
    </row>
    <row r="1246" spans="1:21" x14ac:dyDescent="0.35">
      <c r="A1246">
        <v>2009</v>
      </c>
      <c r="B1246">
        <v>8</v>
      </c>
      <c r="C1246" t="s">
        <v>30</v>
      </c>
      <c r="D1246" t="s">
        <v>22</v>
      </c>
      <c r="E1246">
        <v>1409.4610080329851</v>
      </c>
      <c r="F1246" t="s">
        <v>36</v>
      </c>
      <c r="G1246" t="s">
        <v>24</v>
      </c>
      <c r="H1246">
        <v>2009</v>
      </c>
      <c r="I1246">
        <v>8</v>
      </c>
      <c r="J1246">
        <v>3</v>
      </c>
      <c r="K1246" t="s">
        <v>24</v>
      </c>
      <c r="L1246" t="s">
        <v>31</v>
      </c>
      <c r="M1246" t="s">
        <v>32</v>
      </c>
      <c r="N1246" t="s">
        <v>32</v>
      </c>
      <c r="O1246" t="s">
        <v>27</v>
      </c>
      <c r="P1246" t="s">
        <v>22</v>
      </c>
      <c r="Q1246">
        <v>0</v>
      </c>
      <c r="R1246">
        <v>0</v>
      </c>
      <c r="S1246">
        <v>0</v>
      </c>
      <c r="T1246">
        <v>2</v>
      </c>
      <c r="U1246">
        <v>1409.4610080329851</v>
      </c>
    </row>
    <row r="1247" spans="1:21" x14ac:dyDescent="0.35">
      <c r="A1247">
        <v>2009</v>
      </c>
      <c r="B1247">
        <v>9</v>
      </c>
      <c r="C1247" t="s">
        <v>30</v>
      </c>
      <c r="D1247" t="s">
        <v>22</v>
      </c>
      <c r="E1247">
        <v>1411.2623114147452</v>
      </c>
      <c r="F1247" t="s">
        <v>36</v>
      </c>
      <c r="G1247" t="s">
        <v>24</v>
      </c>
      <c r="H1247">
        <v>2009</v>
      </c>
      <c r="I1247">
        <v>9</v>
      </c>
      <c r="J1247">
        <v>3</v>
      </c>
      <c r="K1247" t="s">
        <v>24</v>
      </c>
      <c r="L1247" t="s">
        <v>31</v>
      </c>
      <c r="M1247" t="s">
        <v>32</v>
      </c>
      <c r="N1247" t="s">
        <v>32</v>
      </c>
      <c r="O1247" t="s">
        <v>27</v>
      </c>
      <c r="P1247" t="s">
        <v>22</v>
      </c>
      <c r="Q1247">
        <v>0</v>
      </c>
      <c r="R1247">
        <v>0</v>
      </c>
      <c r="S1247">
        <v>0</v>
      </c>
      <c r="T1247">
        <v>2</v>
      </c>
      <c r="U1247">
        <v>1411.2623114147452</v>
      </c>
    </row>
    <row r="1248" spans="1:21" x14ac:dyDescent="0.35">
      <c r="A1248">
        <v>2009</v>
      </c>
      <c r="B1248">
        <v>10</v>
      </c>
      <c r="C1248" t="s">
        <v>30</v>
      </c>
      <c r="D1248" t="s">
        <v>22</v>
      </c>
      <c r="E1248">
        <v>1197.8832776157622</v>
      </c>
      <c r="F1248" t="s">
        <v>36</v>
      </c>
      <c r="G1248" t="s">
        <v>24</v>
      </c>
      <c r="H1248">
        <v>2009</v>
      </c>
      <c r="I1248">
        <v>10</v>
      </c>
      <c r="J1248">
        <v>4</v>
      </c>
      <c r="K1248" t="s">
        <v>24</v>
      </c>
      <c r="L1248" t="s">
        <v>31</v>
      </c>
      <c r="M1248" t="s">
        <v>32</v>
      </c>
      <c r="N1248" t="s">
        <v>32</v>
      </c>
      <c r="O1248" t="s">
        <v>27</v>
      </c>
      <c r="P1248" t="s">
        <v>22</v>
      </c>
      <c r="Q1248">
        <v>0</v>
      </c>
      <c r="R1248">
        <v>0</v>
      </c>
      <c r="S1248">
        <v>0</v>
      </c>
      <c r="T1248">
        <v>2</v>
      </c>
      <c r="U1248">
        <v>1197.8832776157622</v>
      </c>
    </row>
    <row r="1249" spans="1:21" x14ac:dyDescent="0.35">
      <c r="A1249">
        <v>2009</v>
      </c>
      <c r="B1249">
        <v>11</v>
      </c>
      <c r="C1249" t="s">
        <v>30</v>
      </c>
      <c r="D1249" t="s">
        <v>22</v>
      </c>
      <c r="E1249">
        <v>1080.6300326056139</v>
      </c>
      <c r="F1249" t="s">
        <v>36</v>
      </c>
      <c r="G1249" t="s">
        <v>24</v>
      </c>
      <c r="H1249">
        <v>2009</v>
      </c>
      <c r="I1249">
        <v>11</v>
      </c>
      <c r="J1249">
        <v>4</v>
      </c>
      <c r="K1249" t="s">
        <v>24</v>
      </c>
      <c r="L1249" t="s">
        <v>31</v>
      </c>
      <c r="M1249" t="s">
        <v>32</v>
      </c>
      <c r="N1249" t="s">
        <v>32</v>
      </c>
      <c r="O1249" t="s">
        <v>27</v>
      </c>
      <c r="P1249" t="s">
        <v>22</v>
      </c>
      <c r="Q1249">
        <v>0</v>
      </c>
      <c r="R1249">
        <v>0</v>
      </c>
      <c r="S1249">
        <v>0</v>
      </c>
      <c r="T1249">
        <v>2</v>
      </c>
      <c r="U1249">
        <v>1080.6300326056139</v>
      </c>
    </row>
    <row r="1250" spans="1:21" x14ac:dyDescent="0.35">
      <c r="A1250">
        <v>2009</v>
      </c>
      <c r="B1250">
        <v>12</v>
      </c>
      <c r="C1250" t="s">
        <v>30</v>
      </c>
      <c r="D1250" t="s">
        <v>22</v>
      </c>
      <c r="E1250">
        <v>1282.1411036434383</v>
      </c>
      <c r="F1250" t="s">
        <v>36</v>
      </c>
      <c r="G1250" t="s">
        <v>24</v>
      </c>
      <c r="H1250">
        <v>2009</v>
      </c>
      <c r="I1250">
        <v>12</v>
      </c>
      <c r="J1250">
        <v>4</v>
      </c>
      <c r="K1250" t="s">
        <v>24</v>
      </c>
      <c r="L1250" t="s">
        <v>31</v>
      </c>
      <c r="M1250" t="s">
        <v>32</v>
      </c>
      <c r="N1250" t="s">
        <v>32</v>
      </c>
      <c r="O1250" t="s">
        <v>27</v>
      </c>
      <c r="P1250" t="s">
        <v>22</v>
      </c>
      <c r="Q1250">
        <v>0</v>
      </c>
      <c r="R1250">
        <v>0</v>
      </c>
      <c r="S1250">
        <v>0</v>
      </c>
      <c r="T1250">
        <v>2</v>
      </c>
      <c r="U1250">
        <v>1282.1411036434383</v>
      </c>
    </row>
    <row r="1251" spans="1:21" x14ac:dyDescent="0.35">
      <c r="A1251">
        <v>2010</v>
      </c>
      <c r="B1251">
        <v>1</v>
      </c>
      <c r="C1251" t="s">
        <v>30</v>
      </c>
      <c r="D1251" t="s">
        <v>22</v>
      </c>
      <c r="E1251">
        <v>1431.7665548295956</v>
      </c>
      <c r="F1251" t="s">
        <v>36</v>
      </c>
      <c r="G1251" t="s">
        <v>24</v>
      </c>
      <c r="H1251">
        <v>2010</v>
      </c>
      <c r="I1251">
        <v>1</v>
      </c>
      <c r="J1251">
        <v>1</v>
      </c>
      <c r="K1251" t="s">
        <v>24</v>
      </c>
      <c r="L1251" t="s">
        <v>31</v>
      </c>
      <c r="M1251" t="s">
        <v>32</v>
      </c>
      <c r="N1251" t="s">
        <v>32</v>
      </c>
      <c r="O1251" t="s">
        <v>27</v>
      </c>
      <c r="P1251" t="s">
        <v>22</v>
      </c>
      <c r="Q1251">
        <v>0</v>
      </c>
      <c r="R1251">
        <v>0</v>
      </c>
      <c r="S1251">
        <v>0</v>
      </c>
      <c r="T1251">
        <v>2</v>
      </c>
      <c r="U1251">
        <v>1431.7665548295956</v>
      </c>
    </row>
    <row r="1252" spans="1:21" x14ac:dyDescent="0.35">
      <c r="A1252">
        <v>2010</v>
      </c>
      <c r="B1252">
        <v>2</v>
      </c>
      <c r="C1252" t="s">
        <v>30</v>
      </c>
      <c r="D1252" t="s">
        <v>22</v>
      </c>
      <c r="E1252">
        <v>1341.1153832574232</v>
      </c>
      <c r="F1252" t="s">
        <v>36</v>
      </c>
      <c r="G1252" t="s">
        <v>24</v>
      </c>
      <c r="H1252">
        <v>2010</v>
      </c>
      <c r="I1252">
        <v>2</v>
      </c>
      <c r="J1252">
        <v>1</v>
      </c>
      <c r="K1252" t="s">
        <v>24</v>
      </c>
      <c r="L1252" t="s">
        <v>31</v>
      </c>
      <c r="M1252" t="s">
        <v>32</v>
      </c>
      <c r="N1252" t="s">
        <v>32</v>
      </c>
      <c r="O1252" t="s">
        <v>27</v>
      </c>
      <c r="P1252" t="s">
        <v>22</v>
      </c>
      <c r="Q1252">
        <v>0</v>
      </c>
      <c r="R1252">
        <v>0</v>
      </c>
      <c r="S1252">
        <v>0</v>
      </c>
      <c r="T1252">
        <v>2</v>
      </c>
      <c r="U1252">
        <v>1341.1153832574232</v>
      </c>
    </row>
    <row r="1253" spans="1:21" x14ac:dyDescent="0.35">
      <c r="A1253">
        <v>2010</v>
      </c>
      <c r="B1253">
        <v>3</v>
      </c>
      <c r="C1253" t="s">
        <v>30</v>
      </c>
      <c r="D1253" t="s">
        <v>22</v>
      </c>
      <c r="E1253">
        <v>1288.9741937755246</v>
      </c>
      <c r="F1253" t="s">
        <v>36</v>
      </c>
      <c r="G1253" t="s">
        <v>24</v>
      </c>
      <c r="H1253">
        <v>2010</v>
      </c>
      <c r="I1253">
        <v>3</v>
      </c>
      <c r="J1253">
        <v>1</v>
      </c>
      <c r="K1253" t="s">
        <v>24</v>
      </c>
      <c r="L1253" t="s">
        <v>31</v>
      </c>
      <c r="M1253" t="s">
        <v>32</v>
      </c>
      <c r="N1253" t="s">
        <v>32</v>
      </c>
      <c r="O1253" t="s">
        <v>27</v>
      </c>
      <c r="P1253" t="s">
        <v>22</v>
      </c>
      <c r="Q1253">
        <v>0</v>
      </c>
      <c r="R1253">
        <v>0</v>
      </c>
      <c r="S1253">
        <v>0</v>
      </c>
      <c r="T1253">
        <v>2</v>
      </c>
      <c r="U1253">
        <v>1288.9741937755246</v>
      </c>
    </row>
    <row r="1254" spans="1:21" x14ac:dyDescent="0.35">
      <c r="A1254">
        <v>2010</v>
      </c>
      <c r="B1254">
        <v>4</v>
      </c>
      <c r="C1254" t="s">
        <v>30</v>
      </c>
      <c r="D1254" t="s">
        <v>22</v>
      </c>
      <c r="E1254">
        <v>1184.0614127755475</v>
      </c>
      <c r="F1254" t="s">
        <v>36</v>
      </c>
      <c r="G1254" t="s">
        <v>24</v>
      </c>
      <c r="H1254">
        <v>2010</v>
      </c>
      <c r="I1254">
        <v>4</v>
      </c>
      <c r="J1254">
        <v>2</v>
      </c>
      <c r="K1254" t="s">
        <v>24</v>
      </c>
      <c r="L1254" t="s">
        <v>31</v>
      </c>
      <c r="M1254" t="s">
        <v>32</v>
      </c>
      <c r="N1254" t="s">
        <v>32</v>
      </c>
      <c r="O1254" t="s">
        <v>27</v>
      </c>
      <c r="P1254" t="s">
        <v>22</v>
      </c>
      <c r="Q1254">
        <v>0</v>
      </c>
      <c r="R1254">
        <v>0</v>
      </c>
      <c r="S1254">
        <v>0</v>
      </c>
      <c r="T1254">
        <v>2</v>
      </c>
      <c r="U1254">
        <v>1184.0614127755475</v>
      </c>
    </row>
    <row r="1255" spans="1:21" x14ac:dyDescent="0.35">
      <c r="A1255">
        <v>2010</v>
      </c>
      <c r="B1255">
        <v>5</v>
      </c>
      <c r="C1255" t="s">
        <v>30</v>
      </c>
      <c r="D1255" t="s">
        <v>22</v>
      </c>
      <c r="E1255">
        <v>1136.3195825400182</v>
      </c>
      <c r="F1255" t="s">
        <v>36</v>
      </c>
      <c r="G1255" t="s">
        <v>24</v>
      </c>
      <c r="H1255">
        <v>2010</v>
      </c>
      <c r="I1255">
        <v>5</v>
      </c>
      <c r="J1255">
        <v>2</v>
      </c>
      <c r="K1255" t="s">
        <v>24</v>
      </c>
      <c r="L1255" t="s">
        <v>31</v>
      </c>
      <c r="M1255" t="s">
        <v>32</v>
      </c>
      <c r="N1255" t="s">
        <v>32</v>
      </c>
      <c r="O1255" t="s">
        <v>27</v>
      </c>
      <c r="P1255" t="s">
        <v>22</v>
      </c>
      <c r="Q1255">
        <v>0</v>
      </c>
      <c r="R1255">
        <v>0</v>
      </c>
      <c r="S1255">
        <v>0</v>
      </c>
      <c r="T1255">
        <v>2</v>
      </c>
      <c r="U1255">
        <v>1136.3195825400182</v>
      </c>
    </row>
    <row r="1256" spans="1:21" x14ac:dyDescent="0.35">
      <c r="A1256">
        <v>2010</v>
      </c>
      <c r="B1256">
        <v>6</v>
      </c>
      <c r="C1256" t="s">
        <v>30</v>
      </c>
      <c r="D1256" t="s">
        <v>22</v>
      </c>
      <c r="E1256">
        <v>1490.81529693217</v>
      </c>
      <c r="F1256" t="s">
        <v>36</v>
      </c>
      <c r="G1256" t="s">
        <v>24</v>
      </c>
      <c r="H1256">
        <v>2010</v>
      </c>
      <c r="I1256">
        <v>6</v>
      </c>
      <c r="J1256">
        <v>2</v>
      </c>
      <c r="K1256" t="s">
        <v>24</v>
      </c>
      <c r="L1256" t="s">
        <v>31</v>
      </c>
      <c r="M1256" t="s">
        <v>32</v>
      </c>
      <c r="N1256" t="s">
        <v>32</v>
      </c>
      <c r="O1256" t="s">
        <v>27</v>
      </c>
      <c r="P1256" t="s">
        <v>22</v>
      </c>
      <c r="Q1256">
        <v>0</v>
      </c>
      <c r="R1256">
        <v>0</v>
      </c>
      <c r="S1256">
        <v>0</v>
      </c>
      <c r="T1256">
        <v>2</v>
      </c>
      <c r="U1256">
        <v>1490.81529693217</v>
      </c>
    </row>
    <row r="1257" spans="1:21" x14ac:dyDescent="0.35">
      <c r="A1257">
        <v>2010</v>
      </c>
      <c r="B1257">
        <v>7</v>
      </c>
      <c r="C1257" t="s">
        <v>30</v>
      </c>
      <c r="D1257" t="s">
        <v>22</v>
      </c>
      <c r="E1257">
        <v>1657.3336501566516</v>
      </c>
      <c r="F1257" t="s">
        <v>36</v>
      </c>
      <c r="G1257" t="s">
        <v>24</v>
      </c>
      <c r="H1257">
        <v>2010</v>
      </c>
      <c r="I1257">
        <v>7</v>
      </c>
      <c r="J1257">
        <v>3</v>
      </c>
      <c r="K1257" t="s">
        <v>24</v>
      </c>
      <c r="L1257" t="s">
        <v>31</v>
      </c>
      <c r="M1257" t="s">
        <v>32</v>
      </c>
      <c r="N1257" t="s">
        <v>32</v>
      </c>
      <c r="O1257" t="s">
        <v>27</v>
      </c>
      <c r="P1257" t="s">
        <v>22</v>
      </c>
      <c r="Q1257">
        <v>0</v>
      </c>
      <c r="R1257">
        <v>0</v>
      </c>
      <c r="S1257">
        <v>0</v>
      </c>
      <c r="T1257">
        <v>2</v>
      </c>
      <c r="U1257">
        <v>1657.3336501566516</v>
      </c>
    </row>
    <row r="1258" spans="1:21" x14ac:dyDescent="0.35">
      <c r="A1258">
        <v>2010</v>
      </c>
      <c r="B1258">
        <v>8</v>
      </c>
      <c r="C1258" t="s">
        <v>30</v>
      </c>
      <c r="D1258" t="s">
        <v>22</v>
      </c>
      <c r="E1258">
        <v>1649.6661521190008</v>
      </c>
      <c r="F1258" t="s">
        <v>36</v>
      </c>
      <c r="G1258" t="s">
        <v>24</v>
      </c>
      <c r="H1258">
        <v>2010</v>
      </c>
      <c r="I1258">
        <v>8</v>
      </c>
      <c r="J1258">
        <v>3</v>
      </c>
      <c r="K1258" t="s">
        <v>24</v>
      </c>
      <c r="L1258" t="s">
        <v>31</v>
      </c>
      <c r="M1258" t="s">
        <v>32</v>
      </c>
      <c r="N1258" t="s">
        <v>32</v>
      </c>
      <c r="O1258" t="s">
        <v>27</v>
      </c>
      <c r="P1258" t="s">
        <v>22</v>
      </c>
      <c r="Q1258">
        <v>0</v>
      </c>
      <c r="R1258">
        <v>0</v>
      </c>
      <c r="S1258">
        <v>0</v>
      </c>
      <c r="T1258">
        <v>2</v>
      </c>
      <c r="U1258">
        <v>1649.6661521190008</v>
      </c>
    </row>
    <row r="1259" spans="1:21" x14ac:dyDescent="0.35">
      <c r="A1259">
        <v>2010</v>
      </c>
      <c r="B1259">
        <v>9</v>
      </c>
      <c r="C1259" t="s">
        <v>30</v>
      </c>
      <c r="D1259" t="s">
        <v>22</v>
      </c>
      <c r="E1259">
        <v>1536.7626434562876</v>
      </c>
      <c r="F1259" t="s">
        <v>36</v>
      </c>
      <c r="G1259" t="s">
        <v>24</v>
      </c>
      <c r="H1259">
        <v>2010</v>
      </c>
      <c r="I1259">
        <v>9</v>
      </c>
      <c r="J1259">
        <v>3</v>
      </c>
      <c r="K1259" t="s">
        <v>24</v>
      </c>
      <c r="L1259" t="s">
        <v>31</v>
      </c>
      <c r="M1259" t="s">
        <v>32</v>
      </c>
      <c r="N1259" t="s">
        <v>32</v>
      </c>
      <c r="O1259" t="s">
        <v>27</v>
      </c>
      <c r="P1259" t="s">
        <v>22</v>
      </c>
      <c r="Q1259">
        <v>0</v>
      </c>
      <c r="R1259">
        <v>0</v>
      </c>
      <c r="S1259">
        <v>0</v>
      </c>
      <c r="T1259">
        <v>2</v>
      </c>
      <c r="U1259">
        <v>1536.7626434562876</v>
      </c>
    </row>
    <row r="1260" spans="1:21" x14ac:dyDescent="0.35">
      <c r="A1260">
        <v>2010</v>
      </c>
      <c r="B1260">
        <v>10</v>
      </c>
      <c r="C1260" t="s">
        <v>30</v>
      </c>
      <c r="D1260" t="s">
        <v>22</v>
      </c>
      <c r="E1260">
        <v>1248.2306343584528</v>
      </c>
      <c r="F1260" t="s">
        <v>36</v>
      </c>
      <c r="G1260" t="s">
        <v>24</v>
      </c>
      <c r="H1260">
        <v>2010</v>
      </c>
      <c r="I1260">
        <v>10</v>
      </c>
      <c r="J1260">
        <v>4</v>
      </c>
      <c r="K1260" t="s">
        <v>24</v>
      </c>
      <c r="L1260" t="s">
        <v>31</v>
      </c>
      <c r="M1260" t="s">
        <v>32</v>
      </c>
      <c r="N1260" t="s">
        <v>32</v>
      </c>
      <c r="O1260" t="s">
        <v>27</v>
      </c>
      <c r="P1260" t="s">
        <v>22</v>
      </c>
      <c r="Q1260">
        <v>0</v>
      </c>
      <c r="R1260">
        <v>0</v>
      </c>
      <c r="S1260">
        <v>0</v>
      </c>
      <c r="T1260">
        <v>2</v>
      </c>
      <c r="U1260">
        <v>1248.2306343584528</v>
      </c>
    </row>
    <row r="1261" spans="1:21" x14ac:dyDescent="0.35">
      <c r="A1261">
        <v>2010</v>
      </c>
      <c r="B1261">
        <v>11</v>
      </c>
      <c r="C1261" t="s">
        <v>30</v>
      </c>
      <c r="D1261" t="s">
        <v>22</v>
      </c>
      <c r="E1261">
        <v>1119.093105500893</v>
      </c>
      <c r="F1261" t="s">
        <v>36</v>
      </c>
      <c r="G1261" t="s">
        <v>24</v>
      </c>
      <c r="H1261">
        <v>2010</v>
      </c>
      <c r="I1261">
        <v>11</v>
      </c>
      <c r="J1261">
        <v>4</v>
      </c>
      <c r="K1261" t="s">
        <v>24</v>
      </c>
      <c r="L1261" t="s">
        <v>31</v>
      </c>
      <c r="M1261" t="s">
        <v>32</v>
      </c>
      <c r="N1261" t="s">
        <v>32</v>
      </c>
      <c r="O1261" t="s">
        <v>27</v>
      </c>
      <c r="P1261" t="s">
        <v>22</v>
      </c>
      <c r="Q1261">
        <v>0</v>
      </c>
      <c r="R1261">
        <v>0</v>
      </c>
      <c r="S1261">
        <v>0</v>
      </c>
      <c r="T1261">
        <v>2</v>
      </c>
      <c r="U1261">
        <v>1119.093105500893</v>
      </c>
    </row>
    <row r="1262" spans="1:21" x14ac:dyDescent="0.35">
      <c r="A1262">
        <v>2010</v>
      </c>
      <c r="B1262">
        <v>12</v>
      </c>
      <c r="C1262" t="s">
        <v>30</v>
      </c>
      <c r="D1262" t="s">
        <v>22</v>
      </c>
      <c r="E1262">
        <v>1377.0422495803023</v>
      </c>
      <c r="F1262" t="s">
        <v>36</v>
      </c>
      <c r="G1262" t="s">
        <v>24</v>
      </c>
      <c r="H1262">
        <v>2010</v>
      </c>
      <c r="I1262">
        <v>12</v>
      </c>
      <c r="J1262">
        <v>4</v>
      </c>
      <c r="K1262" t="s">
        <v>24</v>
      </c>
      <c r="L1262" t="s">
        <v>31</v>
      </c>
      <c r="M1262" t="s">
        <v>32</v>
      </c>
      <c r="N1262" t="s">
        <v>32</v>
      </c>
      <c r="O1262" t="s">
        <v>27</v>
      </c>
      <c r="P1262" t="s">
        <v>22</v>
      </c>
      <c r="Q1262">
        <v>0</v>
      </c>
      <c r="R1262">
        <v>0</v>
      </c>
      <c r="S1262">
        <v>0</v>
      </c>
      <c r="T1262">
        <v>2</v>
      </c>
      <c r="U1262">
        <v>1377.0422495803023</v>
      </c>
    </row>
    <row r="1263" spans="1:21" x14ac:dyDescent="0.35">
      <c r="A1263">
        <v>2011</v>
      </c>
      <c r="B1263">
        <v>1</v>
      </c>
      <c r="C1263" t="s">
        <v>30</v>
      </c>
      <c r="D1263" t="s">
        <v>22</v>
      </c>
      <c r="E1263">
        <v>1501.1609805496387</v>
      </c>
      <c r="F1263" t="s">
        <v>36</v>
      </c>
      <c r="G1263" t="s">
        <v>24</v>
      </c>
      <c r="H1263">
        <v>2011</v>
      </c>
      <c r="I1263">
        <v>1</v>
      </c>
      <c r="J1263">
        <v>1</v>
      </c>
      <c r="K1263" t="s">
        <v>24</v>
      </c>
      <c r="L1263" t="s">
        <v>31</v>
      </c>
      <c r="M1263" t="s">
        <v>32</v>
      </c>
      <c r="N1263" t="s">
        <v>32</v>
      </c>
      <c r="O1263" t="s">
        <v>27</v>
      </c>
      <c r="P1263" t="s">
        <v>22</v>
      </c>
      <c r="Q1263">
        <v>0</v>
      </c>
      <c r="R1263">
        <v>0</v>
      </c>
      <c r="S1263">
        <v>0</v>
      </c>
      <c r="T1263">
        <v>2</v>
      </c>
      <c r="U1263">
        <v>1501.1609805496387</v>
      </c>
    </row>
    <row r="1264" spans="1:21" x14ac:dyDescent="0.35">
      <c r="A1264">
        <v>2011</v>
      </c>
      <c r="B1264">
        <v>2</v>
      </c>
      <c r="C1264" t="s">
        <v>30</v>
      </c>
      <c r="D1264" t="s">
        <v>22</v>
      </c>
      <c r="E1264">
        <v>1289.7414678450414</v>
      </c>
      <c r="F1264" t="s">
        <v>36</v>
      </c>
      <c r="G1264" t="s">
        <v>24</v>
      </c>
      <c r="H1264">
        <v>2011</v>
      </c>
      <c r="I1264">
        <v>2</v>
      </c>
      <c r="J1264">
        <v>1</v>
      </c>
      <c r="K1264" t="s">
        <v>24</v>
      </c>
      <c r="L1264" t="s">
        <v>31</v>
      </c>
      <c r="M1264" t="s">
        <v>32</v>
      </c>
      <c r="N1264" t="s">
        <v>32</v>
      </c>
      <c r="O1264" t="s">
        <v>27</v>
      </c>
      <c r="P1264" t="s">
        <v>22</v>
      </c>
      <c r="Q1264">
        <v>0</v>
      </c>
      <c r="R1264">
        <v>0</v>
      </c>
      <c r="S1264">
        <v>0</v>
      </c>
      <c r="T1264">
        <v>2</v>
      </c>
      <c r="U1264">
        <v>1289.7414678450414</v>
      </c>
    </row>
    <row r="1265" spans="1:21" x14ac:dyDescent="0.35">
      <c r="A1265">
        <v>2011</v>
      </c>
      <c r="B1265">
        <v>3</v>
      </c>
      <c r="C1265" t="s">
        <v>30</v>
      </c>
      <c r="D1265" t="s">
        <v>22</v>
      </c>
      <c r="E1265">
        <v>1268.7932238910234</v>
      </c>
      <c r="F1265" t="s">
        <v>36</v>
      </c>
      <c r="G1265" t="s">
        <v>24</v>
      </c>
      <c r="H1265">
        <v>2011</v>
      </c>
      <c r="I1265">
        <v>3</v>
      </c>
      <c r="J1265">
        <v>1</v>
      </c>
      <c r="K1265" t="s">
        <v>24</v>
      </c>
      <c r="L1265" t="s">
        <v>31</v>
      </c>
      <c r="M1265" t="s">
        <v>32</v>
      </c>
      <c r="N1265" t="s">
        <v>32</v>
      </c>
      <c r="O1265" t="s">
        <v>27</v>
      </c>
      <c r="P1265" t="s">
        <v>22</v>
      </c>
      <c r="Q1265">
        <v>0</v>
      </c>
      <c r="R1265">
        <v>0</v>
      </c>
      <c r="S1265">
        <v>0</v>
      </c>
      <c r="T1265">
        <v>2</v>
      </c>
      <c r="U1265">
        <v>1268.7932238910234</v>
      </c>
    </row>
    <row r="1266" spans="1:21" x14ac:dyDescent="0.35">
      <c r="A1266">
        <v>2011</v>
      </c>
      <c r="B1266">
        <v>4</v>
      </c>
      <c r="C1266" t="s">
        <v>30</v>
      </c>
      <c r="D1266" t="s">
        <v>22</v>
      </c>
      <c r="E1266">
        <v>1203.7963908512274</v>
      </c>
      <c r="F1266" t="s">
        <v>36</v>
      </c>
      <c r="G1266" t="s">
        <v>24</v>
      </c>
      <c r="H1266">
        <v>2011</v>
      </c>
      <c r="I1266">
        <v>4</v>
      </c>
      <c r="J1266">
        <v>2</v>
      </c>
      <c r="K1266" t="s">
        <v>24</v>
      </c>
      <c r="L1266" t="s">
        <v>31</v>
      </c>
      <c r="M1266" t="s">
        <v>32</v>
      </c>
      <c r="N1266" t="s">
        <v>32</v>
      </c>
      <c r="O1266" t="s">
        <v>27</v>
      </c>
      <c r="P1266" t="s">
        <v>22</v>
      </c>
      <c r="Q1266">
        <v>0</v>
      </c>
      <c r="R1266">
        <v>0</v>
      </c>
      <c r="S1266">
        <v>0</v>
      </c>
      <c r="T1266">
        <v>2</v>
      </c>
      <c r="U1266">
        <v>1203.7963908512274</v>
      </c>
    </row>
    <row r="1267" spans="1:21" x14ac:dyDescent="0.35">
      <c r="A1267">
        <v>2011</v>
      </c>
      <c r="B1267">
        <v>5</v>
      </c>
      <c r="C1267" t="s">
        <v>30</v>
      </c>
      <c r="D1267" t="s">
        <v>22</v>
      </c>
      <c r="E1267">
        <v>1210.8118435286317</v>
      </c>
      <c r="F1267" t="s">
        <v>36</v>
      </c>
      <c r="G1267" t="s">
        <v>24</v>
      </c>
      <c r="H1267">
        <v>2011</v>
      </c>
      <c r="I1267">
        <v>5</v>
      </c>
      <c r="J1267">
        <v>2</v>
      </c>
      <c r="K1267" t="s">
        <v>24</v>
      </c>
      <c r="L1267" t="s">
        <v>31</v>
      </c>
      <c r="M1267" t="s">
        <v>32</v>
      </c>
      <c r="N1267" t="s">
        <v>32</v>
      </c>
      <c r="O1267" t="s">
        <v>27</v>
      </c>
      <c r="P1267" t="s">
        <v>22</v>
      </c>
      <c r="Q1267">
        <v>0</v>
      </c>
      <c r="R1267">
        <v>0</v>
      </c>
      <c r="S1267">
        <v>0</v>
      </c>
      <c r="T1267">
        <v>2</v>
      </c>
      <c r="U1267">
        <v>1210.8118435286317</v>
      </c>
    </row>
    <row r="1268" spans="1:21" x14ac:dyDescent="0.35">
      <c r="A1268">
        <v>2011</v>
      </c>
      <c r="B1268">
        <v>6</v>
      </c>
      <c r="C1268" t="s">
        <v>30</v>
      </c>
      <c r="D1268" t="s">
        <v>22</v>
      </c>
      <c r="E1268">
        <v>1468.636624148174</v>
      </c>
      <c r="F1268" t="s">
        <v>36</v>
      </c>
      <c r="G1268" t="s">
        <v>24</v>
      </c>
      <c r="H1268">
        <v>2011</v>
      </c>
      <c r="I1268">
        <v>6</v>
      </c>
      <c r="J1268">
        <v>2</v>
      </c>
      <c r="K1268" t="s">
        <v>24</v>
      </c>
      <c r="L1268" t="s">
        <v>31</v>
      </c>
      <c r="M1268" t="s">
        <v>32</v>
      </c>
      <c r="N1268" t="s">
        <v>32</v>
      </c>
      <c r="O1268" t="s">
        <v>27</v>
      </c>
      <c r="P1268" t="s">
        <v>22</v>
      </c>
      <c r="Q1268">
        <v>0</v>
      </c>
      <c r="R1268">
        <v>0</v>
      </c>
      <c r="S1268">
        <v>0</v>
      </c>
      <c r="T1268">
        <v>2</v>
      </c>
      <c r="U1268">
        <v>1468.636624148174</v>
      </c>
    </row>
    <row r="1269" spans="1:21" x14ac:dyDescent="0.35">
      <c r="A1269">
        <v>2011</v>
      </c>
      <c r="B1269">
        <v>7</v>
      </c>
      <c r="C1269" t="s">
        <v>30</v>
      </c>
      <c r="D1269" t="s">
        <v>22</v>
      </c>
      <c r="E1269">
        <v>1594.7623977058124</v>
      </c>
      <c r="F1269" t="s">
        <v>36</v>
      </c>
      <c r="G1269" t="s">
        <v>24</v>
      </c>
      <c r="H1269">
        <v>2011</v>
      </c>
      <c r="I1269">
        <v>7</v>
      </c>
      <c r="J1269">
        <v>3</v>
      </c>
      <c r="K1269" t="s">
        <v>24</v>
      </c>
      <c r="L1269" t="s">
        <v>31</v>
      </c>
      <c r="M1269" t="s">
        <v>32</v>
      </c>
      <c r="N1269" t="s">
        <v>32</v>
      </c>
      <c r="O1269" t="s">
        <v>27</v>
      </c>
      <c r="P1269" t="s">
        <v>22</v>
      </c>
      <c r="Q1269">
        <v>0</v>
      </c>
      <c r="R1269">
        <v>0</v>
      </c>
      <c r="S1269">
        <v>0</v>
      </c>
      <c r="T1269">
        <v>2</v>
      </c>
      <c r="U1269">
        <v>1594.7623977058124</v>
      </c>
    </row>
    <row r="1270" spans="1:21" x14ac:dyDescent="0.35">
      <c r="A1270">
        <v>2011</v>
      </c>
      <c r="B1270">
        <v>8</v>
      </c>
      <c r="C1270" t="s">
        <v>30</v>
      </c>
      <c r="D1270" t="s">
        <v>22</v>
      </c>
      <c r="E1270">
        <v>1719.5834673191191</v>
      </c>
      <c r="F1270" t="s">
        <v>36</v>
      </c>
      <c r="G1270" t="s">
        <v>24</v>
      </c>
      <c r="H1270">
        <v>2011</v>
      </c>
      <c r="I1270">
        <v>8</v>
      </c>
      <c r="J1270">
        <v>3</v>
      </c>
      <c r="K1270" t="s">
        <v>24</v>
      </c>
      <c r="L1270" t="s">
        <v>31</v>
      </c>
      <c r="M1270" t="s">
        <v>32</v>
      </c>
      <c r="N1270" t="s">
        <v>32</v>
      </c>
      <c r="O1270" t="s">
        <v>27</v>
      </c>
      <c r="P1270" t="s">
        <v>22</v>
      </c>
      <c r="Q1270">
        <v>0</v>
      </c>
      <c r="R1270">
        <v>0</v>
      </c>
      <c r="S1270">
        <v>0</v>
      </c>
      <c r="T1270">
        <v>2</v>
      </c>
      <c r="U1270">
        <v>1719.5834673191191</v>
      </c>
    </row>
    <row r="1271" spans="1:21" x14ac:dyDescent="0.35">
      <c r="A1271">
        <v>2011</v>
      </c>
      <c r="B1271">
        <v>9</v>
      </c>
      <c r="C1271" t="s">
        <v>30</v>
      </c>
      <c r="D1271" t="s">
        <v>22</v>
      </c>
      <c r="E1271">
        <v>1535.4328754674775</v>
      </c>
      <c r="F1271" t="s">
        <v>36</v>
      </c>
      <c r="G1271" t="s">
        <v>24</v>
      </c>
      <c r="H1271">
        <v>2011</v>
      </c>
      <c r="I1271">
        <v>9</v>
      </c>
      <c r="J1271">
        <v>3</v>
      </c>
      <c r="K1271" t="s">
        <v>24</v>
      </c>
      <c r="L1271" t="s">
        <v>31</v>
      </c>
      <c r="M1271" t="s">
        <v>32</v>
      </c>
      <c r="N1271" t="s">
        <v>32</v>
      </c>
      <c r="O1271" t="s">
        <v>27</v>
      </c>
      <c r="P1271" t="s">
        <v>22</v>
      </c>
      <c r="Q1271">
        <v>0</v>
      </c>
      <c r="R1271">
        <v>0</v>
      </c>
      <c r="S1271">
        <v>0</v>
      </c>
      <c r="T1271">
        <v>2</v>
      </c>
      <c r="U1271">
        <v>1535.4328754674775</v>
      </c>
    </row>
    <row r="1272" spans="1:21" x14ac:dyDescent="0.35">
      <c r="A1272">
        <v>2011</v>
      </c>
      <c r="B1272">
        <v>10</v>
      </c>
      <c r="C1272" t="s">
        <v>30</v>
      </c>
      <c r="D1272" t="s">
        <v>22</v>
      </c>
      <c r="E1272">
        <v>1172.0298988201519</v>
      </c>
      <c r="F1272" t="s">
        <v>36</v>
      </c>
      <c r="G1272" t="s">
        <v>24</v>
      </c>
      <c r="H1272">
        <v>2011</v>
      </c>
      <c r="I1272">
        <v>10</v>
      </c>
      <c r="J1272">
        <v>4</v>
      </c>
      <c r="K1272" t="s">
        <v>24</v>
      </c>
      <c r="L1272" t="s">
        <v>31</v>
      </c>
      <c r="M1272" t="s">
        <v>32</v>
      </c>
      <c r="N1272" t="s">
        <v>32</v>
      </c>
      <c r="O1272" t="s">
        <v>27</v>
      </c>
      <c r="P1272" t="s">
        <v>22</v>
      </c>
      <c r="Q1272">
        <v>0</v>
      </c>
      <c r="R1272">
        <v>0</v>
      </c>
      <c r="S1272">
        <v>0</v>
      </c>
      <c r="T1272">
        <v>2</v>
      </c>
      <c r="U1272">
        <v>1172.0298988201519</v>
      </c>
    </row>
    <row r="1273" spans="1:21" x14ac:dyDescent="0.35">
      <c r="A1273">
        <v>2011</v>
      </c>
      <c r="B1273">
        <v>11</v>
      </c>
      <c r="C1273" t="s">
        <v>30</v>
      </c>
      <c r="D1273" t="s">
        <v>22</v>
      </c>
      <c r="E1273">
        <v>1092.3591193201769</v>
      </c>
      <c r="F1273" t="s">
        <v>36</v>
      </c>
      <c r="G1273" t="s">
        <v>24</v>
      </c>
      <c r="H1273">
        <v>2011</v>
      </c>
      <c r="I1273">
        <v>11</v>
      </c>
      <c r="J1273">
        <v>4</v>
      </c>
      <c r="K1273" t="s">
        <v>24</v>
      </c>
      <c r="L1273" t="s">
        <v>31</v>
      </c>
      <c r="M1273" t="s">
        <v>32</v>
      </c>
      <c r="N1273" t="s">
        <v>32</v>
      </c>
      <c r="O1273" t="s">
        <v>27</v>
      </c>
      <c r="P1273" t="s">
        <v>22</v>
      </c>
      <c r="Q1273">
        <v>0</v>
      </c>
      <c r="R1273">
        <v>0</v>
      </c>
      <c r="S1273">
        <v>0</v>
      </c>
      <c r="T1273">
        <v>2</v>
      </c>
      <c r="U1273">
        <v>1092.3591193201769</v>
      </c>
    </row>
    <row r="1274" spans="1:21" x14ac:dyDescent="0.35">
      <c r="A1274">
        <v>2011</v>
      </c>
      <c r="B1274">
        <v>12</v>
      </c>
      <c r="C1274" t="s">
        <v>30</v>
      </c>
      <c r="D1274" t="s">
        <v>22</v>
      </c>
      <c r="E1274">
        <v>1204.3952648193617</v>
      </c>
      <c r="F1274" t="s">
        <v>36</v>
      </c>
      <c r="G1274" t="s">
        <v>24</v>
      </c>
      <c r="H1274">
        <v>2011</v>
      </c>
      <c r="I1274">
        <v>12</v>
      </c>
      <c r="J1274">
        <v>4</v>
      </c>
      <c r="K1274" t="s">
        <v>24</v>
      </c>
      <c r="L1274" t="s">
        <v>31</v>
      </c>
      <c r="M1274" t="s">
        <v>32</v>
      </c>
      <c r="N1274" t="s">
        <v>32</v>
      </c>
      <c r="O1274" t="s">
        <v>27</v>
      </c>
      <c r="P1274" t="s">
        <v>22</v>
      </c>
      <c r="Q1274">
        <v>0</v>
      </c>
      <c r="R1274">
        <v>0</v>
      </c>
      <c r="S1274">
        <v>0</v>
      </c>
      <c r="T1274">
        <v>2</v>
      </c>
      <c r="U1274">
        <v>1204.3952648193617</v>
      </c>
    </row>
    <row r="1275" spans="1:21" x14ac:dyDescent="0.35">
      <c r="A1275">
        <v>2012</v>
      </c>
      <c r="B1275">
        <v>1</v>
      </c>
      <c r="C1275" t="s">
        <v>30</v>
      </c>
      <c r="D1275" t="s">
        <v>22</v>
      </c>
      <c r="E1275">
        <v>1356.6688595723833</v>
      </c>
      <c r="F1275" t="s">
        <v>36</v>
      </c>
      <c r="G1275" t="s">
        <v>24</v>
      </c>
      <c r="H1275">
        <v>2012</v>
      </c>
      <c r="I1275">
        <v>1</v>
      </c>
      <c r="J1275">
        <v>1</v>
      </c>
      <c r="K1275" t="s">
        <v>24</v>
      </c>
      <c r="L1275" t="s">
        <v>31</v>
      </c>
      <c r="M1275" t="s">
        <v>32</v>
      </c>
      <c r="N1275" t="s">
        <v>32</v>
      </c>
      <c r="O1275" t="s">
        <v>27</v>
      </c>
      <c r="P1275" t="s">
        <v>22</v>
      </c>
      <c r="Q1275">
        <v>0</v>
      </c>
      <c r="R1275">
        <v>0</v>
      </c>
      <c r="S1275">
        <v>0</v>
      </c>
      <c r="T1275">
        <v>2</v>
      </c>
      <c r="U1275">
        <v>1356.6688595723833</v>
      </c>
    </row>
    <row r="1276" spans="1:21" x14ac:dyDescent="0.35">
      <c r="A1276">
        <v>2012</v>
      </c>
      <c r="B1276">
        <v>2</v>
      </c>
      <c r="C1276" t="s">
        <v>30</v>
      </c>
      <c r="D1276" t="s">
        <v>22</v>
      </c>
      <c r="E1276">
        <v>1266.0076194470657</v>
      </c>
      <c r="F1276" t="s">
        <v>36</v>
      </c>
      <c r="G1276" t="s">
        <v>24</v>
      </c>
      <c r="H1276">
        <v>2012</v>
      </c>
      <c r="I1276">
        <v>2</v>
      </c>
      <c r="J1276">
        <v>1</v>
      </c>
      <c r="K1276" t="s">
        <v>24</v>
      </c>
      <c r="L1276" t="s">
        <v>31</v>
      </c>
      <c r="M1276" t="s">
        <v>32</v>
      </c>
      <c r="N1276" t="s">
        <v>32</v>
      </c>
      <c r="O1276" t="s">
        <v>27</v>
      </c>
      <c r="P1276" t="s">
        <v>22</v>
      </c>
      <c r="Q1276">
        <v>0</v>
      </c>
      <c r="R1276">
        <v>0</v>
      </c>
      <c r="S1276">
        <v>0</v>
      </c>
      <c r="T1276">
        <v>2</v>
      </c>
      <c r="U1276">
        <v>1266.0076194470657</v>
      </c>
    </row>
    <row r="1277" spans="1:21" x14ac:dyDescent="0.35">
      <c r="A1277">
        <v>2012</v>
      </c>
      <c r="B1277">
        <v>3</v>
      </c>
      <c r="C1277" t="s">
        <v>30</v>
      </c>
      <c r="D1277" t="s">
        <v>22</v>
      </c>
      <c r="E1277">
        <v>1174.0488196675512</v>
      </c>
      <c r="F1277" t="s">
        <v>36</v>
      </c>
      <c r="G1277" t="s">
        <v>24</v>
      </c>
      <c r="H1277">
        <v>2012</v>
      </c>
      <c r="I1277">
        <v>3</v>
      </c>
      <c r="J1277">
        <v>1</v>
      </c>
      <c r="K1277" t="s">
        <v>24</v>
      </c>
      <c r="L1277" t="s">
        <v>31</v>
      </c>
      <c r="M1277" t="s">
        <v>32</v>
      </c>
      <c r="N1277" t="s">
        <v>32</v>
      </c>
      <c r="O1277" t="s">
        <v>27</v>
      </c>
      <c r="P1277" t="s">
        <v>22</v>
      </c>
      <c r="Q1277">
        <v>0</v>
      </c>
      <c r="R1277">
        <v>0</v>
      </c>
      <c r="S1277">
        <v>0</v>
      </c>
      <c r="T1277">
        <v>2</v>
      </c>
      <c r="U1277">
        <v>1174.0488196675512</v>
      </c>
    </row>
    <row r="1278" spans="1:21" x14ac:dyDescent="0.35">
      <c r="A1278">
        <v>2012</v>
      </c>
      <c r="B1278">
        <v>4</v>
      </c>
      <c r="C1278" t="s">
        <v>30</v>
      </c>
      <c r="D1278" t="s">
        <v>22</v>
      </c>
      <c r="E1278">
        <v>1148.4358580748701</v>
      </c>
      <c r="F1278" t="s">
        <v>36</v>
      </c>
      <c r="G1278" t="s">
        <v>24</v>
      </c>
      <c r="H1278">
        <v>2012</v>
      </c>
      <c r="I1278">
        <v>4</v>
      </c>
      <c r="J1278">
        <v>2</v>
      </c>
      <c r="K1278" t="s">
        <v>24</v>
      </c>
      <c r="L1278" t="s">
        <v>31</v>
      </c>
      <c r="M1278" t="s">
        <v>32</v>
      </c>
      <c r="N1278" t="s">
        <v>32</v>
      </c>
      <c r="O1278" t="s">
        <v>27</v>
      </c>
      <c r="P1278" t="s">
        <v>22</v>
      </c>
      <c r="Q1278">
        <v>0</v>
      </c>
      <c r="R1278">
        <v>0</v>
      </c>
      <c r="S1278">
        <v>0</v>
      </c>
      <c r="T1278">
        <v>2</v>
      </c>
      <c r="U1278">
        <v>1148.4358580748701</v>
      </c>
    </row>
    <row r="1279" spans="1:21" x14ac:dyDescent="0.35">
      <c r="A1279">
        <v>2012</v>
      </c>
      <c r="B1279">
        <v>5</v>
      </c>
      <c r="C1279" t="s">
        <v>30</v>
      </c>
      <c r="D1279" t="s">
        <v>22</v>
      </c>
      <c r="E1279">
        <v>1238.6909477648371</v>
      </c>
      <c r="F1279" t="s">
        <v>36</v>
      </c>
      <c r="G1279" t="s">
        <v>24</v>
      </c>
      <c r="H1279">
        <v>2012</v>
      </c>
      <c r="I1279">
        <v>5</v>
      </c>
      <c r="J1279">
        <v>2</v>
      </c>
      <c r="K1279" t="s">
        <v>24</v>
      </c>
      <c r="L1279" t="s">
        <v>31</v>
      </c>
      <c r="M1279" t="s">
        <v>32</v>
      </c>
      <c r="N1279" t="s">
        <v>32</v>
      </c>
      <c r="O1279" t="s">
        <v>27</v>
      </c>
      <c r="P1279" t="s">
        <v>22</v>
      </c>
      <c r="Q1279">
        <v>0</v>
      </c>
      <c r="R1279">
        <v>0</v>
      </c>
      <c r="S1279">
        <v>0</v>
      </c>
      <c r="T1279">
        <v>2</v>
      </c>
      <c r="U1279">
        <v>1238.6909477648371</v>
      </c>
    </row>
    <row r="1280" spans="1:21" x14ac:dyDescent="0.35">
      <c r="A1280">
        <v>2012</v>
      </c>
      <c r="B1280">
        <v>6</v>
      </c>
      <c r="C1280" t="s">
        <v>30</v>
      </c>
      <c r="D1280" t="s">
        <v>22</v>
      </c>
      <c r="E1280">
        <v>1439.7046650175939</v>
      </c>
      <c r="F1280" t="s">
        <v>36</v>
      </c>
      <c r="G1280" t="s">
        <v>24</v>
      </c>
      <c r="H1280">
        <v>2012</v>
      </c>
      <c r="I1280">
        <v>6</v>
      </c>
      <c r="J1280">
        <v>2</v>
      </c>
      <c r="K1280" t="s">
        <v>24</v>
      </c>
      <c r="L1280" t="s">
        <v>31</v>
      </c>
      <c r="M1280" t="s">
        <v>32</v>
      </c>
      <c r="N1280" t="s">
        <v>32</v>
      </c>
      <c r="O1280" t="s">
        <v>27</v>
      </c>
      <c r="P1280" t="s">
        <v>22</v>
      </c>
      <c r="Q1280">
        <v>0</v>
      </c>
      <c r="R1280">
        <v>0</v>
      </c>
      <c r="S1280">
        <v>0</v>
      </c>
      <c r="T1280">
        <v>2</v>
      </c>
      <c r="U1280">
        <v>1439.7046650175939</v>
      </c>
    </row>
    <row r="1281" spans="1:21" x14ac:dyDescent="0.35">
      <c r="A1281">
        <v>2012</v>
      </c>
      <c r="B1281">
        <v>7</v>
      </c>
      <c r="C1281" t="s">
        <v>30</v>
      </c>
      <c r="D1281" t="s">
        <v>22</v>
      </c>
      <c r="E1281">
        <v>1655.8736080178173</v>
      </c>
      <c r="F1281" t="s">
        <v>36</v>
      </c>
      <c r="G1281" t="s">
        <v>24</v>
      </c>
      <c r="H1281">
        <v>2012</v>
      </c>
      <c r="I1281">
        <v>7</v>
      </c>
      <c r="J1281">
        <v>3</v>
      </c>
      <c r="K1281" t="s">
        <v>24</v>
      </c>
      <c r="L1281" t="s">
        <v>31</v>
      </c>
      <c r="M1281" t="s">
        <v>32</v>
      </c>
      <c r="N1281" t="s">
        <v>32</v>
      </c>
      <c r="O1281" t="s">
        <v>27</v>
      </c>
      <c r="P1281" t="s">
        <v>22</v>
      </c>
      <c r="Q1281">
        <v>0</v>
      </c>
      <c r="R1281">
        <v>0</v>
      </c>
      <c r="S1281">
        <v>0</v>
      </c>
      <c r="T1281">
        <v>2</v>
      </c>
      <c r="U1281">
        <v>1655.8736080178173</v>
      </c>
    </row>
    <row r="1282" spans="1:21" x14ac:dyDescent="0.35">
      <c r="A1282">
        <v>2012</v>
      </c>
      <c r="B1282">
        <v>8</v>
      </c>
      <c r="C1282" t="s">
        <v>30</v>
      </c>
      <c r="D1282" t="s">
        <v>22</v>
      </c>
      <c r="E1282">
        <v>1585.6089922048998</v>
      </c>
      <c r="F1282" t="s">
        <v>36</v>
      </c>
      <c r="G1282" t="s">
        <v>24</v>
      </c>
      <c r="H1282">
        <v>2012</v>
      </c>
      <c r="I1282">
        <v>8</v>
      </c>
      <c r="J1282">
        <v>3</v>
      </c>
      <c r="K1282" t="s">
        <v>24</v>
      </c>
      <c r="L1282" t="s">
        <v>31</v>
      </c>
      <c r="M1282" t="s">
        <v>32</v>
      </c>
      <c r="N1282" t="s">
        <v>32</v>
      </c>
      <c r="O1282" t="s">
        <v>27</v>
      </c>
      <c r="P1282" t="s">
        <v>22</v>
      </c>
      <c r="Q1282">
        <v>0</v>
      </c>
      <c r="R1282">
        <v>0</v>
      </c>
      <c r="S1282">
        <v>0</v>
      </c>
      <c r="T1282">
        <v>2</v>
      </c>
      <c r="U1282">
        <v>1585.6089922048998</v>
      </c>
    </row>
    <row r="1283" spans="1:21" x14ac:dyDescent="0.35">
      <c r="A1283">
        <v>2012</v>
      </c>
      <c r="B1283">
        <v>9</v>
      </c>
      <c r="C1283" t="s">
        <v>30</v>
      </c>
      <c r="D1283" t="s">
        <v>22</v>
      </c>
      <c r="E1283">
        <v>1518.2936485827704</v>
      </c>
      <c r="F1283" t="s">
        <v>36</v>
      </c>
      <c r="G1283" t="s">
        <v>24</v>
      </c>
      <c r="H1283">
        <v>2012</v>
      </c>
      <c r="I1283">
        <v>9</v>
      </c>
      <c r="J1283">
        <v>3</v>
      </c>
      <c r="K1283" t="s">
        <v>24</v>
      </c>
      <c r="L1283" t="s">
        <v>31</v>
      </c>
      <c r="M1283" t="s">
        <v>32</v>
      </c>
      <c r="N1283" t="s">
        <v>32</v>
      </c>
      <c r="O1283" t="s">
        <v>27</v>
      </c>
      <c r="P1283" t="s">
        <v>22</v>
      </c>
      <c r="Q1283">
        <v>0</v>
      </c>
      <c r="R1283">
        <v>0</v>
      </c>
      <c r="S1283">
        <v>0</v>
      </c>
      <c r="T1283">
        <v>2</v>
      </c>
      <c r="U1283">
        <v>1518.2936485827704</v>
      </c>
    </row>
    <row r="1284" spans="1:21" x14ac:dyDescent="0.35">
      <c r="A1284">
        <v>2012</v>
      </c>
      <c r="B1284">
        <v>10</v>
      </c>
      <c r="C1284" t="s">
        <v>30</v>
      </c>
      <c r="D1284" t="s">
        <v>22</v>
      </c>
      <c r="E1284">
        <v>1166.2972315815068</v>
      </c>
      <c r="F1284" t="s">
        <v>36</v>
      </c>
      <c r="G1284" t="s">
        <v>24</v>
      </c>
      <c r="H1284">
        <v>2012</v>
      </c>
      <c r="I1284">
        <v>10</v>
      </c>
      <c r="J1284">
        <v>4</v>
      </c>
      <c r="K1284" t="s">
        <v>24</v>
      </c>
      <c r="L1284" t="s">
        <v>31</v>
      </c>
      <c r="M1284" t="s">
        <v>32</v>
      </c>
      <c r="N1284" t="s">
        <v>32</v>
      </c>
      <c r="O1284" t="s">
        <v>27</v>
      </c>
      <c r="P1284" t="s">
        <v>22</v>
      </c>
      <c r="Q1284">
        <v>0</v>
      </c>
      <c r="R1284">
        <v>0</v>
      </c>
      <c r="S1284">
        <v>0</v>
      </c>
      <c r="T1284">
        <v>2</v>
      </c>
      <c r="U1284">
        <v>1166.2972315815068</v>
      </c>
    </row>
    <row r="1285" spans="1:21" x14ac:dyDescent="0.35">
      <c r="A1285">
        <v>2012</v>
      </c>
      <c r="B1285">
        <v>11</v>
      </c>
      <c r="C1285" t="s">
        <v>30</v>
      </c>
      <c r="D1285" t="s">
        <v>22</v>
      </c>
      <c r="E1285">
        <v>1151.2265565350176</v>
      </c>
      <c r="F1285" t="s">
        <v>36</v>
      </c>
      <c r="G1285" t="s">
        <v>24</v>
      </c>
      <c r="H1285">
        <v>2012</v>
      </c>
      <c r="I1285">
        <v>11</v>
      </c>
      <c r="J1285">
        <v>4</v>
      </c>
      <c r="K1285" t="s">
        <v>24</v>
      </c>
      <c r="L1285" t="s">
        <v>31</v>
      </c>
      <c r="M1285" t="s">
        <v>32</v>
      </c>
      <c r="N1285" t="s">
        <v>32</v>
      </c>
      <c r="O1285" t="s">
        <v>27</v>
      </c>
      <c r="P1285" t="s">
        <v>22</v>
      </c>
      <c r="Q1285">
        <v>0</v>
      </c>
      <c r="R1285">
        <v>0</v>
      </c>
      <c r="S1285">
        <v>0</v>
      </c>
      <c r="T1285">
        <v>2</v>
      </c>
      <c r="U1285">
        <v>1151.2265565350176</v>
      </c>
    </row>
    <row r="1286" spans="1:21" x14ac:dyDescent="0.35">
      <c r="A1286">
        <v>2012</v>
      </c>
      <c r="B1286">
        <v>12</v>
      </c>
      <c r="C1286" t="s">
        <v>30</v>
      </c>
      <c r="D1286" t="s">
        <v>22</v>
      </c>
      <c r="E1286">
        <v>1182.638006381798</v>
      </c>
      <c r="F1286" t="s">
        <v>36</v>
      </c>
      <c r="G1286" t="s">
        <v>24</v>
      </c>
      <c r="H1286">
        <v>2012</v>
      </c>
      <c r="I1286">
        <v>12</v>
      </c>
      <c r="J1286">
        <v>4</v>
      </c>
      <c r="K1286" t="s">
        <v>24</v>
      </c>
      <c r="L1286" t="s">
        <v>31</v>
      </c>
      <c r="M1286" t="s">
        <v>32</v>
      </c>
      <c r="N1286" t="s">
        <v>32</v>
      </c>
      <c r="O1286" t="s">
        <v>27</v>
      </c>
      <c r="P1286" t="s">
        <v>22</v>
      </c>
      <c r="Q1286">
        <v>0</v>
      </c>
      <c r="R1286">
        <v>0</v>
      </c>
      <c r="S1286">
        <v>0</v>
      </c>
      <c r="T1286">
        <v>2</v>
      </c>
      <c r="U1286">
        <v>1182.638006381798</v>
      </c>
    </row>
    <row r="1287" spans="1:21" x14ac:dyDescent="0.35">
      <c r="A1287">
        <v>2013</v>
      </c>
      <c r="B1287">
        <v>1</v>
      </c>
      <c r="C1287" t="s">
        <v>30</v>
      </c>
      <c r="D1287" t="s">
        <v>22</v>
      </c>
      <c r="E1287">
        <v>1351.0858220576531</v>
      </c>
      <c r="F1287" t="s">
        <v>36</v>
      </c>
      <c r="G1287" t="s">
        <v>24</v>
      </c>
      <c r="H1287">
        <v>2013</v>
      </c>
      <c r="I1287">
        <v>1</v>
      </c>
      <c r="J1287">
        <v>1</v>
      </c>
      <c r="K1287" t="s">
        <v>24</v>
      </c>
      <c r="L1287" t="s">
        <v>31</v>
      </c>
      <c r="M1287" t="s">
        <v>32</v>
      </c>
      <c r="N1287" t="s">
        <v>32</v>
      </c>
      <c r="O1287" t="s">
        <v>27</v>
      </c>
      <c r="P1287" t="s">
        <v>22</v>
      </c>
      <c r="Q1287">
        <v>0</v>
      </c>
      <c r="R1287">
        <v>0</v>
      </c>
      <c r="S1287">
        <v>0</v>
      </c>
      <c r="T1287">
        <v>2</v>
      </c>
      <c r="U1287">
        <v>1351.0858220576531</v>
      </c>
    </row>
    <row r="1288" spans="1:21" x14ac:dyDescent="0.35">
      <c r="A1288">
        <v>2013</v>
      </c>
      <c r="B1288">
        <v>2</v>
      </c>
      <c r="C1288" t="s">
        <v>30</v>
      </c>
      <c r="D1288" t="s">
        <v>22</v>
      </c>
      <c r="E1288">
        <v>1293.9995157719977</v>
      </c>
      <c r="F1288" t="s">
        <v>36</v>
      </c>
      <c r="G1288" t="s">
        <v>24</v>
      </c>
      <c r="H1288">
        <v>2013</v>
      </c>
      <c r="I1288">
        <v>2</v>
      </c>
      <c r="J1288">
        <v>1</v>
      </c>
      <c r="K1288" t="s">
        <v>24</v>
      </c>
      <c r="L1288" t="s">
        <v>31</v>
      </c>
      <c r="M1288" t="s">
        <v>32</v>
      </c>
      <c r="N1288" t="s">
        <v>32</v>
      </c>
      <c r="O1288" t="s">
        <v>27</v>
      </c>
      <c r="P1288" t="s">
        <v>22</v>
      </c>
      <c r="Q1288">
        <v>0</v>
      </c>
      <c r="R1288">
        <v>0</v>
      </c>
      <c r="S1288">
        <v>0</v>
      </c>
      <c r="T1288">
        <v>2</v>
      </c>
      <c r="U1288">
        <v>1293.9995157719977</v>
      </c>
    </row>
    <row r="1289" spans="1:21" x14ac:dyDescent="0.35">
      <c r="A1289">
        <v>2013</v>
      </c>
      <c r="B1289">
        <v>3</v>
      </c>
      <c r="C1289" t="s">
        <v>30</v>
      </c>
      <c r="D1289" t="s">
        <v>22</v>
      </c>
      <c r="E1289">
        <v>1261.5755221819438</v>
      </c>
      <c r="F1289" t="s">
        <v>36</v>
      </c>
      <c r="G1289" t="s">
        <v>24</v>
      </c>
      <c r="H1289">
        <v>2013</v>
      </c>
      <c r="I1289">
        <v>3</v>
      </c>
      <c r="J1289">
        <v>1</v>
      </c>
      <c r="K1289" t="s">
        <v>24</v>
      </c>
      <c r="L1289" t="s">
        <v>31</v>
      </c>
      <c r="M1289" t="s">
        <v>32</v>
      </c>
      <c r="N1289" t="s">
        <v>32</v>
      </c>
      <c r="O1289" t="s">
        <v>27</v>
      </c>
      <c r="P1289" t="s">
        <v>22</v>
      </c>
      <c r="Q1289">
        <v>0</v>
      </c>
      <c r="R1289">
        <v>0</v>
      </c>
      <c r="S1289">
        <v>0</v>
      </c>
      <c r="T1289">
        <v>2</v>
      </c>
      <c r="U1289">
        <v>1261.5755221819438</v>
      </c>
    </row>
    <row r="1290" spans="1:21" x14ac:dyDescent="0.35">
      <c r="A1290">
        <v>2013</v>
      </c>
      <c r="B1290">
        <v>4</v>
      </c>
      <c r="C1290" t="s">
        <v>30</v>
      </c>
      <c r="D1290" t="s">
        <v>22</v>
      </c>
      <c r="E1290">
        <v>1183.368822210726</v>
      </c>
      <c r="F1290" t="s">
        <v>36</v>
      </c>
      <c r="G1290" t="s">
        <v>24</v>
      </c>
      <c r="H1290">
        <v>2013</v>
      </c>
      <c r="I1290">
        <v>4</v>
      </c>
      <c r="J1290">
        <v>2</v>
      </c>
      <c r="K1290" t="s">
        <v>24</v>
      </c>
      <c r="L1290" t="s">
        <v>31</v>
      </c>
      <c r="M1290" t="s">
        <v>32</v>
      </c>
      <c r="N1290" t="s">
        <v>32</v>
      </c>
      <c r="O1290" t="s">
        <v>27</v>
      </c>
      <c r="P1290" t="s">
        <v>22</v>
      </c>
      <c r="Q1290">
        <v>0</v>
      </c>
      <c r="R1290">
        <v>0</v>
      </c>
      <c r="S1290">
        <v>0</v>
      </c>
      <c r="T1290">
        <v>2</v>
      </c>
      <c r="U1290">
        <v>1183.368822210726</v>
      </c>
    </row>
    <row r="1291" spans="1:21" x14ac:dyDescent="0.35">
      <c r="A1291">
        <v>2013</v>
      </c>
      <c r="B1291">
        <v>5</v>
      </c>
      <c r="C1291" t="s">
        <v>30</v>
      </c>
      <c r="D1291" t="s">
        <v>22</v>
      </c>
      <c r="E1291">
        <v>1121.0637549161663</v>
      </c>
      <c r="F1291" t="s">
        <v>36</v>
      </c>
      <c r="G1291" t="s">
        <v>24</v>
      </c>
      <c r="H1291">
        <v>2013</v>
      </c>
      <c r="I1291">
        <v>5</v>
      </c>
      <c r="J1291">
        <v>2</v>
      </c>
      <c r="K1291" t="s">
        <v>24</v>
      </c>
      <c r="L1291" t="s">
        <v>31</v>
      </c>
      <c r="M1291" t="s">
        <v>32</v>
      </c>
      <c r="N1291" t="s">
        <v>32</v>
      </c>
      <c r="O1291" t="s">
        <v>27</v>
      </c>
      <c r="P1291" t="s">
        <v>22</v>
      </c>
      <c r="Q1291">
        <v>0</v>
      </c>
      <c r="R1291">
        <v>0</v>
      </c>
      <c r="S1291">
        <v>0</v>
      </c>
      <c r="T1291">
        <v>2</v>
      </c>
      <c r="U1291">
        <v>1121.0637549161663</v>
      </c>
    </row>
    <row r="1292" spans="1:21" x14ac:dyDescent="0.35">
      <c r="A1292">
        <v>2013</v>
      </c>
      <c r="B1292">
        <v>6</v>
      </c>
      <c r="C1292" t="s">
        <v>30</v>
      </c>
      <c r="D1292" t="s">
        <v>22</v>
      </c>
      <c r="E1292">
        <v>1339.1053557871489</v>
      </c>
      <c r="F1292" t="s">
        <v>36</v>
      </c>
      <c r="G1292" t="s">
        <v>24</v>
      </c>
      <c r="H1292">
        <v>2013</v>
      </c>
      <c r="I1292">
        <v>6</v>
      </c>
      <c r="J1292">
        <v>2</v>
      </c>
      <c r="K1292" t="s">
        <v>24</v>
      </c>
      <c r="L1292" t="s">
        <v>31</v>
      </c>
      <c r="M1292" t="s">
        <v>32</v>
      </c>
      <c r="N1292" t="s">
        <v>32</v>
      </c>
      <c r="O1292" t="s">
        <v>27</v>
      </c>
      <c r="P1292" t="s">
        <v>22</v>
      </c>
      <c r="Q1292">
        <v>0</v>
      </c>
      <c r="R1292">
        <v>0</v>
      </c>
      <c r="S1292">
        <v>0</v>
      </c>
      <c r="T1292">
        <v>2</v>
      </c>
      <c r="U1292">
        <v>1339.1053557871489</v>
      </c>
    </row>
    <row r="1293" spans="1:21" x14ac:dyDescent="0.35">
      <c r="A1293">
        <v>2013</v>
      </c>
      <c r="B1293">
        <v>7</v>
      </c>
      <c r="C1293" t="s">
        <v>30</v>
      </c>
      <c r="D1293" t="s">
        <v>22</v>
      </c>
      <c r="E1293">
        <v>1452.7764884652577</v>
      </c>
      <c r="F1293" t="s">
        <v>36</v>
      </c>
      <c r="G1293" t="s">
        <v>24</v>
      </c>
      <c r="H1293">
        <v>2013</v>
      </c>
      <c r="I1293">
        <v>7</v>
      </c>
      <c r="J1293">
        <v>3</v>
      </c>
      <c r="K1293" t="s">
        <v>24</v>
      </c>
      <c r="L1293" t="s">
        <v>31</v>
      </c>
      <c r="M1293" t="s">
        <v>32</v>
      </c>
      <c r="N1293" t="s">
        <v>32</v>
      </c>
      <c r="O1293" t="s">
        <v>27</v>
      </c>
      <c r="P1293" t="s">
        <v>22</v>
      </c>
      <c r="Q1293">
        <v>0</v>
      </c>
      <c r="R1293">
        <v>0</v>
      </c>
      <c r="S1293">
        <v>0</v>
      </c>
      <c r="T1293">
        <v>2</v>
      </c>
      <c r="U1293">
        <v>1452.7764884652577</v>
      </c>
    </row>
    <row r="1294" spans="1:21" x14ac:dyDescent="0.35">
      <c r="A1294">
        <v>2013</v>
      </c>
      <c r="B1294">
        <v>8</v>
      </c>
      <c r="C1294" t="s">
        <v>30</v>
      </c>
      <c r="D1294" t="s">
        <v>22</v>
      </c>
      <c r="E1294">
        <v>1465.8631335131024</v>
      </c>
      <c r="F1294" t="s">
        <v>36</v>
      </c>
      <c r="G1294" t="s">
        <v>24</v>
      </c>
      <c r="H1294">
        <v>2013</v>
      </c>
      <c r="I1294">
        <v>8</v>
      </c>
      <c r="J1294">
        <v>3</v>
      </c>
      <c r="K1294" t="s">
        <v>24</v>
      </c>
      <c r="L1294" t="s">
        <v>31</v>
      </c>
      <c r="M1294" t="s">
        <v>32</v>
      </c>
      <c r="N1294" t="s">
        <v>32</v>
      </c>
      <c r="O1294" t="s">
        <v>27</v>
      </c>
      <c r="P1294" t="s">
        <v>22</v>
      </c>
      <c r="Q1294">
        <v>0</v>
      </c>
      <c r="R1294">
        <v>0</v>
      </c>
      <c r="S1294">
        <v>0</v>
      </c>
      <c r="T1294">
        <v>2</v>
      </c>
      <c r="U1294">
        <v>1465.8631335131024</v>
      </c>
    </row>
    <row r="1295" spans="1:21" x14ac:dyDescent="0.35">
      <c r="A1295">
        <v>2013</v>
      </c>
      <c r="B1295">
        <v>9</v>
      </c>
      <c r="C1295" t="s">
        <v>30</v>
      </c>
      <c r="D1295" t="s">
        <v>22</v>
      </c>
      <c r="E1295">
        <v>1492.4014729781127</v>
      </c>
      <c r="F1295" t="s">
        <v>36</v>
      </c>
      <c r="G1295" t="s">
        <v>24</v>
      </c>
      <c r="H1295">
        <v>2013</v>
      </c>
      <c r="I1295">
        <v>9</v>
      </c>
      <c r="J1295">
        <v>3</v>
      </c>
      <c r="K1295" t="s">
        <v>24</v>
      </c>
      <c r="L1295" t="s">
        <v>31</v>
      </c>
      <c r="M1295" t="s">
        <v>32</v>
      </c>
      <c r="N1295" t="s">
        <v>32</v>
      </c>
      <c r="O1295" t="s">
        <v>27</v>
      </c>
      <c r="P1295" t="s">
        <v>22</v>
      </c>
      <c r="Q1295">
        <v>0</v>
      </c>
      <c r="R1295">
        <v>0</v>
      </c>
      <c r="S1295">
        <v>0</v>
      </c>
      <c r="T1295">
        <v>2</v>
      </c>
      <c r="U1295">
        <v>1492.4014729781127</v>
      </c>
    </row>
    <row r="1296" spans="1:21" x14ac:dyDescent="0.35">
      <c r="A1296">
        <v>2013</v>
      </c>
      <c r="B1296">
        <v>10</v>
      </c>
      <c r="C1296" t="s">
        <v>30</v>
      </c>
      <c r="D1296" t="s">
        <v>22</v>
      </c>
      <c r="E1296">
        <v>1242.1444055822974</v>
      </c>
      <c r="F1296" t="s">
        <v>36</v>
      </c>
      <c r="G1296" t="s">
        <v>24</v>
      </c>
      <c r="H1296">
        <v>2013</v>
      </c>
      <c r="I1296">
        <v>10</v>
      </c>
      <c r="J1296">
        <v>4</v>
      </c>
      <c r="K1296" t="s">
        <v>24</v>
      </c>
      <c r="L1296" t="s">
        <v>31</v>
      </c>
      <c r="M1296" t="s">
        <v>32</v>
      </c>
      <c r="N1296" t="s">
        <v>32</v>
      </c>
      <c r="O1296" t="s">
        <v>27</v>
      </c>
      <c r="P1296" t="s">
        <v>22</v>
      </c>
      <c r="Q1296">
        <v>0</v>
      </c>
      <c r="R1296">
        <v>0</v>
      </c>
      <c r="S1296">
        <v>0</v>
      </c>
      <c r="T1296">
        <v>2</v>
      </c>
      <c r="U1296">
        <v>1242.1444055822974</v>
      </c>
    </row>
    <row r="1297" spans="1:21" x14ac:dyDescent="0.35">
      <c r="A1297">
        <v>2013</v>
      </c>
      <c r="B1297">
        <v>11</v>
      </c>
      <c r="C1297" t="s">
        <v>30</v>
      </c>
      <c r="D1297" t="s">
        <v>22</v>
      </c>
      <c r="E1297">
        <v>1117.856771555309</v>
      </c>
      <c r="F1297" t="s">
        <v>36</v>
      </c>
      <c r="G1297" t="s">
        <v>24</v>
      </c>
      <c r="H1297">
        <v>2013</v>
      </c>
      <c r="I1297">
        <v>11</v>
      </c>
      <c r="J1297">
        <v>4</v>
      </c>
      <c r="K1297" t="s">
        <v>24</v>
      </c>
      <c r="L1297" t="s">
        <v>31</v>
      </c>
      <c r="M1297" t="s">
        <v>32</v>
      </c>
      <c r="N1297" t="s">
        <v>32</v>
      </c>
      <c r="O1297" t="s">
        <v>27</v>
      </c>
      <c r="P1297" t="s">
        <v>22</v>
      </c>
      <c r="Q1297">
        <v>0</v>
      </c>
      <c r="R1297">
        <v>0</v>
      </c>
      <c r="S1297">
        <v>0</v>
      </c>
      <c r="T1297">
        <v>2</v>
      </c>
      <c r="U1297">
        <v>1117.856771555309</v>
      </c>
    </row>
    <row r="1298" spans="1:21" x14ac:dyDescent="0.35">
      <c r="A1298">
        <v>2013</v>
      </c>
      <c r="B1298">
        <v>12</v>
      </c>
      <c r="C1298" t="s">
        <v>30</v>
      </c>
      <c r="D1298" t="s">
        <v>22</v>
      </c>
      <c r="E1298">
        <v>1299.4523273922823</v>
      </c>
      <c r="F1298" t="s">
        <v>36</v>
      </c>
      <c r="G1298" t="s">
        <v>24</v>
      </c>
      <c r="H1298">
        <v>2013</v>
      </c>
      <c r="I1298">
        <v>12</v>
      </c>
      <c r="J1298">
        <v>4</v>
      </c>
      <c r="K1298" t="s">
        <v>24</v>
      </c>
      <c r="L1298" t="s">
        <v>31</v>
      </c>
      <c r="M1298" t="s">
        <v>32</v>
      </c>
      <c r="N1298" t="s">
        <v>32</v>
      </c>
      <c r="O1298" t="s">
        <v>27</v>
      </c>
      <c r="P1298" t="s">
        <v>22</v>
      </c>
      <c r="Q1298">
        <v>0</v>
      </c>
      <c r="R1298">
        <v>0</v>
      </c>
      <c r="S1298">
        <v>0</v>
      </c>
      <c r="T1298">
        <v>2</v>
      </c>
      <c r="U1298">
        <v>1299.4523273922823</v>
      </c>
    </row>
    <row r="1299" spans="1:21" x14ac:dyDescent="0.35">
      <c r="A1299">
        <v>2014</v>
      </c>
      <c r="B1299">
        <v>1</v>
      </c>
      <c r="C1299" t="s">
        <v>30</v>
      </c>
      <c r="D1299" t="s">
        <v>22</v>
      </c>
      <c r="E1299">
        <v>1455.7592880594436</v>
      </c>
      <c r="F1299" t="s">
        <v>36</v>
      </c>
      <c r="G1299" t="s">
        <v>24</v>
      </c>
      <c r="H1299">
        <v>2014</v>
      </c>
      <c r="I1299">
        <v>1</v>
      </c>
      <c r="J1299">
        <v>1</v>
      </c>
      <c r="K1299" t="s">
        <v>24</v>
      </c>
      <c r="L1299" t="s">
        <v>31</v>
      </c>
      <c r="M1299" t="s">
        <v>32</v>
      </c>
      <c r="N1299" t="s">
        <v>32</v>
      </c>
      <c r="O1299" t="s">
        <v>27</v>
      </c>
      <c r="P1299" t="s">
        <v>22</v>
      </c>
      <c r="Q1299">
        <v>0</v>
      </c>
      <c r="R1299">
        <v>0</v>
      </c>
      <c r="S1299">
        <v>0</v>
      </c>
      <c r="T1299">
        <v>2</v>
      </c>
      <c r="U1299">
        <v>1455.7592880594436</v>
      </c>
    </row>
    <row r="1300" spans="1:21" x14ac:dyDescent="0.35">
      <c r="A1300">
        <v>2014</v>
      </c>
      <c r="B1300">
        <v>2</v>
      </c>
      <c r="C1300" t="s">
        <v>30</v>
      </c>
      <c r="D1300" t="s">
        <v>22</v>
      </c>
      <c r="E1300">
        <v>1353.3705941243484</v>
      </c>
      <c r="F1300" t="s">
        <v>36</v>
      </c>
      <c r="G1300" t="s">
        <v>24</v>
      </c>
      <c r="H1300">
        <v>2014</v>
      </c>
      <c r="I1300">
        <v>2</v>
      </c>
      <c r="J1300">
        <v>1</v>
      </c>
      <c r="K1300" t="s">
        <v>24</v>
      </c>
      <c r="L1300" t="s">
        <v>31</v>
      </c>
      <c r="M1300" t="s">
        <v>32</v>
      </c>
      <c r="N1300" t="s">
        <v>32</v>
      </c>
      <c r="O1300" t="s">
        <v>27</v>
      </c>
      <c r="P1300" t="s">
        <v>22</v>
      </c>
      <c r="Q1300">
        <v>0</v>
      </c>
      <c r="R1300">
        <v>0</v>
      </c>
      <c r="S1300">
        <v>0</v>
      </c>
      <c r="T1300">
        <v>2</v>
      </c>
      <c r="U1300">
        <v>1353.3705941243484</v>
      </c>
    </row>
    <row r="1301" spans="1:21" x14ac:dyDescent="0.35">
      <c r="A1301">
        <v>2014</v>
      </c>
      <c r="B1301">
        <v>3</v>
      </c>
      <c r="C1301" t="s">
        <v>30</v>
      </c>
      <c r="D1301" t="s">
        <v>22</v>
      </c>
      <c r="E1301">
        <v>1245.6420476075648</v>
      </c>
      <c r="F1301" t="s">
        <v>36</v>
      </c>
      <c r="G1301" t="s">
        <v>24</v>
      </c>
      <c r="H1301">
        <v>2014</v>
      </c>
      <c r="I1301">
        <v>3</v>
      </c>
      <c r="J1301">
        <v>1</v>
      </c>
      <c r="K1301" t="s">
        <v>24</v>
      </c>
      <c r="L1301" t="s">
        <v>31</v>
      </c>
      <c r="M1301" t="s">
        <v>32</v>
      </c>
      <c r="N1301" t="s">
        <v>32</v>
      </c>
      <c r="O1301" t="s">
        <v>27</v>
      </c>
      <c r="P1301" t="s">
        <v>22</v>
      </c>
      <c r="Q1301">
        <v>0</v>
      </c>
      <c r="R1301">
        <v>0</v>
      </c>
      <c r="S1301">
        <v>0</v>
      </c>
      <c r="T1301">
        <v>2</v>
      </c>
      <c r="U1301">
        <v>1245.6420476075648</v>
      </c>
    </row>
    <row r="1302" spans="1:21" x14ac:dyDescent="0.35">
      <c r="A1302">
        <v>2014</v>
      </c>
      <c r="B1302">
        <v>4</v>
      </c>
      <c r="C1302" t="s">
        <v>30</v>
      </c>
      <c r="D1302" t="s">
        <v>22</v>
      </c>
      <c r="E1302">
        <v>1082.1705896543406</v>
      </c>
      <c r="F1302" t="s">
        <v>36</v>
      </c>
      <c r="G1302" t="s">
        <v>24</v>
      </c>
      <c r="H1302">
        <v>2014</v>
      </c>
      <c r="I1302">
        <v>4</v>
      </c>
      <c r="J1302">
        <v>2</v>
      </c>
      <c r="K1302" t="s">
        <v>24</v>
      </c>
      <c r="L1302" t="s">
        <v>31</v>
      </c>
      <c r="M1302" t="s">
        <v>32</v>
      </c>
      <c r="N1302" t="s">
        <v>32</v>
      </c>
      <c r="O1302" t="s">
        <v>27</v>
      </c>
      <c r="P1302" t="s">
        <v>22</v>
      </c>
      <c r="Q1302">
        <v>0</v>
      </c>
      <c r="R1302">
        <v>0</v>
      </c>
      <c r="S1302">
        <v>0</v>
      </c>
      <c r="T1302">
        <v>2</v>
      </c>
      <c r="U1302">
        <v>1082.1705896543406</v>
      </c>
    </row>
    <row r="1303" spans="1:21" x14ac:dyDescent="0.35">
      <c r="A1303">
        <v>2014</v>
      </c>
      <c r="B1303">
        <v>5</v>
      </c>
      <c r="C1303" t="s">
        <v>30</v>
      </c>
      <c r="D1303" t="s">
        <v>22</v>
      </c>
      <c r="E1303">
        <v>1137.5883393428123</v>
      </c>
      <c r="F1303" t="s">
        <v>36</v>
      </c>
      <c r="G1303" t="s">
        <v>24</v>
      </c>
      <c r="H1303">
        <v>2014</v>
      </c>
      <c r="I1303">
        <v>5</v>
      </c>
      <c r="J1303">
        <v>2</v>
      </c>
      <c r="K1303" t="s">
        <v>24</v>
      </c>
      <c r="L1303" t="s">
        <v>31</v>
      </c>
      <c r="M1303" t="s">
        <v>32</v>
      </c>
      <c r="N1303" t="s">
        <v>32</v>
      </c>
      <c r="O1303" t="s">
        <v>27</v>
      </c>
      <c r="P1303" t="s">
        <v>22</v>
      </c>
      <c r="Q1303">
        <v>0</v>
      </c>
      <c r="R1303">
        <v>0</v>
      </c>
      <c r="S1303">
        <v>0</v>
      </c>
      <c r="T1303">
        <v>2</v>
      </c>
      <c r="U1303">
        <v>1137.5883393428123</v>
      </c>
    </row>
    <row r="1304" spans="1:21" x14ac:dyDescent="0.35">
      <c r="A1304">
        <v>2014</v>
      </c>
      <c r="B1304">
        <v>6</v>
      </c>
      <c r="C1304" t="s">
        <v>30</v>
      </c>
      <c r="D1304" t="s">
        <v>22</v>
      </c>
      <c r="E1304">
        <v>1226.8620591581343</v>
      </c>
      <c r="F1304" t="s">
        <v>36</v>
      </c>
      <c r="G1304" t="s">
        <v>24</v>
      </c>
      <c r="H1304">
        <v>2014</v>
      </c>
      <c r="I1304">
        <v>6</v>
      </c>
      <c r="J1304">
        <v>2</v>
      </c>
      <c r="K1304" t="s">
        <v>24</v>
      </c>
      <c r="L1304" t="s">
        <v>31</v>
      </c>
      <c r="M1304" t="s">
        <v>32</v>
      </c>
      <c r="N1304" t="s">
        <v>32</v>
      </c>
      <c r="O1304" t="s">
        <v>27</v>
      </c>
      <c r="P1304" t="s">
        <v>22</v>
      </c>
      <c r="Q1304">
        <v>0</v>
      </c>
      <c r="R1304">
        <v>0</v>
      </c>
      <c r="S1304">
        <v>0</v>
      </c>
      <c r="T1304">
        <v>2</v>
      </c>
      <c r="U1304">
        <v>1226.8620591581343</v>
      </c>
    </row>
    <row r="1305" spans="1:21" x14ac:dyDescent="0.35">
      <c r="A1305">
        <v>2014</v>
      </c>
      <c r="B1305">
        <v>7</v>
      </c>
      <c r="C1305" t="s">
        <v>30</v>
      </c>
      <c r="D1305" t="s">
        <v>22</v>
      </c>
      <c r="E1305">
        <v>1337.4175495982365</v>
      </c>
      <c r="F1305" t="s">
        <v>36</v>
      </c>
      <c r="G1305" t="s">
        <v>24</v>
      </c>
      <c r="H1305">
        <v>2014</v>
      </c>
      <c r="I1305">
        <v>7</v>
      </c>
      <c r="J1305">
        <v>3</v>
      </c>
      <c r="K1305" t="s">
        <v>24</v>
      </c>
      <c r="L1305" t="s">
        <v>31</v>
      </c>
      <c r="M1305" t="s">
        <v>32</v>
      </c>
      <c r="N1305" t="s">
        <v>32</v>
      </c>
      <c r="O1305" t="s">
        <v>27</v>
      </c>
      <c r="P1305" t="s">
        <v>22</v>
      </c>
      <c r="Q1305">
        <v>0</v>
      </c>
      <c r="R1305">
        <v>0</v>
      </c>
      <c r="S1305">
        <v>0</v>
      </c>
      <c r="T1305">
        <v>2</v>
      </c>
      <c r="U1305">
        <v>1337.4175495982365</v>
      </c>
    </row>
    <row r="1306" spans="1:21" x14ac:dyDescent="0.35">
      <c r="A1306">
        <v>2014</v>
      </c>
      <c r="B1306">
        <v>8</v>
      </c>
      <c r="C1306" t="s">
        <v>30</v>
      </c>
      <c r="D1306" t="s">
        <v>22</v>
      </c>
      <c r="E1306">
        <v>1204.9166874443456</v>
      </c>
      <c r="F1306" t="s">
        <v>36</v>
      </c>
      <c r="G1306" t="s">
        <v>24</v>
      </c>
      <c r="H1306">
        <v>2014</v>
      </c>
      <c r="I1306">
        <v>8</v>
      </c>
      <c r="J1306">
        <v>3</v>
      </c>
      <c r="K1306" t="s">
        <v>24</v>
      </c>
      <c r="L1306" t="s">
        <v>31</v>
      </c>
      <c r="M1306" t="s">
        <v>32</v>
      </c>
      <c r="N1306" t="s">
        <v>32</v>
      </c>
      <c r="O1306" t="s">
        <v>27</v>
      </c>
      <c r="P1306" t="s">
        <v>22</v>
      </c>
      <c r="Q1306">
        <v>0</v>
      </c>
      <c r="R1306">
        <v>0</v>
      </c>
      <c r="S1306">
        <v>0</v>
      </c>
      <c r="T1306">
        <v>2</v>
      </c>
      <c r="U1306">
        <v>1204.9166874443456</v>
      </c>
    </row>
    <row r="1307" spans="1:21" x14ac:dyDescent="0.35">
      <c r="A1307">
        <v>2014</v>
      </c>
      <c r="B1307">
        <v>9</v>
      </c>
      <c r="C1307" t="s">
        <v>30</v>
      </c>
      <c r="D1307" t="s">
        <v>22</v>
      </c>
      <c r="E1307">
        <v>1256.3080885226102</v>
      </c>
      <c r="F1307" t="s">
        <v>36</v>
      </c>
      <c r="G1307" t="s">
        <v>24</v>
      </c>
      <c r="H1307">
        <v>2014</v>
      </c>
      <c r="I1307">
        <v>9</v>
      </c>
      <c r="J1307">
        <v>3</v>
      </c>
      <c r="K1307" t="s">
        <v>24</v>
      </c>
      <c r="L1307" t="s">
        <v>31</v>
      </c>
      <c r="M1307" t="s">
        <v>32</v>
      </c>
      <c r="N1307" t="s">
        <v>32</v>
      </c>
      <c r="O1307" t="s">
        <v>27</v>
      </c>
      <c r="P1307" t="s">
        <v>22</v>
      </c>
      <c r="Q1307">
        <v>0</v>
      </c>
      <c r="R1307">
        <v>0</v>
      </c>
      <c r="S1307">
        <v>0</v>
      </c>
      <c r="T1307">
        <v>2</v>
      </c>
      <c r="U1307">
        <v>1256.3080885226102</v>
      </c>
    </row>
    <row r="1308" spans="1:21" x14ac:dyDescent="0.35">
      <c r="A1308">
        <v>2014</v>
      </c>
      <c r="B1308">
        <v>10</v>
      </c>
      <c r="C1308" t="s">
        <v>30</v>
      </c>
      <c r="D1308" t="s">
        <v>22</v>
      </c>
      <c r="E1308">
        <v>1036.6602359127407</v>
      </c>
      <c r="F1308" t="s">
        <v>36</v>
      </c>
      <c r="G1308" t="s">
        <v>24</v>
      </c>
      <c r="H1308">
        <v>2014</v>
      </c>
      <c r="I1308">
        <v>10</v>
      </c>
      <c r="J1308">
        <v>4</v>
      </c>
      <c r="K1308" t="s">
        <v>24</v>
      </c>
      <c r="L1308" t="s">
        <v>31</v>
      </c>
      <c r="M1308" t="s">
        <v>32</v>
      </c>
      <c r="N1308" t="s">
        <v>32</v>
      </c>
      <c r="O1308" t="s">
        <v>27</v>
      </c>
      <c r="P1308" t="s">
        <v>22</v>
      </c>
      <c r="Q1308">
        <v>0</v>
      </c>
      <c r="R1308">
        <v>0</v>
      </c>
      <c r="S1308">
        <v>0</v>
      </c>
      <c r="T1308">
        <v>2</v>
      </c>
      <c r="U1308">
        <v>1036.6602359127407</v>
      </c>
    </row>
    <row r="1309" spans="1:21" x14ac:dyDescent="0.35">
      <c r="A1309">
        <v>2014</v>
      </c>
      <c r="B1309">
        <v>11</v>
      </c>
      <c r="C1309" t="s">
        <v>30</v>
      </c>
      <c r="D1309" t="s">
        <v>22</v>
      </c>
      <c r="E1309">
        <v>975.26689405244088</v>
      </c>
      <c r="F1309" t="s">
        <v>36</v>
      </c>
      <c r="G1309" t="s">
        <v>24</v>
      </c>
      <c r="H1309">
        <v>2014</v>
      </c>
      <c r="I1309">
        <v>11</v>
      </c>
      <c r="J1309">
        <v>4</v>
      </c>
      <c r="K1309" t="s">
        <v>24</v>
      </c>
      <c r="L1309" t="s">
        <v>31</v>
      </c>
      <c r="M1309" t="s">
        <v>32</v>
      </c>
      <c r="N1309" t="s">
        <v>32</v>
      </c>
      <c r="O1309" t="s">
        <v>27</v>
      </c>
      <c r="P1309" t="s">
        <v>22</v>
      </c>
      <c r="Q1309">
        <v>0</v>
      </c>
      <c r="R1309">
        <v>0</v>
      </c>
      <c r="S1309">
        <v>0</v>
      </c>
      <c r="T1309">
        <v>2</v>
      </c>
      <c r="U1309">
        <v>975.26689405244088</v>
      </c>
    </row>
    <row r="1310" spans="1:21" x14ac:dyDescent="0.35">
      <c r="A1310">
        <v>2014</v>
      </c>
      <c r="B1310">
        <v>12</v>
      </c>
      <c r="C1310" t="s">
        <v>30</v>
      </c>
      <c r="D1310" t="s">
        <v>22</v>
      </c>
      <c r="E1310">
        <v>1142.8352516202146</v>
      </c>
      <c r="F1310" t="s">
        <v>36</v>
      </c>
      <c r="G1310" t="s">
        <v>24</v>
      </c>
      <c r="H1310">
        <v>2014</v>
      </c>
      <c r="I1310">
        <v>12</v>
      </c>
      <c r="J1310">
        <v>4</v>
      </c>
      <c r="K1310" t="s">
        <v>24</v>
      </c>
      <c r="L1310" t="s">
        <v>31</v>
      </c>
      <c r="M1310" t="s">
        <v>32</v>
      </c>
      <c r="N1310" t="s">
        <v>32</v>
      </c>
      <c r="O1310" t="s">
        <v>27</v>
      </c>
      <c r="P1310" t="s">
        <v>22</v>
      </c>
      <c r="Q1310">
        <v>0</v>
      </c>
      <c r="R1310">
        <v>0</v>
      </c>
      <c r="S1310">
        <v>0</v>
      </c>
      <c r="T1310">
        <v>2</v>
      </c>
      <c r="U1310">
        <v>1142.8352516202146</v>
      </c>
    </row>
    <row r="1311" spans="1:21" x14ac:dyDescent="0.35">
      <c r="A1311">
        <v>2015</v>
      </c>
      <c r="B1311">
        <v>1</v>
      </c>
      <c r="C1311" t="s">
        <v>30</v>
      </c>
      <c r="D1311" t="s">
        <v>22</v>
      </c>
      <c r="E1311">
        <v>1243.6357751759754</v>
      </c>
      <c r="F1311" t="s">
        <v>36</v>
      </c>
      <c r="G1311" t="s">
        <v>24</v>
      </c>
      <c r="H1311">
        <v>2015</v>
      </c>
      <c r="I1311">
        <v>1</v>
      </c>
      <c r="J1311">
        <v>1</v>
      </c>
      <c r="K1311" t="s">
        <v>24</v>
      </c>
      <c r="L1311" t="s">
        <v>31</v>
      </c>
      <c r="M1311" t="s">
        <v>32</v>
      </c>
      <c r="N1311" t="s">
        <v>32</v>
      </c>
      <c r="O1311" t="s">
        <v>27</v>
      </c>
      <c r="P1311" t="s">
        <v>22</v>
      </c>
      <c r="Q1311">
        <v>0</v>
      </c>
      <c r="R1311">
        <v>0</v>
      </c>
      <c r="S1311">
        <v>0</v>
      </c>
      <c r="T1311">
        <v>2</v>
      </c>
      <c r="U1311">
        <v>1243.6357751759754</v>
      </c>
    </row>
    <row r="1312" spans="1:21" x14ac:dyDescent="0.35">
      <c r="A1312">
        <v>2015</v>
      </c>
      <c r="B1312">
        <v>2</v>
      </c>
      <c r="C1312" t="s">
        <v>30</v>
      </c>
      <c r="D1312" t="s">
        <v>22</v>
      </c>
      <c r="E1312">
        <v>1179.2993610336428</v>
      </c>
      <c r="F1312" t="s">
        <v>36</v>
      </c>
      <c r="G1312" t="s">
        <v>24</v>
      </c>
      <c r="H1312">
        <v>2015</v>
      </c>
      <c r="I1312">
        <v>2</v>
      </c>
      <c r="J1312">
        <v>1</v>
      </c>
      <c r="K1312" t="s">
        <v>24</v>
      </c>
      <c r="L1312" t="s">
        <v>31</v>
      </c>
      <c r="M1312" t="s">
        <v>32</v>
      </c>
      <c r="N1312" t="s">
        <v>32</v>
      </c>
      <c r="O1312" t="s">
        <v>27</v>
      </c>
      <c r="P1312" t="s">
        <v>22</v>
      </c>
      <c r="Q1312">
        <v>0</v>
      </c>
      <c r="R1312">
        <v>0</v>
      </c>
      <c r="S1312">
        <v>0</v>
      </c>
      <c r="T1312">
        <v>2</v>
      </c>
      <c r="U1312">
        <v>1179.2993610336428</v>
      </c>
    </row>
    <row r="1313" spans="1:21" x14ac:dyDescent="0.35">
      <c r="A1313">
        <v>2015</v>
      </c>
      <c r="B1313">
        <v>3</v>
      </c>
      <c r="C1313" t="s">
        <v>30</v>
      </c>
      <c r="D1313" t="s">
        <v>22</v>
      </c>
      <c r="E1313">
        <v>1157.3298390512496</v>
      </c>
      <c r="F1313" t="s">
        <v>36</v>
      </c>
      <c r="G1313" t="s">
        <v>24</v>
      </c>
      <c r="H1313">
        <v>2015</v>
      </c>
      <c r="I1313">
        <v>3</v>
      </c>
      <c r="J1313">
        <v>1</v>
      </c>
      <c r="K1313" t="s">
        <v>24</v>
      </c>
      <c r="L1313" t="s">
        <v>31</v>
      </c>
      <c r="M1313" t="s">
        <v>32</v>
      </c>
      <c r="N1313" t="s">
        <v>32</v>
      </c>
      <c r="O1313" t="s">
        <v>27</v>
      </c>
      <c r="P1313" t="s">
        <v>22</v>
      </c>
      <c r="Q1313">
        <v>0</v>
      </c>
      <c r="R1313">
        <v>0</v>
      </c>
      <c r="S1313">
        <v>0</v>
      </c>
      <c r="T1313">
        <v>2</v>
      </c>
      <c r="U1313">
        <v>1157.3298390512496</v>
      </c>
    </row>
    <row r="1314" spans="1:21" x14ac:dyDescent="0.35">
      <c r="A1314">
        <v>2015</v>
      </c>
      <c r="B1314">
        <v>4</v>
      </c>
      <c r="C1314" t="s">
        <v>30</v>
      </c>
      <c r="D1314" t="s">
        <v>22</v>
      </c>
      <c r="E1314">
        <v>955.68755079684797</v>
      </c>
      <c r="F1314" t="s">
        <v>36</v>
      </c>
      <c r="G1314" t="s">
        <v>24</v>
      </c>
      <c r="H1314">
        <v>2015</v>
      </c>
      <c r="I1314">
        <v>4</v>
      </c>
      <c r="J1314">
        <v>2</v>
      </c>
      <c r="K1314" t="s">
        <v>24</v>
      </c>
      <c r="L1314" t="s">
        <v>31</v>
      </c>
      <c r="M1314" t="s">
        <v>32</v>
      </c>
      <c r="N1314" t="s">
        <v>32</v>
      </c>
      <c r="O1314" t="s">
        <v>27</v>
      </c>
      <c r="P1314" t="s">
        <v>22</v>
      </c>
      <c r="Q1314">
        <v>0</v>
      </c>
      <c r="R1314">
        <v>0</v>
      </c>
      <c r="S1314">
        <v>0</v>
      </c>
      <c r="T1314">
        <v>2</v>
      </c>
      <c r="U1314">
        <v>955.68755079684797</v>
      </c>
    </row>
    <row r="1315" spans="1:21" x14ac:dyDescent="0.35">
      <c r="A1315">
        <v>2015</v>
      </c>
      <c r="B1315">
        <v>5</v>
      </c>
      <c r="C1315" t="s">
        <v>30</v>
      </c>
      <c r="D1315" t="s">
        <v>22</v>
      </c>
      <c r="E1315">
        <v>967.43267053495617</v>
      </c>
      <c r="F1315" t="s">
        <v>36</v>
      </c>
      <c r="G1315" t="s">
        <v>24</v>
      </c>
      <c r="H1315">
        <v>2015</v>
      </c>
      <c r="I1315">
        <v>5</v>
      </c>
      <c r="J1315">
        <v>2</v>
      </c>
      <c r="K1315" t="s">
        <v>24</v>
      </c>
      <c r="L1315" t="s">
        <v>31</v>
      </c>
      <c r="M1315" t="s">
        <v>32</v>
      </c>
      <c r="N1315" t="s">
        <v>32</v>
      </c>
      <c r="O1315" t="s">
        <v>27</v>
      </c>
      <c r="P1315" t="s">
        <v>22</v>
      </c>
      <c r="Q1315">
        <v>0</v>
      </c>
      <c r="R1315">
        <v>0</v>
      </c>
      <c r="S1315">
        <v>0</v>
      </c>
      <c r="T1315">
        <v>2</v>
      </c>
      <c r="U1315">
        <v>967.43267053495617</v>
      </c>
    </row>
    <row r="1316" spans="1:21" x14ac:dyDescent="0.35">
      <c r="A1316">
        <v>2015</v>
      </c>
      <c r="B1316">
        <v>6</v>
      </c>
      <c r="C1316" t="s">
        <v>30</v>
      </c>
      <c r="D1316" t="s">
        <v>22</v>
      </c>
      <c r="E1316">
        <v>1171.6128747484022</v>
      </c>
      <c r="F1316" t="s">
        <v>36</v>
      </c>
      <c r="G1316" t="s">
        <v>24</v>
      </c>
      <c r="H1316">
        <v>2015</v>
      </c>
      <c r="I1316">
        <v>6</v>
      </c>
      <c r="J1316">
        <v>2</v>
      </c>
      <c r="K1316" t="s">
        <v>24</v>
      </c>
      <c r="L1316" t="s">
        <v>31</v>
      </c>
      <c r="M1316" t="s">
        <v>32</v>
      </c>
      <c r="N1316" t="s">
        <v>32</v>
      </c>
      <c r="O1316" t="s">
        <v>27</v>
      </c>
      <c r="P1316" t="s">
        <v>22</v>
      </c>
      <c r="Q1316">
        <v>0</v>
      </c>
      <c r="R1316">
        <v>0</v>
      </c>
      <c r="S1316">
        <v>0</v>
      </c>
      <c r="T1316">
        <v>2</v>
      </c>
      <c r="U1316">
        <v>1171.6128747484022</v>
      </c>
    </row>
    <row r="1317" spans="1:21" x14ac:dyDescent="0.35">
      <c r="A1317">
        <v>2015</v>
      </c>
      <c r="B1317">
        <v>7</v>
      </c>
      <c r="C1317" t="s">
        <v>30</v>
      </c>
      <c r="D1317" t="s">
        <v>22</v>
      </c>
      <c r="E1317">
        <v>1272.4835048639504</v>
      </c>
      <c r="F1317" t="s">
        <v>36</v>
      </c>
      <c r="G1317" t="s">
        <v>24</v>
      </c>
      <c r="H1317">
        <v>2015</v>
      </c>
      <c r="I1317">
        <v>7</v>
      </c>
      <c r="J1317">
        <v>3</v>
      </c>
      <c r="K1317" t="s">
        <v>24</v>
      </c>
      <c r="L1317" t="s">
        <v>31</v>
      </c>
      <c r="M1317" t="s">
        <v>32</v>
      </c>
      <c r="N1317" t="s">
        <v>32</v>
      </c>
      <c r="O1317" t="s">
        <v>27</v>
      </c>
      <c r="P1317" t="s">
        <v>22</v>
      </c>
      <c r="Q1317">
        <v>0</v>
      </c>
      <c r="R1317">
        <v>0</v>
      </c>
      <c r="S1317">
        <v>0</v>
      </c>
      <c r="T1317">
        <v>2</v>
      </c>
      <c r="U1317">
        <v>1272.4835048639504</v>
      </c>
    </row>
    <row r="1318" spans="1:21" x14ac:dyDescent="0.35">
      <c r="A1318">
        <v>2015</v>
      </c>
      <c r="B1318">
        <v>8</v>
      </c>
      <c r="C1318" t="s">
        <v>30</v>
      </c>
      <c r="D1318" t="s">
        <v>22</v>
      </c>
      <c r="E1318">
        <v>1306.7126152541773</v>
      </c>
      <c r="F1318" t="s">
        <v>36</v>
      </c>
      <c r="G1318" t="s">
        <v>24</v>
      </c>
      <c r="H1318">
        <v>2015</v>
      </c>
      <c r="I1318">
        <v>8</v>
      </c>
      <c r="J1318">
        <v>3</v>
      </c>
      <c r="K1318" t="s">
        <v>24</v>
      </c>
      <c r="L1318" t="s">
        <v>31</v>
      </c>
      <c r="M1318" t="s">
        <v>32</v>
      </c>
      <c r="N1318" t="s">
        <v>32</v>
      </c>
      <c r="O1318" t="s">
        <v>27</v>
      </c>
      <c r="P1318" t="s">
        <v>22</v>
      </c>
      <c r="Q1318">
        <v>0</v>
      </c>
      <c r="R1318">
        <v>0</v>
      </c>
      <c r="S1318">
        <v>0</v>
      </c>
      <c r="T1318">
        <v>2</v>
      </c>
      <c r="U1318">
        <v>1306.7126152541773</v>
      </c>
    </row>
    <row r="1319" spans="1:21" x14ac:dyDescent="0.35">
      <c r="A1319">
        <v>2015</v>
      </c>
      <c r="B1319">
        <v>9</v>
      </c>
      <c r="C1319" t="s">
        <v>30</v>
      </c>
      <c r="D1319" t="s">
        <v>22</v>
      </c>
      <c r="E1319">
        <v>1271.5402830221972</v>
      </c>
      <c r="F1319" t="s">
        <v>36</v>
      </c>
      <c r="G1319" t="s">
        <v>24</v>
      </c>
      <c r="H1319">
        <v>2015</v>
      </c>
      <c r="I1319">
        <v>9</v>
      </c>
      <c r="J1319">
        <v>3</v>
      </c>
      <c r="K1319" t="s">
        <v>24</v>
      </c>
      <c r="L1319" t="s">
        <v>31</v>
      </c>
      <c r="M1319" t="s">
        <v>32</v>
      </c>
      <c r="N1319" t="s">
        <v>32</v>
      </c>
      <c r="O1319" t="s">
        <v>27</v>
      </c>
      <c r="P1319" t="s">
        <v>22</v>
      </c>
      <c r="Q1319">
        <v>0</v>
      </c>
      <c r="R1319">
        <v>0</v>
      </c>
      <c r="S1319">
        <v>0</v>
      </c>
      <c r="T1319">
        <v>2</v>
      </c>
      <c r="U1319">
        <v>1271.5402830221972</v>
      </c>
    </row>
    <row r="1320" spans="1:21" x14ac:dyDescent="0.35">
      <c r="A1320">
        <v>2015</v>
      </c>
      <c r="B1320">
        <v>10</v>
      </c>
      <c r="C1320" t="s">
        <v>30</v>
      </c>
      <c r="D1320" t="s">
        <v>22</v>
      </c>
      <c r="E1320">
        <v>1016.1525567579037</v>
      </c>
      <c r="F1320" t="s">
        <v>36</v>
      </c>
      <c r="G1320" t="s">
        <v>24</v>
      </c>
      <c r="H1320">
        <v>2015</v>
      </c>
      <c r="I1320">
        <v>10</v>
      </c>
      <c r="J1320">
        <v>4</v>
      </c>
      <c r="K1320" t="s">
        <v>24</v>
      </c>
      <c r="L1320" t="s">
        <v>31</v>
      </c>
      <c r="M1320" t="s">
        <v>32</v>
      </c>
      <c r="N1320" t="s">
        <v>32</v>
      </c>
      <c r="O1320" t="s">
        <v>27</v>
      </c>
      <c r="P1320" t="s">
        <v>22</v>
      </c>
      <c r="Q1320">
        <v>0</v>
      </c>
      <c r="R1320">
        <v>0</v>
      </c>
      <c r="S1320">
        <v>0</v>
      </c>
      <c r="T1320">
        <v>2</v>
      </c>
      <c r="U1320">
        <v>1016.1525567579037</v>
      </c>
    </row>
    <row r="1321" spans="1:21" x14ac:dyDescent="0.35">
      <c r="A1321">
        <v>2015</v>
      </c>
      <c r="B1321">
        <v>11</v>
      </c>
      <c r="C1321" t="s">
        <v>30</v>
      </c>
      <c r="D1321" t="s">
        <v>22</v>
      </c>
      <c r="E1321">
        <v>934.36088417329802</v>
      </c>
      <c r="F1321" t="s">
        <v>36</v>
      </c>
      <c r="G1321" t="s">
        <v>24</v>
      </c>
      <c r="H1321">
        <v>2015</v>
      </c>
      <c r="I1321">
        <v>11</v>
      </c>
      <c r="J1321">
        <v>4</v>
      </c>
      <c r="K1321" t="s">
        <v>24</v>
      </c>
      <c r="L1321" t="s">
        <v>31</v>
      </c>
      <c r="M1321" t="s">
        <v>32</v>
      </c>
      <c r="N1321" t="s">
        <v>32</v>
      </c>
      <c r="O1321" t="s">
        <v>27</v>
      </c>
      <c r="P1321" t="s">
        <v>22</v>
      </c>
      <c r="Q1321">
        <v>0</v>
      </c>
      <c r="R1321">
        <v>0</v>
      </c>
      <c r="S1321">
        <v>0</v>
      </c>
      <c r="T1321">
        <v>2</v>
      </c>
      <c r="U1321">
        <v>934.36088417329802</v>
      </c>
    </row>
    <row r="1322" spans="1:21" x14ac:dyDescent="0.35">
      <c r="A1322">
        <v>2015</v>
      </c>
      <c r="B1322">
        <v>12</v>
      </c>
      <c r="C1322" t="s">
        <v>30</v>
      </c>
      <c r="D1322" t="s">
        <v>22</v>
      </c>
      <c r="E1322">
        <v>1070.1846566826787</v>
      </c>
      <c r="F1322" t="s">
        <v>36</v>
      </c>
      <c r="G1322" t="s">
        <v>24</v>
      </c>
      <c r="H1322">
        <v>2015</v>
      </c>
      <c r="I1322">
        <v>12</v>
      </c>
      <c r="J1322">
        <v>4</v>
      </c>
      <c r="K1322" t="s">
        <v>24</v>
      </c>
      <c r="L1322" t="s">
        <v>31</v>
      </c>
      <c r="M1322" t="s">
        <v>32</v>
      </c>
      <c r="N1322" t="s">
        <v>32</v>
      </c>
      <c r="O1322" t="s">
        <v>27</v>
      </c>
      <c r="P1322" t="s">
        <v>22</v>
      </c>
      <c r="Q1322">
        <v>0</v>
      </c>
      <c r="R1322">
        <v>0</v>
      </c>
      <c r="S1322">
        <v>0</v>
      </c>
      <c r="T1322">
        <v>2</v>
      </c>
      <c r="U1322">
        <v>1070.1846566826787</v>
      </c>
    </row>
    <row r="1323" spans="1:21" x14ac:dyDescent="0.35">
      <c r="A1323">
        <v>2016</v>
      </c>
      <c r="B1323">
        <v>1</v>
      </c>
      <c r="C1323" t="s">
        <v>30</v>
      </c>
      <c r="D1323" t="s">
        <v>22</v>
      </c>
      <c r="E1323">
        <v>1168.1445723568049</v>
      </c>
      <c r="F1323" t="s">
        <v>36</v>
      </c>
      <c r="G1323" t="s">
        <v>24</v>
      </c>
      <c r="H1323">
        <v>2016</v>
      </c>
      <c r="I1323">
        <v>1</v>
      </c>
      <c r="J1323">
        <v>1</v>
      </c>
      <c r="K1323" t="s">
        <v>24</v>
      </c>
      <c r="L1323" t="s">
        <v>31</v>
      </c>
      <c r="M1323" t="s">
        <v>32</v>
      </c>
      <c r="N1323" t="s">
        <v>32</v>
      </c>
      <c r="O1323" t="s">
        <v>27</v>
      </c>
      <c r="P1323" t="s">
        <v>22</v>
      </c>
      <c r="Q1323">
        <v>0</v>
      </c>
      <c r="R1323">
        <v>0</v>
      </c>
      <c r="S1323">
        <v>0</v>
      </c>
      <c r="T1323">
        <v>2</v>
      </c>
      <c r="U1323">
        <v>1168.1445723568049</v>
      </c>
    </row>
    <row r="1324" spans="1:21" x14ac:dyDescent="0.35">
      <c r="A1324">
        <v>2016</v>
      </c>
      <c r="B1324">
        <v>2</v>
      </c>
      <c r="C1324" t="s">
        <v>30</v>
      </c>
      <c r="D1324" t="s">
        <v>22</v>
      </c>
      <c r="E1324">
        <v>1117.4455148563766</v>
      </c>
      <c r="F1324" t="s">
        <v>36</v>
      </c>
      <c r="G1324" t="s">
        <v>24</v>
      </c>
      <c r="H1324">
        <v>2016</v>
      </c>
      <c r="I1324">
        <v>2</v>
      </c>
      <c r="J1324">
        <v>1</v>
      </c>
      <c r="K1324" t="s">
        <v>24</v>
      </c>
      <c r="L1324" t="s">
        <v>31</v>
      </c>
      <c r="M1324" t="s">
        <v>32</v>
      </c>
      <c r="N1324" t="s">
        <v>32</v>
      </c>
      <c r="O1324" t="s">
        <v>27</v>
      </c>
      <c r="P1324" t="s">
        <v>22</v>
      </c>
      <c r="Q1324">
        <v>0</v>
      </c>
      <c r="R1324">
        <v>0</v>
      </c>
      <c r="S1324">
        <v>0</v>
      </c>
      <c r="T1324">
        <v>2</v>
      </c>
      <c r="U1324">
        <v>1117.4455148563766</v>
      </c>
    </row>
    <row r="1325" spans="1:21" x14ac:dyDescent="0.35">
      <c r="A1325">
        <v>2016</v>
      </c>
      <c r="B1325">
        <v>3</v>
      </c>
      <c r="C1325" t="s">
        <v>30</v>
      </c>
      <c r="D1325" t="s">
        <v>22</v>
      </c>
      <c r="E1325">
        <v>1000.2104446560174</v>
      </c>
      <c r="F1325" t="s">
        <v>36</v>
      </c>
      <c r="G1325" t="s">
        <v>24</v>
      </c>
      <c r="H1325">
        <v>2016</v>
      </c>
      <c r="I1325">
        <v>3</v>
      </c>
      <c r="J1325">
        <v>1</v>
      </c>
      <c r="K1325" t="s">
        <v>24</v>
      </c>
      <c r="L1325" t="s">
        <v>31</v>
      </c>
      <c r="M1325" t="s">
        <v>32</v>
      </c>
      <c r="N1325" t="s">
        <v>32</v>
      </c>
      <c r="O1325" t="s">
        <v>27</v>
      </c>
      <c r="P1325" t="s">
        <v>22</v>
      </c>
      <c r="Q1325">
        <v>0</v>
      </c>
      <c r="R1325">
        <v>0</v>
      </c>
      <c r="S1325">
        <v>0</v>
      </c>
      <c r="T1325">
        <v>2</v>
      </c>
      <c r="U1325">
        <v>1000.2104446560174</v>
      </c>
    </row>
    <row r="1326" spans="1:21" x14ac:dyDescent="0.35">
      <c r="A1326">
        <v>2016</v>
      </c>
      <c r="B1326">
        <v>4</v>
      </c>
      <c r="C1326" t="s">
        <v>30</v>
      </c>
      <c r="D1326" t="s">
        <v>22</v>
      </c>
      <c r="E1326">
        <v>953.75817085639744</v>
      </c>
      <c r="F1326" t="s">
        <v>36</v>
      </c>
      <c r="G1326" t="s">
        <v>24</v>
      </c>
      <c r="H1326">
        <v>2016</v>
      </c>
      <c r="I1326">
        <v>4</v>
      </c>
      <c r="J1326">
        <v>2</v>
      </c>
      <c r="K1326" t="s">
        <v>24</v>
      </c>
      <c r="L1326" t="s">
        <v>31</v>
      </c>
      <c r="M1326" t="s">
        <v>32</v>
      </c>
      <c r="N1326" t="s">
        <v>32</v>
      </c>
      <c r="O1326" t="s">
        <v>27</v>
      </c>
      <c r="P1326" t="s">
        <v>22</v>
      </c>
      <c r="Q1326">
        <v>0</v>
      </c>
      <c r="R1326">
        <v>0</v>
      </c>
      <c r="S1326">
        <v>0</v>
      </c>
      <c r="T1326">
        <v>2</v>
      </c>
      <c r="U1326">
        <v>953.75817085639744</v>
      </c>
    </row>
    <row r="1327" spans="1:21" x14ac:dyDescent="0.35">
      <c r="A1327">
        <v>2016</v>
      </c>
      <c r="B1327">
        <v>5</v>
      </c>
      <c r="C1327" t="s">
        <v>30</v>
      </c>
      <c r="D1327" t="s">
        <v>22</v>
      </c>
      <c r="E1327">
        <v>941.82970645104592</v>
      </c>
      <c r="F1327" t="s">
        <v>36</v>
      </c>
      <c r="G1327" t="s">
        <v>24</v>
      </c>
      <c r="H1327">
        <v>2016</v>
      </c>
      <c r="I1327">
        <v>5</v>
      </c>
      <c r="J1327">
        <v>2</v>
      </c>
      <c r="K1327" t="s">
        <v>24</v>
      </c>
      <c r="L1327" t="s">
        <v>31</v>
      </c>
      <c r="M1327" t="s">
        <v>32</v>
      </c>
      <c r="N1327" t="s">
        <v>32</v>
      </c>
      <c r="O1327" t="s">
        <v>27</v>
      </c>
      <c r="P1327" t="s">
        <v>22</v>
      </c>
      <c r="Q1327">
        <v>0</v>
      </c>
      <c r="R1327">
        <v>0</v>
      </c>
      <c r="S1327">
        <v>0</v>
      </c>
      <c r="T1327">
        <v>2</v>
      </c>
      <c r="U1327">
        <v>941.82970645104592</v>
      </c>
    </row>
    <row r="1328" spans="1:21" x14ac:dyDescent="0.35">
      <c r="A1328">
        <v>2016</v>
      </c>
      <c r="B1328">
        <v>6</v>
      </c>
      <c r="C1328" t="s">
        <v>30</v>
      </c>
      <c r="D1328" t="s">
        <v>22</v>
      </c>
      <c r="E1328">
        <v>1175.3051288360812</v>
      </c>
      <c r="F1328" t="s">
        <v>36</v>
      </c>
      <c r="G1328" t="s">
        <v>24</v>
      </c>
      <c r="H1328">
        <v>2016</v>
      </c>
      <c r="I1328">
        <v>6</v>
      </c>
      <c r="J1328">
        <v>2</v>
      </c>
      <c r="K1328" t="s">
        <v>24</v>
      </c>
      <c r="L1328" t="s">
        <v>31</v>
      </c>
      <c r="M1328" t="s">
        <v>32</v>
      </c>
      <c r="N1328" t="s">
        <v>32</v>
      </c>
      <c r="O1328" t="s">
        <v>27</v>
      </c>
      <c r="P1328" t="s">
        <v>22</v>
      </c>
      <c r="Q1328">
        <v>0</v>
      </c>
      <c r="R1328">
        <v>0</v>
      </c>
      <c r="S1328">
        <v>0</v>
      </c>
      <c r="T1328">
        <v>2</v>
      </c>
      <c r="U1328">
        <v>1175.3051288360812</v>
      </c>
    </row>
    <row r="1329" spans="1:21" x14ac:dyDescent="0.35">
      <c r="A1329">
        <v>2016</v>
      </c>
      <c r="B1329">
        <v>7</v>
      </c>
      <c r="C1329" t="s">
        <v>30</v>
      </c>
      <c r="D1329" t="s">
        <v>22</v>
      </c>
      <c r="E1329">
        <v>1335.1035986913851</v>
      </c>
      <c r="F1329" t="s">
        <v>36</v>
      </c>
      <c r="G1329" t="s">
        <v>24</v>
      </c>
      <c r="H1329">
        <v>2016</v>
      </c>
      <c r="I1329">
        <v>7</v>
      </c>
      <c r="J1329">
        <v>3</v>
      </c>
      <c r="K1329" t="s">
        <v>24</v>
      </c>
      <c r="L1329" t="s">
        <v>31</v>
      </c>
      <c r="M1329" t="s">
        <v>32</v>
      </c>
      <c r="N1329" t="s">
        <v>32</v>
      </c>
      <c r="O1329" t="s">
        <v>27</v>
      </c>
      <c r="P1329" t="s">
        <v>22</v>
      </c>
      <c r="Q1329">
        <v>0</v>
      </c>
      <c r="R1329">
        <v>0</v>
      </c>
      <c r="S1329">
        <v>0</v>
      </c>
      <c r="T1329">
        <v>2</v>
      </c>
      <c r="U1329">
        <v>1335.1035986913851</v>
      </c>
    </row>
    <row r="1330" spans="1:21" x14ac:dyDescent="0.35">
      <c r="A1330">
        <v>2016</v>
      </c>
      <c r="B1330">
        <v>8</v>
      </c>
      <c r="C1330" t="s">
        <v>30</v>
      </c>
      <c r="D1330" t="s">
        <v>22</v>
      </c>
      <c r="E1330">
        <v>1352.4433348570624</v>
      </c>
      <c r="F1330" t="s">
        <v>36</v>
      </c>
      <c r="G1330" t="s">
        <v>24</v>
      </c>
      <c r="H1330">
        <v>2016</v>
      </c>
      <c r="I1330">
        <v>8</v>
      </c>
      <c r="J1330">
        <v>3</v>
      </c>
      <c r="K1330" t="s">
        <v>24</v>
      </c>
      <c r="L1330" t="s">
        <v>31</v>
      </c>
      <c r="M1330" t="s">
        <v>32</v>
      </c>
      <c r="N1330" t="s">
        <v>32</v>
      </c>
      <c r="O1330" t="s">
        <v>27</v>
      </c>
      <c r="P1330" t="s">
        <v>22</v>
      </c>
      <c r="Q1330">
        <v>0</v>
      </c>
      <c r="R1330">
        <v>0</v>
      </c>
      <c r="S1330">
        <v>0</v>
      </c>
      <c r="T1330">
        <v>2</v>
      </c>
      <c r="U1330">
        <v>1352.4433348570624</v>
      </c>
    </row>
    <row r="1331" spans="1:21" x14ac:dyDescent="0.35">
      <c r="A1331">
        <v>2016</v>
      </c>
      <c r="B1331">
        <v>9</v>
      </c>
      <c r="C1331" t="s">
        <v>30</v>
      </c>
      <c r="D1331" t="s">
        <v>22</v>
      </c>
      <c r="E1331">
        <v>1346.0225233151505</v>
      </c>
      <c r="F1331" t="s">
        <v>36</v>
      </c>
      <c r="G1331" t="s">
        <v>24</v>
      </c>
      <c r="H1331">
        <v>2016</v>
      </c>
      <c r="I1331">
        <v>9</v>
      </c>
      <c r="J1331">
        <v>3</v>
      </c>
      <c r="K1331" t="s">
        <v>24</v>
      </c>
      <c r="L1331" t="s">
        <v>31</v>
      </c>
      <c r="M1331" t="s">
        <v>32</v>
      </c>
      <c r="N1331" t="s">
        <v>32</v>
      </c>
      <c r="O1331" t="s">
        <v>27</v>
      </c>
      <c r="P1331" t="s">
        <v>22</v>
      </c>
      <c r="Q1331">
        <v>0</v>
      </c>
      <c r="R1331">
        <v>0</v>
      </c>
      <c r="S1331">
        <v>0</v>
      </c>
      <c r="T1331">
        <v>2</v>
      </c>
      <c r="U1331">
        <v>1346.0225233151505</v>
      </c>
    </row>
    <row r="1332" spans="1:21" x14ac:dyDescent="0.35">
      <c r="A1332">
        <v>2016</v>
      </c>
      <c r="B1332">
        <v>10</v>
      </c>
      <c r="C1332" t="s">
        <v>30</v>
      </c>
      <c r="D1332" t="s">
        <v>22</v>
      </c>
      <c r="E1332">
        <v>1010.8925919408763</v>
      </c>
      <c r="F1332" t="s">
        <v>36</v>
      </c>
      <c r="G1332" t="s">
        <v>24</v>
      </c>
      <c r="H1332">
        <v>2016</v>
      </c>
      <c r="I1332">
        <v>10</v>
      </c>
      <c r="J1332">
        <v>4</v>
      </c>
      <c r="K1332" t="s">
        <v>24</v>
      </c>
      <c r="L1332" t="s">
        <v>31</v>
      </c>
      <c r="M1332" t="s">
        <v>32</v>
      </c>
      <c r="N1332" t="s">
        <v>32</v>
      </c>
      <c r="O1332" t="s">
        <v>27</v>
      </c>
      <c r="P1332" t="s">
        <v>22</v>
      </c>
      <c r="Q1332">
        <v>0</v>
      </c>
      <c r="R1332">
        <v>0</v>
      </c>
      <c r="S1332">
        <v>0</v>
      </c>
      <c r="T1332">
        <v>2</v>
      </c>
      <c r="U1332">
        <v>1010.8925919408763</v>
      </c>
    </row>
    <row r="1333" spans="1:21" x14ac:dyDescent="0.35">
      <c r="A1333">
        <v>2016</v>
      </c>
      <c r="B1333">
        <v>11</v>
      </c>
      <c r="C1333" t="s">
        <v>30</v>
      </c>
      <c r="D1333" t="s">
        <v>22</v>
      </c>
      <c r="E1333">
        <v>946.34266892129926</v>
      </c>
      <c r="F1333" t="s">
        <v>36</v>
      </c>
      <c r="G1333" t="s">
        <v>24</v>
      </c>
      <c r="H1333">
        <v>2016</v>
      </c>
      <c r="I1333">
        <v>11</v>
      </c>
      <c r="J1333">
        <v>4</v>
      </c>
      <c r="K1333" t="s">
        <v>24</v>
      </c>
      <c r="L1333" t="s">
        <v>31</v>
      </c>
      <c r="M1333" t="s">
        <v>32</v>
      </c>
      <c r="N1333" t="s">
        <v>32</v>
      </c>
      <c r="O1333" t="s">
        <v>27</v>
      </c>
      <c r="P1333" t="s">
        <v>22</v>
      </c>
      <c r="Q1333">
        <v>0</v>
      </c>
      <c r="R1333">
        <v>0</v>
      </c>
      <c r="S1333">
        <v>0</v>
      </c>
      <c r="T1333">
        <v>2</v>
      </c>
      <c r="U1333">
        <v>946.34266892129926</v>
      </c>
    </row>
    <row r="1334" spans="1:21" x14ac:dyDescent="0.35">
      <c r="A1334">
        <v>2016</v>
      </c>
      <c r="B1334">
        <v>12</v>
      </c>
      <c r="C1334" t="s">
        <v>30</v>
      </c>
      <c r="D1334" t="s">
        <v>22</v>
      </c>
      <c r="E1334">
        <v>1072.2076577525092</v>
      </c>
      <c r="F1334" t="s">
        <v>36</v>
      </c>
      <c r="G1334" t="s">
        <v>24</v>
      </c>
      <c r="H1334">
        <v>2016</v>
      </c>
      <c r="I1334">
        <v>12</v>
      </c>
      <c r="J1334">
        <v>4</v>
      </c>
      <c r="K1334" t="s">
        <v>24</v>
      </c>
      <c r="L1334" t="s">
        <v>31</v>
      </c>
      <c r="M1334" t="s">
        <v>32</v>
      </c>
      <c r="N1334" t="s">
        <v>32</v>
      </c>
      <c r="O1334" t="s">
        <v>27</v>
      </c>
      <c r="P1334" t="s">
        <v>22</v>
      </c>
      <c r="Q1334">
        <v>0</v>
      </c>
      <c r="R1334">
        <v>0</v>
      </c>
      <c r="S1334">
        <v>0</v>
      </c>
      <c r="T1334">
        <v>2</v>
      </c>
      <c r="U1334">
        <v>1072.2076577525092</v>
      </c>
    </row>
    <row r="1335" spans="1:21" x14ac:dyDescent="0.35">
      <c r="A1335">
        <v>2017</v>
      </c>
      <c r="B1335">
        <v>1</v>
      </c>
      <c r="C1335" t="s">
        <v>30</v>
      </c>
      <c r="D1335" t="s">
        <v>22</v>
      </c>
      <c r="E1335">
        <v>1144.522568717734</v>
      </c>
      <c r="F1335" t="s">
        <v>36</v>
      </c>
      <c r="G1335" t="s">
        <v>24</v>
      </c>
      <c r="H1335">
        <v>2017</v>
      </c>
      <c r="I1335">
        <v>1</v>
      </c>
      <c r="J1335">
        <v>1</v>
      </c>
      <c r="K1335" t="s">
        <v>24</v>
      </c>
      <c r="L1335" t="s">
        <v>31</v>
      </c>
      <c r="M1335" t="s">
        <v>32</v>
      </c>
      <c r="N1335" t="s">
        <v>32</v>
      </c>
      <c r="O1335" t="s">
        <v>27</v>
      </c>
      <c r="P1335" t="s">
        <v>22</v>
      </c>
      <c r="Q1335">
        <v>0</v>
      </c>
      <c r="R1335">
        <v>0</v>
      </c>
      <c r="S1335">
        <v>0</v>
      </c>
      <c r="T1335">
        <v>2</v>
      </c>
      <c r="U1335">
        <v>1144.522568717734</v>
      </c>
    </row>
    <row r="1336" spans="1:21" x14ac:dyDescent="0.35">
      <c r="A1336">
        <v>2017</v>
      </c>
      <c r="B1336">
        <v>2</v>
      </c>
      <c r="C1336" t="s">
        <v>30</v>
      </c>
      <c r="D1336" t="s">
        <v>22</v>
      </c>
      <c r="E1336">
        <v>979.61084173439849</v>
      </c>
      <c r="F1336" t="s">
        <v>36</v>
      </c>
      <c r="G1336" t="s">
        <v>24</v>
      </c>
      <c r="H1336">
        <v>2017</v>
      </c>
      <c r="I1336">
        <v>2</v>
      </c>
      <c r="J1336">
        <v>1</v>
      </c>
      <c r="K1336" t="s">
        <v>24</v>
      </c>
      <c r="L1336" t="s">
        <v>31</v>
      </c>
      <c r="M1336" t="s">
        <v>32</v>
      </c>
      <c r="N1336" t="s">
        <v>32</v>
      </c>
      <c r="O1336" t="s">
        <v>27</v>
      </c>
      <c r="P1336" t="s">
        <v>22</v>
      </c>
      <c r="Q1336">
        <v>0</v>
      </c>
      <c r="R1336">
        <v>0</v>
      </c>
      <c r="S1336">
        <v>0</v>
      </c>
      <c r="T1336">
        <v>2</v>
      </c>
      <c r="U1336">
        <v>979.61084173439849</v>
      </c>
    </row>
    <row r="1337" spans="1:21" x14ac:dyDescent="0.35">
      <c r="A1337">
        <v>2017</v>
      </c>
      <c r="B1337">
        <v>3</v>
      </c>
      <c r="C1337" t="s">
        <v>30</v>
      </c>
      <c r="D1337" t="s">
        <v>22</v>
      </c>
      <c r="E1337">
        <v>922.44730883121406</v>
      </c>
      <c r="F1337" t="s">
        <v>36</v>
      </c>
      <c r="G1337" t="s">
        <v>24</v>
      </c>
      <c r="H1337">
        <v>2017</v>
      </c>
      <c r="I1337">
        <v>3</v>
      </c>
      <c r="J1337">
        <v>1</v>
      </c>
      <c r="K1337" t="s">
        <v>24</v>
      </c>
      <c r="L1337" t="s">
        <v>31</v>
      </c>
      <c r="M1337" t="s">
        <v>32</v>
      </c>
      <c r="N1337" t="s">
        <v>32</v>
      </c>
      <c r="O1337" t="s">
        <v>27</v>
      </c>
      <c r="P1337" t="s">
        <v>22</v>
      </c>
      <c r="Q1337">
        <v>0</v>
      </c>
      <c r="R1337">
        <v>0</v>
      </c>
      <c r="S1337">
        <v>0</v>
      </c>
      <c r="T1337">
        <v>2</v>
      </c>
      <c r="U1337">
        <v>922.44730883121406</v>
      </c>
    </row>
    <row r="1338" spans="1:21" x14ac:dyDescent="0.35">
      <c r="A1338">
        <v>2017</v>
      </c>
      <c r="B1338">
        <v>4</v>
      </c>
      <c r="C1338" t="s">
        <v>30</v>
      </c>
      <c r="D1338" t="s">
        <v>22</v>
      </c>
      <c r="E1338">
        <v>956.5987148315387</v>
      </c>
      <c r="F1338" t="s">
        <v>36</v>
      </c>
      <c r="G1338" t="s">
        <v>24</v>
      </c>
      <c r="H1338">
        <v>2017</v>
      </c>
      <c r="I1338">
        <v>4</v>
      </c>
      <c r="J1338">
        <v>2</v>
      </c>
      <c r="K1338" t="s">
        <v>24</v>
      </c>
      <c r="L1338" t="s">
        <v>31</v>
      </c>
      <c r="M1338" t="s">
        <v>32</v>
      </c>
      <c r="N1338" t="s">
        <v>32</v>
      </c>
      <c r="O1338" t="s">
        <v>27</v>
      </c>
      <c r="P1338" t="s">
        <v>22</v>
      </c>
      <c r="Q1338">
        <v>0</v>
      </c>
      <c r="R1338">
        <v>0</v>
      </c>
      <c r="S1338">
        <v>0</v>
      </c>
      <c r="T1338">
        <v>2</v>
      </c>
      <c r="U1338">
        <v>956.5987148315387</v>
      </c>
    </row>
    <row r="1339" spans="1:21" x14ac:dyDescent="0.35">
      <c r="A1339">
        <v>2017</v>
      </c>
      <c r="B1339">
        <v>5</v>
      </c>
      <c r="C1339" t="s">
        <v>30</v>
      </c>
      <c r="D1339" t="s">
        <v>22</v>
      </c>
      <c r="E1339">
        <v>972.08734992169832</v>
      </c>
      <c r="F1339" t="s">
        <v>36</v>
      </c>
      <c r="G1339" t="s">
        <v>24</v>
      </c>
      <c r="H1339">
        <v>2017</v>
      </c>
      <c r="I1339">
        <v>5</v>
      </c>
      <c r="J1339">
        <v>2</v>
      </c>
      <c r="K1339" t="s">
        <v>24</v>
      </c>
      <c r="L1339" t="s">
        <v>31</v>
      </c>
      <c r="M1339" t="s">
        <v>32</v>
      </c>
      <c r="N1339" t="s">
        <v>32</v>
      </c>
      <c r="O1339" t="s">
        <v>27</v>
      </c>
      <c r="P1339" t="s">
        <v>22</v>
      </c>
      <c r="Q1339">
        <v>0</v>
      </c>
      <c r="R1339">
        <v>0</v>
      </c>
      <c r="S1339">
        <v>0</v>
      </c>
      <c r="T1339">
        <v>2</v>
      </c>
      <c r="U1339">
        <v>972.08734992169832</v>
      </c>
    </row>
    <row r="1340" spans="1:21" x14ac:dyDescent="0.35">
      <c r="A1340">
        <v>2017</v>
      </c>
      <c r="B1340">
        <v>6</v>
      </c>
      <c r="C1340" t="s">
        <v>30</v>
      </c>
      <c r="D1340" t="s">
        <v>22</v>
      </c>
      <c r="E1340">
        <v>1181.3405947441217</v>
      </c>
      <c r="F1340" t="s">
        <v>36</v>
      </c>
      <c r="G1340" t="s">
        <v>24</v>
      </c>
      <c r="H1340">
        <v>2017</v>
      </c>
      <c r="I1340">
        <v>6</v>
      </c>
      <c r="J1340">
        <v>2</v>
      </c>
      <c r="K1340" t="s">
        <v>24</v>
      </c>
      <c r="L1340" t="s">
        <v>31</v>
      </c>
      <c r="M1340" t="s">
        <v>32</v>
      </c>
      <c r="N1340" t="s">
        <v>32</v>
      </c>
      <c r="O1340" t="s">
        <v>27</v>
      </c>
      <c r="P1340" t="s">
        <v>22</v>
      </c>
      <c r="Q1340">
        <v>0</v>
      </c>
      <c r="R1340">
        <v>0</v>
      </c>
      <c r="S1340">
        <v>0</v>
      </c>
      <c r="T1340">
        <v>2</v>
      </c>
      <c r="U1340">
        <v>1181.3405947441217</v>
      </c>
    </row>
    <row r="1341" spans="1:21" x14ac:dyDescent="0.35">
      <c r="A1341">
        <v>2017</v>
      </c>
      <c r="B1341">
        <v>7</v>
      </c>
      <c r="C1341" t="s">
        <v>30</v>
      </c>
      <c r="D1341" t="s">
        <v>22</v>
      </c>
      <c r="E1341">
        <v>1285.6852615886003</v>
      </c>
      <c r="F1341" t="s">
        <v>36</v>
      </c>
      <c r="G1341" t="s">
        <v>24</v>
      </c>
      <c r="H1341">
        <v>2017</v>
      </c>
      <c r="I1341">
        <v>7</v>
      </c>
      <c r="J1341">
        <v>3</v>
      </c>
      <c r="K1341" t="s">
        <v>24</v>
      </c>
      <c r="L1341" t="s">
        <v>31</v>
      </c>
      <c r="M1341" t="s">
        <v>32</v>
      </c>
      <c r="N1341" t="s">
        <v>32</v>
      </c>
      <c r="O1341" t="s">
        <v>27</v>
      </c>
      <c r="P1341" t="s">
        <v>22</v>
      </c>
      <c r="Q1341">
        <v>0</v>
      </c>
      <c r="R1341">
        <v>0</v>
      </c>
      <c r="S1341">
        <v>0</v>
      </c>
      <c r="T1341">
        <v>2</v>
      </c>
      <c r="U1341">
        <v>1285.6852615886003</v>
      </c>
    </row>
    <row r="1342" spans="1:21" x14ac:dyDescent="0.35">
      <c r="A1342">
        <v>2017</v>
      </c>
      <c r="B1342">
        <v>8</v>
      </c>
      <c r="C1342" t="s">
        <v>30</v>
      </c>
      <c r="D1342" t="s">
        <v>22</v>
      </c>
      <c r="E1342">
        <v>1222.9734651404788</v>
      </c>
      <c r="F1342" t="s">
        <v>36</v>
      </c>
      <c r="G1342" t="s">
        <v>24</v>
      </c>
      <c r="H1342">
        <v>2017</v>
      </c>
      <c r="I1342">
        <v>8</v>
      </c>
      <c r="J1342">
        <v>3</v>
      </c>
      <c r="K1342" t="s">
        <v>24</v>
      </c>
      <c r="L1342" t="s">
        <v>31</v>
      </c>
      <c r="M1342" t="s">
        <v>32</v>
      </c>
      <c r="N1342" t="s">
        <v>32</v>
      </c>
      <c r="O1342" t="s">
        <v>27</v>
      </c>
      <c r="P1342" t="s">
        <v>22</v>
      </c>
      <c r="Q1342">
        <v>0</v>
      </c>
      <c r="R1342">
        <v>0</v>
      </c>
      <c r="S1342">
        <v>0</v>
      </c>
      <c r="T1342">
        <v>2</v>
      </c>
      <c r="U1342">
        <v>1222.9734651404788</v>
      </c>
    </row>
    <row r="1343" spans="1:21" x14ac:dyDescent="0.35">
      <c r="A1343">
        <v>2017</v>
      </c>
      <c r="B1343">
        <v>9</v>
      </c>
      <c r="C1343" t="s">
        <v>30</v>
      </c>
      <c r="D1343" t="s">
        <v>22</v>
      </c>
      <c r="E1343">
        <v>1114.6163999168573</v>
      </c>
      <c r="F1343" t="s">
        <v>36</v>
      </c>
      <c r="G1343" t="s">
        <v>24</v>
      </c>
      <c r="H1343">
        <v>2017</v>
      </c>
      <c r="I1343">
        <v>9</v>
      </c>
      <c r="J1343">
        <v>3</v>
      </c>
      <c r="K1343" t="s">
        <v>24</v>
      </c>
      <c r="L1343" t="s">
        <v>31</v>
      </c>
      <c r="M1343" t="s">
        <v>32</v>
      </c>
      <c r="N1343" t="s">
        <v>32</v>
      </c>
      <c r="O1343" t="s">
        <v>27</v>
      </c>
      <c r="P1343" t="s">
        <v>22</v>
      </c>
      <c r="Q1343">
        <v>0</v>
      </c>
      <c r="R1343">
        <v>0</v>
      </c>
      <c r="S1343">
        <v>0</v>
      </c>
      <c r="T1343">
        <v>2</v>
      </c>
      <c r="U1343">
        <v>1114.6163999168573</v>
      </c>
    </row>
    <row r="1344" spans="1:21" x14ac:dyDescent="0.35">
      <c r="A1344">
        <v>2017</v>
      </c>
      <c r="B1344">
        <v>10</v>
      </c>
      <c r="C1344" t="s">
        <v>30</v>
      </c>
      <c r="D1344" t="s">
        <v>22</v>
      </c>
      <c r="E1344">
        <v>1025.3810874377421</v>
      </c>
      <c r="F1344" t="s">
        <v>36</v>
      </c>
      <c r="G1344" t="s">
        <v>24</v>
      </c>
      <c r="H1344">
        <v>2017</v>
      </c>
      <c r="I1344">
        <v>10</v>
      </c>
      <c r="J1344">
        <v>4</v>
      </c>
      <c r="K1344" t="s">
        <v>24</v>
      </c>
      <c r="L1344" t="s">
        <v>31</v>
      </c>
      <c r="M1344" t="s">
        <v>32</v>
      </c>
      <c r="N1344" t="s">
        <v>32</v>
      </c>
      <c r="O1344" t="s">
        <v>27</v>
      </c>
      <c r="P1344" t="s">
        <v>22</v>
      </c>
      <c r="Q1344">
        <v>0</v>
      </c>
      <c r="R1344">
        <v>0</v>
      </c>
      <c r="S1344">
        <v>0</v>
      </c>
      <c r="T1344">
        <v>2</v>
      </c>
      <c r="U1344">
        <v>1025.3810874377421</v>
      </c>
    </row>
    <row r="1345" spans="1:21" x14ac:dyDescent="0.35">
      <c r="A1345">
        <v>2017</v>
      </c>
      <c r="B1345">
        <v>11</v>
      </c>
      <c r="C1345" t="s">
        <v>30</v>
      </c>
      <c r="D1345" t="s">
        <v>22</v>
      </c>
      <c r="E1345">
        <v>930.464907413829</v>
      </c>
      <c r="F1345" t="s">
        <v>36</v>
      </c>
      <c r="G1345" t="s">
        <v>24</v>
      </c>
      <c r="H1345">
        <v>2017</v>
      </c>
      <c r="I1345">
        <v>11</v>
      </c>
      <c r="J1345">
        <v>4</v>
      </c>
      <c r="K1345" t="s">
        <v>24</v>
      </c>
      <c r="L1345" t="s">
        <v>31</v>
      </c>
      <c r="M1345" t="s">
        <v>32</v>
      </c>
      <c r="N1345" t="s">
        <v>32</v>
      </c>
      <c r="O1345" t="s">
        <v>27</v>
      </c>
      <c r="P1345" t="s">
        <v>22</v>
      </c>
      <c r="Q1345">
        <v>0</v>
      </c>
      <c r="R1345">
        <v>0</v>
      </c>
      <c r="S1345">
        <v>0</v>
      </c>
      <c r="T1345">
        <v>2</v>
      </c>
      <c r="U1345">
        <v>930.464907413829</v>
      </c>
    </row>
    <row r="1346" spans="1:21" x14ac:dyDescent="0.35">
      <c r="A1346">
        <v>2017</v>
      </c>
      <c r="B1346">
        <v>12</v>
      </c>
      <c r="C1346" t="s">
        <v>30</v>
      </c>
      <c r="D1346" t="s">
        <v>22</v>
      </c>
      <c r="E1346">
        <v>1027.4913951314104</v>
      </c>
      <c r="F1346" t="s">
        <v>36</v>
      </c>
      <c r="G1346" t="s">
        <v>24</v>
      </c>
      <c r="H1346">
        <v>2017</v>
      </c>
      <c r="I1346">
        <v>12</v>
      </c>
      <c r="J1346">
        <v>4</v>
      </c>
      <c r="K1346" t="s">
        <v>24</v>
      </c>
      <c r="L1346" t="s">
        <v>31</v>
      </c>
      <c r="M1346" t="s">
        <v>32</v>
      </c>
      <c r="N1346" t="s">
        <v>32</v>
      </c>
      <c r="O1346" t="s">
        <v>27</v>
      </c>
      <c r="P1346" t="s">
        <v>22</v>
      </c>
      <c r="Q1346">
        <v>0</v>
      </c>
      <c r="R1346">
        <v>0</v>
      </c>
      <c r="S1346">
        <v>0</v>
      </c>
      <c r="T1346">
        <v>2</v>
      </c>
      <c r="U1346">
        <v>1027.4913951314104</v>
      </c>
    </row>
    <row r="1347" spans="1:21" x14ac:dyDescent="0.35">
      <c r="A1347">
        <v>2018</v>
      </c>
      <c r="B1347">
        <v>1</v>
      </c>
      <c r="C1347" t="s">
        <v>30</v>
      </c>
      <c r="D1347" t="s">
        <v>22</v>
      </c>
      <c r="E1347">
        <v>1245.3843872836355</v>
      </c>
      <c r="F1347" t="s">
        <v>36</v>
      </c>
      <c r="G1347" t="s">
        <v>24</v>
      </c>
      <c r="H1347">
        <v>2018</v>
      </c>
      <c r="I1347">
        <v>1</v>
      </c>
      <c r="J1347">
        <v>1</v>
      </c>
      <c r="K1347" t="s">
        <v>24</v>
      </c>
      <c r="L1347" t="s">
        <v>31</v>
      </c>
      <c r="M1347" t="s">
        <v>32</v>
      </c>
      <c r="N1347" t="s">
        <v>32</v>
      </c>
      <c r="O1347" t="s">
        <v>27</v>
      </c>
      <c r="P1347" t="s">
        <v>22</v>
      </c>
      <c r="Q1347">
        <v>0</v>
      </c>
      <c r="R1347">
        <v>0</v>
      </c>
      <c r="S1347">
        <v>0</v>
      </c>
      <c r="T1347">
        <v>2</v>
      </c>
      <c r="U1347">
        <v>1245.3843872836355</v>
      </c>
    </row>
    <row r="1348" spans="1:21" x14ac:dyDescent="0.35">
      <c r="A1348">
        <v>2018</v>
      </c>
      <c r="B1348">
        <v>2</v>
      </c>
      <c r="C1348" t="s">
        <v>30</v>
      </c>
      <c r="D1348" t="s">
        <v>22</v>
      </c>
      <c r="E1348">
        <v>1083.5547677515306</v>
      </c>
      <c r="F1348" t="s">
        <v>36</v>
      </c>
      <c r="G1348" t="s">
        <v>24</v>
      </c>
      <c r="H1348">
        <v>2018</v>
      </c>
      <c r="I1348">
        <v>2</v>
      </c>
      <c r="J1348">
        <v>1</v>
      </c>
      <c r="K1348" t="s">
        <v>24</v>
      </c>
      <c r="L1348" t="s">
        <v>31</v>
      </c>
      <c r="M1348" t="s">
        <v>32</v>
      </c>
      <c r="N1348" t="s">
        <v>32</v>
      </c>
      <c r="O1348" t="s">
        <v>27</v>
      </c>
      <c r="P1348" t="s">
        <v>22</v>
      </c>
      <c r="Q1348">
        <v>0</v>
      </c>
      <c r="R1348">
        <v>0</v>
      </c>
      <c r="S1348">
        <v>0</v>
      </c>
      <c r="T1348">
        <v>2</v>
      </c>
      <c r="U1348">
        <v>1083.5547677515306</v>
      </c>
    </row>
    <row r="1349" spans="1:21" x14ac:dyDescent="0.35">
      <c r="A1349">
        <v>2018</v>
      </c>
      <c r="B1349">
        <v>3</v>
      </c>
      <c r="C1349" t="s">
        <v>30</v>
      </c>
      <c r="D1349" t="s">
        <v>22</v>
      </c>
      <c r="E1349">
        <v>946.92066286897978</v>
      </c>
      <c r="F1349" t="s">
        <v>36</v>
      </c>
      <c r="G1349" t="s">
        <v>24</v>
      </c>
      <c r="H1349">
        <v>2018</v>
      </c>
      <c r="I1349">
        <v>3</v>
      </c>
      <c r="J1349">
        <v>1</v>
      </c>
      <c r="K1349" t="s">
        <v>24</v>
      </c>
      <c r="L1349" t="s">
        <v>31</v>
      </c>
      <c r="M1349" t="s">
        <v>32</v>
      </c>
      <c r="N1349" t="s">
        <v>32</v>
      </c>
      <c r="O1349" t="s">
        <v>27</v>
      </c>
      <c r="P1349" t="s">
        <v>22</v>
      </c>
      <c r="Q1349">
        <v>0</v>
      </c>
      <c r="R1349">
        <v>0</v>
      </c>
      <c r="S1349">
        <v>0</v>
      </c>
      <c r="T1349">
        <v>2</v>
      </c>
      <c r="U1349">
        <v>946.92066286897978</v>
      </c>
    </row>
    <row r="1350" spans="1:21" x14ac:dyDescent="0.35">
      <c r="A1350">
        <v>2018</v>
      </c>
      <c r="B1350">
        <v>4</v>
      </c>
      <c r="C1350" t="s">
        <v>30</v>
      </c>
      <c r="D1350" t="s">
        <v>22</v>
      </c>
      <c r="E1350">
        <v>983.1055459869101</v>
      </c>
      <c r="F1350" t="s">
        <v>36</v>
      </c>
      <c r="G1350" t="s">
        <v>24</v>
      </c>
      <c r="H1350">
        <v>2018</v>
      </c>
      <c r="I1350">
        <v>4</v>
      </c>
      <c r="J1350">
        <v>2</v>
      </c>
      <c r="K1350" t="s">
        <v>24</v>
      </c>
      <c r="L1350" t="s">
        <v>31</v>
      </c>
      <c r="M1350" t="s">
        <v>32</v>
      </c>
      <c r="N1350" t="s">
        <v>32</v>
      </c>
      <c r="O1350" t="s">
        <v>27</v>
      </c>
      <c r="P1350" t="s">
        <v>22</v>
      </c>
      <c r="Q1350">
        <v>0</v>
      </c>
      <c r="R1350">
        <v>0</v>
      </c>
      <c r="S1350">
        <v>0</v>
      </c>
      <c r="T1350">
        <v>2</v>
      </c>
      <c r="U1350">
        <v>983.1055459869101</v>
      </c>
    </row>
    <row r="1351" spans="1:21" x14ac:dyDescent="0.35">
      <c r="A1351">
        <v>2018</v>
      </c>
      <c r="B1351">
        <v>5</v>
      </c>
      <c r="C1351" t="s">
        <v>30</v>
      </c>
      <c r="D1351" t="s">
        <v>22</v>
      </c>
      <c r="E1351">
        <v>1030.3420798898071</v>
      </c>
      <c r="F1351" t="s">
        <v>36</v>
      </c>
      <c r="G1351" t="s">
        <v>24</v>
      </c>
      <c r="H1351">
        <v>2018</v>
      </c>
      <c r="I1351">
        <v>5</v>
      </c>
      <c r="J1351">
        <v>2</v>
      </c>
      <c r="K1351" t="s">
        <v>24</v>
      </c>
      <c r="L1351" t="s">
        <v>31</v>
      </c>
      <c r="M1351" t="s">
        <v>32</v>
      </c>
      <c r="N1351" t="s">
        <v>32</v>
      </c>
      <c r="O1351" t="s">
        <v>27</v>
      </c>
      <c r="P1351" t="s">
        <v>22</v>
      </c>
      <c r="Q1351">
        <v>0</v>
      </c>
      <c r="R1351">
        <v>0</v>
      </c>
      <c r="S1351">
        <v>0</v>
      </c>
      <c r="T1351">
        <v>2</v>
      </c>
      <c r="U1351">
        <v>1030.3420798898071</v>
      </c>
    </row>
    <row r="1352" spans="1:21" x14ac:dyDescent="0.35">
      <c r="A1352">
        <v>2018</v>
      </c>
      <c r="B1352">
        <v>6</v>
      </c>
      <c r="C1352" t="s">
        <v>30</v>
      </c>
      <c r="D1352" t="s">
        <v>22</v>
      </c>
      <c r="E1352">
        <v>1186.0564820533937</v>
      </c>
      <c r="F1352" t="s">
        <v>36</v>
      </c>
      <c r="G1352" t="s">
        <v>24</v>
      </c>
      <c r="H1352">
        <v>2018</v>
      </c>
      <c r="I1352">
        <v>6</v>
      </c>
      <c r="J1352">
        <v>2</v>
      </c>
      <c r="K1352" t="s">
        <v>24</v>
      </c>
      <c r="L1352" t="s">
        <v>31</v>
      </c>
      <c r="M1352" t="s">
        <v>32</v>
      </c>
      <c r="N1352" t="s">
        <v>32</v>
      </c>
      <c r="O1352" t="s">
        <v>27</v>
      </c>
      <c r="P1352" t="s">
        <v>22</v>
      </c>
      <c r="Q1352">
        <v>0</v>
      </c>
      <c r="R1352">
        <v>0</v>
      </c>
      <c r="S1352">
        <v>0</v>
      </c>
      <c r="T1352">
        <v>2</v>
      </c>
      <c r="U1352">
        <v>1186.0564820533937</v>
      </c>
    </row>
    <row r="1353" spans="1:21" x14ac:dyDescent="0.35">
      <c r="A1353">
        <v>2018</v>
      </c>
      <c r="B1353">
        <v>7</v>
      </c>
      <c r="C1353" t="s">
        <v>30</v>
      </c>
      <c r="D1353" t="s">
        <v>22</v>
      </c>
      <c r="E1353">
        <v>1311.3204380063162</v>
      </c>
      <c r="F1353" t="s">
        <v>36</v>
      </c>
      <c r="G1353" t="s">
        <v>24</v>
      </c>
      <c r="H1353">
        <v>2018</v>
      </c>
      <c r="I1353">
        <v>7</v>
      </c>
      <c r="J1353">
        <v>3</v>
      </c>
      <c r="K1353" t="s">
        <v>24</v>
      </c>
      <c r="L1353" t="s">
        <v>31</v>
      </c>
      <c r="M1353" t="s">
        <v>32</v>
      </c>
      <c r="N1353" t="s">
        <v>32</v>
      </c>
      <c r="O1353" t="s">
        <v>27</v>
      </c>
      <c r="P1353" t="s">
        <v>22</v>
      </c>
      <c r="Q1353">
        <v>0</v>
      </c>
      <c r="R1353">
        <v>0</v>
      </c>
      <c r="S1353">
        <v>0</v>
      </c>
      <c r="T1353">
        <v>2</v>
      </c>
      <c r="U1353">
        <v>1311.3204380063162</v>
      </c>
    </row>
    <row r="1354" spans="1:21" x14ac:dyDescent="0.35">
      <c r="A1354">
        <v>2018</v>
      </c>
      <c r="B1354">
        <v>8</v>
      </c>
      <c r="C1354" t="s">
        <v>30</v>
      </c>
      <c r="D1354" t="s">
        <v>22</v>
      </c>
      <c r="E1354">
        <v>1228.3706168942565</v>
      </c>
      <c r="F1354" t="s">
        <v>36</v>
      </c>
      <c r="G1354" t="s">
        <v>24</v>
      </c>
      <c r="H1354">
        <v>2018</v>
      </c>
      <c r="I1354">
        <v>8</v>
      </c>
      <c r="J1354">
        <v>3</v>
      </c>
      <c r="K1354" t="s">
        <v>24</v>
      </c>
      <c r="L1354" t="s">
        <v>31</v>
      </c>
      <c r="M1354" t="s">
        <v>32</v>
      </c>
      <c r="N1354" t="s">
        <v>32</v>
      </c>
      <c r="O1354" t="s">
        <v>27</v>
      </c>
      <c r="P1354" t="s">
        <v>22</v>
      </c>
      <c r="Q1354">
        <v>0</v>
      </c>
      <c r="R1354">
        <v>0</v>
      </c>
      <c r="S1354">
        <v>0</v>
      </c>
      <c r="T1354">
        <v>2</v>
      </c>
      <c r="U1354">
        <v>1228.3706168942565</v>
      </c>
    </row>
    <row r="1355" spans="1:21" x14ac:dyDescent="0.35">
      <c r="A1355">
        <v>2018</v>
      </c>
      <c r="B1355">
        <v>9</v>
      </c>
      <c r="C1355" t="s">
        <v>30</v>
      </c>
      <c r="D1355" t="s">
        <v>22</v>
      </c>
      <c r="E1355">
        <v>1196.5637226252277</v>
      </c>
      <c r="F1355" t="s">
        <v>36</v>
      </c>
      <c r="G1355" t="s">
        <v>24</v>
      </c>
      <c r="H1355">
        <v>2018</v>
      </c>
      <c r="I1355">
        <v>9</v>
      </c>
      <c r="J1355">
        <v>3</v>
      </c>
      <c r="K1355" t="s">
        <v>24</v>
      </c>
      <c r="L1355" t="s">
        <v>31</v>
      </c>
      <c r="M1355" t="s">
        <v>32</v>
      </c>
      <c r="N1355" t="s">
        <v>32</v>
      </c>
      <c r="O1355" t="s">
        <v>27</v>
      </c>
      <c r="P1355" t="s">
        <v>22</v>
      </c>
      <c r="Q1355">
        <v>0</v>
      </c>
      <c r="R1355">
        <v>0</v>
      </c>
      <c r="S1355">
        <v>0</v>
      </c>
      <c r="T1355">
        <v>2</v>
      </c>
      <c r="U1355">
        <v>1196.5637226252277</v>
      </c>
    </row>
    <row r="1356" spans="1:21" x14ac:dyDescent="0.35">
      <c r="A1356">
        <v>2018</v>
      </c>
      <c r="B1356">
        <v>10</v>
      </c>
      <c r="C1356" t="s">
        <v>30</v>
      </c>
      <c r="D1356" t="s">
        <v>22</v>
      </c>
      <c r="E1356">
        <v>1073.3567615658362</v>
      </c>
      <c r="F1356" t="s">
        <v>36</v>
      </c>
      <c r="G1356" t="s">
        <v>24</v>
      </c>
      <c r="H1356">
        <v>2018</v>
      </c>
      <c r="I1356">
        <v>10</v>
      </c>
      <c r="J1356">
        <v>4</v>
      </c>
      <c r="K1356" t="s">
        <v>24</v>
      </c>
      <c r="L1356" t="s">
        <v>31</v>
      </c>
      <c r="M1356" t="s">
        <v>32</v>
      </c>
      <c r="N1356" t="s">
        <v>32</v>
      </c>
      <c r="O1356" t="s">
        <v>27</v>
      </c>
      <c r="P1356" t="s">
        <v>22</v>
      </c>
      <c r="Q1356">
        <v>0</v>
      </c>
      <c r="R1356">
        <v>0</v>
      </c>
      <c r="S1356">
        <v>0</v>
      </c>
      <c r="T1356">
        <v>2</v>
      </c>
      <c r="U1356">
        <v>1073.3567615658362</v>
      </c>
    </row>
    <row r="1357" spans="1:21" x14ac:dyDescent="0.35">
      <c r="A1357">
        <v>2018</v>
      </c>
      <c r="B1357">
        <v>11</v>
      </c>
      <c r="C1357" t="s">
        <v>30</v>
      </c>
      <c r="D1357" t="s">
        <v>22</v>
      </c>
      <c r="E1357">
        <v>905.38236808678641</v>
      </c>
      <c r="F1357" t="s">
        <v>36</v>
      </c>
      <c r="G1357" t="s">
        <v>24</v>
      </c>
      <c r="H1357">
        <v>2018</v>
      </c>
      <c r="I1357">
        <v>11</v>
      </c>
      <c r="J1357">
        <v>4</v>
      </c>
      <c r="K1357" t="s">
        <v>24</v>
      </c>
      <c r="L1357" t="s">
        <v>31</v>
      </c>
      <c r="M1357" t="s">
        <v>32</v>
      </c>
      <c r="N1357" t="s">
        <v>32</v>
      </c>
      <c r="O1357" t="s">
        <v>27</v>
      </c>
      <c r="P1357" t="s">
        <v>22</v>
      </c>
      <c r="Q1357">
        <v>0</v>
      </c>
      <c r="R1357">
        <v>0</v>
      </c>
      <c r="S1357">
        <v>0</v>
      </c>
      <c r="T1357">
        <v>2</v>
      </c>
      <c r="U1357">
        <v>905.38236808678641</v>
      </c>
    </row>
    <row r="1358" spans="1:21" x14ac:dyDescent="0.35">
      <c r="A1358">
        <v>2018</v>
      </c>
      <c r="B1358">
        <v>12</v>
      </c>
      <c r="C1358" t="s">
        <v>30</v>
      </c>
      <c r="D1358" t="s">
        <v>22</v>
      </c>
      <c r="E1358">
        <v>1032.0075646072223</v>
      </c>
      <c r="F1358" t="s">
        <v>36</v>
      </c>
      <c r="G1358" t="s">
        <v>24</v>
      </c>
      <c r="H1358">
        <v>2018</v>
      </c>
      <c r="I1358">
        <v>12</v>
      </c>
      <c r="J1358">
        <v>4</v>
      </c>
      <c r="K1358" t="s">
        <v>24</v>
      </c>
      <c r="L1358" t="s">
        <v>31</v>
      </c>
      <c r="M1358" t="s">
        <v>32</v>
      </c>
      <c r="N1358" t="s">
        <v>32</v>
      </c>
      <c r="O1358" t="s">
        <v>27</v>
      </c>
      <c r="P1358" t="s">
        <v>22</v>
      </c>
      <c r="Q1358">
        <v>0</v>
      </c>
      <c r="R1358">
        <v>0</v>
      </c>
      <c r="S1358">
        <v>0</v>
      </c>
      <c r="T1358">
        <v>2</v>
      </c>
      <c r="U1358">
        <v>1032.0075646072223</v>
      </c>
    </row>
    <row r="1359" spans="1:21" x14ac:dyDescent="0.35">
      <c r="A1359">
        <v>2019</v>
      </c>
      <c r="B1359">
        <v>1</v>
      </c>
      <c r="C1359" t="s">
        <v>30</v>
      </c>
      <c r="D1359" t="s">
        <v>22</v>
      </c>
      <c r="E1359">
        <v>1074.4325460573539</v>
      </c>
      <c r="F1359" t="s">
        <v>36</v>
      </c>
      <c r="G1359" t="s">
        <v>24</v>
      </c>
      <c r="H1359">
        <v>2019</v>
      </c>
      <c r="I1359">
        <v>1</v>
      </c>
      <c r="J1359">
        <v>1</v>
      </c>
      <c r="K1359" t="s">
        <v>24</v>
      </c>
      <c r="L1359" t="s">
        <v>31</v>
      </c>
      <c r="M1359" t="s">
        <v>32</v>
      </c>
      <c r="N1359" t="s">
        <v>32</v>
      </c>
      <c r="O1359" t="s">
        <v>27</v>
      </c>
      <c r="P1359" t="s">
        <v>22</v>
      </c>
      <c r="Q1359">
        <v>0</v>
      </c>
      <c r="R1359">
        <v>0</v>
      </c>
      <c r="S1359">
        <v>0</v>
      </c>
      <c r="T1359">
        <v>2</v>
      </c>
      <c r="U1359">
        <v>1074.4325460573539</v>
      </c>
    </row>
    <row r="1360" spans="1:21" x14ac:dyDescent="0.35">
      <c r="A1360">
        <v>2019</v>
      </c>
      <c r="B1360">
        <v>2</v>
      </c>
      <c r="C1360" t="s">
        <v>30</v>
      </c>
      <c r="D1360" t="s">
        <v>22</v>
      </c>
      <c r="E1360">
        <v>1098.246764363487</v>
      </c>
      <c r="F1360" t="s">
        <v>36</v>
      </c>
      <c r="G1360" t="s">
        <v>24</v>
      </c>
      <c r="H1360">
        <v>2019</v>
      </c>
      <c r="I1360">
        <v>2</v>
      </c>
      <c r="J1360">
        <v>1</v>
      </c>
      <c r="K1360" t="s">
        <v>24</v>
      </c>
      <c r="L1360" t="s">
        <v>31</v>
      </c>
      <c r="M1360" t="s">
        <v>32</v>
      </c>
      <c r="N1360" t="s">
        <v>32</v>
      </c>
      <c r="O1360" t="s">
        <v>27</v>
      </c>
      <c r="P1360" t="s">
        <v>22</v>
      </c>
      <c r="Q1360">
        <v>0</v>
      </c>
      <c r="R1360">
        <v>0</v>
      </c>
      <c r="S1360">
        <v>0</v>
      </c>
      <c r="T1360">
        <v>2</v>
      </c>
      <c r="U1360">
        <v>1098.246764363487</v>
      </c>
    </row>
    <row r="1361" spans="1:21" x14ac:dyDescent="0.35">
      <c r="A1361">
        <v>2019</v>
      </c>
      <c r="B1361">
        <v>3</v>
      </c>
      <c r="C1361" t="s">
        <v>30</v>
      </c>
      <c r="D1361" t="s">
        <v>22</v>
      </c>
      <c r="E1361">
        <v>987.81744317597452</v>
      </c>
      <c r="F1361" t="s">
        <v>36</v>
      </c>
      <c r="G1361" t="s">
        <v>24</v>
      </c>
      <c r="H1361">
        <v>2019</v>
      </c>
      <c r="I1361">
        <v>3</v>
      </c>
      <c r="J1361">
        <v>1</v>
      </c>
      <c r="K1361" t="s">
        <v>24</v>
      </c>
      <c r="L1361" t="s">
        <v>31</v>
      </c>
      <c r="M1361" t="s">
        <v>32</v>
      </c>
      <c r="N1361" t="s">
        <v>32</v>
      </c>
      <c r="O1361" t="s">
        <v>27</v>
      </c>
      <c r="P1361" t="s">
        <v>22</v>
      </c>
      <c r="Q1361">
        <v>0</v>
      </c>
      <c r="R1361">
        <v>0</v>
      </c>
      <c r="S1361">
        <v>0</v>
      </c>
      <c r="T1361">
        <v>2</v>
      </c>
      <c r="U1361">
        <v>987.81744317597452</v>
      </c>
    </row>
    <row r="1362" spans="1:21" x14ac:dyDescent="0.35">
      <c r="A1362">
        <v>2019</v>
      </c>
      <c r="B1362">
        <v>4</v>
      </c>
      <c r="C1362" t="s">
        <v>30</v>
      </c>
      <c r="D1362" t="s">
        <v>22</v>
      </c>
      <c r="E1362">
        <v>906.5545604282479</v>
      </c>
      <c r="F1362" t="s">
        <v>36</v>
      </c>
      <c r="G1362" t="s">
        <v>24</v>
      </c>
      <c r="H1362">
        <v>2019</v>
      </c>
      <c r="I1362">
        <v>4</v>
      </c>
      <c r="J1362">
        <v>2</v>
      </c>
      <c r="K1362" t="s">
        <v>24</v>
      </c>
      <c r="L1362" t="s">
        <v>31</v>
      </c>
      <c r="M1362" t="s">
        <v>32</v>
      </c>
      <c r="N1362" t="s">
        <v>32</v>
      </c>
      <c r="O1362" t="s">
        <v>27</v>
      </c>
      <c r="P1362" t="s">
        <v>22</v>
      </c>
      <c r="Q1362">
        <v>0</v>
      </c>
      <c r="R1362">
        <v>0</v>
      </c>
      <c r="S1362">
        <v>0</v>
      </c>
      <c r="T1362">
        <v>2</v>
      </c>
      <c r="U1362">
        <v>906.5545604282479</v>
      </c>
    </row>
    <row r="1363" spans="1:21" x14ac:dyDescent="0.35">
      <c r="A1363">
        <v>2019</v>
      </c>
      <c r="B1363">
        <v>5</v>
      </c>
      <c r="C1363" t="s">
        <v>30</v>
      </c>
      <c r="D1363" t="s">
        <v>22</v>
      </c>
      <c r="E1363">
        <v>962.75653157786462</v>
      </c>
      <c r="F1363" t="s">
        <v>36</v>
      </c>
      <c r="G1363" t="s">
        <v>24</v>
      </c>
      <c r="H1363">
        <v>2019</v>
      </c>
      <c r="I1363">
        <v>5</v>
      </c>
      <c r="J1363">
        <v>2</v>
      </c>
      <c r="K1363" t="s">
        <v>24</v>
      </c>
      <c r="L1363" t="s">
        <v>31</v>
      </c>
      <c r="M1363" t="s">
        <v>32</v>
      </c>
      <c r="N1363" t="s">
        <v>32</v>
      </c>
      <c r="O1363" t="s">
        <v>27</v>
      </c>
      <c r="P1363" t="s">
        <v>22</v>
      </c>
      <c r="Q1363">
        <v>0</v>
      </c>
      <c r="R1363">
        <v>0</v>
      </c>
      <c r="S1363">
        <v>0</v>
      </c>
      <c r="T1363">
        <v>2</v>
      </c>
      <c r="U1363">
        <v>962.75653157786462</v>
      </c>
    </row>
    <row r="1364" spans="1:21" x14ac:dyDescent="0.35">
      <c r="A1364">
        <v>2019</v>
      </c>
      <c r="B1364">
        <v>6</v>
      </c>
      <c r="C1364" t="s">
        <v>30</v>
      </c>
      <c r="D1364" t="s">
        <v>22</v>
      </c>
      <c r="E1364">
        <v>1069.1995753715498</v>
      </c>
      <c r="F1364" t="s">
        <v>36</v>
      </c>
      <c r="G1364" t="s">
        <v>24</v>
      </c>
      <c r="H1364">
        <v>2019</v>
      </c>
      <c r="I1364">
        <v>6</v>
      </c>
      <c r="J1364">
        <v>2</v>
      </c>
      <c r="K1364" t="s">
        <v>24</v>
      </c>
      <c r="L1364" t="s">
        <v>31</v>
      </c>
      <c r="M1364" t="s">
        <v>32</v>
      </c>
      <c r="N1364" t="s">
        <v>32</v>
      </c>
      <c r="O1364" t="s">
        <v>27</v>
      </c>
      <c r="P1364" t="s">
        <v>22</v>
      </c>
      <c r="Q1364">
        <v>0</v>
      </c>
      <c r="R1364">
        <v>0</v>
      </c>
      <c r="S1364">
        <v>0</v>
      </c>
      <c r="T1364">
        <v>2</v>
      </c>
      <c r="U1364">
        <v>1069.1995753715498</v>
      </c>
    </row>
    <row r="1365" spans="1:21" x14ac:dyDescent="0.35">
      <c r="A1365">
        <v>2019</v>
      </c>
      <c r="B1365">
        <v>7</v>
      </c>
      <c r="C1365" t="s">
        <v>30</v>
      </c>
      <c r="D1365" t="s">
        <v>22</v>
      </c>
      <c r="E1365">
        <v>1223.0359306026076</v>
      </c>
      <c r="F1365" t="s">
        <v>36</v>
      </c>
      <c r="G1365" t="s">
        <v>24</v>
      </c>
      <c r="H1365">
        <v>2019</v>
      </c>
      <c r="I1365">
        <v>7</v>
      </c>
      <c r="J1365">
        <v>3</v>
      </c>
      <c r="K1365" t="s">
        <v>24</v>
      </c>
      <c r="L1365" t="s">
        <v>31</v>
      </c>
      <c r="M1365" t="s">
        <v>32</v>
      </c>
      <c r="N1365" t="s">
        <v>32</v>
      </c>
      <c r="O1365" t="s">
        <v>27</v>
      </c>
      <c r="P1365" t="s">
        <v>22</v>
      </c>
      <c r="Q1365">
        <v>0</v>
      </c>
      <c r="R1365">
        <v>0</v>
      </c>
      <c r="S1365">
        <v>0</v>
      </c>
      <c r="T1365">
        <v>2</v>
      </c>
      <c r="U1365">
        <v>1223.0359306026076</v>
      </c>
    </row>
    <row r="1366" spans="1:21" x14ac:dyDescent="0.35">
      <c r="A1366">
        <v>2019</v>
      </c>
      <c r="B1366">
        <v>8</v>
      </c>
      <c r="C1366" t="s">
        <v>30</v>
      </c>
      <c r="D1366" t="s">
        <v>22</v>
      </c>
      <c r="E1366">
        <v>1193.5746761015964</v>
      </c>
      <c r="F1366" t="s">
        <v>36</v>
      </c>
      <c r="G1366" t="s">
        <v>24</v>
      </c>
      <c r="H1366">
        <v>2019</v>
      </c>
      <c r="I1366">
        <v>8</v>
      </c>
      <c r="J1366">
        <v>3</v>
      </c>
      <c r="K1366" t="s">
        <v>24</v>
      </c>
      <c r="L1366" t="s">
        <v>31</v>
      </c>
      <c r="M1366" t="s">
        <v>32</v>
      </c>
      <c r="N1366" t="s">
        <v>32</v>
      </c>
      <c r="O1366" t="s">
        <v>27</v>
      </c>
      <c r="P1366" t="s">
        <v>22</v>
      </c>
      <c r="Q1366">
        <v>0</v>
      </c>
      <c r="R1366">
        <v>0</v>
      </c>
      <c r="S1366">
        <v>0</v>
      </c>
      <c r="T1366">
        <v>2</v>
      </c>
      <c r="U1366">
        <v>1193.5746761015964</v>
      </c>
    </row>
    <row r="1367" spans="1:21" x14ac:dyDescent="0.35">
      <c r="A1367">
        <v>2019</v>
      </c>
      <c r="B1367">
        <v>9</v>
      </c>
      <c r="C1367" t="s">
        <v>30</v>
      </c>
      <c r="D1367" t="s">
        <v>22</v>
      </c>
      <c r="E1367">
        <v>1163.636729817375</v>
      </c>
      <c r="F1367" t="s">
        <v>36</v>
      </c>
      <c r="G1367" t="s">
        <v>24</v>
      </c>
      <c r="H1367">
        <v>2019</v>
      </c>
      <c r="I1367">
        <v>9</v>
      </c>
      <c r="J1367">
        <v>3</v>
      </c>
      <c r="K1367" t="s">
        <v>24</v>
      </c>
      <c r="L1367" t="s">
        <v>31</v>
      </c>
      <c r="M1367" t="s">
        <v>32</v>
      </c>
      <c r="N1367" t="s">
        <v>32</v>
      </c>
      <c r="O1367" t="s">
        <v>27</v>
      </c>
      <c r="P1367" t="s">
        <v>22</v>
      </c>
      <c r="Q1367">
        <v>0</v>
      </c>
      <c r="R1367">
        <v>0</v>
      </c>
      <c r="S1367">
        <v>0</v>
      </c>
      <c r="T1367">
        <v>2</v>
      </c>
      <c r="U1367">
        <v>1163.636729817375</v>
      </c>
    </row>
    <row r="1368" spans="1:21" x14ac:dyDescent="0.35">
      <c r="A1368">
        <v>2019</v>
      </c>
      <c r="B1368">
        <v>10</v>
      </c>
      <c r="C1368" t="s">
        <v>30</v>
      </c>
      <c r="D1368" t="s">
        <v>22</v>
      </c>
      <c r="E1368">
        <v>1080.9892465776807</v>
      </c>
      <c r="F1368" t="s">
        <v>36</v>
      </c>
      <c r="G1368" t="s">
        <v>24</v>
      </c>
      <c r="H1368">
        <v>2019</v>
      </c>
      <c r="I1368">
        <v>10</v>
      </c>
      <c r="J1368">
        <v>4</v>
      </c>
      <c r="K1368" t="s">
        <v>24</v>
      </c>
      <c r="L1368" t="s">
        <v>31</v>
      </c>
      <c r="M1368" t="s">
        <v>32</v>
      </c>
      <c r="N1368" t="s">
        <v>32</v>
      </c>
      <c r="O1368" t="s">
        <v>27</v>
      </c>
      <c r="P1368" t="s">
        <v>22</v>
      </c>
      <c r="Q1368">
        <v>0</v>
      </c>
      <c r="R1368">
        <v>0</v>
      </c>
      <c r="S1368">
        <v>0</v>
      </c>
      <c r="T1368">
        <v>2</v>
      </c>
      <c r="U1368">
        <v>1080.9892465776807</v>
      </c>
    </row>
    <row r="1369" spans="1:21" x14ac:dyDescent="0.35">
      <c r="A1369">
        <v>2019</v>
      </c>
      <c r="B1369">
        <v>11</v>
      </c>
      <c r="C1369" t="s">
        <v>30</v>
      </c>
      <c r="D1369" t="s">
        <v>22</v>
      </c>
      <c r="E1369">
        <v>904.82900883085006</v>
      </c>
      <c r="F1369" t="s">
        <v>36</v>
      </c>
      <c r="G1369" t="s">
        <v>24</v>
      </c>
      <c r="H1369">
        <v>2019</v>
      </c>
      <c r="I1369">
        <v>11</v>
      </c>
      <c r="J1369">
        <v>4</v>
      </c>
      <c r="K1369" t="s">
        <v>24</v>
      </c>
      <c r="L1369" t="s">
        <v>31</v>
      </c>
      <c r="M1369" t="s">
        <v>32</v>
      </c>
      <c r="N1369" t="s">
        <v>32</v>
      </c>
      <c r="O1369" t="s">
        <v>27</v>
      </c>
      <c r="P1369" t="s">
        <v>22</v>
      </c>
      <c r="Q1369">
        <v>0</v>
      </c>
      <c r="R1369">
        <v>0</v>
      </c>
      <c r="S1369">
        <v>0</v>
      </c>
      <c r="T1369">
        <v>2</v>
      </c>
      <c r="U1369">
        <v>904.82900883085006</v>
      </c>
    </row>
    <row r="1370" spans="1:21" x14ac:dyDescent="0.35">
      <c r="A1370">
        <v>2019</v>
      </c>
      <c r="B1370">
        <v>12</v>
      </c>
      <c r="C1370" t="s">
        <v>30</v>
      </c>
      <c r="D1370" t="s">
        <v>22</v>
      </c>
      <c r="E1370">
        <v>1097.5765034774308</v>
      </c>
      <c r="F1370" t="s">
        <v>36</v>
      </c>
      <c r="G1370" t="s">
        <v>24</v>
      </c>
      <c r="H1370">
        <v>2019</v>
      </c>
      <c r="I1370">
        <v>12</v>
      </c>
      <c r="J1370">
        <v>4</v>
      </c>
      <c r="K1370" t="s">
        <v>24</v>
      </c>
      <c r="L1370" t="s">
        <v>31</v>
      </c>
      <c r="M1370" t="s">
        <v>32</v>
      </c>
      <c r="N1370" t="s">
        <v>32</v>
      </c>
      <c r="O1370" t="s">
        <v>27</v>
      </c>
      <c r="P1370" t="s">
        <v>22</v>
      </c>
      <c r="Q1370">
        <v>0</v>
      </c>
      <c r="R1370">
        <v>0</v>
      </c>
      <c r="S1370">
        <v>0</v>
      </c>
      <c r="T1370">
        <v>2</v>
      </c>
      <c r="U1370">
        <v>1097.5765034774308</v>
      </c>
    </row>
    <row r="1371" spans="1:21" x14ac:dyDescent="0.35">
      <c r="A1371">
        <v>2020</v>
      </c>
      <c r="B1371">
        <v>1</v>
      </c>
      <c r="C1371" t="s">
        <v>30</v>
      </c>
      <c r="D1371" t="s">
        <v>22</v>
      </c>
      <c r="E1371">
        <v>1020.7655588917702</v>
      </c>
      <c r="F1371" t="s">
        <v>36</v>
      </c>
      <c r="G1371" t="s">
        <v>24</v>
      </c>
      <c r="H1371">
        <v>2020</v>
      </c>
      <c r="I1371">
        <v>1</v>
      </c>
      <c r="J1371">
        <v>1</v>
      </c>
      <c r="K1371" t="s">
        <v>24</v>
      </c>
      <c r="L1371" t="s">
        <v>31</v>
      </c>
      <c r="M1371" t="s">
        <v>32</v>
      </c>
      <c r="N1371" t="s">
        <v>32</v>
      </c>
      <c r="O1371" t="s">
        <v>27</v>
      </c>
      <c r="P1371" t="s">
        <v>22</v>
      </c>
      <c r="Q1371">
        <v>0</v>
      </c>
      <c r="R1371">
        <v>0</v>
      </c>
      <c r="S1371">
        <v>0</v>
      </c>
      <c r="T1371">
        <v>2</v>
      </c>
      <c r="U1371">
        <v>1020.7655588917702</v>
      </c>
    </row>
    <row r="1372" spans="1:21" x14ac:dyDescent="0.35">
      <c r="A1372">
        <v>2020</v>
      </c>
      <c r="B1372">
        <v>2</v>
      </c>
      <c r="C1372" t="s">
        <v>30</v>
      </c>
      <c r="D1372" t="s">
        <v>22</v>
      </c>
      <c r="E1372">
        <v>988.06970866491338</v>
      </c>
      <c r="F1372" t="s">
        <v>36</v>
      </c>
      <c r="G1372" t="s">
        <v>24</v>
      </c>
      <c r="H1372">
        <v>2020</v>
      </c>
      <c r="I1372">
        <v>2</v>
      </c>
      <c r="J1372">
        <v>1</v>
      </c>
      <c r="K1372" t="s">
        <v>24</v>
      </c>
      <c r="L1372" t="s">
        <v>31</v>
      </c>
      <c r="M1372" t="s">
        <v>32</v>
      </c>
      <c r="N1372" t="s">
        <v>32</v>
      </c>
      <c r="O1372" t="s">
        <v>27</v>
      </c>
      <c r="P1372" t="s">
        <v>22</v>
      </c>
      <c r="Q1372">
        <v>0</v>
      </c>
      <c r="R1372">
        <v>0</v>
      </c>
      <c r="S1372">
        <v>0</v>
      </c>
      <c r="T1372">
        <v>2</v>
      </c>
      <c r="U1372">
        <v>988.06970866491338</v>
      </c>
    </row>
    <row r="1373" spans="1:21" x14ac:dyDescent="0.35">
      <c r="A1373">
        <v>2020</v>
      </c>
      <c r="B1373">
        <v>3</v>
      </c>
      <c r="C1373" t="s">
        <v>30</v>
      </c>
      <c r="D1373" t="s">
        <v>22</v>
      </c>
      <c r="E1373">
        <v>940.96908762482531</v>
      </c>
      <c r="F1373" t="s">
        <v>36</v>
      </c>
      <c r="G1373" t="s">
        <v>24</v>
      </c>
      <c r="H1373">
        <v>2020</v>
      </c>
      <c r="I1373">
        <v>3</v>
      </c>
      <c r="J1373">
        <v>1</v>
      </c>
      <c r="K1373" t="s">
        <v>24</v>
      </c>
      <c r="L1373" t="s">
        <v>31</v>
      </c>
      <c r="M1373" t="s">
        <v>32</v>
      </c>
      <c r="N1373" t="s">
        <v>32</v>
      </c>
      <c r="O1373" t="s">
        <v>27</v>
      </c>
      <c r="P1373" t="s">
        <v>22</v>
      </c>
      <c r="Q1373">
        <v>0</v>
      </c>
      <c r="R1373">
        <v>0</v>
      </c>
      <c r="S1373">
        <v>0</v>
      </c>
      <c r="T1373">
        <v>2</v>
      </c>
      <c r="U1373">
        <v>940.96908762482531</v>
      </c>
    </row>
    <row r="1374" spans="1:21" x14ac:dyDescent="0.35">
      <c r="A1374">
        <v>2020</v>
      </c>
      <c r="B1374">
        <v>4</v>
      </c>
      <c r="C1374" t="s">
        <v>30</v>
      </c>
      <c r="D1374" t="s">
        <v>22</v>
      </c>
      <c r="E1374">
        <v>828.82699904645142</v>
      </c>
      <c r="F1374" t="s">
        <v>36</v>
      </c>
      <c r="G1374" t="s">
        <v>24</v>
      </c>
      <c r="H1374">
        <v>2020</v>
      </c>
      <c r="I1374">
        <v>4</v>
      </c>
      <c r="J1374">
        <v>2</v>
      </c>
      <c r="K1374" t="s">
        <v>24</v>
      </c>
      <c r="L1374" t="s">
        <v>31</v>
      </c>
      <c r="M1374" t="s">
        <v>32</v>
      </c>
      <c r="N1374" t="s">
        <v>32</v>
      </c>
      <c r="O1374" t="s">
        <v>27</v>
      </c>
      <c r="P1374" t="s">
        <v>22</v>
      </c>
      <c r="Q1374">
        <v>0</v>
      </c>
      <c r="R1374">
        <v>0</v>
      </c>
      <c r="S1374">
        <v>0</v>
      </c>
      <c r="T1374">
        <v>2</v>
      </c>
      <c r="U1374">
        <v>828.82699904645142</v>
      </c>
    </row>
    <row r="1375" spans="1:21" x14ac:dyDescent="0.35">
      <c r="A1375">
        <v>2020</v>
      </c>
      <c r="B1375">
        <v>5</v>
      </c>
      <c r="C1375" t="s">
        <v>30</v>
      </c>
      <c r="D1375" t="s">
        <v>22</v>
      </c>
      <c r="E1375">
        <v>761.52023967589287</v>
      </c>
      <c r="F1375" t="s">
        <v>36</v>
      </c>
      <c r="G1375" t="s">
        <v>24</v>
      </c>
      <c r="H1375">
        <v>2020</v>
      </c>
      <c r="I1375">
        <v>5</v>
      </c>
      <c r="J1375">
        <v>2</v>
      </c>
      <c r="K1375" t="s">
        <v>24</v>
      </c>
      <c r="L1375" t="s">
        <v>31</v>
      </c>
      <c r="M1375" t="s">
        <v>32</v>
      </c>
      <c r="N1375" t="s">
        <v>32</v>
      </c>
      <c r="O1375" t="s">
        <v>27</v>
      </c>
      <c r="P1375" t="s">
        <v>22</v>
      </c>
      <c r="Q1375">
        <v>0</v>
      </c>
      <c r="R1375">
        <v>0</v>
      </c>
      <c r="S1375">
        <v>0</v>
      </c>
      <c r="T1375">
        <v>2</v>
      </c>
      <c r="U1375">
        <v>761.52023967589287</v>
      </c>
    </row>
    <row r="1376" spans="1:21" x14ac:dyDescent="0.35">
      <c r="A1376">
        <v>2020</v>
      </c>
      <c r="B1376">
        <v>6</v>
      </c>
      <c r="C1376" t="s">
        <v>30</v>
      </c>
      <c r="D1376" t="s">
        <v>22</v>
      </c>
      <c r="E1376">
        <v>950.71843078698203</v>
      </c>
      <c r="F1376" t="s">
        <v>36</v>
      </c>
      <c r="G1376" t="s">
        <v>24</v>
      </c>
      <c r="H1376">
        <v>2020</v>
      </c>
      <c r="I1376">
        <v>6</v>
      </c>
      <c r="J1376">
        <v>2</v>
      </c>
      <c r="K1376" t="s">
        <v>24</v>
      </c>
      <c r="L1376" t="s">
        <v>31</v>
      </c>
      <c r="M1376" t="s">
        <v>32</v>
      </c>
      <c r="N1376" t="s">
        <v>32</v>
      </c>
      <c r="O1376" t="s">
        <v>27</v>
      </c>
      <c r="P1376" t="s">
        <v>22</v>
      </c>
      <c r="Q1376">
        <v>0</v>
      </c>
      <c r="R1376">
        <v>0</v>
      </c>
      <c r="S1376">
        <v>0</v>
      </c>
      <c r="T1376">
        <v>2</v>
      </c>
      <c r="U1376">
        <v>950.71843078698203</v>
      </c>
    </row>
    <row r="1377" spans="1:21" x14ac:dyDescent="0.35">
      <c r="A1377">
        <v>2020</v>
      </c>
      <c r="B1377">
        <v>7</v>
      </c>
      <c r="C1377" t="s">
        <v>30</v>
      </c>
      <c r="D1377" t="s">
        <v>22</v>
      </c>
      <c r="E1377">
        <v>1165.7751376708138</v>
      </c>
      <c r="F1377" t="s">
        <v>36</v>
      </c>
      <c r="G1377" t="s">
        <v>24</v>
      </c>
      <c r="H1377">
        <v>2020</v>
      </c>
      <c r="I1377">
        <v>7</v>
      </c>
      <c r="J1377">
        <v>3</v>
      </c>
      <c r="K1377" t="s">
        <v>24</v>
      </c>
      <c r="L1377" t="s">
        <v>31</v>
      </c>
      <c r="M1377" t="s">
        <v>32</v>
      </c>
      <c r="N1377" t="s">
        <v>32</v>
      </c>
      <c r="O1377" t="s">
        <v>27</v>
      </c>
      <c r="P1377" t="s">
        <v>22</v>
      </c>
      <c r="Q1377">
        <v>0</v>
      </c>
      <c r="R1377">
        <v>0</v>
      </c>
      <c r="S1377">
        <v>0</v>
      </c>
      <c r="T1377">
        <v>2</v>
      </c>
      <c r="U1377">
        <v>1165.7751376708138</v>
      </c>
    </row>
    <row r="1378" spans="1:21" x14ac:dyDescent="0.35">
      <c r="A1378">
        <v>2020</v>
      </c>
      <c r="B1378">
        <v>8</v>
      </c>
      <c r="C1378" t="s">
        <v>30</v>
      </c>
      <c r="D1378" t="s">
        <v>22</v>
      </c>
      <c r="E1378">
        <v>1137.4638919139668</v>
      </c>
      <c r="F1378" t="s">
        <v>36</v>
      </c>
      <c r="G1378" t="s">
        <v>24</v>
      </c>
      <c r="H1378">
        <v>2020</v>
      </c>
      <c r="I1378">
        <v>8</v>
      </c>
      <c r="J1378">
        <v>3</v>
      </c>
      <c r="K1378" t="s">
        <v>24</v>
      </c>
      <c r="L1378" t="s">
        <v>31</v>
      </c>
      <c r="M1378" t="s">
        <v>32</v>
      </c>
      <c r="N1378" t="s">
        <v>32</v>
      </c>
      <c r="O1378" t="s">
        <v>27</v>
      </c>
      <c r="P1378" t="s">
        <v>22</v>
      </c>
      <c r="Q1378">
        <v>0</v>
      </c>
      <c r="R1378">
        <v>0</v>
      </c>
      <c r="S1378">
        <v>0</v>
      </c>
      <c r="T1378">
        <v>2</v>
      </c>
      <c r="U1378">
        <v>1137.4638919139668</v>
      </c>
    </row>
    <row r="1379" spans="1:21" x14ac:dyDescent="0.35">
      <c r="A1379">
        <v>2020</v>
      </c>
      <c r="B1379">
        <v>9</v>
      </c>
      <c r="C1379" t="s">
        <v>30</v>
      </c>
      <c r="D1379" t="s">
        <v>22</v>
      </c>
      <c r="E1379">
        <v>1078.6800447442461</v>
      </c>
      <c r="F1379" t="s">
        <v>36</v>
      </c>
      <c r="G1379" t="s">
        <v>24</v>
      </c>
      <c r="H1379">
        <v>2020</v>
      </c>
      <c r="I1379">
        <v>9</v>
      </c>
      <c r="J1379">
        <v>3</v>
      </c>
      <c r="K1379" t="s">
        <v>24</v>
      </c>
      <c r="L1379" t="s">
        <v>31</v>
      </c>
      <c r="M1379" t="s">
        <v>32</v>
      </c>
      <c r="N1379" t="s">
        <v>32</v>
      </c>
      <c r="O1379" t="s">
        <v>27</v>
      </c>
      <c r="P1379" t="s">
        <v>22</v>
      </c>
      <c r="Q1379">
        <v>0</v>
      </c>
      <c r="R1379">
        <v>0</v>
      </c>
      <c r="S1379">
        <v>0</v>
      </c>
      <c r="T1379">
        <v>2</v>
      </c>
      <c r="U1379">
        <v>1078.6800447442461</v>
      </c>
    </row>
    <row r="1380" spans="1:21" x14ac:dyDescent="0.35">
      <c r="A1380">
        <v>2020</v>
      </c>
      <c r="B1380">
        <v>10</v>
      </c>
      <c r="C1380" t="s">
        <v>30</v>
      </c>
      <c r="D1380" t="s">
        <v>22</v>
      </c>
      <c r="E1380">
        <v>841.84024910309347</v>
      </c>
      <c r="F1380" t="s">
        <v>36</v>
      </c>
      <c r="G1380" t="s">
        <v>24</v>
      </c>
      <c r="H1380">
        <v>2020</v>
      </c>
      <c r="I1380">
        <v>10</v>
      </c>
      <c r="J1380">
        <v>4</v>
      </c>
      <c r="K1380" t="s">
        <v>24</v>
      </c>
      <c r="L1380" t="s">
        <v>31</v>
      </c>
      <c r="M1380" t="s">
        <v>32</v>
      </c>
      <c r="N1380" t="s">
        <v>32</v>
      </c>
      <c r="O1380" t="s">
        <v>27</v>
      </c>
      <c r="P1380" t="s">
        <v>22</v>
      </c>
      <c r="Q1380">
        <v>0</v>
      </c>
      <c r="R1380">
        <v>0</v>
      </c>
      <c r="S1380">
        <v>0</v>
      </c>
      <c r="T1380">
        <v>2</v>
      </c>
      <c r="U1380">
        <v>841.84024910309347</v>
      </c>
    </row>
    <row r="1381" spans="1:21" x14ac:dyDescent="0.35">
      <c r="A1381">
        <v>2020</v>
      </c>
      <c r="B1381">
        <v>11</v>
      </c>
      <c r="C1381" t="s">
        <v>30</v>
      </c>
      <c r="D1381" t="s">
        <v>22</v>
      </c>
      <c r="E1381">
        <v>824.73707173538071</v>
      </c>
      <c r="F1381" t="s">
        <v>36</v>
      </c>
      <c r="G1381" t="s">
        <v>24</v>
      </c>
      <c r="H1381">
        <v>2020</v>
      </c>
      <c r="I1381">
        <v>11</v>
      </c>
      <c r="J1381">
        <v>4</v>
      </c>
      <c r="K1381" t="s">
        <v>24</v>
      </c>
      <c r="L1381" t="s">
        <v>31</v>
      </c>
      <c r="M1381" t="s">
        <v>32</v>
      </c>
      <c r="N1381" t="s">
        <v>32</v>
      </c>
      <c r="O1381" t="s">
        <v>27</v>
      </c>
      <c r="P1381" t="s">
        <v>22</v>
      </c>
      <c r="Q1381">
        <v>0</v>
      </c>
      <c r="R1381">
        <v>0</v>
      </c>
      <c r="S1381">
        <v>0</v>
      </c>
      <c r="T1381">
        <v>2</v>
      </c>
      <c r="U1381">
        <v>824.73707173538071</v>
      </c>
    </row>
    <row r="1382" spans="1:21" x14ac:dyDescent="0.35">
      <c r="A1382">
        <v>2020</v>
      </c>
      <c r="B1382">
        <v>12</v>
      </c>
      <c r="C1382" t="s">
        <v>30</v>
      </c>
      <c r="D1382" t="s">
        <v>22</v>
      </c>
      <c r="E1382">
        <v>934.84324923573081</v>
      </c>
      <c r="F1382" t="s">
        <v>36</v>
      </c>
      <c r="G1382" t="s">
        <v>24</v>
      </c>
      <c r="H1382">
        <v>2020</v>
      </c>
      <c r="I1382">
        <v>12</v>
      </c>
      <c r="J1382">
        <v>4</v>
      </c>
      <c r="K1382" t="s">
        <v>24</v>
      </c>
      <c r="L1382" t="s">
        <v>31</v>
      </c>
      <c r="M1382" t="s">
        <v>32</v>
      </c>
      <c r="N1382" t="s">
        <v>32</v>
      </c>
      <c r="O1382" t="s">
        <v>27</v>
      </c>
      <c r="P1382" t="s">
        <v>22</v>
      </c>
      <c r="Q1382">
        <v>0</v>
      </c>
      <c r="R1382">
        <v>0</v>
      </c>
      <c r="S1382">
        <v>0</v>
      </c>
      <c r="T1382">
        <v>2</v>
      </c>
      <c r="U1382">
        <v>934.84324923573081</v>
      </c>
    </row>
    <row r="1383" spans="1:21" x14ac:dyDescent="0.35">
      <c r="A1383">
        <v>2021</v>
      </c>
      <c r="B1383">
        <v>1</v>
      </c>
      <c r="C1383" t="s">
        <v>30</v>
      </c>
      <c r="D1383" t="s">
        <v>22</v>
      </c>
      <c r="E1383">
        <v>1053.8516226668908</v>
      </c>
      <c r="F1383" t="s">
        <v>36</v>
      </c>
      <c r="G1383" t="s">
        <v>24</v>
      </c>
      <c r="H1383">
        <v>2021</v>
      </c>
      <c r="I1383">
        <v>1</v>
      </c>
      <c r="J1383">
        <v>1</v>
      </c>
      <c r="K1383" t="s">
        <v>24</v>
      </c>
      <c r="L1383" t="s">
        <v>31</v>
      </c>
      <c r="M1383" t="s">
        <v>32</v>
      </c>
      <c r="N1383" t="s">
        <v>32</v>
      </c>
      <c r="O1383" t="s">
        <v>27</v>
      </c>
      <c r="P1383" t="s">
        <v>22</v>
      </c>
      <c r="Q1383">
        <v>0</v>
      </c>
      <c r="R1383">
        <v>0</v>
      </c>
      <c r="S1383">
        <v>0</v>
      </c>
      <c r="T1383">
        <v>2</v>
      </c>
      <c r="U1383">
        <v>1053.8516226668908</v>
      </c>
    </row>
    <row r="1384" spans="1:21" x14ac:dyDescent="0.35">
      <c r="A1384">
        <v>2021</v>
      </c>
      <c r="B1384">
        <v>2</v>
      </c>
      <c r="C1384" t="s">
        <v>30</v>
      </c>
      <c r="D1384" t="s">
        <v>22</v>
      </c>
      <c r="E1384">
        <v>1050.6197310317141</v>
      </c>
      <c r="F1384" t="s">
        <v>36</v>
      </c>
      <c r="G1384" t="s">
        <v>24</v>
      </c>
      <c r="H1384">
        <v>2021</v>
      </c>
      <c r="I1384">
        <v>2</v>
      </c>
      <c r="J1384">
        <v>1</v>
      </c>
      <c r="K1384" t="s">
        <v>24</v>
      </c>
      <c r="L1384" t="s">
        <v>31</v>
      </c>
      <c r="M1384" t="s">
        <v>32</v>
      </c>
      <c r="N1384" t="s">
        <v>32</v>
      </c>
      <c r="O1384" t="s">
        <v>27</v>
      </c>
      <c r="P1384" t="s">
        <v>22</v>
      </c>
      <c r="Q1384">
        <v>0</v>
      </c>
      <c r="R1384">
        <v>0</v>
      </c>
      <c r="S1384">
        <v>0</v>
      </c>
      <c r="T1384">
        <v>2</v>
      </c>
      <c r="U1384">
        <v>1050.6197310317141</v>
      </c>
    </row>
    <row r="1385" spans="1:21" x14ac:dyDescent="0.35">
      <c r="A1385">
        <v>2021</v>
      </c>
      <c r="B1385">
        <v>3</v>
      </c>
      <c r="C1385" t="s">
        <v>30</v>
      </c>
      <c r="D1385" t="s">
        <v>22</v>
      </c>
      <c r="E1385">
        <v>916.63763576997405</v>
      </c>
      <c r="F1385" t="s">
        <v>36</v>
      </c>
      <c r="G1385" t="s">
        <v>24</v>
      </c>
      <c r="H1385">
        <v>2021</v>
      </c>
      <c r="I1385">
        <v>3</v>
      </c>
      <c r="J1385">
        <v>1</v>
      </c>
      <c r="K1385" t="s">
        <v>24</v>
      </c>
      <c r="L1385" t="s">
        <v>31</v>
      </c>
      <c r="M1385" t="s">
        <v>32</v>
      </c>
      <c r="N1385" t="s">
        <v>32</v>
      </c>
      <c r="O1385" t="s">
        <v>27</v>
      </c>
      <c r="P1385" t="s">
        <v>22</v>
      </c>
      <c r="Q1385">
        <v>0</v>
      </c>
      <c r="R1385">
        <v>0</v>
      </c>
      <c r="S1385">
        <v>0</v>
      </c>
      <c r="T1385">
        <v>2</v>
      </c>
      <c r="U1385">
        <v>916.63763576997405</v>
      </c>
    </row>
    <row r="1386" spans="1:21" x14ac:dyDescent="0.35">
      <c r="A1386">
        <v>2021</v>
      </c>
      <c r="B1386">
        <v>4</v>
      </c>
      <c r="C1386" t="s">
        <v>30</v>
      </c>
      <c r="D1386" t="s">
        <v>22</v>
      </c>
      <c r="E1386">
        <v>826.72468449269093</v>
      </c>
      <c r="F1386" t="s">
        <v>36</v>
      </c>
      <c r="G1386" t="s">
        <v>24</v>
      </c>
      <c r="H1386">
        <v>2021</v>
      </c>
      <c r="I1386">
        <v>4</v>
      </c>
      <c r="J1386">
        <v>2</v>
      </c>
      <c r="K1386" t="s">
        <v>24</v>
      </c>
      <c r="L1386" t="s">
        <v>31</v>
      </c>
      <c r="M1386" t="s">
        <v>32</v>
      </c>
      <c r="N1386" t="s">
        <v>32</v>
      </c>
      <c r="O1386" t="s">
        <v>27</v>
      </c>
      <c r="P1386" t="s">
        <v>22</v>
      </c>
      <c r="Q1386">
        <v>0</v>
      </c>
      <c r="R1386">
        <v>0</v>
      </c>
      <c r="S1386">
        <v>0</v>
      </c>
      <c r="T1386">
        <v>2</v>
      </c>
      <c r="U1386">
        <v>826.72468449269093</v>
      </c>
    </row>
    <row r="1387" spans="1:21" x14ac:dyDescent="0.35">
      <c r="A1387">
        <v>2021</v>
      </c>
      <c r="B1387">
        <v>5</v>
      </c>
      <c r="C1387" t="s">
        <v>30</v>
      </c>
      <c r="D1387" t="s">
        <v>22</v>
      </c>
      <c r="E1387">
        <v>811.153429122597</v>
      </c>
      <c r="F1387" t="s">
        <v>36</v>
      </c>
      <c r="G1387" t="s">
        <v>24</v>
      </c>
      <c r="H1387">
        <v>2021</v>
      </c>
      <c r="I1387">
        <v>5</v>
      </c>
      <c r="J1387">
        <v>2</v>
      </c>
      <c r="K1387" t="s">
        <v>24</v>
      </c>
      <c r="L1387" t="s">
        <v>31</v>
      </c>
      <c r="M1387" t="s">
        <v>32</v>
      </c>
      <c r="N1387" t="s">
        <v>32</v>
      </c>
      <c r="O1387" t="s">
        <v>27</v>
      </c>
      <c r="P1387" t="s">
        <v>22</v>
      </c>
      <c r="Q1387">
        <v>0</v>
      </c>
      <c r="R1387">
        <v>0</v>
      </c>
      <c r="S1387">
        <v>0</v>
      </c>
      <c r="T1387">
        <v>2</v>
      </c>
      <c r="U1387">
        <v>811.153429122597</v>
      </c>
    </row>
    <row r="1388" spans="1:21" x14ac:dyDescent="0.35">
      <c r="A1388">
        <v>2021</v>
      </c>
      <c r="B1388">
        <v>6</v>
      </c>
      <c r="C1388" t="s">
        <v>30</v>
      </c>
      <c r="D1388" t="s">
        <v>22</v>
      </c>
      <c r="E1388">
        <v>971.53277821834524</v>
      </c>
      <c r="F1388" t="s">
        <v>36</v>
      </c>
      <c r="G1388" t="s">
        <v>24</v>
      </c>
      <c r="H1388">
        <v>2021</v>
      </c>
      <c r="I1388">
        <v>6</v>
      </c>
      <c r="J1388">
        <v>2</v>
      </c>
      <c r="K1388" t="s">
        <v>24</v>
      </c>
      <c r="L1388" t="s">
        <v>31</v>
      </c>
      <c r="M1388" t="s">
        <v>32</v>
      </c>
      <c r="N1388" t="s">
        <v>32</v>
      </c>
      <c r="O1388" t="s">
        <v>27</v>
      </c>
      <c r="P1388" t="s">
        <v>22</v>
      </c>
      <c r="Q1388">
        <v>0</v>
      </c>
      <c r="R1388">
        <v>0</v>
      </c>
      <c r="S1388">
        <v>0</v>
      </c>
      <c r="T1388">
        <v>2</v>
      </c>
      <c r="U1388">
        <v>971.53277821834524</v>
      </c>
    </row>
    <row r="1389" spans="1:21" x14ac:dyDescent="0.35">
      <c r="A1389">
        <v>2021</v>
      </c>
      <c r="B1389">
        <v>7</v>
      </c>
      <c r="C1389" t="s">
        <v>30</v>
      </c>
      <c r="D1389" t="s">
        <v>22</v>
      </c>
      <c r="E1389">
        <v>1126.9915999735433</v>
      </c>
      <c r="F1389" t="s">
        <v>36</v>
      </c>
      <c r="G1389" t="s">
        <v>24</v>
      </c>
      <c r="H1389">
        <v>2021</v>
      </c>
      <c r="I1389">
        <v>7</v>
      </c>
      <c r="J1389">
        <v>3</v>
      </c>
      <c r="K1389" t="s">
        <v>24</v>
      </c>
      <c r="L1389" t="s">
        <v>31</v>
      </c>
      <c r="M1389" t="s">
        <v>32</v>
      </c>
      <c r="N1389" t="s">
        <v>32</v>
      </c>
      <c r="O1389" t="s">
        <v>27</v>
      </c>
      <c r="P1389" t="s">
        <v>22</v>
      </c>
      <c r="Q1389">
        <v>0</v>
      </c>
      <c r="R1389">
        <v>0</v>
      </c>
      <c r="S1389">
        <v>0</v>
      </c>
      <c r="T1389">
        <v>2</v>
      </c>
      <c r="U1389">
        <v>1126.9915999735433</v>
      </c>
    </row>
    <row r="1390" spans="1:21" x14ac:dyDescent="0.35">
      <c r="A1390">
        <v>2021</v>
      </c>
      <c r="B1390">
        <v>8</v>
      </c>
      <c r="C1390" t="s">
        <v>30</v>
      </c>
      <c r="D1390" t="s">
        <v>22</v>
      </c>
      <c r="E1390">
        <v>1142.2911430182048</v>
      </c>
      <c r="F1390" t="s">
        <v>36</v>
      </c>
      <c r="G1390" t="s">
        <v>24</v>
      </c>
      <c r="H1390">
        <v>2021</v>
      </c>
      <c r="I1390">
        <v>8</v>
      </c>
      <c r="J1390">
        <v>3</v>
      </c>
      <c r="K1390" t="s">
        <v>24</v>
      </c>
      <c r="L1390" t="s">
        <v>31</v>
      </c>
      <c r="M1390" t="s">
        <v>32</v>
      </c>
      <c r="N1390" t="s">
        <v>32</v>
      </c>
      <c r="O1390" t="s">
        <v>27</v>
      </c>
      <c r="P1390" t="s">
        <v>22</v>
      </c>
      <c r="Q1390">
        <v>0</v>
      </c>
      <c r="R1390">
        <v>0</v>
      </c>
      <c r="S1390">
        <v>0</v>
      </c>
      <c r="T1390">
        <v>2</v>
      </c>
      <c r="U1390">
        <v>1142.2911430182048</v>
      </c>
    </row>
    <row r="1391" spans="1:21" x14ac:dyDescent="0.35">
      <c r="A1391">
        <v>2021</v>
      </c>
      <c r="B1391">
        <v>9</v>
      </c>
      <c r="C1391" t="s">
        <v>30</v>
      </c>
      <c r="D1391" t="s">
        <v>22</v>
      </c>
      <c r="E1391">
        <v>1115.2606231355651</v>
      </c>
      <c r="F1391" t="s">
        <v>36</v>
      </c>
      <c r="G1391" t="s">
        <v>24</v>
      </c>
      <c r="H1391">
        <v>2021</v>
      </c>
      <c r="I1391">
        <v>9</v>
      </c>
      <c r="J1391">
        <v>3</v>
      </c>
      <c r="K1391" t="s">
        <v>24</v>
      </c>
      <c r="L1391" t="s">
        <v>31</v>
      </c>
      <c r="M1391" t="s">
        <v>32</v>
      </c>
      <c r="N1391" t="s">
        <v>32</v>
      </c>
      <c r="O1391" t="s">
        <v>27</v>
      </c>
      <c r="P1391" t="s">
        <v>22</v>
      </c>
      <c r="Q1391">
        <v>0</v>
      </c>
      <c r="R1391">
        <v>0</v>
      </c>
      <c r="S1391">
        <v>0</v>
      </c>
      <c r="T1391">
        <v>2</v>
      </c>
      <c r="U1391">
        <v>1115.2606231355651</v>
      </c>
    </row>
    <row r="1392" spans="1:21" x14ac:dyDescent="0.35">
      <c r="A1392">
        <v>2021</v>
      </c>
      <c r="B1392">
        <v>10</v>
      </c>
      <c r="C1392" t="s">
        <v>30</v>
      </c>
      <c r="D1392" t="s">
        <v>22</v>
      </c>
      <c r="E1392">
        <v>872.33208261389291</v>
      </c>
      <c r="F1392" t="s">
        <v>36</v>
      </c>
      <c r="G1392" t="s">
        <v>24</v>
      </c>
      <c r="H1392">
        <v>2021</v>
      </c>
      <c r="I1392">
        <v>10</v>
      </c>
      <c r="J1392">
        <v>4</v>
      </c>
      <c r="K1392" t="s">
        <v>24</v>
      </c>
      <c r="L1392" t="s">
        <v>31</v>
      </c>
      <c r="M1392" t="s">
        <v>32</v>
      </c>
      <c r="N1392" t="s">
        <v>32</v>
      </c>
      <c r="O1392" t="s">
        <v>27</v>
      </c>
      <c r="P1392" t="s">
        <v>22</v>
      </c>
      <c r="Q1392">
        <v>0</v>
      </c>
      <c r="R1392">
        <v>0</v>
      </c>
      <c r="S1392">
        <v>0</v>
      </c>
      <c r="T1392">
        <v>2</v>
      </c>
      <c r="U1392">
        <v>872.33208261389291</v>
      </c>
    </row>
    <row r="1393" spans="1:21" x14ac:dyDescent="0.35">
      <c r="A1393">
        <v>2021</v>
      </c>
      <c r="B1393">
        <v>11</v>
      </c>
      <c r="C1393" t="s">
        <v>30</v>
      </c>
      <c r="D1393" t="s">
        <v>22</v>
      </c>
      <c r="E1393">
        <v>858.21914357682624</v>
      </c>
      <c r="F1393" t="s">
        <v>36</v>
      </c>
      <c r="G1393" t="s">
        <v>24</v>
      </c>
      <c r="H1393">
        <v>2021</v>
      </c>
      <c r="I1393">
        <v>11</v>
      </c>
      <c r="J1393">
        <v>4</v>
      </c>
      <c r="K1393" t="s">
        <v>24</v>
      </c>
      <c r="L1393" t="s">
        <v>31</v>
      </c>
      <c r="M1393" t="s">
        <v>32</v>
      </c>
      <c r="N1393" t="s">
        <v>32</v>
      </c>
      <c r="O1393" t="s">
        <v>27</v>
      </c>
      <c r="P1393" t="s">
        <v>22</v>
      </c>
      <c r="Q1393">
        <v>0</v>
      </c>
      <c r="R1393">
        <v>0</v>
      </c>
      <c r="S1393">
        <v>0</v>
      </c>
      <c r="T1393">
        <v>2</v>
      </c>
      <c r="U1393">
        <v>858.21914357682624</v>
      </c>
    </row>
    <row r="1394" spans="1:21" x14ac:dyDescent="0.35">
      <c r="A1394">
        <v>2021</v>
      </c>
      <c r="B1394">
        <v>12</v>
      </c>
      <c r="C1394" t="s">
        <v>30</v>
      </c>
      <c r="D1394" t="s">
        <v>22</v>
      </c>
      <c r="E1394">
        <v>931.78040808240883</v>
      </c>
      <c r="F1394" t="s">
        <v>36</v>
      </c>
      <c r="G1394" t="s">
        <v>24</v>
      </c>
      <c r="H1394">
        <v>2021</v>
      </c>
      <c r="I1394">
        <v>12</v>
      </c>
      <c r="J1394">
        <v>4</v>
      </c>
      <c r="K1394" t="s">
        <v>24</v>
      </c>
      <c r="L1394" t="s">
        <v>31</v>
      </c>
      <c r="M1394" t="s">
        <v>32</v>
      </c>
      <c r="N1394" t="s">
        <v>32</v>
      </c>
      <c r="O1394" t="s">
        <v>27</v>
      </c>
      <c r="P1394" t="s">
        <v>22</v>
      </c>
      <c r="Q1394">
        <v>0</v>
      </c>
      <c r="R1394">
        <v>0</v>
      </c>
      <c r="S1394">
        <v>0</v>
      </c>
      <c r="T1394">
        <v>2</v>
      </c>
      <c r="U1394">
        <v>931.78040808240883</v>
      </c>
    </row>
    <row r="1395" spans="1:21" x14ac:dyDescent="0.35">
      <c r="A1395">
        <v>2022</v>
      </c>
      <c r="B1395">
        <v>1</v>
      </c>
      <c r="C1395" t="s">
        <v>30</v>
      </c>
      <c r="D1395" t="s">
        <v>22</v>
      </c>
      <c r="E1395">
        <v>1002.8230652902887</v>
      </c>
      <c r="F1395" t="s">
        <v>36</v>
      </c>
      <c r="G1395" t="s">
        <v>24</v>
      </c>
      <c r="H1395">
        <v>2022</v>
      </c>
      <c r="I1395">
        <v>1</v>
      </c>
      <c r="J1395">
        <v>1</v>
      </c>
      <c r="K1395" t="s">
        <v>34</v>
      </c>
      <c r="L1395" t="s">
        <v>31</v>
      </c>
      <c r="M1395" t="s">
        <v>32</v>
      </c>
      <c r="N1395" t="s">
        <v>32</v>
      </c>
      <c r="O1395" t="s">
        <v>27</v>
      </c>
      <c r="P1395" t="s">
        <v>22</v>
      </c>
      <c r="Q1395">
        <v>0</v>
      </c>
      <c r="R1395">
        <v>0</v>
      </c>
      <c r="S1395">
        <v>0</v>
      </c>
      <c r="T1395">
        <v>2</v>
      </c>
      <c r="U1395">
        <v>1002.8230652902887</v>
      </c>
    </row>
    <row r="1396" spans="1:21" x14ac:dyDescent="0.35">
      <c r="A1396">
        <v>2022</v>
      </c>
      <c r="B1396">
        <v>2</v>
      </c>
      <c r="C1396" t="s">
        <v>30</v>
      </c>
      <c r="D1396" t="s">
        <v>22</v>
      </c>
      <c r="E1396">
        <v>1014.3393446954684</v>
      </c>
      <c r="F1396" t="s">
        <v>36</v>
      </c>
      <c r="G1396" t="s">
        <v>24</v>
      </c>
      <c r="H1396">
        <v>2022</v>
      </c>
      <c r="I1396">
        <v>2</v>
      </c>
      <c r="J1396">
        <v>1</v>
      </c>
      <c r="K1396" t="s">
        <v>34</v>
      </c>
      <c r="L1396" t="s">
        <v>31</v>
      </c>
      <c r="M1396" t="s">
        <v>32</v>
      </c>
      <c r="N1396" t="s">
        <v>32</v>
      </c>
      <c r="O1396" t="s">
        <v>27</v>
      </c>
      <c r="P1396" t="s">
        <v>22</v>
      </c>
      <c r="Q1396">
        <v>0</v>
      </c>
      <c r="R1396">
        <v>0</v>
      </c>
      <c r="S1396">
        <v>0</v>
      </c>
      <c r="T1396">
        <v>2</v>
      </c>
      <c r="U1396">
        <v>1014.3393446954684</v>
      </c>
    </row>
    <row r="1397" spans="1:21" x14ac:dyDescent="0.35">
      <c r="A1397">
        <v>2009</v>
      </c>
      <c r="B1397">
        <v>4</v>
      </c>
      <c r="C1397" t="s">
        <v>30</v>
      </c>
      <c r="D1397" t="s">
        <v>28</v>
      </c>
      <c r="E1397">
        <v>5298.734325255019</v>
      </c>
      <c r="F1397" t="s">
        <v>36</v>
      </c>
      <c r="G1397" t="s">
        <v>24</v>
      </c>
      <c r="H1397">
        <v>2009</v>
      </c>
      <c r="I1397">
        <v>4</v>
      </c>
      <c r="J1397">
        <v>2</v>
      </c>
      <c r="K1397" t="s">
        <v>24</v>
      </c>
      <c r="L1397" t="s">
        <v>33</v>
      </c>
      <c r="M1397" t="s">
        <v>32</v>
      </c>
      <c r="N1397" t="s">
        <v>32</v>
      </c>
      <c r="O1397" t="s">
        <v>27</v>
      </c>
      <c r="P1397" t="s">
        <v>28</v>
      </c>
      <c r="Q1397">
        <v>0</v>
      </c>
      <c r="R1397">
        <v>0</v>
      </c>
      <c r="S1397">
        <v>0</v>
      </c>
      <c r="T1397">
        <v>2</v>
      </c>
      <c r="U1397">
        <v>5298.734325255019</v>
      </c>
    </row>
    <row r="1398" spans="1:21" x14ac:dyDescent="0.35">
      <c r="A1398">
        <v>2009</v>
      </c>
      <c r="B1398">
        <v>5</v>
      </c>
      <c r="C1398" t="s">
        <v>30</v>
      </c>
      <c r="D1398" t="s">
        <v>28</v>
      </c>
      <c r="E1398">
        <v>4671.1115605427976</v>
      </c>
      <c r="F1398" t="s">
        <v>36</v>
      </c>
      <c r="G1398" t="s">
        <v>24</v>
      </c>
      <c r="H1398">
        <v>2009</v>
      </c>
      <c r="I1398">
        <v>5</v>
      </c>
      <c r="J1398">
        <v>2</v>
      </c>
      <c r="K1398" t="s">
        <v>24</v>
      </c>
      <c r="L1398" t="s">
        <v>33</v>
      </c>
      <c r="M1398" t="s">
        <v>32</v>
      </c>
      <c r="N1398" t="s">
        <v>32</v>
      </c>
      <c r="O1398" t="s">
        <v>27</v>
      </c>
      <c r="P1398" t="s">
        <v>28</v>
      </c>
      <c r="Q1398">
        <v>0</v>
      </c>
      <c r="R1398">
        <v>0</v>
      </c>
      <c r="S1398">
        <v>0</v>
      </c>
      <c r="T1398">
        <v>2</v>
      </c>
      <c r="U1398">
        <v>4671.1115605427976</v>
      </c>
    </row>
    <row r="1399" spans="1:21" x14ac:dyDescent="0.35">
      <c r="A1399">
        <v>2009</v>
      </c>
      <c r="B1399">
        <v>6</v>
      </c>
      <c r="C1399" t="s">
        <v>30</v>
      </c>
      <c r="D1399" t="s">
        <v>28</v>
      </c>
      <c r="E1399">
        <v>6081.9135061035313</v>
      </c>
      <c r="F1399" t="s">
        <v>36</v>
      </c>
      <c r="G1399" t="s">
        <v>24</v>
      </c>
      <c r="H1399">
        <v>2009</v>
      </c>
      <c r="I1399">
        <v>6</v>
      </c>
      <c r="J1399">
        <v>2</v>
      </c>
      <c r="K1399" t="s">
        <v>24</v>
      </c>
      <c r="L1399" t="s">
        <v>33</v>
      </c>
      <c r="M1399" t="s">
        <v>32</v>
      </c>
      <c r="N1399" t="s">
        <v>32</v>
      </c>
      <c r="O1399" t="s">
        <v>27</v>
      </c>
      <c r="P1399" t="s">
        <v>28</v>
      </c>
      <c r="Q1399">
        <v>0</v>
      </c>
      <c r="R1399">
        <v>0</v>
      </c>
      <c r="S1399">
        <v>0</v>
      </c>
      <c r="T1399">
        <v>2</v>
      </c>
      <c r="U1399">
        <v>6081.9135061035313</v>
      </c>
    </row>
    <row r="1400" spans="1:21" x14ac:dyDescent="0.35">
      <c r="A1400">
        <v>2009</v>
      </c>
      <c r="B1400">
        <v>7</v>
      </c>
      <c r="C1400" t="s">
        <v>30</v>
      </c>
      <c r="D1400" t="s">
        <v>28</v>
      </c>
      <c r="E1400">
        <v>6282.6515002941751</v>
      </c>
      <c r="F1400" t="s">
        <v>36</v>
      </c>
      <c r="G1400" t="s">
        <v>24</v>
      </c>
      <c r="H1400">
        <v>2009</v>
      </c>
      <c r="I1400">
        <v>7</v>
      </c>
      <c r="J1400">
        <v>3</v>
      </c>
      <c r="K1400" t="s">
        <v>24</v>
      </c>
      <c r="L1400" t="s">
        <v>33</v>
      </c>
      <c r="M1400" t="s">
        <v>32</v>
      </c>
      <c r="N1400" t="s">
        <v>32</v>
      </c>
      <c r="O1400" t="s">
        <v>27</v>
      </c>
      <c r="P1400" t="s">
        <v>28</v>
      </c>
      <c r="Q1400">
        <v>0</v>
      </c>
      <c r="R1400">
        <v>0</v>
      </c>
      <c r="S1400">
        <v>0</v>
      </c>
      <c r="T1400">
        <v>2</v>
      </c>
      <c r="U1400">
        <v>6282.6515002941751</v>
      </c>
    </row>
    <row r="1401" spans="1:21" x14ac:dyDescent="0.35">
      <c r="A1401">
        <v>2009</v>
      </c>
      <c r="B1401">
        <v>8</v>
      </c>
      <c r="C1401" t="s">
        <v>30</v>
      </c>
      <c r="D1401" t="s">
        <v>28</v>
      </c>
      <c r="E1401">
        <v>6034.6957890594258</v>
      </c>
      <c r="F1401" t="s">
        <v>36</v>
      </c>
      <c r="G1401" t="s">
        <v>24</v>
      </c>
      <c r="H1401">
        <v>2009</v>
      </c>
      <c r="I1401">
        <v>8</v>
      </c>
      <c r="J1401">
        <v>3</v>
      </c>
      <c r="K1401" t="s">
        <v>24</v>
      </c>
      <c r="L1401" t="s">
        <v>33</v>
      </c>
      <c r="M1401" t="s">
        <v>32</v>
      </c>
      <c r="N1401" t="s">
        <v>32</v>
      </c>
      <c r="O1401" t="s">
        <v>27</v>
      </c>
      <c r="P1401" t="s">
        <v>28</v>
      </c>
      <c r="Q1401">
        <v>0</v>
      </c>
      <c r="R1401">
        <v>0</v>
      </c>
      <c r="S1401">
        <v>0</v>
      </c>
      <c r="T1401">
        <v>2</v>
      </c>
      <c r="U1401">
        <v>6034.6957890594258</v>
      </c>
    </row>
    <row r="1402" spans="1:21" x14ac:dyDescent="0.35">
      <c r="A1402">
        <v>2009</v>
      </c>
      <c r="B1402">
        <v>9</v>
      </c>
      <c r="C1402" t="s">
        <v>30</v>
      </c>
      <c r="D1402" t="s">
        <v>28</v>
      </c>
      <c r="E1402">
        <v>6113.6808189513749</v>
      </c>
      <c r="F1402" t="s">
        <v>36</v>
      </c>
      <c r="G1402" t="s">
        <v>24</v>
      </c>
      <c r="H1402">
        <v>2009</v>
      </c>
      <c r="I1402">
        <v>9</v>
      </c>
      <c r="J1402">
        <v>3</v>
      </c>
      <c r="K1402" t="s">
        <v>24</v>
      </c>
      <c r="L1402" t="s">
        <v>33</v>
      </c>
      <c r="M1402" t="s">
        <v>32</v>
      </c>
      <c r="N1402" t="s">
        <v>32</v>
      </c>
      <c r="O1402" t="s">
        <v>27</v>
      </c>
      <c r="P1402" t="s">
        <v>28</v>
      </c>
      <c r="Q1402">
        <v>0</v>
      </c>
      <c r="R1402">
        <v>0</v>
      </c>
      <c r="S1402">
        <v>0</v>
      </c>
      <c r="T1402">
        <v>2</v>
      </c>
      <c r="U1402">
        <v>6113.6808189513749</v>
      </c>
    </row>
    <row r="1403" spans="1:21" x14ac:dyDescent="0.35">
      <c r="A1403">
        <v>2009</v>
      </c>
      <c r="B1403">
        <v>10</v>
      </c>
      <c r="C1403" t="s">
        <v>30</v>
      </c>
      <c r="D1403" t="s">
        <v>28</v>
      </c>
      <c r="E1403">
        <v>5088.8125655823715</v>
      </c>
      <c r="F1403" t="s">
        <v>36</v>
      </c>
      <c r="G1403" t="s">
        <v>24</v>
      </c>
      <c r="H1403">
        <v>2009</v>
      </c>
      <c r="I1403">
        <v>10</v>
      </c>
      <c r="J1403">
        <v>4</v>
      </c>
      <c r="K1403" t="s">
        <v>24</v>
      </c>
      <c r="L1403" t="s">
        <v>33</v>
      </c>
      <c r="M1403" t="s">
        <v>32</v>
      </c>
      <c r="N1403" t="s">
        <v>32</v>
      </c>
      <c r="O1403" t="s">
        <v>27</v>
      </c>
      <c r="P1403" t="s">
        <v>28</v>
      </c>
      <c r="Q1403">
        <v>0</v>
      </c>
      <c r="R1403">
        <v>0</v>
      </c>
      <c r="S1403">
        <v>0</v>
      </c>
      <c r="T1403">
        <v>2</v>
      </c>
      <c r="U1403">
        <v>5088.8125655823715</v>
      </c>
    </row>
    <row r="1404" spans="1:21" x14ac:dyDescent="0.35">
      <c r="A1404">
        <v>2009</v>
      </c>
      <c r="B1404">
        <v>11</v>
      </c>
      <c r="C1404" t="s">
        <v>30</v>
      </c>
      <c r="D1404" t="s">
        <v>28</v>
      </c>
      <c r="E1404">
        <v>4384.1619727534717</v>
      </c>
      <c r="F1404" t="s">
        <v>36</v>
      </c>
      <c r="G1404" t="s">
        <v>24</v>
      </c>
      <c r="H1404">
        <v>2009</v>
      </c>
      <c r="I1404">
        <v>11</v>
      </c>
      <c r="J1404">
        <v>4</v>
      </c>
      <c r="K1404" t="s">
        <v>24</v>
      </c>
      <c r="L1404" t="s">
        <v>33</v>
      </c>
      <c r="M1404" t="s">
        <v>32</v>
      </c>
      <c r="N1404" t="s">
        <v>32</v>
      </c>
      <c r="O1404" t="s">
        <v>27</v>
      </c>
      <c r="P1404" t="s">
        <v>28</v>
      </c>
      <c r="Q1404">
        <v>0</v>
      </c>
      <c r="R1404">
        <v>0</v>
      </c>
      <c r="S1404">
        <v>0</v>
      </c>
      <c r="T1404">
        <v>2</v>
      </c>
      <c r="U1404">
        <v>4384.1619727534717</v>
      </c>
    </row>
    <row r="1405" spans="1:21" x14ac:dyDescent="0.35">
      <c r="A1405">
        <v>2009</v>
      </c>
      <c r="B1405">
        <v>12</v>
      </c>
      <c r="C1405" t="s">
        <v>30</v>
      </c>
      <c r="D1405" t="s">
        <v>28</v>
      </c>
      <c r="E1405">
        <v>4949.252903562573</v>
      </c>
      <c r="F1405" t="s">
        <v>36</v>
      </c>
      <c r="G1405" t="s">
        <v>24</v>
      </c>
      <c r="H1405">
        <v>2009</v>
      </c>
      <c r="I1405">
        <v>12</v>
      </c>
      <c r="J1405">
        <v>4</v>
      </c>
      <c r="K1405" t="s">
        <v>24</v>
      </c>
      <c r="L1405" t="s">
        <v>33</v>
      </c>
      <c r="M1405" t="s">
        <v>32</v>
      </c>
      <c r="N1405" t="s">
        <v>32</v>
      </c>
      <c r="O1405" t="s">
        <v>27</v>
      </c>
      <c r="P1405" t="s">
        <v>28</v>
      </c>
      <c r="Q1405">
        <v>0</v>
      </c>
      <c r="R1405">
        <v>0</v>
      </c>
      <c r="S1405">
        <v>0</v>
      </c>
      <c r="T1405">
        <v>2</v>
      </c>
      <c r="U1405">
        <v>4949.252903562573</v>
      </c>
    </row>
    <row r="1406" spans="1:21" x14ac:dyDescent="0.35">
      <c r="A1406">
        <v>2010</v>
      </c>
      <c r="B1406">
        <v>1</v>
      </c>
      <c r="C1406" t="s">
        <v>30</v>
      </c>
      <c r="D1406" t="s">
        <v>28</v>
      </c>
      <c r="E1406">
        <v>5465.8069271410868</v>
      </c>
      <c r="F1406" t="s">
        <v>36</v>
      </c>
      <c r="G1406" t="s">
        <v>24</v>
      </c>
      <c r="H1406">
        <v>2010</v>
      </c>
      <c r="I1406">
        <v>1</v>
      </c>
      <c r="J1406">
        <v>1</v>
      </c>
      <c r="K1406" t="s">
        <v>24</v>
      </c>
      <c r="L1406" t="s">
        <v>33</v>
      </c>
      <c r="M1406" t="s">
        <v>32</v>
      </c>
      <c r="N1406" t="s">
        <v>32</v>
      </c>
      <c r="O1406" t="s">
        <v>27</v>
      </c>
      <c r="P1406" t="s">
        <v>28</v>
      </c>
      <c r="Q1406">
        <v>0</v>
      </c>
      <c r="R1406">
        <v>0</v>
      </c>
      <c r="S1406">
        <v>0</v>
      </c>
      <c r="T1406">
        <v>2</v>
      </c>
      <c r="U1406">
        <v>5465.8069271410868</v>
      </c>
    </row>
    <row r="1407" spans="1:21" x14ac:dyDescent="0.35">
      <c r="A1407">
        <v>2010</v>
      </c>
      <c r="B1407">
        <v>2</v>
      </c>
      <c r="C1407" t="s">
        <v>30</v>
      </c>
      <c r="D1407" t="s">
        <v>28</v>
      </c>
      <c r="E1407">
        <v>5112.4274261878381</v>
      </c>
      <c r="F1407" t="s">
        <v>36</v>
      </c>
      <c r="G1407" t="s">
        <v>24</v>
      </c>
      <c r="H1407">
        <v>2010</v>
      </c>
      <c r="I1407">
        <v>2</v>
      </c>
      <c r="J1407">
        <v>1</v>
      </c>
      <c r="K1407" t="s">
        <v>24</v>
      </c>
      <c r="L1407" t="s">
        <v>33</v>
      </c>
      <c r="M1407" t="s">
        <v>32</v>
      </c>
      <c r="N1407" t="s">
        <v>32</v>
      </c>
      <c r="O1407" t="s">
        <v>27</v>
      </c>
      <c r="P1407" t="s">
        <v>28</v>
      </c>
      <c r="Q1407">
        <v>0</v>
      </c>
      <c r="R1407">
        <v>0</v>
      </c>
      <c r="S1407">
        <v>0</v>
      </c>
      <c r="T1407">
        <v>2</v>
      </c>
      <c r="U1407">
        <v>5112.4274261878381</v>
      </c>
    </row>
    <row r="1408" spans="1:21" x14ac:dyDescent="0.35">
      <c r="A1408">
        <v>2010</v>
      </c>
      <c r="B1408">
        <v>3</v>
      </c>
      <c r="C1408" t="s">
        <v>30</v>
      </c>
      <c r="D1408" t="s">
        <v>28</v>
      </c>
      <c r="E1408">
        <v>4994.1572696423909</v>
      </c>
      <c r="F1408" t="s">
        <v>36</v>
      </c>
      <c r="G1408" t="s">
        <v>24</v>
      </c>
      <c r="H1408">
        <v>2010</v>
      </c>
      <c r="I1408">
        <v>3</v>
      </c>
      <c r="J1408">
        <v>1</v>
      </c>
      <c r="K1408" t="s">
        <v>24</v>
      </c>
      <c r="L1408" t="s">
        <v>33</v>
      </c>
      <c r="M1408" t="s">
        <v>32</v>
      </c>
      <c r="N1408" t="s">
        <v>32</v>
      </c>
      <c r="O1408" t="s">
        <v>27</v>
      </c>
      <c r="P1408" t="s">
        <v>28</v>
      </c>
      <c r="Q1408">
        <v>0</v>
      </c>
      <c r="R1408">
        <v>0</v>
      </c>
      <c r="S1408">
        <v>0</v>
      </c>
      <c r="T1408">
        <v>2</v>
      </c>
      <c r="U1408">
        <v>4994.1572696423909</v>
      </c>
    </row>
    <row r="1409" spans="1:21" x14ac:dyDescent="0.35">
      <c r="A1409">
        <v>2010</v>
      </c>
      <c r="B1409">
        <v>4</v>
      </c>
      <c r="C1409" t="s">
        <v>30</v>
      </c>
      <c r="D1409" t="s">
        <v>28</v>
      </c>
      <c r="E1409">
        <v>4781.140908792866</v>
      </c>
      <c r="F1409" t="s">
        <v>36</v>
      </c>
      <c r="G1409" t="s">
        <v>24</v>
      </c>
      <c r="H1409">
        <v>2010</v>
      </c>
      <c r="I1409">
        <v>4</v>
      </c>
      <c r="J1409">
        <v>2</v>
      </c>
      <c r="K1409" t="s">
        <v>24</v>
      </c>
      <c r="L1409" t="s">
        <v>33</v>
      </c>
      <c r="M1409" t="s">
        <v>32</v>
      </c>
      <c r="N1409" t="s">
        <v>32</v>
      </c>
      <c r="O1409" t="s">
        <v>27</v>
      </c>
      <c r="P1409" t="s">
        <v>28</v>
      </c>
      <c r="Q1409">
        <v>0</v>
      </c>
      <c r="R1409">
        <v>0</v>
      </c>
      <c r="S1409">
        <v>0</v>
      </c>
      <c r="T1409">
        <v>2</v>
      </c>
      <c r="U1409">
        <v>4781.140908792866</v>
      </c>
    </row>
    <row r="1410" spans="1:21" x14ac:dyDescent="0.35">
      <c r="A1410">
        <v>2010</v>
      </c>
      <c r="B1410">
        <v>5</v>
      </c>
      <c r="C1410" t="s">
        <v>30</v>
      </c>
      <c r="D1410" t="s">
        <v>28</v>
      </c>
      <c r="E1410">
        <v>4781.9860910641646</v>
      </c>
      <c r="F1410" t="s">
        <v>36</v>
      </c>
      <c r="G1410" t="s">
        <v>24</v>
      </c>
      <c r="H1410">
        <v>2010</v>
      </c>
      <c r="I1410">
        <v>5</v>
      </c>
      <c r="J1410">
        <v>2</v>
      </c>
      <c r="K1410" t="s">
        <v>24</v>
      </c>
      <c r="L1410" t="s">
        <v>33</v>
      </c>
      <c r="M1410" t="s">
        <v>32</v>
      </c>
      <c r="N1410" t="s">
        <v>32</v>
      </c>
      <c r="O1410" t="s">
        <v>27</v>
      </c>
      <c r="P1410" t="s">
        <v>28</v>
      </c>
      <c r="Q1410">
        <v>0</v>
      </c>
      <c r="R1410">
        <v>0</v>
      </c>
      <c r="S1410">
        <v>0</v>
      </c>
      <c r="T1410">
        <v>2</v>
      </c>
      <c r="U1410">
        <v>4781.9860910641646</v>
      </c>
    </row>
    <row r="1411" spans="1:21" x14ac:dyDescent="0.35">
      <c r="A1411">
        <v>2010</v>
      </c>
      <c r="B1411">
        <v>6</v>
      </c>
      <c r="C1411" t="s">
        <v>30</v>
      </c>
      <c r="D1411" t="s">
        <v>28</v>
      </c>
      <c r="E1411">
        <v>6295.4795202831119</v>
      </c>
      <c r="F1411" t="s">
        <v>36</v>
      </c>
      <c r="G1411" t="s">
        <v>24</v>
      </c>
      <c r="H1411">
        <v>2010</v>
      </c>
      <c r="I1411">
        <v>6</v>
      </c>
      <c r="J1411">
        <v>2</v>
      </c>
      <c r="K1411" t="s">
        <v>24</v>
      </c>
      <c r="L1411" t="s">
        <v>33</v>
      </c>
      <c r="M1411" t="s">
        <v>32</v>
      </c>
      <c r="N1411" t="s">
        <v>32</v>
      </c>
      <c r="O1411" t="s">
        <v>27</v>
      </c>
      <c r="P1411" t="s">
        <v>28</v>
      </c>
      <c r="Q1411">
        <v>0</v>
      </c>
      <c r="R1411">
        <v>0</v>
      </c>
      <c r="S1411">
        <v>0</v>
      </c>
      <c r="T1411">
        <v>2</v>
      </c>
      <c r="U1411">
        <v>6295.4795202831119</v>
      </c>
    </row>
    <row r="1412" spans="1:21" x14ac:dyDescent="0.35">
      <c r="A1412">
        <v>2010</v>
      </c>
      <c r="B1412">
        <v>7</v>
      </c>
      <c r="C1412" t="s">
        <v>30</v>
      </c>
      <c r="D1412" t="s">
        <v>28</v>
      </c>
      <c r="E1412">
        <v>6918.8578556890552</v>
      </c>
      <c r="F1412" t="s">
        <v>36</v>
      </c>
      <c r="G1412" t="s">
        <v>24</v>
      </c>
      <c r="H1412">
        <v>2010</v>
      </c>
      <c r="I1412">
        <v>7</v>
      </c>
      <c r="J1412">
        <v>3</v>
      </c>
      <c r="K1412" t="s">
        <v>24</v>
      </c>
      <c r="L1412" t="s">
        <v>33</v>
      </c>
      <c r="M1412" t="s">
        <v>32</v>
      </c>
      <c r="N1412" t="s">
        <v>32</v>
      </c>
      <c r="O1412" t="s">
        <v>27</v>
      </c>
      <c r="P1412" t="s">
        <v>28</v>
      </c>
      <c r="Q1412">
        <v>0</v>
      </c>
      <c r="R1412">
        <v>0</v>
      </c>
      <c r="S1412">
        <v>0</v>
      </c>
      <c r="T1412">
        <v>2</v>
      </c>
      <c r="U1412">
        <v>6918.8578556890552</v>
      </c>
    </row>
    <row r="1413" spans="1:21" x14ac:dyDescent="0.35">
      <c r="A1413">
        <v>2010</v>
      </c>
      <c r="B1413">
        <v>8</v>
      </c>
      <c r="C1413" t="s">
        <v>30</v>
      </c>
      <c r="D1413" t="s">
        <v>28</v>
      </c>
      <c r="E1413">
        <v>6886.6964776744799</v>
      </c>
      <c r="F1413" t="s">
        <v>36</v>
      </c>
      <c r="G1413" t="s">
        <v>24</v>
      </c>
      <c r="H1413">
        <v>2010</v>
      </c>
      <c r="I1413">
        <v>8</v>
      </c>
      <c r="J1413">
        <v>3</v>
      </c>
      <c r="K1413" t="s">
        <v>24</v>
      </c>
      <c r="L1413" t="s">
        <v>33</v>
      </c>
      <c r="M1413" t="s">
        <v>32</v>
      </c>
      <c r="N1413" t="s">
        <v>32</v>
      </c>
      <c r="O1413" t="s">
        <v>27</v>
      </c>
      <c r="P1413" t="s">
        <v>28</v>
      </c>
      <c r="Q1413">
        <v>0</v>
      </c>
      <c r="R1413">
        <v>0</v>
      </c>
      <c r="S1413">
        <v>0</v>
      </c>
      <c r="T1413">
        <v>2</v>
      </c>
      <c r="U1413">
        <v>6886.6964776744799</v>
      </c>
    </row>
    <row r="1414" spans="1:21" x14ac:dyDescent="0.35">
      <c r="A1414">
        <v>2010</v>
      </c>
      <c r="B1414">
        <v>9</v>
      </c>
      <c r="C1414" t="s">
        <v>30</v>
      </c>
      <c r="D1414" t="s">
        <v>28</v>
      </c>
      <c r="E1414">
        <v>6419.0202596380805</v>
      </c>
      <c r="F1414" t="s">
        <v>36</v>
      </c>
      <c r="G1414" t="s">
        <v>24</v>
      </c>
      <c r="H1414">
        <v>2010</v>
      </c>
      <c r="I1414">
        <v>9</v>
      </c>
      <c r="J1414">
        <v>3</v>
      </c>
      <c r="K1414" t="s">
        <v>24</v>
      </c>
      <c r="L1414" t="s">
        <v>33</v>
      </c>
      <c r="M1414" t="s">
        <v>32</v>
      </c>
      <c r="N1414" t="s">
        <v>32</v>
      </c>
      <c r="O1414" t="s">
        <v>27</v>
      </c>
      <c r="P1414" t="s">
        <v>28</v>
      </c>
      <c r="Q1414">
        <v>0</v>
      </c>
      <c r="R1414">
        <v>0</v>
      </c>
      <c r="S1414">
        <v>0</v>
      </c>
      <c r="T1414">
        <v>2</v>
      </c>
      <c r="U1414">
        <v>6419.0202596380805</v>
      </c>
    </row>
    <row r="1415" spans="1:21" x14ac:dyDescent="0.35">
      <c r="A1415">
        <v>2010</v>
      </c>
      <c r="B1415">
        <v>10</v>
      </c>
      <c r="C1415" t="s">
        <v>30</v>
      </c>
      <c r="D1415" t="s">
        <v>28</v>
      </c>
      <c r="E1415">
        <v>5226.1957578145521</v>
      </c>
      <c r="F1415" t="s">
        <v>36</v>
      </c>
      <c r="G1415" t="s">
        <v>24</v>
      </c>
      <c r="H1415">
        <v>2010</v>
      </c>
      <c r="I1415">
        <v>10</v>
      </c>
      <c r="J1415">
        <v>4</v>
      </c>
      <c r="K1415" t="s">
        <v>24</v>
      </c>
      <c r="L1415" t="s">
        <v>33</v>
      </c>
      <c r="M1415" t="s">
        <v>32</v>
      </c>
      <c r="N1415" t="s">
        <v>32</v>
      </c>
      <c r="O1415" t="s">
        <v>27</v>
      </c>
      <c r="P1415" t="s">
        <v>28</v>
      </c>
      <c r="Q1415">
        <v>0</v>
      </c>
      <c r="R1415">
        <v>0</v>
      </c>
      <c r="S1415">
        <v>0</v>
      </c>
      <c r="T1415">
        <v>2</v>
      </c>
      <c r="U1415">
        <v>5226.1957578145521</v>
      </c>
    </row>
    <row r="1416" spans="1:21" x14ac:dyDescent="0.35">
      <c r="A1416">
        <v>2010</v>
      </c>
      <c r="B1416">
        <v>11</v>
      </c>
      <c r="C1416" t="s">
        <v>30</v>
      </c>
      <c r="D1416" t="s">
        <v>28</v>
      </c>
      <c r="E1416">
        <v>4400.8629232579424</v>
      </c>
      <c r="F1416" t="s">
        <v>36</v>
      </c>
      <c r="G1416" t="s">
        <v>24</v>
      </c>
      <c r="H1416">
        <v>2010</v>
      </c>
      <c r="I1416">
        <v>11</v>
      </c>
      <c r="J1416">
        <v>4</v>
      </c>
      <c r="K1416" t="s">
        <v>24</v>
      </c>
      <c r="L1416" t="s">
        <v>33</v>
      </c>
      <c r="M1416" t="s">
        <v>32</v>
      </c>
      <c r="N1416" t="s">
        <v>32</v>
      </c>
      <c r="O1416" t="s">
        <v>27</v>
      </c>
      <c r="P1416" t="s">
        <v>28</v>
      </c>
      <c r="Q1416">
        <v>0</v>
      </c>
      <c r="R1416">
        <v>0</v>
      </c>
      <c r="S1416">
        <v>0</v>
      </c>
      <c r="T1416">
        <v>2</v>
      </c>
      <c r="U1416">
        <v>4400.8629232579424</v>
      </c>
    </row>
    <row r="1417" spans="1:21" x14ac:dyDescent="0.35">
      <c r="A1417">
        <v>2010</v>
      </c>
      <c r="B1417">
        <v>12</v>
      </c>
      <c r="C1417" t="s">
        <v>30</v>
      </c>
      <c r="D1417" t="s">
        <v>28</v>
      </c>
      <c r="E1417">
        <v>5200.0426268033161</v>
      </c>
      <c r="F1417" t="s">
        <v>36</v>
      </c>
      <c r="G1417" t="s">
        <v>24</v>
      </c>
      <c r="H1417">
        <v>2010</v>
      </c>
      <c r="I1417">
        <v>12</v>
      </c>
      <c r="J1417">
        <v>4</v>
      </c>
      <c r="K1417" t="s">
        <v>24</v>
      </c>
      <c r="L1417" t="s">
        <v>33</v>
      </c>
      <c r="M1417" t="s">
        <v>32</v>
      </c>
      <c r="N1417" t="s">
        <v>32</v>
      </c>
      <c r="O1417" t="s">
        <v>27</v>
      </c>
      <c r="P1417" t="s">
        <v>28</v>
      </c>
      <c r="Q1417">
        <v>0</v>
      </c>
      <c r="R1417">
        <v>0</v>
      </c>
      <c r="S1417">
        <v>0</v>
      </c>
      <c r="T1417">
        <v>2</v>
      </c>
      <c r="U1417">
        <v>5200.0426268033161</v>
      </c>
    </row>
    <row r="1418" spans="1:21" x14ac:dyDescent="0.35">
      <c r="A1418">
        <v>2011</v>
      </c>
      <c r="B1418">
        <v>1</v>
      </c>
      <c r="C1418" t="s">
        <v>30</v>
      </c>
      <c r="D1418" t="s">
        <v>28</v>
      </c>
      <c r="E1418">
        <v>5512.6524739583338</v>
      </c>
      <c r="F1418" t="s">
        <v>36</v>
      </c>
      <c r="G1418" t="s">
        <v>24</v>
      </c>
      <c r="H1418">
        <v>2011</v>
      </c>
      <c r="I1418">
        <v>1</v>
      </c>
      <c r="J1418">
        <v>1</v>
      </c>
      <c r="K1418" t="s">
        <v>24</v>
      </c>
      <c r="L1418" t="s">
        <v>33</v>
      </c>
      <c r="M1418" t="s">
        <v>32</v>
      </c>
      <c r="N1418" t="s">
        <v>32</v>
      </c>
      <c r="O1418" t="s">
        <v>27</v>
      </c>
      <c r="P1418" t="s">
        <v>28</v>
      </c>
      <c r="Q1418">
        <v>0</v>
      </c>
      <c r="R1418">
        <v>0</v>
      </c>
      <c r="S1418">
        <v>0</v>
      </c>
      <c r="T1418">
        <v>2</v>
      </c>
      <c r="U1418">
        <v>5512.6524739583338</v>
      </c>
    </row>
    <row r="1419" spans="1:21" x14ac:dyDescent="0.35">
      <c r="A1419">
        <v>2011</v>
      </c>
      <c r="B1419">
        <v>2</v>
      </c>
      <c r="C1419" t="s">
        <v>30</v>
      </c>
      <c r="D1419" t="s">
        <v>28</v>
      </c>
      <c r="E1419">
        <v>4860.0130242250589</v>
      </c>
      <c r="F1419" t="s">
        <v>36</v>
      </c>
      <c r="G1419" t="s">
        <v>24</v>
      </c>
      <c r="H1419">
        <v>2011</v>
      </c>
      <c r="I1419">
        <v>2</v>
      </c>
      <c r="J1419">
        <v>1</v>
      </c>
      <c r="K1419" t="s">
        <v>24</v>
      </c>
      <c r="L1419" t="s">
        <v>33</v>
      </c>
      <c r="M1419" t="s">
        <v>32</v>
      </c>
      <c r="N1419" t="s">
        <v>32</v>
      </c>
      <c r="O1419" t="s">
        <v>27</v>
      </c>
      <c r="P1419" t="s">
        <v>28</v>
      </c>
      <c r="Q1419">
        <v>0</v>
      </c>
      <c r="R1419">
        <v>0</v>
      </c>
      <c r="S1419">
        <v>0</v>
      </c>
      <c r="T1419">
        <v>2</v>
      </c>
      <c r="U1419">
        <v>4860.0130242250589</v>
      </c>
    </row>
    <row r="1420" spans="1:21" x14ac:dyDescent="0.35">
      <c r="A1420">
        <v>2011</v>
      </c>
      <c r="B1420">
        <v>3</v>
      </c>
      <c r="C1420" t="s">
        <v>30</v>
      </c>
      <c r="D1420" t="s">
        <v>28</v>
      </c>
      <c r="E1420">
        <v>4812.3375341041965</v>
      </c>
      <c r="F1420" t="s">
        <v>36</v>
      </c>
      <c r="G1420" t="s">
        <v>24</v>
      </c>
      <c r="H1420">
        <v>2011</v>
      </c>
      <c r="I1420">
        <v>3</v>
      </c>
      <c r="J1420">
        <v>1</v>
      </c>
      <c r="K1420" t="s">
        <v>24</v>
      </c>
      <c r="L1420" t="s">
        <v>33</v>
      </c>
      <c r="M1420" t="s">
        <v>32</v>
      </c>
      <c r="N1420" t="s">
        <v>32</v>
      </c>
      <c r="O1420" t="s">
        <v>27</v>
      </c>
      <c r="P1420" t="s">
        <v>28</v>
      </c>
      <c r="Q1420">
        <v>0</v>
      </c>
      <c r="R1420">
        <v>0</v>
      </c>
      <c r="S1420">
        <v>0</v>
      </c>
      <c r="T1420">
        <v>2</v>
      </c>
      <c r="U1420">
        <v>4812.3375341041965</v>
      </c>
    </row>
    <row r="1421" spans="1:21" x14ac:dyDescent="0.35">
      <c r="A1421">
        <v>2011</v>
      </c>
      <c r="B1421">
        <v>4</v>
      </c>
      <c r="C1421" t="s">
        <v>30</v>
      </c>
      <c r="D1421" t="s">
        <v>28</v>
      </c>
      <c r="E1421">
        <v>4644.5320258030888</v>
      </c>
      <c r="F1421" t="s">
        <v>36</v>
      </c>
      <c r="G1421" t="s">
        <v>24</v>
      </c>
      <c r="H1421">
        <v>2011</v>
      </c>
      <c r="I1421">
        <v>4</v>
      </c>
      <c r="J1421">
        <v>2</v>
      </c>
      <c r="K1421" t="s">
        <v>24</v>
      </c>
      <c r="L1421" t="s">
        <v>33</v>
      </c>
      <c r="M1421" t="s">
        <v>32</v>
      </c>
      <c r="N1421" t="s">
        <v>32</v>
      </c>
      <c r="O1421" t="s">
        <v>27</v>
      </c>
      <c r="P1421" t="s">
        <v>28</v>
      </c>
      <c r="Q1421">
        <v>0</v>
      </c>
      <c r="R1421">
        <v>0</v>
      </c>
      <c r="S1421">
        <v>0</v>
      </c>
      <c r="T1421">
        <v>2</v>
      </c>
      <c r="U1421">
        <v>4644.5320258030888</v>
      </c>
    </row>
    <row r="1422" spans="1:21" x14ac:dyDescent="0.35">
      <c r="A1422">
        <v>2011</v>
      </c>
      <c r="B1422">
        <v>5</v>
      </c>
      <c r="C1422" t="s">
        <v>30</v>
      </c>
      <c r="D1422" t="s">
        <v>28</v>
      </c>
      <c r="E1422">
        <v>4876.4781844230265</v>
      </c>
      <c r="F1422" t="s">
        <v>36</v>
      </c>
      <c r="G1422" t="s">
        <v>24</v>
      </c>
      <c r="H1422">
        <v>2011</v>
      </c>
      <c r="I1422">
        <v>5</v>
      </c>
      <c r="J1422">
        <v>2</v>
      </c>
      <c r="K1422" t="s">
        <v>24</v>
      </c>
      <c r="L1422" t="s">
        <v>33</v>
      </c>
      <c r="M1422" t="s">
        <v>32</v>
      </c>
      <c r="N1422" t="s">
        <v>32</v>
      </c>
      <c r="O1422" t="s">
        <v>27</v>
      </c>
      <c r="P1422" t="s">
        <v>28</v>
      </c>
      <c r="Q1422">
        <v>0</v>
      </c>
      <c r="R1422">
        <v>0</v>
      </c>
      <c r="S1422">
        <v>0</v>
      </c>
      <c r="T1422">
        <v>2</v>
      </c>
      <c r="U1422">
        <v>4876.4781844230265</v>
      </c>
    </row>
    <row r="1423" spans="1:21" x14ac:dyDescent="0.35">
      <c r="A1423">
        <v>2011</v>
      </c>
      <c r="B1423">
        <v>6</v>
      </c>
      <c r="C1423" t="s">
        <v>30</v>
      </c>
      <c r="D1423" t="s">
        <v>28</v>
      </c>
      <c r="E1423">
        <v>6027.0937581443841</v>
      </c>
      <c r="F1423" t="s">
        <v>36</v>
      </c>
      <c r="G1423" t="s">
        <v>24</v>
      </c>
      <c r="H1423">
        <v>2011</v>
      </c>
      <c r="I1423">
        <v>6</v>
      </c>
      <c r="J1423">
        <v>2</v>
      </c>
      <c r="K1423" t="s">
        <v>24</v>
      </c>
      <c r="L1423" t="s">
        <v>33</v>
      </c>
      <c r="M1423" t="s">
        <v>32</v>
      </c>
      <c r="N1423" t="s">
        <v>32</v>
      </c>
      <c r="O1423" t="s">
        <v>27</v>
      </c>
      <c r="P1423" t="s">
        <v>28</v>
      </c>
      <c r="Q1423">
        <v>0</v>
      </c>
      <c r="R1423">
        <v>0</v>
      </c>
      <c r="S1423">
        <v>0</v>
      </c>
      <c r="T1423">
        <v>2</v>
      </c>
      <c r="U1423">
        <v>6027.0937581443841</v>
      </c>
    </row>
    <row r="1424" spans="1:21" x14ac:dyDescent="0.35">
      <c r="A1424">
        <v>2011</v>
      </c>
      <c r="B1424">
        <v>7</v>
      </c>
      <c r="C1424" t="s">
        <v>30</v>
      </c>
      <c r="D1424" t="s">
        <v>28</v>
      </c>
      <c r="E1424">
        <v>6576.1402502606879</v>
      </c>
      <c r="F1424" t="s">
        <v>36</v>
      </c>
      <c r="G1424" t="s">
        <v>24</v>
      </c>
      <c r="H1424">
        <v>2011</v>
      </c>
      <c r="I1424">
        <v>7</v>
      </c>
      <c r="J1424">
        <v>3</v>
      </c>
      <c r="K1424" t="s">
        <v>24</v>
      </c>
      <c r="L1424" t="s">
        <v>33</v>
      </c>
      <c r="M1424" t="s">
        <v>32</v>
      </c>
      <c r="N1424" t="s">
        <v>32</v>
      </c>
      <c r="O1424" t="s">
        <v>27</v>
      </c>
      <c r="P1424" t="s">
        <v>28</v>
      </c>
      <c r="Q1424">
        <v>0</v>
      </c>
      <c r="R1424">
        <v>0</v>
      </c>
      <c r="S1424">
        <v>0</v>
      </c>
      <c r="T1424">
        <v>2</v>
      </c>
      <c r="U1424">
        <v>6576.1402502606879</v>
      </c>
    </row>
    <row r="1425" spans="1:21" x14ac:dyDescent="0.35">
      <c r="A1425">
        <v>2011</v>
      </c>
      <c r="B1425">
        <v>8</v>
      </c>
      <c r="C1425" t="s">
        <v>30</v>
      </c>
      <c r="D1425" t="s">
        <v>28</v>
      </c>
      <c r="E1425">
        <v>7232.4510416666662</v>
      </c>
      <c r="F1425" t="s">
        <v>36</v>
      </c>
      <c r="G1425" t="s">
        <v>24</v>
      </c>
      <c r="H1425">
        <v>2011</v>
      </c>
      <c r="I1425">
        <v>8</v>
      </c>
      <c r="J1425">
        <v>3</v>
      </c>
      <c r="K1425" t="s">
        <v>24</v>
      </c>
      <c r="L1425" t="s">
        <v>33</v>
      </c>
      <c r="M1425" t="s">
        <v>32</v>
      </c>
      <c r="N1425" t="s">
        <v>32</v>
      </c>
      <c r="O1425" t="s">
        <v>27</v>
      </c>
      <c r="P1425" t="s">
        <v>28</v>
      </c>
      <c r="Q1425">
        <v>0</v>
      </c>
      <c r="R1425">
        <v>0</v>
      </c>
      <c r="S1425">
        <v>0</v>
      </c>
      <c r="T1425">
        <v>2</v>
      </c>
      <c r="U1425">
        <v>7232.4510416666662</v>
      </c>
    </row>
    <row r="1426" spans="1:21" x14ac:dyDescent="0.35">
      <c r="A1426">
        <v>2011</v>
      </c>
      <c r="B1426">
        <v>9</v>
      </c>
      <c r="C1426" t="s">
        <v>30</v>
      </c>
      <c r="D1426" t="s">
        <v>28</v>
      </c>
      <c r="E1426">
        <v>6408.2376244064271</v>
      </c>
      <c r="F1426" t="s">
        <v>36</v>
      </c>
      <c r="G1426" t="s">
        <v>24</v>
      </c>
      <c r="H1426">
        <v>2011</v>
      </c>
      <c r="I1426">
        <v>9</v>
      </c>
      <c r="J1426">
        <v>3</v>
      </c>
      <c r="K1426" t="s">
        <v>24</v>
      </c>
      <c r="L1426" t="s">
        <v>33</v>
      </c>
      <c r="M1426" t="s">
        <v>32</v>
      </c>
      <c r="N1426" t="s">
        <v>32</v>
      </c>
      <c r="O1426" t="s">
        <v>27</v>
      </c>
      <c r="P1426" t="s">
        <v>28</v>
      </c>
      <c r="Q1426">
        <v>0</v>
      </c>
      <c r="R1426">
        <v>0</v>
      </c>
      <c r="S1426">
        <v>0</v>
      </c>
      <c r="T1426">
        <v>2</v>
      </c>
      <c r="U1426">
        <v>6408.2376244064271</v>
      </c>
    </row>
    <row r="1427" spans="1:21" x14ac:dyDescent="0.35">
      <c r="A1427">
        <v>2011</v>
      </c>
      <c r="B1427">
        <v>10</v>
      </c>
      <c r="C1427" t="s">
        <v>30</v>
      </c>
      <c r="D1427" t="s">
        <v>28</v>
      </c>
      <c r="E1427">
        <v>4848.1254065305056</v>
      </c>
      <c r="F1427" t="s">
        <v>36</v>
      </c>
      <c r="G1427" t="s">
        <v>24</v>
      </c>
      <c r="H1427">
        <v>2011</v>
      </c>
      <c r="I1427">
        <v>10</v>
      </c>
      <c r="J1427">
        <v>4</v>
      </c>
      <c r="K1427" t="s">
        <v>24</v>
      </c>
      <c r="L1427" t="s">
        <v>33</v>
      </c>
      <c r="M1427" t="s">
        <v>32</v>
      </c>
      <c r="N1427" t="s">
        <v>32</v>
      </c>
      <c r="O1427" t="s">
        <v>27</v>
      </c>
      <c r="P1427" t="s">
        <v>28</v>
      </c>
      <c r="Q1427">
        <v>0</v>
      </c>
      <c r="R1427">
        <v>0</v>
      </c>
      <c r="S1427">
        <v>0</v>
      </c>
      <c r="T1427">
        <v>2</v>
      </c>
      <c r="U1427">
        <v>4848.1254065305056</v>
      </c>
    </row>
    <row r="1428" spans="1:21" x14ac:dyDescent="0.35">
      <c r="A1428">
        <v>2011</v>
      </c>
      <c r="B1428">
        <v>11</v>
      </c>
      <c r="C1428" t="s">
        <v>30</v>
      </c>
      <c r="D1428" t="s">
        <v>28</v>
      </c>
      <c r="E1428">
        <v>4327.5698309492846</v>
      </c>
      <c r="F1428" t="s">
        <v>36</v>
      </c>
      <c r="G1428" t="s">
        <v>24</v>
      </c>
      <c r="H1428">
        <v>2011</v>
      </c>
      <c r="I1428">
        <v>11</v>
      </c>
      <c r="J1428">
        <v>4</v>
      </c>
      <c r="K1428" t="s">
        <v>24</v>
      </c>
      <c r="L1428" t="s">
        <v>33</v>
      </c>
      <c r="M1428" t="s">
        <v>32</v>
      </c>
      <c r="N1428" t="s">
        <v>32</v>
      </c>
      <c r="O1428" t="s">
        <v>27</v>
      </c>
      <c r="P1428" t="s">
        <v>28</v>
      </c>
      <c r="Q1428">
        <v>0</v>
      </c>
      <c r="R1428">
        <v>0</v>
      </c>
      <c r="S1428">
        <v>0</v>
      </c>
      <c r="T1428">
        <v>2</v>
      </c>
      <c r="U1428">
        <v>4327.5698309492846</v>
      </c>
    </row>
    <row r="1429" spans="1:21" x14ac:dyDescent="0.35">
      <c r="A1429">
        <v>2011</v>
      </c>
      <c r="B1429">
        <v>12</v>
      </c>
      <c r="C1429" t="s">
        <v>30</v>
      </c>
      <c r="D1429" t="s">
        <v>28</v>
      </c>
      <c r="E1429">
        <v>4553.4137685383075</v>
      </c>
      <c r="F1429" t="s">
        <v>36</v>
      </c>
      <c r="G1429" t="s">
        <v>24</v>
      </c>
      <c r="H1429">
        <v>2011</v>
      </c>
      <c r="I1429">
        <v>12</v>
      </c>
      <c r="J1429">
        <v>4</v>
      </c>
      <c r="K1429" t="s">
        <v>24</v>
      </c>
      <c r="L1429" t="s">
        <v>33</v>
      </c>
      <c r="M1429" t="s">
        <v>32</v>
      </c>
      <c r="N1429" t="s">
        <v>32</v>
      </c>
      <c r="O1429" t="s">
        <v>27</v>
      </c>
      <c r="P1429" t="s">
        <v>28</v>
      </c>
      <c r="Q1429">
        <v>0</v>
      </c>
      <c r="R1429">
        <v>0</v>
      </c>
      <c r="S1429">
        <v>0</v>
      </c>
      <c r="T1429">
        <v>2</v>
      </c>
      <c r="U1429">
        <v>4553.4137685383075</v>
      </c>
    </row>
    <row r="1430" spans="1:21" x14ac:dyDescent="0.35">
      <c r="A1430">
        <v>2012</v>
      </c>
      <c r="B1430">
        <v>1</v>
      </c>
      <c r="C1430" t="s">
        <v>30</v>
      </c>
      <c r="D1430" t="s">
        <v>28</v>
      </c>
      <c r="E1430">
        <v>5075.3015020069925</v>
      </c>
      <c r="F1430" t="s">
        <v>36</v>
      </c>
      <c r="G1430" t="s">
        <v>24</v>
      </c>
      <c r="H1430">
        <v>2012</v>
      </c>
      <c r="I1430">
        <v>1</v>
      </c>
      <c r="J1430">
        <v>1</v>
      </c>
      <c r="K1430" t="s">
        <v>24</v>
      </c>
      <c r="L1430" t="s">
        <v>33</v>
      </c>
      <c r="M1430" t="s">
        <v>32</v>
      </c>
      <c r="N1430" t="s">
        <v>32</v>
      </c>
      <c r="O1430" t="s">
        <v>27</v>
      </c>
      <c r="P1430" t="s">
        <v>28</v>
      </c>
      <c r="Q1430">
        <v>0</v>
      </c>
      <c r="R1430">
        <v>0</v>
      </c>
      <c r="S1430">
        <v>0</v>
      </c>
      <c r="T1430">
        <v>2</v>
      </c>
      <c r="U1430">
        <v>5075.3015020069925</v>
      </c>
    </row>
    <row r="1431" spans="1:21" x14ac:dyDescent="0.35">
      <c r="A1431">
        <v>2012</v>
      </c>
      <c r="B1431">
        <v>2</v>
      </c>
      <c r="C1431" t="s">
        <v>30</v>
      </c>
      <c r="D1431" t="s">
        <v>28</v>
      </c>
      <c r="E1431">
        <v>4886.2860110353777</v>
      </c>
      <c r="F1431" t="s">
        <v>36</v>
      </c>
      <c r="G1431" t="s">
        <v>24</v>
      </c>
      <c r="H1431">
        <v>2012</v>
      </c>
      <c r="I1431">
        <v>2</v>
      </c>
      <c r="J1431">
        <v>1</v>
      </c>
      <c r="K1431" t="s">
        <v>24</v>
      </c>
      <c r="L1431" t="s">
        <v>33</v>
      </c>
      <c r="M1431" t="s">
        <v>32</v>
      </c>
      <c r="N1431" t="s">
        <v>32</v>
      </c>
      <c r="O1431" t="s">
        <v>27</v>
      </c>
      <c r="P1431" t="s">
        <v>28</v>
      </c>
      <c r="Q1431">
        <v>0</v>
      </c>
      <c r="R1431">
        <v>0</v>
      </c>
      <c r="S1431">
        <v>0</v>
      </c>
      <c r="T1431">
        <v>2</v>
      </c>
      <c r="U1431">
        <v>4886.2860110353777</v>
      </c>
    </row>
    <row r="1432" spans="1:21" x14ac:dyDescent="0.35">
      <c r="A1432">
        <v>2012</v>
      </c>
      <c r="B1432">
        <v>3</v>
      </c>
      <c r="C1432" t="s">
        <v>30</v>
      </c>
      <c r="D1432" t="s">
        <v>28</v>
      </c>
      <c r="E1432">
        <v>4545.1442957380459</v>
      </c>
      <c r="F1432" t="s">
        <v>36</v>
      </c>
      <c r="G1432" t="s">
        <v>24</v>
      </c>
      <c r="H1432">
        <v>2012</v>
      </c>
      <c r="I1432">
        <v>3</v>
      </c>
      <c r="J1432">
        <v>1</v>
      </c>
      <c r="K1432" t="s">
        <v>24</v>
      </c>
      <c r="L1432" t="s">
        <v>33</v>
      </c>
      <c r="M1432" t="s">
        <v>32</v>
      </c>
      <c r="N1432" t="s">
        <v>32</v>
      </c>
      <c r="O1432" t="s">
        <v>27</v>
      </c>
      <c r="P1432" t="s">
        <v>28</v>
      </c>
      <c r="Q1432">
        <v>0</v>
      </c>
      <c r="R1432">
        <v>0</v>
      </c>
      <c r="S1432">
        <v>0</v>
      </c>
      <c r="T1432">
        <v>2</v>
      </c>
      <c r="U1432">
        <v>4545.1442957380459</v>
      </c>
    </row>
    <row r="1433" spans="1:21" x14ac:dyDescent="0.35">
      <c r="A1433">
        <v>2012</v>
      </c>
      <c r="B1433">
        <v>4</v>
      </c>
      <c r="C1433" t="s">
        <v>30</v>
      </c>
      <c r="D1433" t="s">
        <v>28</v>
      </c>
      <c r="E1433">
        <v>4667.1162033721766</v>
      </c>
      <c r="F1433" t="s">
        <v>36</v>
      </c>
      <c r="G1433" t="s">
        <v>24</v>
      </c>
      <c r="H1433">
        <v>2012</v>
      </c>
      <c r="I1433">
        <v>4</v>
      </c>
      <c r="J1433">
        <v>2</v>
      </c>
      <c r="K1433" t="s">
        <v>24</v>
      </c>
      <c r="L1433" t="s">
        <v>33</v>
      </c>
      <c r="M1433" t="s">
        <v>32</v>
      </c>
      <c r="N1433" t="s">
        <v>32</v>
      </c>
      <c r="O1433" t="s">
        <v>27</v>
      </c>
      <c r="P1433" t="s">
        <v>28</v>
      </c>
      <c r="Q1433">
        <v>0</v>
      </c>
      <c r="R1433">
        <v>0</v>
      </c>
      <c r="S1433">
        <v>0</v>
      </c>
      <c r="T1433">
        <v>2</v>
      </c>
      <c r="U1433">
        <v>4667.1162033721766</v>
      </c>
    </row>
    <row r="1434" spans="1:21" x14ac:dyDescent="0.35">
      <c r="A1434">
        <v>2012</v>
      </c>
      <c r="B1434">
        <v>5</v>
      </c>
      <c r="C1434" t="s">
        <v>30</v>
      </c>
      <c r="D1434" t="s">
        <v>28</v>
      </c>
      <c r="E1434">
        <v>5107.6064730398539</v>
      </c>
      <c r="F1434" t="s">
        <v>36</v>
      </c>
      <c r="G1434" t="s">
        <v>24</v>
      </c>
      <c r="H1434">
        <v>2012</v>
      </c>
      <c r="I1434">
        <v>5</v>
      </c>
      <c r="J1434">
        <v>2</v>
      </c>
      <c r="K1434" t="s">
        <v>24</v>
      </c>
      <c r="L1434" t="s">
        <v>33</v>
      </c>
      <c r="M1434" t="s">
        <v>32</v>
      </c>
      <c r="N1434" t="s">
        <v>32</v>
      </c>
      <c r="O1434" t="s">
        <v>27</v>
      </c>
      <c r="P1434" t="s">
        <v>28</v>
      </c>
      <c r="Q1434">
        <v>0</v>
      </c>
      <c r="R1434">
        <v>0</v>
      </c>
      <c r="S1434">
        <v>0</v>
      </c>
      <c r="T1434">
        <v>2</v>
      </c>
      <c r="U1434">
        <v>5107.6064730398539</v>
      </c>
    </row>
    <row r="1435" spans="1:21" x14ac:dyDescent="0.35">
      <c r="A1435">
        <v>2012</v>
      </c>
      <c r="B1435">
        <v>6</v>
      </c>
      <c r="C1435" t="s">
        <v>30</v>
      </c>
      <c r="D1435" t="s">
        <v>28</v>
      </c>
      <c r="E1435">
        <v>5938.2797471653848</v>
      </c>
      <c r="F1435" t="s">
        <v>36</v>
      </c>
      <c r="G1435" t="s">
        <v>24</v>
      </c>
      <c r="H1435">
        <v>2012</v>
      </c>
      <c r="I1435">
        <v>6</v>
      </c>
      <c r="J1435">
        <v>2</v>
      </c>
      <c r="K1435" t="s">
        <v>24</v>
      </c>
      <c r="L1435" t="s">
        <v>33</v>
      </c>
      <c r="M1435" t="s">
        <v>32</v>
      </c>
      <c r="N1435" t="s">
        <v>32</v>
      </c>
      <c r="O1435" t="s">
        <v>27</v>
      </c>
      <c r="P1435" t="s">
        <v>28</v>
      </c>
      <c r="Q1435">
        <v>0</v>
      </c>
      <c r="R1435">
        <v>0</v>
      </c>
      <c r="S1435">
        <v>0</v>
      </c>
      <c r="T1435">
        <v>2</v>
      </c>
      <c r="U1435">
        <v>5938.2797471653848</v>
      </c>
    </row>
    <row r="1436" spans="1:21" x14ac:dyDescent="0.35">
      <c r="A1436">
        <v>2012</v>
      </c>
      <c r="B1436">
        <v>7</v>
      </c>
      <c r="C1436" t="s">
        <v>30</v>
      </c>
      <c r="D1436" t="s">
        <v>28</v>
      </c>
      <c r="E1436">
        <v>6832.2297922230182</v>
      </c>
      <c r="F1436" t="s">
        <v>36</v>
      </c>
      <c r="G1436" t="s">
        <v>24</v>
      </c>
      <c r="H1436">
        <v>2012</v>
      </c>
      <c r="I1436">
        <v>7</v>
      </c>
      <c r="J1436">
        <v>3</v>
      </c>
      <c r="K1436" t="s">
        <v>24</v>
      </c>
      <c r="L1436" t="s">
        <v>33</v>
      </c>
      <c r="M1436" t="s">
        <v>32</v>
      </c>
      <c r="N1436" t="s">
        <v>32</v>
      </c>
      <c r="O1436" t="s">
        <v>27</v>
      </c>
      <c r="P1436" t="s">
        <v>28</v>
      </c>
      <c r="Q1436">
        <v>0</v>
      </c>
      <c r="R1436">
        <v>0</v>
      </c>
      <c r="S1436">
        <v>0</v>
      </c>
      <c r="T1436">
        <v>2</v>
      </c>
      <c r="U1436">
        <v>6832.2297922230182</v>
      </c>
    </row>
    <row r="1437" spans="1:21" x14ac:dyDescent="0.35">
      <c r="A1437">
        <v>2012</v>
      </c>
      <c r="B1437">
        <v>8</v>
      </c>
      <c r="C1437" t="s">
        <v>30</v>
      </c>
      <c r="D1437" t="s">
        <v>28</v>
      </c>
      <c r="E1437">
        <v>6586.9662628630977</v>
      </c>
      <c r="F1437" t="s">
        <v>36</v>
      </c>
      <c r="G1437" t="s">
        <v>24</v>
      </c>
      <c r="H1437">
        <v>2012</v>
      </c>
      <c r="I1437">
        <v>8</v>
      </c>
      <c r="J1437">
        <v>3</v>
      </c>
      <c r="K1437" t="s">
        <v>24</v>
      </c>
      <c r="L1437" t="s">
        <v>33</v>
      </c>
      <c r="M1437" t="s">
        <v>32</v>
      </c>
      <c r="N1437" t="s">
        <v>32</v>
      </c>
      <c r="O1437" t="s">
        <v>27</v>
      </c>
      <c r="P1437" t="s">
        <v>28</v>
      </c>
      <c r="Q1437">
        <v>0</v>
      </c>
      <c r="R1437">
        <v>0</v>
      </c>
      <c r="S1437">
        <v>0</v>
      </c>
      <c r="T1437">
        <v>2</v>
      </c>
      <c r="U1437">
        <v>6586.9662628630977</v>
      </c>
    </row>
    <row r="1438" spans="1:21" x14ac:dyDescent="0.35">
      <c r="A1438">
        <v>2012</v>
      </c>
      <c r="B1438">
        <v>9</v>
      </c>
      <c r="C1438" t="s">
        <v>30</v>
      </c>
      <c r="D1438" t="s">
        <v>28</v>
      </c>
      <c r="E1438">
        <v>6310.7240344467637</v>
      </c>
      <c r="F1438" t="s">
        <v>36</v>
      </c>
      <c r="G1438" t="s">
        <v>24</v>
      </c>
      <c r="H1438">
        <v>2012</v>
      </c>
      <c r="I1438">
        <v>9</v>
      </c>
      <c r="J1438">
        <v>3</v>
      </c>
      <c r="K1438" t="s">
        <v>24</v>
      </c>
      <c r="L1438" t="s">
        <v>33</v>
      </c>
      <c r="M1438" t="s">
        <v>32</v>
      </c>
      <c r="N1438" t="s">
        <v>32</v>
      </c>
      <c r="O1438" t="s">
        <v>27</v>
      </c>
      <c r="P1438" t="s">
        <v>28</v>
      </c>
      <c r="Q1438">
        <v>0</v>
      </c>
      <c r="R1438">
        <v>0</v>
      </c>
      <c r="S1438">
        <v>0</v>
      </c>
      <c r="T1438">
        <v>2</v>
      </c>
      <c r="U1438">
        <v>6310.7240344467637</v>
      </c>
    </row>
    <row r="1439" spans="1:21" x14ac:dyDescent="0.35">
      <c r="A1439">
        <v>2012</v>
      </c>
      <c r="B1439">
        <v>10</v>
      </c>
      <c r="C1439" t="s">
        <v>30</v>
      </c>
      <c r="D1439" t="s">
        <v>28</v>
      </c>
      <c r="E1439">
        <v>4712.7733672272198</v>
      </c>
      <c r="F1439" t="s">
        <v>36</v>
      </c>
      <c r="G1439" t="s">
        <v>24</v>
      </c>
      <c r="H1439">
        <v>2012</v>
      </c>
      <c r="I1439">
        <v>10</v>
      </c>
      <c r="J1439">
        <v>4</v>
      </c>
      <c r="K1439" t="s">
        <v>24</v>
      </c>
      <c r="L1439" t="s">
        <v>33</v>
      </c>
      <c r="M1439" t="s">
        <v>32</v>
      </c>
      <c r="N1439" t="s">
        <v>32</v>
      </c>
      <c r="O1439" t="s">
        <v>27</v>
      </c>
      <c r="P1439" t="s">
        <v>28</v>
      </c>
      <c r="Q1439">
        <v>0</v>
      </c>
      <c r="R1439">
        <v>0</v>
      </c>
      <c r="S1439">
        <v>0</v>
      </c>
      <c r="T1439">
        <v>2</v>
      </c>
      <c r="U1439">
        <v>4712.7733672272198</v>
      </c>
    </row>
    <row r="1440" spans="1:21" x14ac:dyDescent="0.35">
      <c r="A1440">
        <v>2012</v>
      </c>
      <c r="B1440">
        <v>11</v>
      </c>
      <c r="C1440" t="s">
        <v>30</v>
      </c>
      <c r="D1440" t="s">
        <v>28</v>
      </c>
      <c r="E1440">
        <v>4457.1535196552177</v>
      </c>
      <c r="F1440" t="s">
        <v>36</v>
      </c>
      <c r="G1440" t="s">
        <v>24</v>
      </c>
      <c r="H1440">
        <v>2012</v>
      </c>
      <c r="I1440">
        <v>11</v>
      </c>
      <c r="J1440">
        <v>4</v>
      </c>
      <c r="K1440" t="s">
        <v>24</v>
      </c>
      <c r="L1440" t="s">
        <v>33</v>
      </c>
      <c r="M1440" t="s">
        <v>32</v>
      </c>
      <c r="N1440" t="s">
        <v>32</v>
      </c>
      <c r="O1440" t="s">
        <v>27</v>
      </c>
      <c r="P1440" t="s">
        <v>28</v>
      </c>
      <c r="Q1440">
        <v>0</v>
      </c>
      <c r="R1440">
        <v>0</v>
      </c>
      <c r="S1440">
        <v>0</v>
      </c>
      <c r="T1440">
        <v>2</v>
      </c>
      <c r="U1440">
        <v>4457.1535196552177</v>
      </c>
    </row>
    <row r="1441" spans="1:21" x14ac:dyDescent="0.35">
      <c r="A1441">
        <v>2012</v>
      </c>
      <c r="B1441">
        <v>12</v>
      </c>
      <c r="C1441" t="s">
        <v>30</v>
      </c>
      <c r="D1441" t="s">
        <v>28</v>
      </c>
      <c r="E1441">
        <v>4412.0611433413724</v>
      </c>
      <c r="F1441" t="s">
        <v>36</v>
      </c>
      <c r="G1441" t="s">
        <v>24</v>
      </c>
      <c r="H1441">
        <v>2012</v>
      </c>
      <c r="I1441">
        <v>12</v>
      </c>
      <c r="J1441">
        <v>4</v>
      </c>
      <c r="K1441" t="s">
        <v>24</v>
      </c>
      <c r="L1441" t="s">
        <v>33</v>
      </c>
      <c r="M1441" t="s">
        <v>32</v>
      </c>
      <c r="N1441" t="s">
        <v>32</v>
      </c>
      <c r="O1441" t="s">
        <v>27</v>
      </c>
      <c r="P1441" t="s">
        <v>28</v>
      </c>
      <c r="Q1441">
        <v>0</v>
      </c>
      <c r="R1441">
        <v>0</v>
      </c>
      <c r="S1441">
        <v>0</v>
      </c>
      <c r="T1441">
        <v>2</v>
      </c>
      <c r="U1441">
        <v>4412.0611433413724</v>
      </c>
    </row>
    <row r="1442" spans="1:21" x14ac:dyDescent="0.35">
      <c r="A1442">
        <v>2013</v>
      </c>
      <c r="B1442">
        <v>1</v>
      </c>
      <c r="C1442" t="s">
        <v>30</v>
      </c>
      <c r="D1442" t="s">
        <v>28</v>
      </c>
      <c r="E1442">
        <v>4909.5609660829377</v>
      </c>
      <c r="F1442" t="s">
        <v>36</v>
      </c>
      <c r="G1442" t="s">
        <v>24</v>
      </c>
      <c r="H1442">
        <v>2013</v>
      </c>
      <c r="I1442">
        <v>1</v>
      </c>
      <c r="J1442">
        <v>1</v>
      </c>
      <c r="K1442" t="s">
        <v>24</v>
      </c>
      <c r="L1442" t="s">
        <v>33</v>
      </c>
      <c r="M1442" t="s">
        <v>32</v>
      </c>
      <c r="N1442" t="s">
        <v>32</v>
      </c>
      <c r="O1442" t="s">
        <v>27</v>
      </c>
      <c r="P1442" t="s">
        <v>28</v>
      </c>
      <c r="Q1442">
        <v>0</v>
      </c>
      <c r="R1442">
        <v>0</v>
      </c>
      <c r="S1442">
        <v>0</v>
      </c>
      <c r="T1442">
        <v>2</v>
      </c>
      <c r="U1442">
        <v>4909.5609660829377</v>
      </c>
    </row>
    <row r="1443" spans="1:21" x14ac:dyDescent="0.35">
      <c r="A1443">
        <v>2013</v>
      </c>
      <c r="B1443">
        <v>2</v>
      </c>
      <c r="C1443" t="s">
        <v>30</v>
      </c>
      <c r="D1443" t="s">
        <v>28</v>
      </c>
      <c r="E1443">
        <v>4827.9746480709073</v>
      </c>
      <c r="F1443" t="s">
        <v>36</v>
      </c>
      <c r="G1443" t="s">
        <v>24</v>
      </c>
      <c r="H1443">
        <v>2013</v>
      </c>
      <c r="I1443">
        <v>2</v>
      </c>
      <c r="J1443">
        <v>1</v>
      </c>
      <c r="K1443" t="s">
        <v>24</v>
      </c>
      <c r="L1443" t="s">
        <v>33</v>
      </c>
      <c r="M1443" t="s">
        <v>32</v>
      </c>
      <c r="N1443" t="s">
        <v>32</v>
      </c>
      <c r="O1443" t="s">
        <v>27</v>
      </c>
      <c r="P1443" t="s">
        <v>28</v>
      </c>
      <c r="Q1443">
        <v>0</v>
      </c>
      <c r="R1443">
        <v>0</v>
      </c>
      <c r="S1443">
        <v>0</v>
      </c>
      <c r="T1443">
        <v>2</v>
      </c>
      <c r="U1443">
        <v>4827.9746480709073</v>
      </c>
    </row>
    <row r="1444" spans="1:21" x14ac:dyDescent="0.35">
      <c r="A1444">
        <v>2013</v>
      </c>
      <c r="B1444">
        <v>3</v>
      </c>
      <c r="C1444" t="s">
        <v>30</v>
      </c>
      <c r="D1444" t="s">
        <v>28</v>
      </c>
      <c r="E1444">
        <v>4699.7446988973707</v>
      </c>
      <c r="F1444" t="s">
        <v>36</v>
      </c>
      <c r="G1444" t="s">
        <v>24</v>
      </c>
      <c r="H1444">
        <v>2013</v>
      </c>
      <c r="I1444">
        <v>3</v>
      </c>
      <c r="J1444">
        <v>1</v>
      </c>
      <c r="K1444" t="s">
        <v>24</v>
      </c>
      <c r="L1444" t="s">
        <v>33</v>
      </c>
      <c r="M1444" t="s">
        <v>32</v>
      </c>
      <c r="N1444" t="s">
        <v>32</v>
      </c>
      <c r="O1444" t="s">
        <v>27</v>
      </c>
      <c r="P1444" t="s">
        <v>28</v>
      </c>
      <c r="Q1444">
        <v>0</v>
      </c>
      <c r="R1444">
        <v>0</v>
      </c>
      <c r="S1444">
        <v>0</v>
      </c>
      <c r="T1444">
        <v>2</v>
      </c>
      <c r="U1444">
        <v>4699.7446988973707</v>
      </c>
    </row>
    <row r="1445" spans="1:21" x14ac:dyDescent="0.35">
      <c r="A1445">
        <v>2013</v>
      </c>
      <c r="B1445">
        <v>4</v>
      </c>
      <c r="C1445" t="s">
        <v>30</v>
      </c>
      <c r="D1445" t="s">
        <v>28</v>
      </c>
      <c r="E1445">
        <v>4467.9053366388307</v>
      </c>
      <c r="F1445" t="s">
        <v>36</v>
      </c>
      <c r="G1445" t="s">
        <v>24</v>
      </c>
      <c r="H1445">
        <v>2013</v>
      </c>
      <c r="I1445">
        <v>4</v>
      </c>
      <c r="J1445">
        <v>2</v>
      </c>
      <c r="K1445" t="s">
        <v>24</v>
      </c>
      <c r="L1445" t="s">
        <v>33</v>
      </c>
      <c r="M1445" t="s">
        <v>32</v>
      </c>
      <c r="N1445" t="s">
        <v>32</v>
      </c>
      <c r="O1445" t="s">
        <v>27</v>
      </c>
      <c r="P1445" t="s">
        <v>28</v>
      </c>
      <c r="Q1445">
        <v>0</v>
      </c>
      <c r="R1445">
        <v>0</v>
      </c>
      <c r="S1445">
        <v>0</v>
      </c>
      <c r="T1445">
        <v>2</v>
      </c>
      <c r="U1445">
        <v>4467.9053366388307</v>
      </c>
    </row>
    <row r="1446" spans="1:21" x14ac:dyDescent="0.35">
      <c r="A1446">
        <v>2013</v>
      </c>
      <c r="B1446">
        <v>5</v>
      </c>
      <c r="C1446" t="s">
        <v>30</v>
      </c>
      <c r="D1446" t="s">
        <v>28</v>
      </c>
      <c r="E1446">
        <v>4472.2984234970891</v>
      </c>
      <c r="F1446" t="s">
        <v>36</v>
      </c>
      <c r="G1446" t="s">
        <v>24</v>
      </c>
      <c r="H1446">
        <v>2013</v>
      </c>
      <c r="I1446">
        <v>5</v>
      </c>
      <c r="J1446">
        <v>2</v>
      </c>
      <c r="K1446" t="s">
        <v>24</v>
      </c>
      <c r="L1446" t="s">
        <v>33</v>
      </c>
      <c r="M1446" t="s">
        <v>32</v>
      </c>
      <c r="N1446" t="s">
        <v>32</v>
      </c>
      <c r="O1446" t="s">
        <v>27</v>
      </c>
      <c r="P1446" t="s">
        <v>28</v>
      </c>
      <c r="Q1446">
        <v>0</v>
      </c>
      <c r="R1446">
        <v>0</v>
      </c>
      <c r="S1446">
        <v>0</v>
      </c>
      <c r="T1446">
        <v>2</v>
      </c>
      <c r="U1446">
        <v>4472.2984234970891</v>
      </c>
    </row>
    <row r="1447" spans="1:21" x14ac:dyDescent="0.35">
      <c r="A1447">
        <v>2013</v>
      </c>
      <c r="B1447">
        <v>6</v>
      </c>
      <c r="C1447" t="s">
        <v>30</v>
      </c>
      <c r="D1447" t="s">
        <v>28</v>
      </c>
      <c r="E1447">
        <v>5501.0126234547715</v>
      </c>
      <c r="F1447" t="s">
        <v>36</v>
      </c>
      <c r="G1447" t="s">
        <v>24</v>
      </c>
      <c r="H1447">
        <v>2013</v>
      </c>
      <c r="I1447">
        <v>6</v>
      </c>
      <c r="J1447">
        <v>2</v>
      </c>
      <c r="K1447" t="s">
        <v>24</v>
      </c>
      <c r="L1447" t="s">
        <v>33</v>
      </c>
      <c r="M1447" t="s">
        <v>32</v>
      </c>
      <c r="N1447" t="s">
        <v>32</v>
      </c>
      <c r="O1447" t="s">
        <v>27</v>
      </c>
      <c r="P1447" t="s">
        <v>28</v>
      </c>
      <c r="Q1447">
        <v>0</v>
      </c>
      <c r="R1447">
        <v>0</v>
      </c>
      <c r="S1447">
        <v>0</v>
      </c>
      <c r="T1447">
        <v>2</v>
      </c>
      <c r="U1447">
        <v>5501.0126234547715</v>
      </c>
    </row>
    <row r="1448" spans="1:21" x14ac:dyDescent="0.35">
      <c r="A1448">
        <v>2013</v>
      </c>
      <c r="B1448">
        <v>7</v>
      </c>
      <c r="C1448" t="s">
        <v>30</v>
      </c>
      <c r="D1448" t="s">
        <v>28</v>
      </c>
      <c r="E1448">
        <v>5905.3824299554853</v>
      </c>
      <c r="F1448" t="s">
        <v>36</v>
      </c>
      <c r="G1448" t="s">
        <v>24</v>
      </c>
      <c r="H1448">
        <v>2013</v>
      </c>
      <c r="I1448">
        <v>7</v>
      </c>
      <c r="J1448">
        <v>3</v>
      </c>
      <c r="K1448" t="s">
        <v>24</v>
      </c>
      <c r="L1448" t="s">
        <v>33</v>
      </c>
      <c r="M1448" t="s">
        <v>32</v>
      </c>
      <c r="N1448" t="s">
        <v>32</v>
      </c>
      <c r="O1448" t="s">
        <v>27</v>
      </c>
      <c r="P1448" t="s">
        <v>28</v>
      </c>
      <c r="Q1448">
        <v>0</v>
      </c>
      <c r="R1448">
        <v>0</v>
      </c>
      <c r="S1448">
        <v>0</v>
      </c>
      <c r="T1448">
        <v>2</v>
      </c>
      <c r="U1448">
        <v>5905.3824299554853</v>
      </c>
    </row>
    <row r="1449" spans="1:21" x14ac:dyDescent="0.35">
      <c r="A1449">
        <v>2013</v>
      </c>
      <c r="B1449">
        <v>8</v>
      </c>
      <c r="C1449" t="s">
        <v>30</v>
      </c>
      <c r="D1449" t="s">
        <v>28</v>
      </c>
      <c r="E1449">
        <v>5996.6053820467496</v>
      </c>
      <c r="F1449" t="s">
        <v>36</v>
      </c>
      <c r="G1449" t="s">
        <v>24</v>
      </c>
      <c r="H1449">
        <v>2013</v>
      </c>
      <c r="I1449">
        <v>8</v>
      </c>
      <c r="J1449">
        <v>3</v>
      </c>
      <c r="K1449" t="s">
        <v>24</v>
      </c>
      <c r="L1449" t="s">
        <v>33</v>
      </c>
      <c r="M1449" t="s">
        <v>32</v>
      </c>
      <c r="N1449" t="s">
        <v>32</v>
      </c>
      <c r="O1449" t="s">
        <v>27</v>
      </c>
      <c r="P1449" t="s">
        <v>28</v>
      </c>
      <c r="Q1449">
        <v>0</v>
      </c>
      <c r="R1449">
        <v>0</v>
      </c>
      <c r="S1449">
        <v>0</v>
      </c>
      <c r="T1449">
        <v>2</v>
      </c>
      <c r="U1449">
        <v>5996.6053820467496</v>
      </c>
    </row>
    <row r="1450" spans="1:21" x14ac:dyDescent="0.35">
      <c r="A1450">
        <v>2013</v>
      </c>
      <c r="B1450">
        <v>9</v>
      </c>
      <c r="C1450" t="s">
        <v>30</v>
      </c>
      <c r="D1450" t="s">
        <v>28</v>
      </c>
      <c r="E1450">
        <v>6207.4609497645215</v>
      </c>
      <c r="F1450" t="s">
        <v>36</v>
      </c>
      <c r="G1450" t="s">
        <v>24</v>
      </c>
      <c r="H1450">
        <v>2013</v>
      </c>
      <c r="I1450">
        <v>9</v>
      </c>
      <c r="J1450">
        <v>3</v>
      </c>
      <c r="K1450" t="s">
        <v>24</v>
      </c>
      <c r="L1450" t="s">
        <v>33</v>
      </c>
      <c r="M1450" t="s">
        <v>32</v>
      </c>
      <c r="N1450" t="s">
        <v>32</v>
      </c>
      <c r="O1450" t="s">
        <v>27</v>
      </c>
      <c r="P1450" t="s">
        <v>28</v>
      </c>
      <c r="Q1450">
        <v>0</v>
      </c>
      <c r="R1450">
        <v>0</v>
      </c>
      <c r="S1450">
        <v>0</v>
      </c>
      <c r="T1450">
        <v>2</v>
      </c>
      <c r="U1450">
        <v>6207.4609497645215</v>
      </c>
    </row>
    <row r="1451" spans="1:21" x14ac:dyDescent="0.35">
      <c r="A1451">
        <v>2013</v>
      </c>
      <c r="B1451">
        <v>10</v>
      </c>
      <c r="C1451" t="s">
        <v>30</v>
      </c>
      <c r="D1451" t="s">
        <v>28</v>
      </c>
      <c r="E1451">
        <v>5033.2125310335814</v>
      </c>
      <c r="F1451" t="s">
        <v>36</v>
      </c>
      <c r="G1451" t="s">
        <v>24</v>
      </c>
      <c r="H1451">
        <v>2013</v>
      </c>
      <c r="I1451">
        <v>10</v>
      </c>
      <c r="J1451">
        <v>4</v>
      </c>
      <c r="K1451" t="s">
        <v>24</v>
      </c>
      <c r="L1451" t="s">
        <v>33</v>
      </c>
      <c r="M1451" t="s">
        <v>32</v>
      </c>
      <c r="N1451" t="s">
        <v>32</v>
      </c>
      <c r="O1451" t="s">
        <v>27</v>
      </c>
      <c r="P1451" t="s">
        <v>28</v>
      </c>
      <c r="Q1451">
        <v>0</v>
      </c>
      <c r="R1451">
        <v>0</v>
      </c>
      <c r="S1451">
        <v>0</v>
      </c>
      <c r="T1451">
        <v>2</v>
      </c>
      <c r="U1451">
        <v>5033.2125310335814</v>
      </c>
    </row>
    <row r="1452" spans="1:21" x14ac:dyDescent="0.35">
      <c r="A1452">
        <v>2013</v>
      </c>
      <c r="B1452">
        <v>11</v>
      </c>
      <c r="C1452" t="s">
        <v>30</v>
      </c>
      <c r="D1452" t="s">
        <v>28</v>
      </c>
      <c r="E1452">
        <v>4334.9590169292114</v>
      </c>
      <c r="F1452" t="s">
        <v>36</v>
      </c>
      <c r="G1452" t="s">
        <v>24</v>
      </c>
      <c r="H1452">
        <v>2013</v>
      </c>
      <c r="I1452">
        <v>11</v>
      </c>
      <c r="J1452">
        <v>4</v>
      </c>
      <c r="K1452" t="s">
        <v>24</v>
      </c>
      <c r="L1452" t="s">
        <v>33</v>
      </c>
      <c r="M1452" t="s">
        <v>32</v>
      </c>
      <c r="N1452" t="s">
        <v>32</v>
      </c>
      <c r="O1452" t="s">
        <v>27</v>
      </c>
      <c r="P1452" t="s">
        <v>28</v>
      </c>
      <c r="Q1452">
        <v>0</v>
      </c>
      <c r="R1452">
        <v>0</v>
      </c>
      <c r="S1452">
        <v>0</v>
      </c>
      <c r="T1452">
        <v>2</v>
      </c>
      <c r="U1452">
        <v>4334.9590169292114</v>
      </c>
    </row>
    <row r="1453" spans="1:21" x14ac:dyDescent="0.35">
      <c r="A1453">
        <v>2013</v>
      </c>
      <c r="B1453">
        <v>12</v>
      </c>
      <c r="C1453" t="s">
        <v>30</v>
      </c>
      <c r="D1453" t="s">
        <v>28</v>
      </c>
      <c r="E1453">
        <v>4808.826972010178</v>
      </c>
      <c r="F1453" t="s">
        <v>36</v>
      </c>
      <c r="G1453" t="s">
        <v>24</v>
      </c>
      <c r="H1453">
        <v>2013</v>
      </c>
      <c r="I1453">
        <v>12</v>
      </c>
      <c r="J1453">
        <v>4</v>
      </c>
      <c r="K1453" t="s">
        <v>24</v>
      </c>
      <c r="L1453" t="s">
        <v>33</v>
      </c>
      <c r="M1453" t="s">
        <v>32</v>
      </c>
      <c r="N1453" t="s">
        <v>32</v>
      </c>
      <c r="O1453" t="s">
        <v>27</v>
      </c>
      <c r="P1453" t="s">
        <v>28</v>
      </c>
      <c r="Q1453">
        <v>0</v>
      </c>
      <c r="R1453">
        <v>0</v>
      </c>
      <c r="S1453">
        <v>0</v>
      </c>
      <c r="T1453">
        <v>2</v>
      </c>
      <c r="U1453">
        <v>4808.826972010178</v>
      </c>
    </row>
    <row r="1454" spans="1:21" x14ac:dyDescent="0.35">
      <c r="A1454">
        <v>2014</v>
      </c>
      <c r="B1454">
        <v>1</v>
      </c>
      <c r="C1454" t="s">
        <v>30</v>
      </c>
      <c r="D1454" t="s">
        <v>28</v>
      </c>
      <c r="E1454">
        <v>5241.1557808539674</v>
      </c>
      <c r="F1454" t="s">
        <v>36</v>
      </c>
      <c r="G1454" t="s">
        <v>24</v>
      </c>
      <c r="H1454">
        <v>2014</v>
      </c>
      <c r="I1454">
        <v>1</v>
      </c>
      <c r="J1454">
        <v>1</v>
      </c>
      <c r="K1454" t="s">
        <v>24</v>
      </c>
      <c r="L1454" t="s">
        <v>33</v>
      </c>
      <c r="M1454" t="s">
        <v>32</v>
      </c>
      <c r="N1454" t="s">
        <v>32</v>
      </c>
      <c r="O1454" t="s">
        <v>27</v>
      </c>
      <c r="P1454" t="s">
        <v>28</v>
      </c>
      <c r="Q1454">
        <v>0</v>
      </c>
      <c r="R1454">
        <v>0</v>
      </c>
      <c r="S1454">
        <v>0</v>
      </c>
      <c r="T1454">
        <v>2</v>
      </c>
      <c r="U1454">
        <v>5241.1557808539674</v>
      </c>
    </row>
    <row r="1455" spans="1:21" x14ac:dyDescent="0.35">
      <c r="A1455">
        <v>2014</v>
      </c>
      <c r="B1455">
        <v>2</v>
      </c>
      <c r="C1455" t="s">
        <v>30</v>
      </c>
      <c r="D1455" t="s">
        <v>28</v>
      </c>
      <c r="E1455">
        <v>4893.0049466284818</v>
      </c>
      <c r="F1455" t="s">
        <v>36</v>
      </c>
      <c r="G1455" t="s">
        <v>24</v>
      </c>
      <c r="H1455">
        <v>2014</v>
      </c>
      <c r="I1455">
        <v>2</v>
      </c>
      <c r="J1455">
        <v>1</v>
      </c>
      <c r="K1455" t="s">
        <v>24</v>
      </c>
      <c r="L1455" t="s">
        <v>33</v>
      </c>
      <c r="M1455" t="s">
        <v>32</v>
      </c>
      <c r="N1455" t="s">
        <v>32</v>
      </c>
      <c r="O1455" t="s">
        <v>27</v>
      </c>
      <c r="P1455" t="s">
        <v>28</v>
      </c>
      <c r="Q1455">
        <v>0</v>
      </c>
      <c r="R1455">
        <v>0</v>
      </c>
      <c r="S1455">
        <v>0</v>
      </c>
      <c r="T1455">
        <v>2</v>
      </c>
      <c r="U1455">
        <v>4893.0049466284818</v>
      </c>
    </row>
    <row r="1456" spans="1:21" x14ac:dyDescent="0.35">
      <c r="A1456">
        <v>2014</v>
      </c>
      <c r="B1456">
        <v>3</v>
      </c>
      <c r="C1456" t="s">
        <v>30</v>
      </c>
      <c r="D1456" t="s">
        <v>28</v>
      </c>
      <c r="E1456">
        <v>4648.7188715953307</v>
      </c>
      <c r="F1456" t="s">
        <v>36</v>
      </c>
      <c r="G1456" t="s">
        <v>24</v>
      </c>
      <c r="H1456">
        <v>2014</v>
      </c>
      <c r="I1456">
        <v>3</v>
      </c>
      <c r="J1456">
        <v>1</v>
      </c>
      <c r="K1456" t="s">
        <v>24</v>
      </c>
      <c r="L1456" t="s">
        <v>33</v>
      </c>
      <c r="M1456" t="s">
        <v>32</v>
      </c>
      <c r="N1456" t="s">
        <v>32</v>
      </c>
      <c r="O1456" t="s">
        <v>27</v>
      </c>
      <c r="P1456" t="s">
        <v>28</v>
      </c>
      <c r="Q1456">
        <v>0</v>
      </c>
      <c r="R1456">
        <v>0</v>
      </c>
      <c r="S1456">
        <v>0</v>
      </c>
      <c r="T1456">
        <v>2</v>
      </c>
      <c r="U1456">
        <v>4648.7188715953307</v>
      </c>
    </row>
    <row r="1457" spans="1:21" x14ac:dyDescent="0.35">
      <c r="A1457">
        <v>2014</v>
      </c>
      <c r="B1457">
        <v>4</v>
      </c>
      <c r="C1457" t="s">
        <v>30</v>
      </c>
      <c r="D1457" t="s">
        <v>28</v>
      </c>
      <c r="E1457">
        <v>4145.6505491648795</v>
      </c>
      <c r="F1457" t="s">
        <v>36</v>
      </c>
      <c r="G1457" t="s">
        <v>24</v>
      </c>
      <c r="H1457">
        <v>2014</v>
      </c>
      <c r="I1457">
        <v>4</v>
      </c>
      <c r="J1457">
        <v>2</v>
      </c>
      <c r="K1457" t="s">
        <v>24</v>
      </c>
      <c r="L1457" t="s">
        <v>33</v>
      </c>
      <c r="M1457" t="s">
        <v>32</v>
      </c>
      <c r="N1457" t="s">
        <v>32</v>
      </c>
      <c r="O1457" t="s">
        <v>27</v>
      </c>
      <c r="P1457" t="s">
        <v>28</v>
      </c>
      <c r="Q1457">
        <v>0</v>
      </c>
      <c r="R1457">
        <v>0</v>
      </c>
      <c r="S1457">
        <v>0</v>
      </c>
      <c r="T1457">
        <v>2</v>
      </c>
      <c r="U1457">
        <v>4145.6505491648795</v>
      </c>
    </row>
    <row r="1458" spans="1:21" x14ac:dyDescent="0.35">
      <c r="A1458">
        <v>2014</v>
      </c>
      <c r="B1458">
        <v>5</v>
      </c>
      <c r="C1458" t="s">
        <v>30</v>
      </c>
      <c r="D1458" t="s">
        <v>28</v>
      </c>
      <c r="E1458">
        <v>4654.6442166910692</v>
      </c>
      <c r="F1458" t="s">
        <v>36</v>
      </c>
      <c r="G1458" t="s">
        <v>24</v>
      </c>
      <c r="H1458">
        <v>2014</v>
      </c>
      <c r="I1458">
        <v>5</v>
      </c>
      <c r="J1458">
        <v>2</v>
      </c>
      <c r="K1458" t="s">
        <v>24</v>
      </c>
      <c r="L1458" t="s">
        <v>33</v>
      </c>
      <c r="M1458" t="s">
        <v>32</v>
      </c>
      <c r="N1458" t="s">
        <v>32</v>
      </c>
      <c r="O1458" t="s">
        <v>27</v>
      </c>
      <c r="P1458" t="s">
        <v>28</v>
      </c>
      <c r="Q1458">
        <v>0</v>
      </c>
      <c r="R1458">
        <v>0</v>
      </c>
      <c r="S1458">
        <v>0</v>
      </c>
      <c r="T1458">
        <v>2</v>
      </c>
      <c r="U1458">
        <v>4654.6442166910692</v>
      </c>
    </row>
    <row r="1459" spans="1:21" x14ac:dyDescent="0.35">
      <c r="A1459">
        <v>2014</v>
      </c>
      <c r="B1459">
        <v>6</v>
      </c>
      <c r="C1459" t="s">
        <v>30</v>
      </c>
      <c r="D1459" t="s">
        <v>28</v>
      </c>
      <c r="E1459">
        <v>5353.6745172795472</v>
      </c>
      <c r="F1459" t="s">
        <v>36</v>
      </c>
      <c r="G1459" t="s">
        <v>24</v>
      </c>
      <c r="H1459">
        <v>2014</v>
      </c>
      <c r="I1459">
        <v>6</v>
      </c>
      <c r="J1459">
        <v>2</v>
      </c>
      <c r="K1459" t="s">
        <v>24</v>
      </c>
      <c r="L1459" t="s">
        <v>33</v>
      </c>
      <c r="M1459" t="s">
        <v>32</v>
      </c>
      <c r="N1459" t="s">
        <v>32</v>
      </c>
      <c r="O1459" t="s">
        <v>27</v>
      </c>
      <c r="P1459" t="s">
        <v>28</v>
      </c>
      <c r="Q1459">
        <v>0</v>
      </c>
      <c r="R1459">
        <v>0</v>
      </c>
      <c r="S1459">
        <v>0</v>
      </c>
      <c r="T1459">
        <v>2</v>
      </c>
      <c r="U1459">
        <v>5353.6745172795472</v>
      </c>
    </row>
    <row r="1460" spans="1:21" x14ac:dyDescent="0.35">
      <c r="A1460">
        <v>2014</v>
      </c>
      <c r="B1460">
        <v>7</v>
      </c>
      <c r="C1460" t="s">
        <v>30</v>
      </c>
      <c r="D1460" t="s">
        <v>28</v>
      </c>
      <c r="E1460">
        <v>5954.1962942579339</v>
      </c>
      <c r="F1460" t="s">
        <v>36</v>
      </c>
      <c r="G1460" t="s">
        <v>24</v>
      </c>
      <c r="H1460">
        <v>2014</v>
      </c>
      <c r="I1460">
        <v>7</v>
      </c>
      <c r="J1460">
        <v>3</v>
      </c>
      <c r="K1460" t="s">
        <v>24</v>
      </c>
      <c r="L1460" t="s">
        <v>33</v>
      </c>
      <c r="M1460" t="s">
        <v>32</v>
      </c>
      <c r="N1460" t="s">
        <v>32</v>
      </c>
      <c r="O1460" t="s">
        <v>27</v>
      </c>
      <c r="P1460" t="s">
        <v>28</v>
      </c>
      <c r="Q1460">
        <v>0</v>
      </c>
      <c r="R1460">
        <v>0</v>
      </c>
      <c r="S1460">
        <v>0</v>
      </c>
      <c r="T1460">
        <v>2</v>
      </c>
      <c r="U1460">
        <v>5954.1962942579339</v>
      </c>
    </row>
    <row r="1461" spans="1:21" x14ac:dyDescent="0.35">
      <c r="A1461">
        <v>2014</v>
      </c>
      <c r="B1461">
        <v>8</v>
      </c>
      <c r="C1461" t="s">
        <v>30</v>
      </c>
      <c r="D1461" t="s">
        <v>28</v>
      </c>
      <c r="E1461">
        <v>5396.1617863268802</v>
      </c>
      <c r="F1461" t="s">
        <v>36</v>
      </c>
      <c r="G1461" t="s">
        <v>24</v>
      </c>
      <c r="H1461">
        <v>2014</v>
      </c>
      <c r="I1461">
        <v>8</v>
      </c>
      <c r="J1461">
        <v>3</v>
      </c>
      <c r="K1461" t="s">
        <v>24</v>
      </c>
      <c r="L1461" t="s">
        <v>33</v>
      </c>
      <c r="M1461" t="s">
        <v>32</v>
      </c>
      <c r="N1461" t="s">
        <v>32</v>
      </c>
      <c r="O1461" t="s">
        <v>27</v>
      </c>
      <c r="P1461" t="s">
        <v>28</v>
      </c>
      <c r="Q1461">
        <v>0</v>
      </c>
      <c r="R1461">
        <v>0</v>
      </c>
      <c r="S1461">
        <v>0</v>
      </c>
      <c r="T1461">
        <v>2</v>
      </c>
      <c r="U1461">
        <v>5396.1617863268802</v>
      </c>
    </row>
    <row r="1462" spans="1:21" x14ac:dyDescent="0.35">
      <c r="A1462">
        <v>2014</v>
      </c>
      <c r="B1462">
        <v>9</v>
      </c>
      <c r="C1462" t="s">
        <v>30</v>
      </c>
      <c r="D1462" t="s">
        <v>28</v>
      </c>
      <c r="E1462">
        <v>5669.2926561259992</v>
      </c>
      <c r="F1462" t="s">
        <v>36</v>
      </c>
      <c r="G1462" t="s">
        <v>24</v>
      </c>
      <c r="H1462">
        <v>2014</v>
      </c>
      <c r="I1462">
        <v>9</v>
      </c>
      <c r="J1462">
        <v>3</v>
      </c>
      <c r="K1462" t="s">
        <v>24</v>
      </c>
      <c r="L1462" t="s">
        <v>33</v>
      </c>
      <c r="M1462" t="s">
        <v>32</v>
      </c>
      <c r="N1462" t="s">
        <v>32</v>
      </c>
      <c r="O1462" t="s">
        <v>27</v>
      </c>
      <c r="P1462" t="s">
        <v>28</v>
      </c>
      <c r="Q1462">
        <v>0</v>
      </c>
      <c r="R1462">
        <v>0</v>
      </c>
      <c r="S1462">
        <v>0</v>
      </c>
      <c r="T1462">
        <v>2</v>
      </c>
      <c r="U1462">
        <v>5669.2926561259992</v>
      </c>
    </row>
    <row r="1463" spans="1:21" x14ac:dyDescent="0.35">
      <c r="A1463">
        <v>2014</v>
      </c>
      <c r="B1463">
        <v>10</v>
      </c>
      <c r="C1463" t="s">
        <v>30</v>
      </c>
      <c r="D1463" t="s">
        <v>28</v>
      </c>
      <c r="E1463">
        <v>4622.4076491399292</v>
      </c>
      <c r="F1463" t="s">
        <v>36</v>
      </c>
      <c r="G1463" t="s">
        <v>24</v>
      </c>
      <c r="H1463">
        <v>2014</v>
      </c>
      <c r="I1463">
        <v>10</v>
      </c>
      <c r="J1463">
        <v>4</v>
      </c>
      <c r="K1463" t="s">
        <v>24</v>
      </c>
      <c r="L1463" t="s">
        <v>33</v>
      </c>
      <c r="M1463" t="s">
        <v>32</v>
      </c>
      <c r="N1463" t="s">
        <v>32</v>
      </c>
      <c r="O1463" t="s">
        <v>27</v>
      </c>
      <c r="P1463" t="s">
        <v>28</v>
      </c>
      <c r="Q1463">
        <v>0</v>
      </c>
      <c r="R1463">
        <v>0</v>
      </c>
      <c r="S1463">
        <v>0</v>
      </c>
      <c r="T1463">
        <v>2</v>
      </c>
      <c r="U1463">
        <v>4622.4076491399292</v>
      </c>
    </row>
    <row r="1464" spans="1:21" x14ac:dyDescent="0.35">
      <c r="A1464">
        <v>2014</v>
      </c>
      <c r="B1464">
        <v>11</v>
      </c>
      <c r="C1464" t="s">
        <v>30</v>
      </c>
      <c r="D1464" t="s">
        <v>28</v>
      </c>
      <c r="E1464">
        <v>4058.5563731452203</v>
      </c>
      <c r="F1464" t="s">
        <v>36</v>
      </c>
      <c r="G1464" t="s">
        <v>24</v>
      </c>
      <c r="H1464">
        <v>2014</v>
      </c>
      <c r="I1464">
        <v>11</v>
      </c>
      <c r="J1464">
        <v>4</v>
      </c>
      <c r="K1464" t="s">
        <v>24</v>
      </c>
      <c r="L1464" t="s">
        <v>33</v>
      </c>
      <c r="M1464" t="s">
        <v>32</v>
      </c>
      <c r="N1464" t="s">
        <v>32</v>
      </c>
      <c r="O1464" t="s">
        <v>27</v>
      </c>
      <c r="P1464" t="s">
        <v>28</v>
      </c>
      <c r="Q1464">
        <v>0</v>
      </c>
      <c r="R1464">
        <v>0</v>
      </c>
      <c r="S1464">
        <v>0</v>
      </c>
      <c r="T1464">
        <v>2</v>
      </c>
      <c r="U1464">
        <v>4058.5563731452203</v>
      </c>
    </row>
    <row r="1465" spans="1:21" x14ac:dyDescent="0.35">
      <c r="A1465">
        <v>2014</v>
      </c>
      <c r="B1465">
        <v>12</v>
      </c>
      <c r="C1465" t="s">
        <v>30</v>
      </c>
      <c r="D1465" t="s">
        <v>28</v>
      </c>
      <c r="E1465">
        <v>4489.3732022574186</v>
      </c>
      <c r="F1465" t="s">
        <v>36</v>
      </c>
      <c r="G1465" t="s">
        <v>24</v>
      </c>
      <c r="H1465">
        <v>2014</v>
      </c>
      <c r="I1465">
        <v>12</v>
      </c>
      <c r="J1465">
        <v>4</v>
      </c>
      <c r="K1465" t="s">
        <v>24</v>
      </c>
      <c r="L1465" t="s">
        <v>33</v>
      </c>
      <c r="M1465" t="s">
        <v>32</v>
      </c>
      <c r="N1465" t="s">
        <v>32</v>
      </c>
      <c r="O1465" t="s">
        <v>27</v>
      </c>
      <c r="P1465" t="s">
        <v>28</v>
      </c>
      <c r="Q1465">
        <v>0</v>
      </c>
      <c r="R1465">
        <v>0</v>
      </c>
      <c r="S1465">
        <v>0</v>
      </c>
      <c r="T1465">
        <v>2</v>
      </c>
      <c r="U1465">
        <v>4489.3732022574186</v>
      </c>
    </row>
    <row r="1466" spans="1:21" x14ac:dyDescent="0.35">
      <c r="A1466">
        <v>2015</v>
      </c>
      <c r="B1466">
        <v>1</v>
      </c>
      <c r="C1466" t="s">
        <v>30</v>
      </c>
      <c r="D1466" t="s">
        <v>28</v>
      </c>
      <c r="E1466">
        <v>4772.1056772787797</v>
      </c>
      <c r="F1466" t="s">
        <v>36</v>
      </c>
      <c r="G1466" t="s">
        <v>24</v>
      </c>
      <c r="H1466">
        <v>2015</v>
      </c>
      <c r="I1466">
        <v>1</v>
      </c>
      <c r="J1466">
        <v>1</v>
      </c>
      <c r="K1466" t="s">
        <v>24</v>
      </c>
      <c r="L1466" t="s">
        <v>33</v>
      </c>
      <c r="M1466" t="s">
        <v>32</v>
      </c>
      <c r="N1466" t="s">
        <v>32</v>
      </c>
      <c r="O1466" t="s">
        <v>27</v>
      </c>
      <c r="P1466" t="s">
        <v>28</v>
      </c>
      <c r="Q1466">
        <v>0</v>
      </c>
      <c r="R1466">
        <v>0</v>
      </c>
      <c r="S1466">
        <v>0</v>
      </c>
      <c r="T1466">
        <v>2</v>
      </c>
      <c r="U1466">
        <v>4772.1056772787797</v>
      </c>
    </row>
    <row r="1467" spans="1:21" x14ac:dyDescent="0.35">
      <c r="A1467">
        <v>2015</v>
      </c>
      <c r="B1467">
        <v>2</v>
      </c>
      <c r="C1467" t="s">
        <v>30</v>
      </c>
      <c r="D1467" t="s">
        <v>28</v>
      </c>
      <c r="E1467">
        <v>4640.7628716461204</v>
      </c>
      <c r="F1467" t="s">
        <v>36</v>
      </c>
      <c r="G1467" t="s">
        <v>24</v>
      </c>
      <c r="H1467">
        <v>2015</v>
      </c>
      <c r="I1467">
        <v>2</v>
      </c>
      <c r="J1467">
        <v>1</v>
      </c>
      <c r="K1467" t="s">
        <v>24</v>
      </c>
      <c r="L1467" t="s">
        <v>33</v>
      </c>
      <c r="M1467" t="s">
        <v>32</v>
      </c>
      <c r="N1467" t="s">
        <v>32</v>
      </c>
      <c r="O1467" t="s">
        <v>27</v>
      </c>
      <c r="P1467" t="s">
        <v>28</v>
      </c>
      <c r="Q1467">
        <v>0</v>
      </c>
      <c r="R1467">
        <v>0</v>
      </c>
      <c r="S1467">
        <v>0</v>
      </c>
      <c r="T1467">
        <v>2</v>
      </c>
      <c r="U1467">
        <v>4640.7628716461204</v>
      </c>
    </row>
    <row r="1468" spans="1:21" x14ac:dyDescent="0.35">
      <c r="A1468">
        <v>2015</v>
      </c>
      <c r="B1468">
        <v>3</v>
      </c>
      <c r="C1468" t="s">
        <v>30</v>
      </c>
      <c r="D1468" t="s">
        <v>28</v>
      </c>
      <c r="E1468">
        <v>4530.4091100801352</v>
      </c>
      <c r="F1468" t="s">
        <v>36</v>
      </c>
      <c r="G1468" t="s">
        <v>24</v>
      </c>
      <c r="H1468">
        <v>2015</v>
      </c>
      <c r="I1468">
        <v>3</v>
      </c>
      <c r="J1468">
        <v>1</v>
      </c>
      <c r="K1468" t="s">
        <v>24</v>
      </c>
      <c r="L1468" t="s">
        <v>33</v>
      </c>
      <c r="M1468" t="s">
        <v>32</v>
      </c>
      <c r="N1468" t="s">
        <v>32</v>
      </c>
      <c r="O1468" t="s">
        <v>27</v>
      </c>
      <c r="P1468" t="s">
        <v>28</v>
      </c>
      <c r="Q1468">
        <v>0</v>
      </c>
      <c r="R1468">
        <v>0</v>
      </c>
      <c r="S1468">
        <v>0</v>
      </c>
      <c r="T1468">
        <v>2</v>
      </c>
      <c r="U1468">
        <v>4530.4091100801352</v>
      </c>
    </row>
    <row r="1469" spans="1:21" x14ac:dyDescent="0.35">
      <c r="A1469">
        <v>2015</v>
      </c>
      <c r="B1469">
        <v>4</v>
      </c>
      <c r="C1469" t="s">
        <v>30</v>
      </c>
      <c r="D1469" t="s">
        <v>28</v>
      </c>
      <c r="E1469">
        <v>3986.7569410912602</v>
      </c>
      <c r="F1469" t="s">
        <v>36</v>
      </c>
      <c r="G1469" t="s">
        <v>24</v>
      </c>
      <c r="H1469">
        <v>2015</v>
      </c>
      <c r="I1469">
        <v>4</v>
      </c>
      <c r="J1469">
        <v>2</v>
      </c>
      <c r="K1469" t="s">
        <v>24</v>
      </c>
      <c r="L1469" t="s">
        <v>33</v>
      </c>
      <c r="M1469" t="s">
        <v>32</v>
      </c>
      <c r="N1469" t="s">
        <v>32</v>
      </c>
      <c r="O1469" t="s">
        <v>27</v>
      </c>
      <c r="P1469" t="s">
        <v>28</v>
      </c>
      <c r="Q1469">
        <v>0</v>
      </c>
      <c r="R1469">
        <v>0</v>
      </c>
      <c r="S1469">
        <v>0</v>
      </c>
      <c r="T1469">
        <v>2</v>
      </c>
      <c r="U1469">
        <v>3986.7569410912602</v>
      </c>
    </row>
    <row r="1470" spans="1:21" x14ac:dyDescent="0.35">
      <c r="A1470">
        <v>2015</v>
      </c>
      <c r="B1470">
        <v>5</v>
      </c>
      <c r="C1470" t="s">
        <v>30</v>
      </c>
      <c r="D1470" t="s">
        <v>28</v>
      </c>
      <c r="E1470">
        <v>4245.5087358684477</v>
      </c>
      <c r="F1470" t="s">
        <v>36</v>
      </c>
      <c r="G1470" t="s">
        <v>24</v>
      </c>
      <c r="H1470">
        <v>2015</v>
      </c>
      <c r="I1470">
        <v>5</v>
      </c>
      <c r="J1470">
        <v>2</v>
      </c>
      <c r="K1470" t="s">
        <v>24</v>
      </c>
      <c r="L1470" t="s">
        <v>33</v>
      </c>
      <c r="M1470" t="s">
        <v>32</v>
      </c>
      <c r="N1470" t="s">
        <v>32</v>
      </c>
      <c r="O1470" t="s">
        <v>27</v>
      </c>
      <c r="P1470" t="s">
        <v>28</v>
      </c>
      <c r="Q1470">
        <v>0</v>
      </c>
      <c r="R1470">
        <v>0</v>
      </c>
      <c r="S1470">
        <v>0</v>
      </c>
      <c r="T1470">
        <v>2</v>
      </c>
      <c r="U1470">
        <v>4245.5087358684477</v>
      </c>
    </row>
    <row r="1471" spans="1:21" x14ac:dyDescent="0.35">
      <c r="A1471">
        <v>2015</v>
      </c>
      <c r="B1471">
        <v>6</v>
      </c>
      <c r="C1471" t="s">
        <v>30</v>
      </c>
      <c r="D1471" t="s">
        <v>28</v>
      </c>
      <c r="E1471">
        <v>5240.2273304700257</v>
      </c>
      <c r="F1471" t="s">
        <v>36</v>
      </c>
      <c r="G1471" t="s">
        <v>24</v>
      </c>
      <c r="H1471">
        <v>2015</v>
      </c>
      <c r="I1471">
        <v>6</v>
      </c>
      <c r="J1471">
        <v>2</v>
      </c>
      <c r="K1471" t="s">
        <v>24</v>
      </c>
      <c r="L1471" t="s">
        <v>33</v>
      </c>
      <c r="M1471" t="s">
        <v>32</v>
      </c>
      <c r="N1471" t="s">
        <v>32</v>
      </c>
      <c r="O1471" t="s">
        <v>27</v>
      </c>
      <c r="P1471" t="s">
        <v>28</v>
      </c>
      <c r="Q1471">
        <v>0</v>
      </c>
      <c r="R1471">
        <v>0</v>
      </c>
      <c r="S1471">
        <v>0</v>
      </c>
      <c r="T1471">
        <v>2</v>
      </c>
      <c r="U1471">
        <v>5240.2273304700257</v>
      </c>
    </row>
    <row r="1472" spans="1:21" x14ac:dyDescent="0.35">
      <c r="A1472">
        <v>2015</v>
      </c>
      <c r="B1472">
        <v>7</v>
      </c>
      <c r="C1472" t="s">
        <v>30</v>
      </c>
      <c r="D1472" t="s">
        <v>28</v>
      </c>
      <c r="E1472">
        <v>5617.9502595677895</v>
      </c>
      <c r="F1472" t="s">
        <v>36</v>
      </c>
      <c r="G1472" t="s">
        <v>24</v>
      </c>
      <c r="H1472">
        <v>2015</v>
      </c>
      <c r="I1472">
        <v>7</v>
      </c>
      <c r="J1472">
        <v>3</v>
      </c>
      <c r="K1472" t="s">
        <v>24</v>
      </c>
      <c r="L1472" t="s">
        <v>33</v>
      </c>
      <c r="M1472" t="s">
        <v>32</v>
      </c>
      <c r="N1472" t="s">
        <v>32</v>
      </c>
      <c r="O1472" t="s">
        <v>27</v>
      </c>
      <c r="P1472" t="s">
        <v>28</v>
      </c>
      <c r="Q1472">
        <v>0</v>
      </c>
      <c r="R1472">
        <v>0</v>
      </c>
      <c r="S1472">
        <v>0</v>
      </c>
      <c r="T1472">
        <v>2</v>
      </c>
      <c r="U1472">
        <v>5617.9502595677895</v>
      </c>
    </row>
    <row r="1473" spans="1:21" x14ac:dyDescent="0.35">
      <c r="A1473">
        <v>2015</v>
      </c>
      <c r="B1473">
        <v>8</v>
      </c>
      <c r="C1473" t="s">
        <v>30</v>
      </c>
      <c r="D1473" t="s">
        <v>28</v>
      </c>
      <c r="E1473">
        <v>5789.8767545982573</v>
      </c>
      <c r="F1473" t="s">
        <v>36</v>
      </c>
      <c r="G1473" t="s">
        <v>24</v>
      </c>
      <c r="H1473">
        <v>2015</v>
      </c>
      <c r="I1473">
        <v>8</v>
      </c>
      <c r="J1473">
        <v>3</v>
      </c>
      <c r="K1473" t="s">
        <v>24</v>
      </c>
      <c r="L1473" t="s">
        <v>33</v>
      </c>
      <c r="M1473" t="s">
        <v>32</v>
      </c>
      <c r="N1473" t="s">
        <v>32</v>
      </c>
      <c r="O1473" t="s">
        <v>27</v>
      </c>
      <c r="P1473" t="s">
        <v>28</v>
      </c>
      <c r="Q1473">
        <v>0</v>
      </c>
      <c r="R1473">
        <v>0</v>
      </c>
      <c r="S1473">
        <v>0</v>
      </c>
      <c r="T1473">
        <v>2</v>
      </c>
      <c r="U1473">
        <v>5789.8767545982573</v>
      </c>
    </row>
    <row r="1474" spans="1:21" x14ac:dyDescent="0.35">
      <c r="A1474">
        <v>2015</v>
      </c>
      <c r="B1474">
        <v>9</v>
      </c>
      <c r="C1474" t="s">
        <v>30</v>
      </c>
      <c r="D1474" t="s">
        <v>28</v>
      </c>
      <c r="E1474">
        <v>5701.942539835828</v>
      </c>
      <c r="F1474" t="s">
        <v>36</v>
      </c>
      <c r="G1474" t="s">
        <v>24</v>
      </c>
      <c r="H1474">
        <v>2015</v>
      </c>
      <c r="I1474">
        <v>9</v>
      </c>
      <c r="J1474">
        <v>3</v>
      </c>
      <c r="K1474" t="s">
        <v>24</v>
      </c>
      <c r="L1474" t="s">
        <v>33</v>
      </c>
      <c r="M1474" t="s">
        <v>32</v>
      </c>
      <c r="N1474" t="s">
        <v>32</v>
      </c>
      <c r="O1474" t="s">
        <v>27</v>
      </c>
      <c r="P1474" t="s">
        <v>28</v>
      </c>
      <c r="Q1474">
        <v>0</v>
      </c>
      <c r="R1474">
        <v>0</v>
      </c>
      <c r="S1474">
        <v>0</v>
      </c>
      <c r="T1474">
        <v>2</v>
      </c>
      <c r="U1474">
        <v>5701.942539835828</v>
      </c>
    </row>
    <row r="1475" spans="1:21" x14ac:dyDescent="0.35">
      <c r="A1475">
        <v>2015</v>
      </c>
      <c r="B1475">
        <v>10</v>
      </c>
      <c r="C1475" t="s">
        <v>30</v>
      </c>
      <c r="D1475" t="s">
        <v>28</v>
      </c>
      <c r="E1475">
        <v>4505.4523378035519</v>
      </c>
      <c r="F1475" t="s">
        <v>36</v>
      </c>
      <c r="G1475" t="s">
        <v>24</v>
      </c>
      <c r="H1475">
        <v>2015</v>
      </c>
      <c r="I1475">
        <v>10</v>
      </c>
      <c r="J1475">
        <v>4</v>
      </c>
      <c r="K1475" t="s">
        <v>24</v>
      </c>
      <c r="L1475" t="s">
        <v>33</v>
      </c>
      <c r="M1475" t="s">
        <v>32</v>
      </c>
      <c r="N1475" t="s">
        <v>32</v>
      </c>
      <c r="O1475" t="s">
        <v>27</v>
      </c>
      <c r="P1475" t="s">
        <v>28</v>
      </c>
      <c r="Q1475">
        <v>0</v>
      </c>
      <c r="R1475">
        <v>0</v>
      </c>
      <c r="S1475">
        <v>0</v>
      </c>
      <c r="T1475">
        <v>2</v>
      </c>
      <c r="U1475">
        <v>4505.4523378035519</v>
      </c>
    </row>
    <row r="1476" spans="1:21" x14ac:dyDescent="0.35">
      <c r="A1476">
        <v>2015</v>
      </c>
      <c r="B1476">
        <v>11</v>
      </c>
      <c r="C1476" t="s">
        <v>30</v>
      </c>
      <c r="D1476" t="s">
        <v>28</v>
      </c>
      <c r="E1476">
        <v>3951.4616733164066</v>
      </c>
      <c r="F1476" t="s">
        <v>36</v>
      </c>
      <c r="G1476" t="s">
        <v>24</v>
      </c>
      <c r="H1476">
        <v>2015</v>
      </c>
      <c r="I1476">
        <v>11</v>
      </c>
      <c r="J1476">
        <v>4</v>
      </c>
      <c r="K1476" t="s">
        <v>24</v>
      </c>
      <c r="L1476" t="s">
        <v>33</v>
      </c>
      <c r="M1476" t="s">
        <v>32</v>
      </c>
      <c r="N1476" t="s">
        <v>32</v>
      </c>
      <c r="O1476" t="s">
        <v>27</v>
      </c>
      <c r="P1476" t="s">
        <v>28</v>
      </c>
      <c r="Q1476">
        <v>0</v>
      </c>
      <c r="R1476">
        <v>0</v>
      </c>
      <c r="S1476">
        <v>0</v>
      </c>
      <c r="T1476">
        <v>2</v>
      </c>
      <c r="U1476">
        <v>3951.4616733164066</v>
      </c>
    </row>
    <row r="1477" spans="1:21" x14ac:dyDescent="0.35">
      <c r="A1477">
        <v>2015</v>
      </c>
      <c r="B1477">
        <v>12</v>
      </c>
      <c r="C1477" t="s">
        <v>30</v>
      </c>
      <c r="D1477" t="s">
        <v>28</v>
      </c>
      <c r="E1477">
        <v>4215.4231999517169</v>
      </c>
      <c r="F1477" t="s">
        <v>36</v>
      </c>
      <c r="G1477" t="s">
        <v>24</v>
      </c>
      <c r="H1477">
        <v>2015</v>
      </c>
      <c r="I1477">
        <v>12</v>
      </c>
      <c r="J1477">
        <v>4</v>
      </c>
      <c r="K1477" t="s">
        <v>24</v>
      </c>
      <c r="L1477" t="s">
        <v>33</v>
      </c>
      <c r="M1477" t="s">
        <v>32</v>
      </c>
      <c r="N1477" t="s">
        <v>32</v>
      </c>
      <c r="O1477" t="s">
        <v>27</v>
      </c>
      <c r="P1477" t="s">
        <v>28</v>
      </c>
      <c r="Q1477">
        <v>0</v>
      </c>
      <c r="R1477">
        <v>0</v>
      </c>
      <c r="S1477">
        <v>0</v>
      </c>
      <c r="T1477">
        <v>2</v>
      </c>
      <c r="U1477">
        <v>4215.4231999517169</v>
      </c>
    </row>
    <row r="1478" spans="1:21" x14ac:dyDescent="0.35">
      <c r="A1478">
        <v>2016</v>
      </c>
      <c r="B1478">
        <v>1</v>
      </c>
      <c r="C1478" t="s">
        <v>30</v>
      </c>
      <c r="D1478" t="s">
        <v>28</v>
      </c>
      <c r="E1478">
        <v>4518.7610187861274</v>
      </c>
      <c r="F1478" t="s">
        <v>36</v>
      </c>
      <c r="G1478" t="s">
        <v>24</v>
      </c>
      <c r="H1478">
        <v>2016</v>
      </c>
      <c r="I1478">
        <v>1</v>
      </c>
      <c r="J1478">
        <v>1</v>
      </c>
      <c r="K1478" t="s">
        <v>24</v>
      </c>
      <c r="L1478" t="s">
        <v>33</v>
      </c>
      <c r="M1478" t="s">
        <v>32</v>
      </c>
      <c r="N1478" t="s">
        <v>32</v>
      </c>
      <c r="O1478" t="s">
        <v>27</v>
      </c>
      <c r="P1478" t="s">
        <v>28</v>
      </c>
      <c r="Q1478">
        <v>0</v>
      </c>
      <c r="R1478">
        <v>0</v>
      </c>
      <c r="S1478">
        <v>0</v>
      </c>
      <c r="T1478">
        <v>2</v>
      </c>
      <c r="U1478">
        <v>4518.7610187861274</v>
      </c>
    </row>
    <row r="1479" spans="1:21" x14ac:dyDescent="0.35">
      <c r="A1479">
        <v>2016</v>
      </c>
      <c r="B1479">
        <v>2</v>
      </c>
      <c r="C1479" t="s">
        <v>30</v>
      </c>
      <c r="D1479" t="s">
        <v>28</v>
      </c>
      <c r="E1479">
        <v>4328.879392441685</v>
      </c>
      <c r="F1479" t="s">
        <v>36</v>
      </c>
      <c r="G1479" t="s">
        <v>24</v>
      </c>
      <c r="H1479">
        <v>2016</v>
      </c>
      <c r="I1479">
        <v>2</v>
      </c>
      <c r="J1479">
        <v>1</v>
      </c>
      <c r="K1479" t="s">
        <v>24</v>
      </c>
      <c r="L1479" t="s">
        <v>33</v>
      </c>
      <c r="M1479" t="s">
        <v>32</v>
      </c>
      <c r="N1479" t="s">
        <v>32</v>
      </c>
      <c r="O1479" t="s">
        <v>27</v>
      </c>
      <c r="P1479" t="s">
        <v>28</v>
      </c>
      <c r="Q1479">
        <v>0</v>
      </c>
      <c r="R1479">
        <v>0</v>
      </c>
      <c r="S1479">
        <v>0</v>
      </c>
      <c r="T1479">
        <v>2</v>
      </c>
      <c r="U1479">
        <v>4328.879392441685</v>
      </c>
    </row>
    <row r="1480" spans="1:21" x14ac:dyDescent="0.35">
      <c r="A1480">
        <v>2016</v>
      </c>
      <c r="B1480">
        <v>3</v>
      </c>
      <c r="C1480" t="s">
        <v>30</v>
      </c>
      <c r="D1480" t="s">
        <v>28</v>
      </c>
      <c r="E1480">
        <v>4006.6201419805079</v>
      </c>
      <c r="F1480" t="s">
        <v>36</v>
      </c>
      <c r="G1480" t="s">
        <v>24</v>
      </c>
      <c r="H1480">
        <v>2016</v>
      </c>
      <c r="I1480">
        <v>3</v>
      </c>
      <c r="J1480">
        <v>1</v>
      </c>
      <c r="K1480" t="s">
        <v>24</v>
      </c>
      <c r="L1480" t="s">
        <v>33</v>
      </c>
      <c r="M1480" t="s">
        <v>32</v>
      </c>
      <c r="N1480" t="s">
        <v>32</v>
      </c>
      <c r="O1480" t="s">
        <v>27</v>
      </c>
      <c r="P1480" t="s">
        <v>28</v>
      </c>
      <c r="Q1480">
        <v>0</v>
      </c>
      <c r="R1480">
        <v>0</v>
      </c>
      <c r="S1480">
        <v>0</v>
      </c>
      <c r="T1480">
        <v>2</v>
      </c>
      <c r="U1480">
        <v>4006.6201419805079</v>
      </c>
    </row>
    <row r="1481" spans="1:21" x14ac:dyDescent="0.35">
      <c r="A1481">
        <v>2016</v>
      </c>
      <c r="B1481">
        <v>4</v>
      </c>
      <c r="C1481" t="s">
        <v>30</v>
      </c>
      <c r="D1481" t="s">
        <v>28</v>
      </c>
      <c r="E1481">
        <v>3977.6248718412639</v>
      </c>
      <c r="F1481" t="s">
        <v>36</v>
      </c>
      <c r="G1481" t="s">
        <v>24</v>
      </c>
      <c r="H1481">
        <v>2016</v>
      </c>
      <c r="I1481">
        <v>4</v>
      </c>
      <c r="J1481">
        <v>2</v>
      </c>
      <c r="K1481" t="s">
        <v>24</v>
      </c>
      <c r="L1481" t="s">
        <v>33</v>
      </c>
      <c r="M1481" t="s">
        <v>32</v>
      </c>
      <c r="N1481" t="s">
        <v>32</v>
      </c>
      <c r="O1481" t="s">
        <v>27</v>
      </c>
      <c r="P1481" t="s">
        <v>28</v>
      </c>
      <c r="Q1481">
        <v>0</v>
      </c>
      <c r="R1481">
        <v>0</v>
      </c>
      <c r="S1481">
        <v>0</v>
      </c>
      <c r="T1481">
        <v>2</v>
      </c>
      <c r="U1481">
        <v>3977.6248718412639</v>
      </c>
    </row>
    <row r="1482" spans="1:21" x14ac:dyDescent="0.35">
      <c r="A1482">
        <v>2016</v>
      </c>
      <c r="B1482">
        <v>5</v>
      </c>
      <c r="C1482" t="s">
        <v>30</v>
      </c>
      <c r="D1482" t="s">
        <v>28</v>
      </c>
      <c r="E1482">
        <v>4122.9820535983135</v>
      </c>
      <c r="F1482" t="s">
        <v>36</v>
      </c>
      <c r="G1482" t="s">
        <v>24</v>
      </c>
      <c r="H1482">
        <v>2016</v>
      </c>
      <c r="I1482">
        <v>5</v>
      </c>
      <c r="J1482">
        <v>2</v>
      </c>
      <c r="K1482" t="s">
        <v>24</v>
      </c>
      <c r="L1482" t="s">
        <v>33</v>
      </c>
      <c r="M1482" t="s">
        <v>32</v>
      </c>
      <c r="N1482" t="s">
        <v>32</v>
      </c>
      <c r="O1482" t="s">
        <v>27</v>
      </c>
      <c r="P1482" t="s">
        <v>28</v>
      </c>
      <c r="Q1482">
        <v>0</v>
      </c>
      <c r="R1482">
        <v>0</v>
      </c>
      <c r="S1482">
        <v>0</v>
      </c>
      <c r="T1482">
        <v>2</v>
      </c>
      <c r="U1482">
        <v>4122.9820535983135</v>
      </c>
    </row>
    <row r="1483" spans="1:21" x14ac:dyDescent="0.35">
      <c r="A1483">
        <v>2016</v>
      </c>
      <c r="B1483">
        <v>6</v>
      </c>
      <c r="C1483" t="s">
        <v>30</v>
      </c>
      <c r="D1483" t="s">
        <v>28</v>
      </c>
      <c r="E1483">
        <v>5276.1807381498011</v>
      </c>
      <c r="F1483" t="s">
        <v>36</v>
      </c>
      <c r="G1483" t="s">
        <v>24</v>
      </c>
      <c r="H1483">
        <v>2016</v>
      </c>
      <c r="I1483">
        <v>6</v>
      </c>
      <c r="J1483">
        <v>2</v>
      </c>
      <c r="K1483" t="s">
        <v>24</v>
      </c>
      <c r="L1483" t="s">
        <v>33</v>
      </c>
      <c r="M1483" t="s">
        <v>32</v>
      </c>
      <c r="N1483" t="s">
        <v>32</v>
      </c>
      <c r="O1483" t="s">
        <v>27</v>
      </c>
      <c r="P1483" t="s">
        <v>28</v>
      </c>
      <c r="Q1483">
        <v>0</v>
      </c>
      <c r="R1483">
        <v>0</v>
      </c>
      <c r="S1483">
        <v>0</v>
      </c>
      <c r="T1483">
        <v>2</v>
      </c>
      <c r="U1483">
        <v>5276.1807381498011</v>
      </c>
    </row>
    <row r="1484" spans="1:21" x14ac:dyDescent="0.35">
      <c r="A1484">
        <v>2016</v>
      </c>
      <c r="B1484">
        <v>7</v>
      </c>
      <c r="C1484" t="s">
        <v>30</v>
      </c>
      <c r="D1484" t="s">
        <v>28</v>
      </c>
      <c r="E1484">
        <v>5912.1105279034691</v>
      </c>
      <c r="F1484" t="s">
        <v>36</v>
      </c>
      <c r="G1484" t="s">
        <v>24</v>
      </c>
      <c r="H1484">
        <v>2016</v>
      </c>
      <c r="I1484">
        <v>7</v>
      </c>
      <c r="J1484">
        <v>3</v>
      </c>
      <c r="K1484" t="s">
        <v>24</v>
      </c>
      <c r="L1484" t="s">
        <v>33</v>
      </c>
      <c r="M1484" t="s">
        <v>32</v>
      </c>
      <c r="N1484" t="s">
        <v>32</v>
      </c>
      <c r="O1484" t="s">
        <v>27</v>
      </c>
      <c r="P1484" t="s">
        <v>28</v>
      </c>
      <c r="Q1484">
        <v>0</v>
      </c>
      <c r="R1484">
        <v>0</v>
      </c>
      <c r="S1484">
        <v>0</v>
      </c>
      <c r="T1484">
        <v>2</v>
      </c>
      <c r="U1484">
        <v>5912.1105279034691</v>
      </c>
    </row>
    <row r="1485" spans="1:21" x14ac:dyDescent="0.35">
      <c r="A1485">
        <v>2016</v>
      </c>
      <c r="B1485">
        <v>8</v>
      </c>
      <c r="C1485" t="s">
        <v>30</v>
      </c>
      <c r="D1485" t="s">
        <v>28</v>
      </c>
      <c r="E1485">
        <v>6096.886082815985</v>
      </c>
      <c r="F1485" t="s">
        <v>36</v>
      </c>
      <c r="G1485" t="s">
        <v>24</v>
      </c>
      <c r="H1485">
        <v>2016</v>
      </c>
      <c r="I1485">
        <v>8</v>
      </c>
      <c r="J1485">
        <v>3</v>
      </c>
      <c r="K1485" t="s">
        <v>24</v>
      </c>
      <c r="L1485" t="s">
        <v>33</v>
      </c>
      <c r="M1485" t="s">
        <v>32</v>
      </c>
      <c r="N1485" t="s">
        <v>32</v>
      </c>
      <c r="O1485" t="s">
        <v>27</v>
      </c>
      <c r="P1485" t="s">
        <v>28</v>
      </c>
      <c r="Q1485">
        <v>0</v>
      </c>
      <c r="R1485">
        <v>0</v>
      </c>
      <c r="S1485">
        <v>0</v>
      </c>
      <c r="T1485">
        <v>2</v>
      </c>
      <c r="U1485">
        <v>6096.886082815985</v>
      </c>
    </row>
    <row r="1486" spans="1:21" x14ac:dyDescent="0.35">
      <c r="A1486">
        <v>2016</v>
      </c>
      <c r="B1486">
        <v>9</v>
      </c>
      <c r="C1486" t="s">
        <v>30</v>
      </c>
      <c r="D1486" t="s">
        <v>28</v>
      </c>
      <c r="E1486">
        <v>6061.3362650602412</v>
      </c>
      <c r="F1486" t="s">
        <v>36</v>
      </c>
      <c r="G1486" t="s">
        <v>24</v>
      </c>
      <c r="H1486">
        <v>2016</v>
      </c>
      <c r="I1486">
        <v>9</v>
      </c>
      <c r="J1486">
        <v>3</v>
      </c>
      <c r="K1486" t="s">
        <v>24</v>
      </c>
      <c r="L1486" t="s">
        <v>33</v>
      </c>
      <c r="M1486" t="s">
        <v>32</v>
      </c>
      <c r="N1486" t="s">
        <v>32</v>
      </c>
      <c r="O1486" t="s">
        <v>27</v>
      </c>
      <c r="P1486" t="s">
        <v>28</v>
      </c>
      <c r="Q1486">
        <v>0</v>
      </c>
      <c r="R1486">
        <v>0</v>
      </c>
      <c r="S1486">
        <v>0</v>
      </c>
      <c r="T1486">
        <v>2</v>
      </c>
      <c r="U1486">
        <v>6061.3362650602412</v>
      </c>
    </row>
    <row r="1487" spans="1:21" x14ac:dyDescent="0.35">
      <c r="A1487">
        <v>2016</v>
      </c>
      <c r="B1487">
        <v>10</v>
      </c>
      <c r="C1487" t="s">
        <v>30</v>
      </c>
      <c r="D1487" t="s">
        <v>28</v>
      </c>
      <c r="E1487">
        <v>4489.9312003848927</v>
      </c>
      <c r="F1487" t="s">
        <v>36</v>
      </c>
      <c r="G1487" t="s">
        <v>24</v>
      </c>
      <c r="H1487">
        <v>2016</v>
      </c>
      <c r="I1487">
        <v>10</v>
      </c>
      <c r="J1487">
        <v>4</v>
      </c>
      <c r="K1487" t="s">
        <v>24</v>
      </c>
      <c r="L1487" t="s">
        <v>33</v>
      </c>
      <c r="M1487" t="s">
        <v>32</v>
      </c>
      <c r="N1487" t="s">
        <v>32</v>
      </c>
      <c r="O1487" t="s">
        <v>27</v>
      </c>
      <c r="P1487" t="s">
        <v>28</v>
      </c>
      <c r="Q1487">
        <v>0</v>
      </c>
      <c r="R1487">
        <v>0</v>
      </c>
      <c r="S1487">
        <v>0</v>
      </c>
      <c r="T1487">
        <v>2</v>
      </c>
      <c r="U1487">
        <v>4489.9312003848927</v>
      </c>
    </row>
    <row r="1488" spans="1:21" x14ac:dyDescent="0.35">
      <c r="A1488">
        <v>2016</v>
      </c>
      <c r="B1488">
        <v>11</v>
      </c>
      <c r="C1488" t="s">
        <v>30</v>
      </c>
      <c r="D1488" t="s">
        <v>28</v>
      </c>
      <c r="E1488">
        <v>4069.5437349397589</v>
      </c>
      <c r="F1488" t="s">
        <v>36</v>
      </c>
      <c r="G1488" t="s">
        <v>24</v>
      </c>
      <c r="H1488">
        <v>2016</v>
      </c>
      <c r="I1488">
        <v>11</v>
      </c>
      <c r="J1488">
        <v>4</v>
      </c>
      <c r="K1488" t="s">
        <v>24</v>
      </c>
      <c r="L1488" t="s">
        <v>33</v>
      </c>
      <c r="M1488" t="s">
        <v>32</v>
      </c>
      <c r="N1488" t="s">
        <v>32</v>
      </c>
      <c r="O1488" t="s">
        <v>27</v>
      </c>
      <c r="P1488" t="s">
        <v>28</v>
      </c>
      <c r="Q1488">
        <v>0</v>
      </c>
      <c r="R1488">
        <v>0</v>
      </c>
      <c r="S1488">
        <v>0</v>
      </c>
      <c r="T1488">
        <v>2</v>
      </c>
      <c r="U1488">
        <v>4069.5437349397589</v>
      </c>
    </row>
    <row r="1489" spans="1:21" x14ac:dyDescent="0.35">
      <c r="A1489">
        <v>2016</v>
      </c>
      <c r="B1489">
        <v>12</v>
      </c>
      <c r="C1489" t="s">
        <v>30</v>
      </c>
      <c r="D1489" t="s">
        <v>28</v>
      </c>
      <c r="E1489">
        <v>4233.786165793751</v>
      </c>
      <c r="F1489" t="s">
        <v>36</v>
      </c>
      <c r="G1489" t="s">
        <v>24</v>
      </c>
      <c r="H1489">
        <v>2016</v>
      </c>
      <c r="I1489">
        <v>12</v>
      </c>
      <c r="J1489">
        <v>4</v>
      </c>
      <c r="K1489" t="s">
        <v>24</v>
      </c>
      <c r="L1489" t="s">
        <v>33</v>
      </c>
      <c r="M1489" t="s">
        <v>32</v>
      </c>
      <c r="N1489" t="s">
        <v>32</v>
      </c>
      <c r="O1489" t="s">
        <v>27</v>
      </c>
      <c r="P1489" t="s">
        <v>28</v>
      </c>
      <c r="Q1489">
        <v>0</v>
      </c>
      <c r="R1489">
        <v>0</v>
      </c>
      <c r="S1489">
        <v>0</v>
      </c>
      <c r="T1489">
        <v>2</v>
      </c>
      <c r="U1489">
        <v>4233.786165793751</v>
      </c>
    </row>
    <row r="1490" spans="1:21" x14ac:dyDescent="0.35">
      <c r="A1490">
        <v>2017</v>
      </c>
      <c r="B1490">
        <v>1</v>
      </c>
      <c r="C1490" t="s">
        <v>30</v>
      </c>
      <c r="D1490" t="s">
        <v>28</v>
      </c>
      <c r="E1490">
        <v>4371.3952526524008</v>
      </c>
      <c r="F1490" t="s">
        <v>36</v>
      </c>
      <c r="G1490" t="s">
        <v>24</v>
      </c>
      <c r="H1490">
        <v>2017</v>
      </c>
      <c r="I1490">
        <v>1</v>
      </c>
      <c r="J1490">
        <v>1</v>
      </c>
      <c r="K1490" t="s">
        <v>24</v>
      </c>
      <c r="L1490" t="s">
        <v>33</v>
      </c>
      <c r="M1490" t="s">
        <v>32</v>
      </c>
      <c r="N1490" t="s">
        <v>32</v>
      </c>
      <c r="O1490" t="s">
        <v>27</v>
      </c>
      <c r="P1490" t="s">
        <v>28</v>
      </c>
      <c r="Q1490">
        <v>0</v>
      </c>
      <c r="R1490">
        <v>0</v>
      </c>
      <c r="S1490">
        <v>0</v>
      </c>
      <c r="T1490">
        <v>2</v>
      </c>
      <c r="U1490">
        <v>4371.3952526524008</v>
      </c>
    </row>
    <row r="1491" spans="1:21" x14ac:dyDescent="0.35">
      <c r="A1491">
        <v>2017</v>
      </c>
      <c r="B1491">
        <v>2</v>
      </c>
      <c r="C1491" t="s">
        <v>30</v>
      </c>
      <c r="D1491" t="s">
        <v>28</v>
      </c>
      <c r="E1491">
        <v>3902.9058018839623</v>
      </c>
      <c r="F1491" t="s">
        <v>36</v>
      </c>
      <c r="G1491" t="s">
        <v>24</v>
      </c>
      <c r="H1491">
        <v>2017</v>
      </c>
      <c r="I1491">
        <v>2</v>
      </c>
      <c r="J1491">
        <v>1</v>
      </c>
      <c r="K1491" t="s">
        <v>24</v>
      </c>
      <c r="L1491" t="s">
        <v>33</v>
      </c>
      <c r="M1491" t="s">
        <v>32</v>
      </c>
      <c r="N1491" t="s">
        <v>32</v>
      </c>
      <c r="O1491" t="s">
        <v>27</v>
      </c>
      <c r="P1491" t="s">
        <v>28</v>
      </c>
      <c r="Q1491">
        <v>0</v>
      </c>
      <c r="R1491">
        <v>0</v>
      </c>
      <c r="S1491">
        <v>0</v>
      </c>
      <c r="T1491">
        <v>2</v>
      </c>
      <c r="U1491">
        <v>3902.9058018839623</v>
      </c>
    </row>
    <row r="1492" spans="1:21" x14ac:dyDescent="0.35">
      <c r="A1492">
        <v>2017</v>
      </c>
      <c r="B1492">
        <v>3</v>
      </c>
      <c r="C1492" t="s">
        <v>30</v>
      </c>
      <c r="D1492" t="s">
        <v>28</v>
      </c>
      <c r="E1492">
        <v>3767.1706308789167</v>
      </c>
      <c r="F1492" t="s">
        <v>36</v>
      </c>
      <c r="G1492" t="s">
        <v>24</v>
      </c>
      <c r="H1492">
        <v>2017</v>
      </c>
      <c r="I1492">
        <v>3</v>
      </c>
      <c r="J1492">
        <v>1</v>
      </c>
      <c r="K1492" t="s">
        <v>24</v>
      </c>
      <c r="L1492" t="s">
        <v>33</v>
      </c>
      <c r="M1492" t="s">
        <v>32</v>
      </c>
      <c r="N1492" t="s">
        <v>32</v>
      </c>
      <c r="O1492" t="s">
        <v>27</v>
      </c>
      <c r="P1492" t="s">
        <v>28</v>
      </c>
      <c r="Q1492">
        <v>0</v>
      </c>
      <c r="R1492">
        <v>0</v>
      </c>
      <c r="S1492">
        <v>0</v>
      </c>
      <c r="T1492">
        <v>2</v>
      </c>
      <c r="U1492">
        <v>3767.1706308789167</v>
      </c>
    </row>
    <row r="1493" spans="1:21" x14ac:dyDescent="0.35">
      <c r="A1493">
        <v>2017</v>
      </c>
      <c r="B1493">
        <v>4</v>
      </c>
      <c r="C1493" t="s">
        <v>30</v>
      </c>
      <c r="D1493" t="s">
        <v>28</v>
      </c>
      <c r="E1493">
        <v>4049.6874700527073</v>
      </c>
      <c r="F1493" t="s">
        <v>36</v>
      </c>
      <c r="G1493" t="s">
        <v>24</v>
      </c>
      <c r="H1493">
        <v>2017</v>
      </c>
      <c r="I1493">
        <v>4</v>
      </c>
      <c r="J1493">
        <v>2</v>
      </c>
      <c r="K1493" t="s">
        <v>24</v>
      </c>
      <c r="L1493" t="s">
        <v>33</v>
      </c>
      <c r="M1493" t="s">
        <v>32</v>
      </c>
      <c r="N1493" t="s">
        <v>32</v>
      </c>
      <c r="O1493" t="s">
        <v>27</v>
      </c>
      <c r="P1493" t="s">
        <v>28</v>
      </c>
      <c r="Q1493">
        <v>0</v>
      </c>
      <c r="R1493">
        <v>0</v>
      </c>
      <c r="S1493">
        <v>0</v>
      </c>
      <c r="T1493">
        <v>2</v>
      </c>
      <c r="U1493">
        <v>4049.6874700527073</v>
      </c>
    </row>
    <row r="1494" spans="1:21" x14ac:dyDescent="0.35">
      <c r="A1494">
        <v>2017</v>
      </c>
      <c r="B1494">
        <v>5</v>
      </c>
      <c r="C1494" t="s">
        <v>30</v>
      </c>
      <c r="D1494" t="s">
        <v>28</v>
      </c>
      <c r="E1494">
        <v>4314.6963482640758</v>
      </c>
      <c r="F1494" t="s">
        <v>36</v>
      </c>
      <c r="G1494" t="s">
        <v>24</v>
      </c>
      <c r="H1494">
        <v>2017</v>
      </c>
      <c r="I1494">
        <v>5</v>
      </c>
      <c r="J1494">
        <v>2</v>
      </c>
      <c r="K1494" t="s">
        <v>24</v>
      </c>
      <c r="L1494" t="s">
        <v>33</v>
      </c>
      <c r="M1494" t="s">
        <v>32</v>
      </c>
      <c r="N1494" t="s">
        <v>32</v>
      </c>
      <c r="O1494" t="s">
        <v>27</v>
      </c>
      <c r="P1494" t="s">
        <v>28</v>
      </c>
      <c r="Q1494">
        <v>0</v>
      </c>
      <c r="R1494">
        <v>0</v>
      </c>
      <c r="S1494">
        <v>0</v>
      </c>
      <c r="T1494">
        <v>2</v>
      </c>
      <c r="U1494">
        <v>4314.6963482640758</v>
      </c>
    </row>
    <row r="1495" spans="1:21" x14ac:dyDescent="0.35">
      <c r="A1495">
        <v>2017</v>
      </c>
      <c r="B1495">
        <v>6</v>
      </c>
      <c r="C1495" t="s">
        <v>30</v>
      </c>
      <c r="D1495" t="s">
        <v>28</v>
      </c>
      <c r="E1495">
        <v>5279.079750180159</v>
      </c>
      <c r="F1495" t="s">
        <v>36</v>
      </c>
      <c r="G1495" t="s">
        <v>24</v>
      </c>
      <c r="H1495">
        <v>2017</v>
      </c>
      <c r="I1495">
        <v>6</v>
      </c>
      <c r="J1495">
        <v>2</v>
      </c>
      <c r="K1495" t="s">
        <v>24</v>
      </c>
      <c r="L1495" t="s">
        <v>33</v>
      </c>
      <c r="M1495" t="s">
        <v>32</v>
      </c>
      <c r="N1495" t="s">
        <v>32</v>
      </c>
      <c r="O1495" t="s">
        <v>27</v>
      </c>
      <c r="P1495" t="s">
        <v>28</v>
      </c>
      <c r="Q1495">
        <v>0</v>
      </c>
      <c r="R1495">
        <v>0</v>
      </c>
      <c r="S1495">
        <v>0</v>
      </c>
      <c r="T1495">
        <v>2</v>
      </c>
      <c r="U1495">
        <v>5279.079750180159</v>
      </c>
    </row>
    <row r="1496" spans="1:21" x14ac:dyDescent="0.35">
      <c r="A1496">
        <v>2017</v>
      </c>
      <c r="B1496">
        <v>7</v>
      </c>
      <c r="C1496" t="s">
        <v>30</v>
      </c>
      <c r="D1496" t="s">
        <v>28</v>
      </c>
      <c r="E1496">
        <v>5648.1299051962078</v>
      </c>
      <c r="F1496" t="s">
        <v>36</v>
      </c>
      <c r="G1496" t="s">
        <v>24</v>
      </c>
      <c r="H1496">
        <v>2017</v>
      </c>
      <c r="I1496">
        <v>7</v>
      </c>
      <c r="J1496">
        <v>3</v>
      </c>
      <c r="K1496" t="s">
        <v>24</v>
      </c>
      <c r="L1496" t="s">
        <v>33</v>
      </c>
      <c r="M1496" t="s">
        <v>32</v>
      </c>
      <c r="N1496" t="s">
        <v>32</v>
      </c>
      <c r="O1496" t="s">
        <v>27</v>
      </c>
      <c r="P1496" t="s">
        <v>28</v>
      </c>
      <c r="Q1496">
        <v>0</v>
      </c>
      <c r="R1496">
        <v>0</v>
      </c>
      <c r="S1496">
        <v>0</v>
      </c>
      <c r="T1496">
        <v>2</v>
      </c>
      <c r="U1496">
        <v>5648.1299051962078</v>
      </c>
    </row>
    <row r="1497" spans="1:21" x14ac:dyDescent="0.35">
      <c r="A1497">
        <v>2017</v>
      </c>
      <c r="B1497">
        <v>8</v>
      </c>
      <c r="C1497" t="s">
        <v>30</v>
      </c>
      <c r="D1497" t="s">
        <v>28</v>
      </c>
      <c r="E1497">
        <v>5390.8066506890355</v>
      </c>
      <c r="F1497" t="s">
        <v>36</v>
      </c>
      <c r="G1497" t="s">
        <v>24</v>
      </c>
      <c r="H1497">
        <v>2017</v>
      </c>
      <c r="I1497">
        <v>8</v>
      </c>
      <c r="J1497">
        <v>3</v>
      </c>
      <c r="K1497" t="s">
        <v>24</v>
      </c>
      <c r="L1497" t="s">
        <v>33</v>
      </c>
      <c r="M1497" t="s">
        <v>32</v>
      </c>
      <c r="N1497" t="s">
        <v>32</v>
      </c>
      <c r="O1497" t="s">
        <v>27</v>
      </c>
      <c r="P1497" t="s">
        <v>28</v>
      </c>
      <c r="Q1497">
        <v>0</v>
      </c>
      <c r="R1497">
        <v>0</v>
      </c>
      <c r="S1497">
        <v>0</v>
      </c>
      <c r="T1497">
        <v>2</v>
      </c>
      <c r="U1497">
        <v>5390.8066506890355</v>
      </c>
    </row>
    <row r="1498" spans="1:21" x14ac:dyDescent="0.35">
      <c r="A1498">
        <v>2017</v>
      </c>
      <c r="B1498">
        <v>9</v>
      </c>
      <c r="C1498" t="s">
        <v>30</v>
      </c>
      <c r="D1498" t="s">
        <v>28</v>
      </c>
      <c r="E1498">
        <v>4962.7821165478827</v>
      </c>
      <c r="F1498" t="s">
        <v>36</v>
      </c>
      <c r="G1498" t="s">
        <v>24</v>
      </c>
      <c r="H1498">
        <v>2017</v>
      </c>
      <c r="I1498">
        <v>9</v>
      </c>
      <c r="J1498">
        <v>3</v>
      </c>
      <c r="K1498" t="s">
        <v>24</v>
      </c>
      <c r="L1498" t="s">
        <v>33</v>
      </c>
      <c r="M1498" t="s">
        <v>32</v>
      </c>
      <c r="N1498" t="s">
        <v>32</v>
      </c>
      <c r="O1498" t="s">
        <v>27</v>
      </c>
      <c r="P1498" t="s">
        <v>28</v>
      </c>
      <c r="Q1498">
        <v>0</v>
      </c>
      <c r="R1498">
        <v>0</v>
      </c>
      <c r="S1498">
        <v>0</v>
      </c>
      <c r="T1498">
        <v>2</v>
      </c>
      <c r="U1498">
        <v>4962.7821165478827</v>
      </c>
    </row>
    <row r="1499" spans="1:21" x14ac:dyDescent="0.35">
      <c r="A1499">
        <v>2017</v>
      </c>
      <c r="B1499">
        <v>10</v>
      </c>
      <c r="C1499" t="s">
        <v>30</v>
      </c>
      <c r="D1499" t="s">
        <v>28</v>
      </c>
      <c r="E1499">
        <v>4567.5910617876425</v>
      </c>
      <c r="F1499" t="s">
        <v>36</v>
      </c>
      <c r="G1499" t="s">
        <v>24</v>
      </c>
      <c r="H1499">
        <v>2017</v>
      </c>
      <c r="I1499">
        <v>10</v>
      </c>
      <c r="J1499">
        <v>4</v>
      </c>
      <c r="K1499" t="s">
        <v>24</v>
      </c>
      <c r="L1499" t="s">
        <v>33</v>
      </c>
      <c r="M1499" t="s">
        <v>32</v>
      </c>
      <c r="N1499" t="s">
        <v>32</v>
      </c>
      <c r="O1499" t="s">
        <v>27</v>
      </c>
      <c r="P1499" t="s">
        <v>28</v>
      </c>
      <c r="Q1499">
        <v>0</v>
      </c>
      <c r="R1499">
        <v>0</v>
      </c>
      <c r="S1499">
        <v>0</v>
      </c>
      <c r="T1499">
        <v>2</v>
      </c>
      <c r="U1499">
        <v>4567.5910617876425</v>
      </c>
    </row>
    <row r="1500" spans="1:21" x14ac:dyDescent="0.35">
      <c r="A1500">
        <v>2017</v>
      </c>
      <c r="B1500">
        <v>11</v>
      </c>
      <c r="C1500" t="s">
        <v>30</v>
      </c>
      <c r="D1500" t="s">
        <v>28</v>
      </c>
      <c r="E1500">
        <v>3883.5233107905919</v>
      </c>
      <c r="F1500" t="s">
        <v>36</v>
      </c>
      <c r="G1500" t="s">
        <v>24</v>
      </c>
      <c r="H1500">
        <v>2017</v>
      </c>
      <c r="I1500">
        <v>11</v>
      </c>
      <c r="J1500">
        <v>4</v>
      </c>
      <c r="K1500" t="s">
        <v>24</v>
      </c>
      <c r="L1500" t="s">
        <v>33</v>
      </c>
      <c r="M1500" t="s">
        <v>32</v>
      </c>
      <c r="N1500" t="s">
        <v>32</v>
      </c>
      <c r="O1500" t="s">
        <v>27</v>
      </c>
      <c r="P1500" t="s">
        <v>28</v>
      </c>
      <c r="Q1500">
        <v>0</v>
      </c>
      <c r="R1500">
        <v>0</v>
      </c>
      <c r="S1500">
        <v>0</v>
      </c>
      <c r="T1500">
        <v>2</v>
      </c>
      <c r="U1500">
        <v>3883.5233107905919</v>
      </c>
    </row>
    <row r="1501" spans="1:21" x14ac:dyDescent="0.35">
      <c r="A1501">
        <v>2017</v>
      </c>
      <c r="B1501">
        <v>12</v>
      </c>
      <c r="C1501" t="s">
        <v>30</v>
      </c>
      <c r="D1501" t="s">
        <v>28</v>
      </c>
      <c r="E1501">
        <v>3949.0558078393883</v>
      </c>
      <c r="F1501" t="s">
        <v>36</v>
      </c>
      <c r="G1501" t="s">
        <v>24</v>
      </c>
      <c r="H1501">
        <v>2017</v>
      </c>
      <c r="I1501">
        <v>12</v>
      </c>
      <c r="J1501">
        <v>4</v>
      </c>
      <c r="K1501" t="s">
        <v>24</v>
      </c>
      <c r="L1501" t="s">
        <v>33</v>
      </c>
      <c r="M1501" t="s">
        <v>32</v>
      </c>
      <c r="N1501" t="s">
        <v>32</v>
      </c>
      <c r="O1501" t="s">
        <v>27</v>
      </c>
      <c r="P1501" t="s">
        <v>28</v>
      </c>
      <c r="Q1501">
        <v>0</v>
      </c>
      <c r="R1501">
        <v>0</v>
      </c>
      <c r="S1501">
        <v>0</v>
      </c>
      <c r="T1501">
        <v>2</v>
      </c>
      <c r="U1501">
        <v>3949.0558078393883</v>
      </c>
    </row>
    <row r="1502" spans="1:21" x14ac:dyDescent="0.35">
      <c r="A1502">
        <v>2018</v>
      </c>
      <c r="B1502">
        <v>1</v>
      </c>
      <c r="C1502" t="s">
        <v>30</v>
      </c>
      <c r="D1502" t="s">
        <v>28</v>
      </c>
      <c r="E1502">
        <v>4693.9095833333331</v>
      </c>
      <c r="F1502" t="s">
        <v>36</v>
      </c>
      <c r="G1502" t="s">
        <v>24</v>
      </c>
      <c r="H1502">
        <v>2018</v>
      </c>
      <c r="I1502">
        <v>1</v>
      </c>
      <c r="J1502">
        <v>1</v>
      </c>
      <c r="K1502" t="s">
        <v>24</v>
      </c>
      <c r="L1502" t="s">
        <v>33</v>
      </c>
      <c r="M1502" t="s">
        <v>32</v>
      </c>
      <c r="N1502" t="s">
        <v>32</v>
      </c>
      <c r="O1502" t="s">
        <v>27</v>
      </c>
      <c r="P1502" t="s">
        <v>28</v>
      </c>
      <c r="Q1502">
        <v>0</v>
      </c>
      <c r="R1502">
        <v>0</v>
      </c>
      <c r="S1502">
        <v>0</v>
      </c>
      <c r="T1502">
        <v>2</v>
      </c>
      <c r="U1502">
        <v>4693.9095833333331</v>
      </c>
    </row>
    <row r="1503" spans="1:21" x14ac:dyDescent="0.35">
      <c r="A1503">
        <v>2018</v>
      </c>
      <c r="B1503">
        <v>2</v>
      </c>
      <c r="C1503" t="s">
        <v>30</v>
      </c>
      <c r="D1503" t="s">
        <v>28</v>
      </c>
      <c r="E1503">
        <v>4122.0688239842957</v>
      </c>
      <c r="F1503" t="s">
        <v>36</v>
      </c>
      <c r="G1503" t="s">
        <v>24</v>
      </c>
      <c r="H1503">
        <v>2018</v>
      </c>
      <c r="I1503">
        <v>2</v>
      </c>
      <c r="J1503">
        <v>1</v>
      </c>
      <c r="K1503" t="s">
        <v>24</v>
      </c>
      <c r="L1503" t="s">
        <v>33</v>
      </c>
      <c r="M1503" t="s">
        <v>32</v>
      </c>
      <c r="N1503" t="s">
        <v>32</v>
      </c>
      <c r="O1503" t="s">
        <v>27</v>
      </c>
      <c r="P1503" t="s">
        <v>28</v>
      </c>
      <c r="Q1503">
        <v>0</v>
      </c>
      <c r="R1503">
        <v>0</v>
      </c>
      <c r="S1503">
        <v>0</v>
      </c>
      <c r="T1503">
        <v>2</v>
      </c>
      <c r="U1503">
        <v>4122.0688239842957</v>
      </c>
    </row>
    <row r="1504" spans="1:21" x14ac:dyDescent="0.35">
      <c r="A1504">
        <v>2018</v>
      </c>
      <c r="B1504">
        <v>3</v>
      </c>
      <c r="C1504" t="s">
        <v>30</v>
      </c>
      <c r="D1504" t="s">
        <v>28</v>
      </c>
      <c r="E1504">
        <v>3776.5661397670551</v>
      </c>
      <c r="F1504" t="s">
        <v>36</v>
      </c>
      <c r="G1504" t="s">
        <v>24</v>
      </c>
      <c r="H1504">
        <v>2018</v>
      </c>
      <c r="I1504">
        <v>3</v>
      </c>
      <c r="J1504">
        <v>1</v>
      </c>
      <c r="K1504" t="s">
        <v>24</v>
      </c>
      <c r="L1504" t="s">
        <v>33</v>
      </c>
      <c r="M1504" t="s">
        <v>32</v>
      </c>
      <c r="N1504" t="s">
        <v>32</v>
      </c>
      <c r="O1504" t="s">
        <v>27</v>
      </c>
      <c r="P1504" t="s">
        <v>28</v>
      </c>
      <c r="Q1504">
        <v>0</v>
      </c>
      <c r="R1504">
        <v>0</v>
      </c>
      <c r="S1504">
        <v>0</v>
      </c>
      <c r="T1504">
        <v>2</v>
      </c>
      <c r="U1504">
        <v>3776.5661397670551</v>
      </c>
    </row>
    <row r="1505" spans="1:21" x14ac:dyDescent="0.35">
      <c r="A1505">
        <v>2018</v>
      </c>
      <c r="B1505">
        <v>4</v>
      </c>
      <c r="C1505" t="s">
        <v>30</v>
      </c>
      <c r="D1505" t="s">
        <v>28</v>
      </c>
      <c r="E1505">
        <v>3898.0100195648306</v>
      </c>
      <c r="F1505" t="s">
        <v>36</v>
      </c>
      <c r="G1505" t="s">
        <v>24</v>
      </c>
      <c r="H1505">
        <v>2018</v>
      </c>
      <c r="I1505">
        <v>4</v>
      </c>
      <c r="J1505">
        <v>2</v>
      </c>
      <c r="K1505" t="s">
        <v>24</v>
      </c>
      <c r="L1505" t="s">
        <v>33</v>
      </c>
      <c r="M1505" t="s">
        <v>32</v>
      </c>
      <c r="N1505" t="s">
        <v>32</v>
      </c>
      <c r="O1505" t="s">
        <v>27</v>
      </c>
      <c r="P1505" t="s">
        <v>28</v>
      </c>
      <c r="Q1505">
        <v>0</v>
      </c>
      <c r="R1505">
        <v>0</v>
      </c>
      <c r="S1505">
        <v>0</v>
      </c>
      <c r="T1505">
        <v>2</v>
      </c>
      <c r="U1505">
        <v>3898.0100195648306</v>
      </c>
    </row>
    <row r="1506" spans="1:21" x14ac:dyDescent="0.35">
      <c r="A1506">
        <v>2018</v>
      </c>
      <c r="B1506">
        <v>5</v>
      </c>
      <c r="C1506" t="s">
        <v>30</v>
      </c>
      <c r="D1506" t="s">
        <v>28</v>
      </c>
      <c r="E1506">
        <v>4524.0797859690847</v>
      </c>
      <c r="F1506" t="s">
        <v>36</v>
      </c>
      <c r="G1506" t="s">
        <v>24</v>
      </c>
      <c r="H1506">
        <v>2018</v>
      </c>
      <c r="I1506">
        <v>5</v>
      </c>
      <c r="J1506">
        <v>2</v>
      </c>
      <c r="K1506" t="s">
        <v>24</v>
      </c>
      <c r="L1506" t="s">
        <v>33</v>
      </c>
      <c r="M1506" t="s">
        <v>32</v>
      </c>
      <c r="N1506" t="s">
        <v>32</v>
      </c>
      <c r="O1506" t="s">
        <v>27</v>
      </c>
      <c r="P1506" t="s">
        <v>28</v>
      </c>
      <c r="Q1506">
        <v>0</v>
      </c>
      <c r="R1506">
        <v>0</v>
      </c>
      <c r="S1506">
        <v>0</v>
      </c>
      <c r="T1506">
        <v>2</v>
      </c>
      <c r="U1506">
        <v>4524.0797859690847</v>
      </c>
    </row>
    <row r="1507" spans="1:21" x14ac:dyDescent="0.35">
      <c r="A1507">
        <v>2018</v>
      </c>
      <c r="B1507">
        <v>6</v>
      </c>
      <c r="C1507" t="s">
        <v>30</v>
      </c>
      <c r="D1507" t="s">
        <v>28</v>
      </c>
      <c r="E1507">
        <v>5265.3631707462328</v>
      </c>
      <c r="F1507" t="s">
        <v>36</v>
      </c>
      <c r="G1507" t="s">
        <v>24</v>
      </c>
      <c r="H1507">
        <v>2018</v>
      </c>
      <c r="I1507">
        <v>6</v>
      </c>
      <c r="J1507">
        <v>2</v>
      </c>
      <c r="K1507" t="s">
        <v>24</v>
      </c>
      <c r="L1507" t="s">
        <v>33</v>
      </c>
      <c r="M1507" t="s">
        <v>32</v>
      </c>
      <c r="N1507" t="s">
        <v>32</v>
      </c>
      <c r="O1507" t="s">
        <v>27</v>
      </c>
      <c r="P1507" t="s">
        <v>28</v>
      </c>
      <c r="Q1507">
        <v>0</v>
      </c>
      <c r="R1507">
        <v>0</v>
      </c>
      <c r="S1507">
        <v>0</v>
      </c>
      <c r="T1507">
        <v>2</v>
      </c>
      <c r="U1507">
        <v>5265.3631707462328</v>
      </c>
    </row>
    <row r="1508" spans="1:21" x14ac:dyDescent="0.35">
      <c r="A1508">
        <v>2018</v>
      </c>
      <c r="B1508">
        <v>7</v>
      </c>
      <c r="C1508" t="s">
        <v>30</v>
      </c>
      <c r="D1508" t="s">
        <v>28</v>
      </c>
      <c r="E1508">
        <v>5841.7092000475459</v>
      </c>
      <c r="F1508" t="s">
        <v>36</v>
      </c>
      <c r="G1508" t="s">
        <v>24</v>
      </c>
      <c r="H1508">
        <v>2018</v>
      </c>
      <c r="I1508">
        <v>7</v>
      </c>
      <c r="J1508">
        <v>3</v>
      </c>
      <c r="K1508" t="s">
        <v>24</v>
      </c>
      <c r="L1508" t="s">
        <v>33</v>
      </c>
      <c r="M1508" t="s">
        <v>32</v>
      </c>
      <c r="N1508" t="s">
        <v>32</v>
      </c>
      <c r="O1508" t="s">
        <v>27</v>
      </c>
      <c r="P1508" t="s">
        <v>28</v>
      </c>
      <c r="Q1508">
        <v>0</v>
      </c>
      <c r="R1508">
        <v>0</v>
      </c>
      <c r="S1508">
        <v>0</v>
      </c>
      <c r="T1508">
        <v>2</v>
      </c>
      <c r="U1508">
        <v>5841.7092000475459</v>
      </c>
    </row>
    <row r="1509" spans="1:21" x14ac:dyDescent="0.35">
      <c r="A1509">
        <v>2018</v>
      </c>
      <c r="B1509">
        <v>8</v>
      </c>
      <c r="C1509" t="s">
        <v>30</v>
      </c>
      <c r="D1509" t="s">
        <v>28</v>
      </c>
      <c r="E1509">
        <v>5422.9738282179396</v>
      </c>
      <c r="F1509" t="s">
        <v>36</v>
      </c>
      <c r="G1509" t="s">
        <v>24</v>
      </c>
      <c r="H1509">
        <v>2018</v>
      </c>
      <c r="I1509">
        <v>8</v>
      </c>
      <c r="J1509">
        <v>3</v>
      </c>
      <c r="K1509" t="s">
        <v>24</v>
      </c>
      <c r="L1509" t="s">
        <v>33</v>
      </c>
      <c r="M1509" t="s">
        <v>32</v>
      </c>
      <c r="N1509" t="s">
        <v>32</v>
      </c>
      <c r="O1509" t="s">
        <v>27</v>
      </c>
      <c r="P1509" t="s">
        <v>28</v>
      </c>
      <c r="Q1509">
        <v>0</v>
      </c>
      <c r="R1509">
        <v>0</v>
      </c>
      <c r="S1509">
        <v>0</v>
      </c>
      <c r="T1509">
        <v>2</v>
      </c>
      <c r="U1509">
        <v>5422.9738282179396</v>
      </c>
    </row>
    <row r="1510" spans="1:21" x14ac:dyDescent="0.35">
      <c r="A1510">
        <v>2018</v>
      </c>
      <c r="B1510">
        <v>9</v>
      </c>
      <c r="C1510" t="s">
        <v>30</v>
      </c>
      <c r="D1510" t="s">
        <v>28</v>
      </c>
      <c r="E1510">
        <v>5337.260501698147</v>
      </c>
      <c r="F1510" t="s">
        <v>36</v>
      </c>
      <c r="G1510" t="s">
        <v>24</v>
      </c>
      <c r="H1510">
        <v>2018</v>
      </c>
      <c r="I1510">
        <v>9</v>
      </c>
      <c r="J1510">
        <v>3</v>
      </c>
      <c r="K1510" t="s">
        <v>24</v>
      </c>
      <c r="L1510" t="s">
        <v>33</v>
      </c>
      <c r="M1510" t="s">
        <v>32</v>
      </c>
      <c r="N1510" t="s">
        <v>32</v>
      </c>
      <c r="O1510" t="s">
        <v>27</v>
      </c>
      <c r="P1510" t="s">
        <v>28</v>
      </c>
      <c r="Q1510">
        <v>0</v>
      </c>
      <c r="R1510">
        <v>0</v>
      </c>
      <c r="S1510">
        <v>0</v>
      </c>
      <c r="T1510">
        <v>2</v>
      </c>
      <c r="U1510">
        <v>5337.260501698147</v>
      </c>
    </row>
    <row r="1511" spans="1:21" x14ac:dyDescent="0.35">
      <c r="A1511">
        <v>2018</v>
      </c>
      <c r="B1511">
        <v>10</v>
      </c>
      <c r="C1511" t="s">
        <v>30</v>
      </c>
      <c r="D1511" t="s">
        <v>28</v>
      </c>
      <c r="E1511">
        <v>4710.0782727651222</v>
      </c>
      <c r="F1511" t="s">
        <v>36</v>
      </c>
      <c r="G1511" t="s">
        <v>24</v>
      </c>
      <c r="H1511">
        <v>2018</v>
      </c>
      <c r="I1511">
        <v>10</v>
      </c>
      <c r="J1511">
        <v>4</v>
      </c>
      <c r="K1511" t="s">
        <v>24</v>
      </c>
      <c r="L1511" t="s">
        <v>33</v>
      </c>
      <c r="M1511" t="s">
        <v>32</v>
      </c>
      <c r="N1511" t="s">
        <v>32</v>
      </c>
      <c r="O1511" t="s">
        <v>27</v>
      </c>
      <c r="P1511" t="s">
        <v>28</v>
      </c>
      <c r="Q1511">
        <v>0</v>
      </c>
      <c r="R1511">
        <v>0</v>
      </c>
      <c r="S1511">
        <v>0</v>
      </c>
      <c r="T1511">
        <v>2</v>
      </c>
      <c r="U1511">
        <v>4710.0782727651222</v>
      </c>
    </row>
    <row r="1512" spans="1:21" x14ac:dyDescent="0.35">
      <c r="A1512">
        <v>2018</v>
      </c>
      <c r="B1512">
        <v>11</v>
      </c>
      <c r="C1512" t="s">
        <v>30</v>
      </c>
      <c r="D1512" t="s">
        <v>28</v>
      </c>
      <c r="E1512">
        <v>3670.3697984976748</v>
      </c>
      <c r="F1512" t="s">
        <v>36</v>
      </c>
      <c r="G1512" t="s">
        <v>24</v>
      </c>
      <c r="H1512">
        <v>2018</v>
      </c>
      <c r="I1512">
        <v>11</v>
      </c>
      <c r="J1512">
        <v>4</v>
      </c>
      <c r="K1512" t="s">
        <v>24</v>
      </c>
      <c r="L1512" t="s">
        <v>33</v>
      </c>
      <c r="M1512" t="s">
        <v>32</v>
      </c>
      <c r="N1512" t="s">
        <v>32</v>
      </c>
      <c r="O1512" t="s">
        <v>27</v>
      </c>
      <c r="P1512" t="s">
        <v>28</v>
      </c>
      <c r="Q1512">
        <v>0</v>
      </c>
      <c r="R1512">
        <v>0</v>
      </c>
      <c r="S1512">
        <v>0</v>
      </c>
      <c r="T1512">
        <v>2</v>
      </c>
      <c r="U1512">
        <v>3670.3697984976748</v>
      </c>
    </row>
    <row r="1513" spans="1:21" x14ac:dyDescent="0.35">
      <c r="A1513">
        <v>2018</v>
      </c>
      <c r="B1513">
        <v>12</v>
      </c>
      <c r="C1513" t="s">
        <v>30</v>
      </c>
      <c r="D1513" t="s">
        <v>28</v>
      </c>
      <c r="E1513">
        <v>3949.8162985892018</v>
      </c>
      <c r="F1513" t="s">
        <v>36</v>
      </c>
      <c r="G1513" t="s">
        <v>24</v>
      </c>
      <c r="H1513">
        <v>2018</v>
      </c>
      <c r="I1513">
        <v>12</v>
      </c>
      <c r="J1513">
        <v>4</v>
      </c>
      <c r="K1513" t="s">
        <v>24</v>
      </c>
      <c r="L1513" t="s">
        <v>33</v>
      </c>
      <c r="M1513" t="s">
        <v>32</v>
      </c>
      <c r="N1513" t="s">
        <v>32</v>
      </c>
      <c r="O1513" t="s">
        <v>27</v>
      </c>
      <c r="P1513" t="s">
        <v>28</v>
      </c>
      <c r="Q1513">
        <v>0</v>
      </c>
      <c r="R1513">
        <v>0</v>
      </c>
      <c r="S1513">
        <v>0</v>
      </c>
      <c r="T1513">
        <v>2</v>
      </c>
      <c r="U1513">
        <v>3949.8162985892018</v>
      </c>
    </row>
    <row r="1514" spans="1:21" x14ac:dyDescent="0.35">
      <c r="A1514">
        <v>2019</v>
      </c>
      <c r="B1514">
        <v>1</v>
      </c>
      <c r="C1514" t="s">
        <v>30</v>
      </c>
      <c r="D1514" t="s">
        <v>28</v>
      </c>
      <c r="E1514">
        <v>4111.6310910387447</v>
      </c>
      <c r="F1514" t="s">
        <v>36</v>
      </c>
      <c r="G1514" t="s">
        <v>24</v>
      </c>
      <c r="H1514">
        <v>2019</v>
      </c>
      <c r="I1514">
        <v>1</v>
      </c>
      <c r="J1514">
        <v>1</v>
      </c>
      <c r="K1514" t="s">
        <v>24</v>
      </c>
      <c r="L1514" t="s">
        <v>33</v>
      </c>
      <c r="M1514" t="s">
        <v>32</v>
      </c>
      <c r="N1514" t="s">
        <v>32</v>
      </c>
      <c r="O1514" t="s">
        <v>27</v>
      </c>
      <c r="P1514" t="s">
        <v>28</v>
      </c>
      <c r="Q1514">
        <v>0</v>
      </c>
      <c r="R1514">
        <v>0</v>
      </c>
      <c r="S1514">
        <v>0</v>
      </c>
      <c r="T1514">
        <v>2</v>
      </c>
      <c r="U1514">
        <v>4111.6310910387447</v>
      </c>
    </row>
    <row r="1515" spans="1:21" x14ac:dyDescent="0.35">
      <c r="A1515">
        <v>2019</v>
      </c>
      <c r="B1515">
        <v>2</v>
      </c>
      <c r="C1515" t="s">
        <v>30</v>
      </c>
      <c r="D1515" t="s">
        <v>28</v>
      </c>
      <c r="E1515">
        <v>4210.6896900469983</v>
      </c>
      <c r="F1515" t="s">
        <v>36</v>
      </c>
      <c r="G1515" t="s">
        <v>24</v>
      </c>
      <c r="H1515">
        <v>2019</v>
      </c>
      <c r="I1515">
        <v>2</v>
      </c>
      <c r="J1515">
        <v>1</v>
      </c>
      <c r="K1515" t="s">
        <v>24</v>
      </c>
      <c r="L1515" t="s">
        <v>33</v>
      </c>
      <c r="M1515" t="s">
        <v>32</v>
      </c>
      <c r="N1515" t="s">
        <v>32</v>
      </c>
      <c r="O1515" t="s">
        <v>27</v>
      </c>
      <c r="P1515" t="s">
        <v>28</v>
      </c>
      <c r="Q1515">
        <v>0</v>
      </c>
      <c r="R1515">
        <v>0</v>
      </c>
      <c r="S1515">
        <v>0</v>
      </c>
      <c r="T1515">
        <v>2</v>
      </c>
      <c r="U1515">
        <v>4210.6896900469983</v>
      </c>
    </row>
    <row r="1516" spans="1:21" x14ac:dyDescent="0.35">
      <c r="A1516">
        <v>2019</v>
      </c>
      <c r="B1516">
        <v>3</v>
      </c>
      <c r="C1516" t="s">
        <v>30</v>
      </c>
      <c r="D1516" t="s">
        <v>28</v>
      </c>
      <c r="E1516">
        <v>3807.7808561236625</v>
      </c>
      <c r="F1516" t="s">
        <v>36</v>
      </c>
      <c r="G1516" t="s">
        <v>24</v>
      </c>
      <c r="H1516">
        <v>2019</v>
      </c>
      <c r="I1516">
        <v>3</v>
      </c>
      <c r="J1516">
        <v>1</v>
      </c>
      <c r="K1516" t="s">
        <v>24</v>
      </c>
      <c r="L1516" t="s">
        <v>33</v>
      </c>
      <c r="M1516" t="s">
        <v>32</v>
      </c>
      <c r="N1516" t="s">
        <v>32</v>
      </c>
      <c r="O1516" t="s">
        <v>27</v>
      </c>
      <c r="P1516" t="s">
        <v>28</v>
      </c>
      <c r="Q1516">
        <v>0</v>
      </c>
      <c r="R1516">
        <v>0</v>
      </c>
      <c r="S1516">
        <v>0</v>
      </c>
      <c r="T1516">
        <v>2</v>
      </c>
      <c r="U1516">
        <v>3807.7808561236625</v>
      </c>
    </row>
    <row r="1517" spans="1:21" x14ac:dyDescent="0.35">
      <c r="A1517">
        <v>2019</v>
      </c>
      <c r="B1517">
        <v>4</v>
      </c>
      <c r="C1517" t="s">
        <v>30</v>
      </c>
      <c r="D1517" t="s">
        <v>28</v>
      </c>
      <c r="E1517">
        <v>3669.6094734339713</v>
      </c>
      <c r="F1517" t="s">
        <v>36</v>
      </c>
      <c r="G1517" t="s">
        <v>24</v>
      </c>
      <c r="H1517">
        <v>2019</v>
      </c>
      <c r="I1517">
        <v>4</v>
      </c>
      <c r="J1517">
        <v>2</v>
      </c>
      <c r="K1517" t="s">
        <v>24</v>
      </c>
      <c r="L1517" t="s">
        <v>33</v>
      </c>
      <c r="M1517" t="s">
        <v>32</v>
      </c>
      <c r="N1517" t="s">
        <v>32</v>
      </c>
      <c r="O1517" t="s">
        <v>27</v>
      </c>
      <c r="P1517" t="s">
        <v>28</v>
      </c>
      <c r="Q1517">
        <v>0</v>
      </c>
      <c r="R1517">
        <v>0</v>
      </c>
      <c r="S1517">
        <v>0</v>
      </c>
      <c r="T1517">
        <v>2</v>
      </c>
      <c r="U1517">
        <v>3669.6094734339713</v>
      </c>
    </row>
    <row r="1518" spans="1:21" x14ac:dyDescent="0.35">
      <c r="A1518">
        <v>2019</v>
      </c>
      <c r="B1518">
        <v>5</v>
      </c>
      <c r="C1518" t="s">
        <v>30</v>
      </c>
      <c r="D1518" t="s">
        <v>28</v>
      </c>
      <c r="E1518">
        <v>4226.7380089153048</v>
      </c>
      <c r="F1518" t="s">
        <v>36</v>
      </c>
      <c r="G1518" t="s">
        <v>24</v>
      </c>
      <c r="H1518">
        <v>2019</v>
      </c>
      <c r="I1518">
        <v>5</v>
      </c>
      <c r="J1518">
        <v>2</v>
      </c>
      <c r="K1518" t="s">
        <v>24</v>
      </c>
      <c r="L1518" t="s">
        <v>33</v>
      </c>
      <c r="M1518" t="s">
        <v>32</v>
      </c>
      <c r="N1518" t="s">
        <v>32</v>
      </c>
      <c r="O1518" t="s">
        <v>27</v>
      </c>
      <c r="P1518" t="s">
        <v>28</v>
      </c>
      <c r="Q1518">
        <v>0</v>
      </c>
      <c r="R1518">
        <v>0</v>
      </c>
      <c r="S1518">
        <v>0</v>
      </c>
      <c r="T1518">
        <v>2</v>
      </c>
      <c r="U1518">
        <v>4226.7380089153048</v>
      </c>
    </row>
    <row r="1519" spans="1:21" x14ac:dyDescent="0.35">
      <c r="A1519">
        <v>2019</v>
      </c>
      <c r="B1519">
        <v>6</v>
      </c>
      <c r="C1519" t="s">
        <v>30</v>
      </c>
      <c r="D1519" t="s">
        <v>28</v>
      </c>
      <c r="E1519">
        <v>4736.5632444020966</v>
      </c>
      <c r="F1519" t="s">
        <v>36</v>
      </c>
      <c r="G1519" t="s">
        <v>24</v>
      </c>
      <c r="H1519">
        <v>2019</v>
      </c>
      <c r="I1519">
        <v>6</v>
      </c>
      <c r="J1519">
        <v>2</v>
      </c>
      <c r="K1519" t="s">
        <v>24</v>
      </c>
      <c r="L1519" t="s">
        <v>33</v>
      </c>
      <c r="M1519" t="s">
        <v>32</v>
      </c>
      <c r="N1519" t="s">
        <v>32</v>
      </c>
      <c r="O1519" t="s">
        <v>27</v>
      </c>
      <c r="P1519" t="s">
        <v>28</v>
      </c>
      <c r="Q1519">
        <v>0</v>
      </c>
      <c r="R1519">
        <v>0</v>
      </c>
      <c r="S1519">
        <v>0</v>
      </c>
      <c r="T1519">
        <v>2</v>
      </c>
      <c r="U1519">
        <v>4736.5632444020966</v>
      </c>
    </row>
    <row r="1520" spans="1:21" x14ac:dyDescent="0.35">
      <c r="A1520">
        <v>2019</v>
      </c>
      <c r="B1520">
        <v>7</v>
      </c>
      <c r="C1520" t="s">
        <v>30</v>
      </c>
      <c r="D1520" t="s">
        <v>28</v>
      </c>
      <c r="E1520">
        <v>5499.1479166666668</v>
      </c>
      <c r="F1520" t="s">
        <v>36</v>
      </c>
      <c r="G1520" t="s">
        <v>24</v>
      </c>
      <c r="H1520">
        <v>2019</v>
      </c>
      <c r="I1520">
        <v>7</v>
      </c>
      <c r="J1520">
        <v>3</v>
      </c>
      <c r="K1520" t="s">
        <v>24</v>
      </c>
      <c r="L1520" t="s">
        <v>33</v>
      </c>
      <c r="M1520" t="s">
        <v>32</v>
      </c>
      <c r="N1520" t="s">
        <v>32</v>
      </c>
      <c r="O1520" t="s">
        <v>27</v>
      </c>
      <c r="P1520" t="s">
        <v>28</v>
      </c>
      <c r="Q1520">
        <v>0</v>
      </c>
      <c r="R1520">
        <v>0</v>
      </c>
      <c r="S1520">
        <v>0</v>
      </c>
      <c r="T1520">
        <v>2</v>
      </c>
      <c r="U1520">
        <v>5499.1479166666668</v>
      </c>
    </row>
    <row r="1521" spans="1:21" x14ac:dyDescent="0.35">
      <c r="A1521">
        <v>2019</v>
      </c>
      <c r="B1521">
        <v>8</v>
      </c>
      <c r="C1521" t="s">
        <v>30</v>
      </c>
      <c r="D1521" t="s">
        <v>28</v>
      </c>
      <c r="E1521">
        <v>5335.1049154963102</v>
      </c>
      <c r="F1521" t="s">
        <v>36</v>
      </c>
      <c r="G1521" t="s">
        <v>24</v>
      </c>
      <c r="H1521">
        <v>2019</v>
      </c>
      <c r="I1521">
        <v>8</v>
      </c>
      <c r="J1521">
        <v>3</v>
      </c>
      <c r="K1521" t="s">
        <v>24</v>
      </c>
      <c r="L1521" t="s">
        <v>33</v>
      </c>
      <c r="M1521" t="s">
        <v>32</v>
      </c>
      <c r="N1521" t="s">
        <v>32</v>
      </c>
      <c r="O1521" t="s">
        <v>27</v>
      </c>
      <c r="P1521" t="s">
        <v>28</v>
      </c>
      <c r="Q1521">
        <v>0</v>
      </c>
      <c r="R1521">
        <v>0</v>
      </c>
      <c r="S1521">
        <v>0</v>
      </c>
      <c r="T1521">
        <v>2</v>
      </c>
      <c r="U1521">
        <v>5335.1049154963102</v>
      </c>
    </row>
    <row r="1522" spans="1:21" x14ac:dyDescent="0.35">
      <c r="A1522">
        <v>2019</v>
      </c>
      <c r="B1522">
        <v>9</v>
      </c>
      <c r="C1522" t="s">
        <v>30</v>
      </c>
      <c r="D1522" t="s">
        <v>28</v>
      </c>
      <c r="E1522">
        <v>5241.6421548179487</v>
      </c>
      <c r="F1522" t="s">
        <v>36</v>
      </c>
      <c r="G1522" t="s">
        <v>24</v>
      </c>
      <c r="H1522">
        <v>2019</v>
      </c>
      <c r="I1522">
        <v>9</v>
      </c>
      <c r="J1522">
        <v>3</v>
      </c>
      <c r="K1522" t="s">
        <v>24</v>
      </c>
      <c r="L1522" t="s">
        <v>33</v>
      </c>
      <c r="M1522" t="s">
        <v>32</v>
      </c>
      <c r="N1522" t="s">
        <v>32</v>
      </c>
      <c r="O1522" t="s">
        <v>27</v>
      </c>
      <c r="P1522" t="s">
        <v>28</v>
      </c>
      <c r="Q1522">
        <v>0</v>
      </c>
      <c r="R1522">
        <v>0</v>
      </c>
      <c r="S1522">
        <v>0</v>
      </c>
      <c r="T1522">
        <v>2</v>
      </c>
      <c r="U1522">
        <v>5241.6421548179487</v>
      </c>
    </row>
    <row r="1523" spans="1:21" x14ac:dyDescent="0.35">
      <c r="A1523">
        <v>2019</v>
      </c>
      <c r="B1523">
        <v>10</v>
      </c>
      <c r="C1523" t="s">
        <v>30</v>
      </c>
      <c r="D1523" t="s">
        <v>28</v>
      </c>
      <c r="E1523">
        <v>4773.2131478839756</v>
      </c>
      <c r="F1523" t="s">
        <v>36</v>
      </c>
      <c r="G1523" t="s">
        <v>24</v>
      </c>
      <c r="H1523">
        <v>2019</v>
      </c>
      <c r="I1523">
        <v>10</v>
      </c>
      <c r="J1523">
        <v>4</v>
      </c>
      <c r="K1523" t="s">
        <v>24</v>
      </c>
      <c r="L1523" t="s">
        <v>33</v>
      </c>
      <c r="M1523" t="s">
        <v>32</v>
      </c>
      <c r="N1523" t="s">
        <v>32</v>
      </c>
      <c r="O1523" t="s">
        <v>27</v>
      </c>
      <c r="P1523" t="s">
        <v>28</v>
      </c>
      <c r="Q1523">
        <v>0</v>
      </c>
      <c r="R1523">
        <v>0</v>
      </c>
      <c r="S1523">
        <v>0</v>
      </c>
      <c r="T1523">
        <v>2</v>
      </c>
      <c r="U1523">
        <v>4773.2131478839756</v>
      </c>
    </row>
    <row r="1524" spans="1:21" x14ac:dyDescent="0.35">
      <c r="A1524">
        <v>2019</v>
      </c>
      <c r="B1524">
        <v>11</v>
      </c>
      <c r="C1524" t="s">
        <v>30</v>
      </c>
      <c r="D1524" t="s">
        <v>28</v>
      </c>
      <c r="E1524">
        <v>3680.9273587695948</v>
      </c>
      <c r="F1524" t="s">
        <v>36</v>
      </c>
      <c r="G1524" t="s">
        <v>24</v>
      </c>
      <c r="H1524">
        <v>2019</v>
      </c>
      <c r="I1524">
        <v>11</v>
      </c>
      <c r="J1524">
        <v>4</v>
      </c>
      <c r="K1524" t="s">
        <v>24</v>
      </c>
      <c r="L1524" t="s">
        <v>33</v>
      </c>
      <c r="M1524" t="s">
        <v>32</v>
      </c>
      <c r="N1524" t="s">
        <v>32</v>
      </c>
      <c r="O1524" t="s">
        <v>27</v>
      </c>
      <c r="P1524" t="s">
        <v>28</v>
      </c>
      <c r="Q1524">
        <v>0</v>
      </c>
      <c r="R1524">
        <v>0</v>
      </c>
      <c r="S1524">
        <v>0</v>
      </c>
      <c r="T1524">
        <v>2</v>
      </c>
      <c r="U1524">
        <v>3680.9273587695948</v>
      </c>
    </row>
    <row r="1525" spans="1:21" x14ac:dyDescent="0.35">
      <c r="A1525">
        <v>2019</v>
      </c>
      <c r="B1525">
        <v>12</v>
      </c>
      <c r="C1525" t="s">
        <v>30</v>
      </c>
      <c r="D1525" t="s">
        <v>28</v>
      </c>
      <c r="E1525">
        <v>4167.3517620624407</v>
      </c>
      <c r="F1525" t="s">
        <v>36</v>
      </c>
      <c r="G1525" t="s">
        <v>24</v>
      </c>
      <c r="H1525">
        <v>2019</v>
      </c>
      <c r="I1525">
        <v>12</v>
      </c>
      <c r="J1525">
        <v>4</v>
      </c>
      <c r="K1525" t="s">
        <v>24</v>
      </c>
      <c r="L1525" t="s">
        <v>33</v>
      </c>
      <c r="M1525" t="s">
        <v>32</v>
      </c>
      <c r="N1525" t="s">
        <v>32</v>
      </c>
      <c r="O1525" t="s">
        <v>27</v>
      </c>
      <c r="P1525" t="s">
        <v>28</v>
      </c>
      <c r="Q1525">
        <v>0</v>
      </c>
      <c r="R1525">
        <v>0</v>
      </c>
      <c r="S1525">
        <v>0</v>
      </c>
      <c r="T1525">
        <v>2</v>
      </c>
      <c r="U1525">
        <v>4167.3517620624407</v>
      </c>
    </row>
    <row r="1526" spans="1:21" x14ac:dyDescent="0.35">
      <c r="A1526">
        <v>2020</v>
      </c>
      <c r="B1526">
        <v>1</v>
      </c>
      <c r="C1526" t="s">
        <v>30</v>
      </c>
      <c r="D1526" t="s">
        <v>28</v>
      </c>
      <c r="E1526">
        <v>3873.6812193536953</v>
      </c>
      <c r="F1526" t="s">
        <v>36</v>
      </c>
      <c r="G1526" t="s">
        <v>24</v>
      </c>
      <c r="H1526">
        <v>2020</v>
      </c>
      <c r="I1526">
        <v>1</v>
      </c>
      <c r="J1526">
        <v>1</v>
      </c>
      <c r="K1526" t="s">
        <v>24</v>
      </c>
      <c r="L1526" t="s">
        <v>33</v>
      </c>
      <c r="M1526" t="s">
        <v>32</v>
      </c>
      <c r="N1526" t="s">
        <v>32</v>
      </c>
      <c r="O1526" t="s">
        <v>27</v>
      </c>
      <c r="P1526" t="s">
        <v>28</v>
      </c>
      <c r="Q1526">
        <v>0</v>
      </c>
      <c r="R1526">
        <v>0</v>
      </c>
      <c r="S1526">
        <v>0</v>
      </c>
      <c r="T1526">
        <v>2</v>
      </c>
      <c r="U1526">
        <v>3873.6812193536953</v>
      </c>
    </row>
    <row r="1527" spans="1:21" x14ac:dyDescent="0.35">
      <c r="A1527">
        <v>2020</v>
      </c>
      <c r="B1527">
        <v>2</v>
      </c>
      <c r="C1527" t="s">
        <v>30</v>
      </c>
      <c r="D1527" t="s">
        <v>28</v>
      </c>
      <c r="E1527">
        <v>3767.0859624246723</v>
      </c>
      <c r="F1527" t="s">
        <v>36</v>
      </c>
      <c r="G1527" t="s">
        <v>24</v>
      </c>
      <c r="H1527">
        <v>2020</v>
      </c>
      <c r="I1527">
        <v>2</v>
      </c>
      <c r="J1527">
        <v>1</v>
      </c>
      <c r="K1527" t="s">
        <v>24</v>
      </c>
      <c r="L1527" t="s">
        <v>33</v>
      </c>
      <c r="M1527" t="s">
        <v>32</v>
      </c>
      <c r="N1527" t="s">
        <v>32</v>
      </c>
      <c r="O1527" t="s">
        <v>27</v>
      </c>
      <c r="P1527" t="s">
        <v>28</v>
      </c>
      <c r="Q1527">
        <v>0</v>
      </c>
      <c r="R1527">
        <v>0</v>
      </c>
      <c r="S1527">
        <v>0</v>
      </c>
      <c r="T1527">
        <v>2</v>
      </c>
      <c r="U1527">
        <v>3767.0859624246723</v>
      </c>
    </row>
    <row r="1528" spans="1:21" x14ac:dyDescent="0.35">
      <c r="A1528">
        <v>2020</v>
      </c>
      <c r="B1528">
        <v>3</v>
      </c>
      <c r="C1528" t="s">
        <v>30</v>
      </c>
      <c r="D1528" t="s">
        <v>28</v>
      </c>
      <c r="E1528">
        <v>3587.9392134897707</v>
      </c>
      <c r="F1528" t="s">
        <v>36</v>
      </c>
      <c r="G1528" t="s">
        <v>24</v>
      </c>
      <c r="H1528">
        <v>2020</v>
      </c>
      <c r="I1528">
        <v>3</v>
      </c>
      <c r="J1528">
        <v>1</v>
      </c>
      <c r="K1528" t="s">
        <v>24</v>
      </c>
      <c r="L1528" t="s">
        <v>33</v>
      </c>
      <c r="M1528" t="s">
        <v>32</v>
      </c>
      <c r="N1528" t="s">
        <v>32</v>
      </c>
      <c r="O1528" t="s">
        <v>27</v>
      </c>
      <c r="P1528" t="s">
        <v>28</v>
      </c>
      <c r="Q1528">
        <v>0</v>
      </c>
      <c r="R1528">
        <v>0</v>
      </c>
      <c r="S1528">
        <v>0</v>
      </c>
      <c r="T1528">
        <v>2</v>
      </c>
      <c r="U1528">
        <v>3587.9392134897707</v>
      </c>
    </row>
    <row r="1529" spans="1:21" x14ac:dyDescent="0.35">
      <c r="A1529">
        <v>2020</v>
      </c>
      <c r="B1529">
        <v>4</v>
      </c>
      <c r="C1529" t="s">
        <v>30</v>
      </c>
      <c r="D1529" t="s">
        <v>28</v>
      </c>
      <c r="E1529">
        <v>3216.206141648423</v>
      </c>
      <c r="F1529" t="s">
        <v>36</v>
      </c>
      <c r="G1529" t="s">
        <v>24</v>
      </c>
      <c r="H1529">
        <v>2020</v>
      </c>
      <c r="I1529">
        <v>4</v>
      </c>
      <c r="J1529">
        <v>2</v>
      </c>
      <c r="K1529" t="s">
        <v>24</v>
      </c>
      <c r="L1529" t="s">
        <v>33</v>
      </c>
      <c r="M1529" t="s">
        <v>32</v>
      </c>
      <c r="N1529" t="s">
        <v>32</v>
      </c>
      <c r="O1529" t="s">
        <v>27</v>
      </c>
      <c r="P1529" t="s">
        <v>28</v>
      </c>
      <c r="Q1529">
        <v>0</v>
      </c>
      <c r="R1529">
        <v>0</v>
      </c>
      <c r="S1529">
        <v>0</v>
      </c>
      <c r="T1529">
        <v>2</v>
      </c>
      <c r="U1529">
        <v>3216.206141648423</v>
      </c>
    </row>
    <row r="1530" spans="1:21" x14ac:dyDescent="0.35">
      <c r="A1530">
        <v>2020</v>
      </c>
      <c r="B1530">
        <v>5</v>
      </c>
      <c r="C1530" t="s">
        <v>30</v>
      </c>
      <c r="D1530" t="s">
        <v>28</v>
      </c>
      <c r="E1530">
        <v>2948.0363873414722</v>
      </c>
      <c r="F1530" t="s">
        <v>36</v>
      </c>
      <c r="G1530" t="s">
        <v>24</v>
      </c>
      <c r="H1530">
        <v>2020</v>
      </c>
      <c r="I1530">
        <v>5</v>
      </c>
      <c r="J1530">
        <v>2</v>
      </c>
      <c r="K1530" t="s">
        <v>24</v>
      </c>
      <c r="L1530" t="s">
        <v>33</v>
      </c>
      <c r="M1530" t="s">
        <v>32</v>
      </c>
      <c r="N1530" t="s">
        <v>32</v>
      </c>
      <c r="O1530" t="s">
        <v>27</v>
      </c>
      <c r="P1530" t="s">
        <v>28</v>
      </c>
      <c r="Q1530">
        <v>0</v>
      </c>
      <c r="R1530">
        <v>0</v>
      </c>
      <c r="S1530">
        <v>0</v>
      </c>
      <c r="T1530">
        <v>2</v>
      </c>
      <c r="U1530">
        <v>2948.0363873414722</v>
      </c>
    </row>
    <row r="1531" spans="1:21" x14ac:dyDescent="0.35">
      <c r="A1531">
        <v>2020</v>
      </c>
      <c r="B1531">
        <v>6</v>
      </c>
      <c r="C1531" t="s">
        <v>30</v>
      </c>
      <c r="D1531" t="s">
        <v>28</v>
      </c>
      <c r="E1531">
        <v>3914.7572442341811</v>
      </c>
      <c r="F1531" t="s">
        <v>36</v>
      </c>
      <c r="G1531" t="s">
        <v>24</v>
      </c>
      <c r="H1531">
        <v>2020</v>
      </c>
      <c r="I1531">
        <v>6</v>
      </c>
      <c r="J1531">
        <v>2</v>
      </c>
      <c r="K1531" t="s">
        <v>24</v>
      </c>
      <c r="L1531" t="s">
        <v>33</v>
      </c>
      <c r="M1531" t="s">
        <v>32</v>
      </c>
      <c r="N1531" t="s">
        <v>32</v>
      </c>
      <c r="O1531" t="s">
        <v>27</v>
      </c>
      <c r="P1531" t="s">
        <v>28</v>
      </c>
      <c r="Q1531">
        <v>0</v>
      </c>
      <c r="R1531">
        <v>0</v>
      </c>
      <c r="S1531">
        <v>0</v>
      </c>
      <c r="T1531">
        <v>2</v>
      </c>
      <c r="U1531">
        <v>3914.7572442341811</v>
      </c>
    </row>
    <row r="1532" spans="1:21" x14ac:dyDescent="0.35">
      <c r="A1532">
        <v>2020</v>
      </c>
      <c r="B1532">
        <v>7</v>
      </c>
      <c r="C1532" t="s">
        <v>30</v>
      </c>
      <c r="D1532" t="s">
        <v>28</v>
      </c>
      <c r="E1532">
        <v>4987.852922058737</v>
      </c>
      <c r="F1532" t="s">
        <v>36</v>
      </c>
      <c r="G1532" t="s">
        <v>24</v>
      </c>
      <c r="H1532">
        <v>2020</v>
      </c>
      <c r="I1532">
        <v>7</v>
      </c>
      <c r="J1532">
        <v>3</v>
      </c>
      <c r="K1532" t="s">
        <v>24</v>
      </c>
      <c r="L1532" t="s">
        <v>33</v>
      </c>
      <c r="M1532" t="s">
        <v>32</v>
      </c>
      <c r="N1532" t="s">
        <v>32</v>
      </c>
      <c r="O1532" t="s">
        <v>27</v>
      </c>
      <c r="P1532" t="s">
        <v>28</v>
      </c>
      <c r="Q1532">
        <v>0</v>
      </c>
      <c r="R1532">
        <v>0</v>
      </c>
      <c r="S1532">
        <v>0</v>
      </c>
      <c r="T1532">
        <v>2</v>
      </c>
      <c r="U1532">
        <v>4987.852922058737</v>
      </c>
    </row>
    <row r="1533" spans="1:21" x14ac:dyDescent="0.35">
      <c r="A1533">
        <v>2020</v>
      </c>
      <c r="B1533">
        <v>8</v>
      </c>
      <c r="C1533" t="s">
        <v>30</v>
      </c>
      <c r="D1533" t="s">
        <v>28</v>
      </c>
      <c r="E1533">
        <v>4871.7830010616963</v>
      </c>
      <c r="F1533" t="s">
        <v>36</v>
      </c>
      <c r="G1533" t="s">
        <v>24</v>
      </c>
      <c r="H1533">
        <v>2020</v>
      </c>
      <c r="I1533">
        <v>8</v>
      </c>
      <c r="J1533">
        <v>3</v>
      </c>
      <c r="K1533" t="s">
        <v>24</v>
      </c>
      <c r="L1533" t="s">
        <v>33</v>
      </c>
      <c r="M1533" t="s">
        <v>32</v>
      </c>
      <c r="N1533" t="s">
        <v>32</v>
      </c>
      <c r="O1533" t="s">
        <v>27</v>
      </c>
      <c r="P1533" t="s">
        <v>28</v>
      </c>
      <c r="Q1533">
        <v>0</v>
      </c>
      <c r="R1533">
        <v>0</v>
      </c>
      <c r="S1533">
        <v>0</v>
      </c>
      <c r="T1533">
        <v>2</v>
      </c>
      <c r="U1533">
        <v>4871.7830010616963</v>
      </c>
    </row>
    <row r="1534" spans="1:21" x14ac:dyDescent="0.35">
      <c r="A1534">
        <v>2020</v>
      </c>
      <c r="B1534">
        <v>9</v>
      </c>
      <c r="C1534" t="s">
        <v>30</v>
      </c>
      <c r="D1534" t="s">
        <v>28</v>
      </c>
      <c r="E1534">
        <v>4696.191070797503</v>
      </c>
      <c r="F1534" t="s">
        <v>36</v>
      </c>
      <c r="G1534" t="s">
        <v>24</v>
      </c>
      <c r="H1534">
        <v>2020</v>
      </c>
      <c r="I1534">
        <v>9</v>
      </c>
      <c r="J1534">
        <v>3</v>
      </c>
      <c r="K1534" t="s">
        <v>24</v>
      </c>
      <c r="L1534" t="s">
        <v>33</v>
      </c>
      <c r="M1534" t="s">
        <v>32</v>
      </c>
      <c r="N1534" t="s">
        <v>32</v>
      </c>
      <c r="O1534" t="s">
        <v>27</v>
      </c>
      <c r="P1534" t="s">
        <v>28</v>
      </c>
      <c r="Q1534">
        <v>0</v>
      </c>
      <c r="R1534">
        <v>0</v>
      </c>
      <c r="S1534">
        <v>0</v>
      </c>
      <c r="T1534">
        <v>2</v>
      </c>
      <c r="U1534">
        <v>4696.191070797503</v>
      </c>
    </row>
    <row r="1535" spans="1:21" x14ac:dyDescent="0.35">
      <c r="A1535">
        <v>2020</v>
      </c>
      <c r="B1535">
        <v>10</v>
      </c>
      <c r="C1535" t="s">
        <v>30</v>
      </c>
      <c r="D1535" t="s">
        <v>28</v>
      </c>
      <c r="E1535">
        <v>3575.443287445582</v>
      </c>
      <c r="F1535" t="s">
        <v>36</v>
      </c>
      <c r="G1535" t="s">
        <v>24</v>
      </c>
      <c r="H1535">
        <v>2020</v>
      </c>
      <c r="I1535">
        <v>10</v>
      </c>
      <c r="J1535">
        <v>4</v>
      </c>
      <c r="K1535" t="s">
        <v>24</v>
      </c>
      <c r="L1535" t="s">
        <v>33</v>
      </c>
      <c r="M1535" t="s">
        <v>32</v>
      </c>
      <c r="N1535" t="s">
        <v>32</v>
      </c>
      <c r="O1535" t="s">
        <v>27</v>
      </c>
      <c r="P1535" t="s">
        <v>28</v>
      </c>
      <c r="Q1535">
        <v>0</v>
      </c>
      <c r="R1535">
        <v>0</v>
      </c>
      <c r="S1535">
        <v>0</v>
      </c>
      <c r="T1535">
        <v>2</v>
      </c>
      <c r="U1535">
        <v>3575.443287445582</v>
      </c>
    </row>
    <row r="1536" spans="1:21" x14ac:dyDescent="0.35">
      <c r="A1536">
        <v>2020</v>
      </c>
      <c r="B1536">
        <v>11</v>
      </c>
      <c r="C1536" t="s">
        <v>30</v>
      </c>
      <c r="D1536" t="s">
        <v>28</v>
      </c>
      <c r="E1536">
        <v>3303.0579463394588</v>
      </c>
      <c r="F1536" t="s">
        <v>36</v>
      </c>
      <c r="G1536" t="s">
        <v>24</v>
      </c>
      <c r="H1536">
        <v>2020</v>
      </c>
      <c r="I1536">
        <v>11</v>
      </c>
      <c r="J1536">
        <v>4</v>
      </c>
      <c r="K1536" t="s">
        <v>24</v>
      </c>
      <c r="L1536" t="s">
        <v>33</v>
      </c>
      <c r="M1536" t="s">
        <v>32</v>
      </c>
      <c r="N1536" t="s">
        <v>32</v>
      </c>
      <c r="O1536" t="s">
        <v>27</v>
      </c>
      <c r="P1536" t="s">
        <v>28</v>
      </c>
      <c r="Q1536">
        <v>0</v>
      </c>
      <c r="R1536">
        <v>0</v>
      </c>
      <c r="S1536">
        <v>0</v>
      </c>
      <c r="T1536">
        <v>2</v>
      </c>
      <c r="U1536">
        <v>3303.0579463394588</v>
      </c>
    </row>
    <row r="1537" spans="1:21" x14ac:dyDescent="0.35">
      <c r="A1537">
        <v>2020</v>
      </c>
      <c r="B1537">
        <v>12</v>
      </c>
      <c r="C1537" t="s">
        <v>30</v>
      </c>
      <c r="D1537" t="s">
        <v>28</v>
      </c>
      <c r="E1537">
        <v>3583.4912783891359</v>
      </c>
      <c r="F1537" t="s">
        <v>36</v>
      </c>
      <c r="G1537" t="s">
        <v>24</v>
      </c>
      <c r="H1537">
        <v>2020</v>
      </c>
      <c r="I1537">
        <v>12</v>
      </c>
      <c r="J1537">
        <v>4</v>
      </c>
      <c r="K1537" t="s">
        <v>24</v>
      </c>
      <c r="L1537" t="s">
        <v>33</v>
      </c>
      <c r="M1537" t="s">
        <v>32</v>
      </c>
      <c r="N1537" t="s">
        <v>32</v>
      </c>
      <c r="O1537" t="s">
        <v>27</v>
      </c>
      <c r="P1537" t="s">
        <v>28</v>
      </c>
      <c r="Q1537">
        <v>0</v>
      </c>
      <c r="R1537">
        <v>0</v>
      </c>
      <c r="S1537">
        <v>0</v>
      </c>
      <c r="T1537">
        <v>2</v>
      </c>
      <c r="U1537">
        <v>3583.4912783891359</v>
      </c>
    </row>
    <row r="1538" spans="1:21" x14ac:dyDescent="0.35">
      <c r="A1538">
        <v>2021</v>
      </c>
      <c r="B1538">
        <v>1</v>
      </c>
      <c r="C1538" t="s">
        <v>30</v>
      </c>
      <c r="D1538" t="s">
        <v>28</v>
      </c>
      <c r="E1538">
        <v>3914.6597413238133</v>
      </c>
      <c r="F1538" t="s">
        <v>36</v>
      </c>
      <c r="G1538" t="s">
        <v>24</v>
      </c>
      <c r="H1538">
        <v>2021</v>
      </c>
      <c r="I1538">
        <v>1</v>
      </c>
      <c r="J1538">
        <v>1</v>
      </c>
      <c r="K1538" t="s">
        <v>24</v>
      </c>
      <c r="L1538" t="s">
        <v>33</v>
      </c>
      <c r="M1538" t="s">
        <v>32</v>
      </c>
      <c r="N1538" t="s">
        <v>32</v>
      </c>
      <c r="O1538" t="s">
        <v>27</v>
      </c>
      <c r="P1538" t="s">
        <v>28</v>
      </c>
      <c r="Q1538">
        <v>0</v>
      </c>
      <c r="R1538">
        <v>0</v>
      </c>
      <c r="S1538">
        <v>0</v>
      </c>
      <c r="T1538">
        <v>2</v>
      </c>
      <c r="U1538">
        <v>3914.6597413238133</v>
      </c>
    </row>
    <row r="1539" spans="1:21" x14ac:dyDescent="0.35">
      <c r="A1539">
        <v>2021</v>
      </c>
      <c r="B1539">
        <v>2</v>
      </c>
      <c r="C1539" t="s">
        <v>30</v>
      </c>
      <c r="D1539" t="s">
        <v>28</v>
      </c>
      <c r="E1539">
        <v>3979.9269075836301</v>
      </c>
      <c r="F1539" t="s">
        <v>36</v>
      </c>
      <c r="G1539" t="s">
        <v>24</v>
      </c>
      <c r="H1539">
        <v>2021</v>
      </c>
      <c r="I1539">
        <v>2</v>
      </c>
      <c r="J1539">
        <v>1</v>
      </c>
      <c r="K1539" t="s">
        <v>24</v>
      </c>
      <c r="L1539" t="s">
        <v>33</v>
      </c>
      <c r="M1539" t="s">
        <v>32</v>
      </c>
      <c r="N1539" t="s">
        <v>32</v>
      </c>
      <c r="O1539" t="s">
        <v>27</v>
      </c>
      <c r="P1539" t="s">
        <v>28</v>
      </c>
      <c r="Q1539">
        <v>0</v>
      </c>
      <c r="R1539">
        <v>0</v>
      </c>
      <c r="S1539">
        <v>0</v>
      </c>
      <c r="T1539">
        <v>2</v>
      </c>
      <c r="U1539">
        <v>3979.9269075836301</v>
      </c>
    </row>
    <row r="1540" spans="1:21" x14ac:dyDescent="0.35">
      <c r="A1540">
        <v>2021</v>
      </c>
      <c r="B1540">
        <v>3</v>
      </c>
      <c r="C1540" t="s">
        <v>30</v>
      </c>
      <c r="D1540" t="s">
        <v>28</v>
      </c>
      <c r="E1540">
        <v>3504.6350569675724</v>
      </c>
      <c r="F1540" t="s">
        <v>36</v>
      </c>
      <c r="G1540" t="s">
        <v>24</v>
      </c>
      <c r="H1540">
        <v>2021</v>
      </c>
      <c r="I1540">
        <v>3</v>
      </c>
      <c r="J1540">
        <v>1</v>
      </c>
      <c r="K1540" t="s">
        <v>24</v>
      </c>
      <c r="L1540" t="s">
        <v>33</v>
      </c>
      <c r="M1540" t="s">
        <v>32</v>
      </c>
      <c r="N1540" t="s">
        <v>32</v>
      </c>
      <c r="O1540" t="s">
        <v>27</v>
      </c>
      <c r="P1540" t="s">
        <v>28</v>
      </c>
      <c r="Q1540">
        <v>0</v>
      </c>
      <c r="R1540">
        <v>0</v>
      </c>
      <c r="S1540">
        <v>0</v>
      </c>
      <c r="T1540">
        <v>2</v>
      </c>
      <c r="U1540">
        <v>3504.6350569675724</v>
      </c>
    </row>
    <row r="1541" spans="1:21" x14ac:dyDescent="0.35">
      <c r="A1541">
        <v>2021</v>
      </c>
      <c r="B1541">
        <v>4</v>
      </c>
      <c r="C1541" t="s">
        <v>30</v>
      </c>
      <c r="D1541" t="s">
        <v>28</v>
      </c>
      <c r="E1541">
        <v>3367.9646942110176</v>
      </c>
      <c r="F1541" t="s">
        <v>36</v>
      </c>
      <c r="G1541" t="s">
        <v>24</v>
      </c>
      <c r="H1541">
        <v>2021</v>
      </c>
      <c r="I1541">
        <v>4</v>
      </c>
      <c r="J1541">
        <v>2</v>
      </c>
      <c r="K1541" t="s">
        <v>24</v>
      </c>
      <c r="L1541" t="s">
        <v>33</v>
      </c>
      <c r="M1541" t="s">
        <v>32</v>
      </c>
      <c r="N1541" t="s">
        <v>32</v>
      </c>
      <c r="O1541" t="s">
        <v>27</v>
      </c>
      <c r="P1541" t="s">
        <v>28</v>
      </c>
      <c r="Q1541">
        <v>0</v>
      </c>
      <c r="R1541">
        <v>0</v>
      </c>
      <c r="S1541">
        <v>0</v>
      </c>
      <c r="T1541">
        <v>2</v>
      </c>
      <c r="U1541">
        <v>3367.9646942110176</v>
      </c>
    </row>
    <row r="1542" spans="1:21" x14ac:dyDescent="0.35">
      <c r="A1542">
        <v>2021</v>
      </c>
      <c r="B1542">
        <v>5</v>
      </c>
      <c r="C1542" t="s">
        <v>30</v>
      </c>
      <c r="D1542" t="s">
        <v>28</v>
      </c>
      <c r="E1542">
        <v>3445.7529081662478</v>
      </c>
      <c r="F1542" t="s">
        <v>36</v>
      </c>
      <c r="G1542" t="s">
        <v>24</v>
      </c>
      <c r="H1542">
        <v>2021</v>
      </c>
      <c r="I1542">
        <v>5</v>
      </c>
      <c r="J1542">
        <v>2</v>
      </c>
      <c r="K1542" t="s">
        <v>24</v>
      </c>
      <c r="L1542" t="s">
        <v>33</v>
      </c>
      <c r="M1542" t="s">
        <v>32</v>
      </c>
      <c r="N1542" t="s">
        <v>32</v>
      </c>
      <c r="O1542" t="s">
        <v>27</v>
      </c>
      <c r="P1542" t="s">
        <v>28</v>
      </c>
      <c r="Q1542">
        <v>0</v>
      </c>
      <c r="R1542">
        <v>0</v>
      </c>
      <c r="S1542">
        <v>0</v>
      </c>
      <c r="T1542">
        <v>2</v>
      </c>
      <c r="U1542">
        <v>3445.7529081662478</v>
      </c>
    </row>
    <row r="1543" spans="1:21" x14ac:dyDescent="0.35">
      <c r="A1543">
        <v>2021</v>
      </c>
      <c r="B1543">
        <v>6</v>
      </c>
      <c r="C1543" t="s">
        <v>30</v>
      </c>
      <c r="D1543" t="s">
        <v>28</v>
      </c>
      <c r="E1543">
        <v>4295.4830003505085</v>
      </c>
      <c r="F1543" t="s">
        <v>36</v>
      </c>
      <c r="G1543" t="s">
        <v>24</v>
      </c>
      <c r="H1543">
        <v>2021</v>
      </c>
      <c r="I1543">
        <v>6</v>
      </c>
      <c r="J1543">
        <v>2</v>
      </c>
      <c r="K1543" t="s">
        <v>24</v>
      </c>
      <c r="L1543" t="s">
        <v>33</v>
      </c>
      <c r="M1543" t="s">
        <v>32</v>
      </c>
      <c r="N1543" t="s">
        <v>32</v>
      </c>
      <c r="O1543" t="s">
        <v>27</v>
      </c>
      <c r="P1543" t="s">
        <v>28</v>
      </c>
      <c r="Q1543">
        <v>0</v>
      </c>
      <c r="R1543">
        <v>0</v>
      </c>
      <c r="S1543">
        <v>0</v>
      </c>
      <c r="T1543">
        <v>2</v>
      </c>
      <c r="U1543">
        <v>4295.4830003505085</v>
      </c>
    </row>
    <row r="1544" spans="1:21" x14ac:dyDescent="0.35">
      <c r="A1544">
        <v>2021</v>
      </c>
      <c r="B1544">
        <v>7</v>
      </c>
      <c r="C1544" t="s">
        <v>30</v>
      </c>
      <c r="D1544" t="s">
        <v>28</v>
      </c>
      <c r="E1544">
        <v>5081.9855597778424</v>
      </c>
      <c r="F1544" t="s">
        <v>36</v>
      </c>
      <c r="G1544" t="s">
        <v>24</v>
      </c>
      <c r="H1544">
        <v>2021</v>
      </c>
      <c r="I1544">
        <v>7</v>
      </c>
      <c r="J1544">
        <v>3</v>
      </c>
      <c r="K1544" t="s">
        <v>24</v>
      </c>
      <c r="L1544" t="s">
        <v>33</v>
      </c>
      <c r="M1544" t="s">
        <v>32</v>
      </c>
      <c r="N1544" t="s">
        <v>32</v>
      </c>
      <c r="O1544" t="s">
        <v>27</v>
      </c>
      <c r="P1544" t="s">
        <v>28</v>
      </c>
      <c r="Q1544">
        <v>0</v>
      </c>
      <c r="R1544">
        <v>0</v>
      </c>
      <c r="S1544">
        <v>0</v>
      </c>
      <c r="T1544">
        <v>2</v>
      </c>
      <c r="U1544">
        <v>5081.9855597778424</v>
      </c>
    </row>
    <row r="1545" spans="1:21" x14ac:dyDescent="0.35">
      <c r="A1545">
        <v>2021</v>
      </c>
      <c r="B1545">
        <v>8</v>
      </c>
      <c r="C1545" t="s">
        <v>30</v>
      </c>
      <c r="D1545" t="s">
        <v>28</v>
      </c>
      <c r="E1545">
        <v>5245.5155457037854</v>
      </c>
      <c r="F1545" t="s">
        <v>36</v>
      </c>
      <c r="G1545" t="s">
        <v>24</v>
      </c>
      <c r="H1545">
        <v>2021</v>
      </c>
      <c r="I1545">
        <v>8</v>
      </c>
      <c r="J1545">
        <v>3</v>
      </c>
      <c r="K1545" t="s">
        <v>24</v>
      </c>
      <c r="L1545" t="s">
        <v>33</v>
      </c>
      <c r="M1545" t="s">
        <v>32</v>
      </c>
      <c r="N1545" t="s">
        <v>32</v>
      </c>
      <c r="O1545" t="s">
        <v>27</v>
      </c>
      <c r="P1545" t="s">
        <v>28</v>
      </c>
      <c r="Q1545">
        <v>0</v>
      </c>
      <c r="R1545">
        <v>0</v>
      </c>
      <c r="S1545">
        <v>0</v>
      </c>
      <c r="T1545">
        <v>2</v>
      </c>
      <c r="U1545">
        <v>5245.5155457037854</v>
      </c>
    </row>
    <row r="1546" spans="1:21" x14ac:dyDescent="0.35">
      <c r="A1546">
        <v>2021</v>
      </c>
      <c r="B1546">
        <v>9</v>
      </c>
      <c r="C1546" t="s">
        <v>30</v>
      </c>
      <c r="D1546" t="s">
        <v>28</v>
      </c>
      <c r="E1546">
        <v>5087.474330487662</v>
      </c>
      <c r="F1546" t="s">
        <v>36</v>
      </c>
      <c r="G1546" t="s">
        <v>24</v>
      </c>
      <c r="H1546">
        <v>2021</v>
      </c>
      <c r="I1546">
        <v>9</v>
      </c>
      <c r="J1546">
        <v>3</v>
      </c>
      <c r="K1546" t="s">
        <v>24</v>
      </c>
      <c r="L1546" t="s">
        <v>33</v>
      </c>
      <c r="M1546" t="s">
        <v>32</v>
      </c>
      <c r="N1546" t="s">
        <v>32</v>
      </c>
      <c r="O1546" t="s">
        <v>27</v>
      </c>
      <c r="P1546" t="s">
        <v>28</v>
      </c>
      <c r="Q1546">
        <v>0</v>
      </c>
      <c r="R1546">
        <v>0</v>
      </c>
      <c r="S1546">
        <v>0</v>
      </c>
      <c r="T1546">
        <v>2</v>
      </c>
      <c r="U1546">
        <v>5087.474330487662</v>
      </c>
    </row>
    <row r="1547" spans="1:21" x14ac:dyDescent="0.35">
      <c r="A1547">
        <v>2021</v>
      </c>
      <c r="B1547">
        <v>10</v>
      </c>
      <c r="C1547" t="s">
        <v>30</v>
      </c>
      <c r="D1547" t="s">
        <v>28</v>
      </c>
      <c r="E1547">
        <v>3959.2893294460641</v>
      </c>
      <c r="F1547" t="s">
        <v>36</v>
      </c>
      <c r="G1547" t="s">
        <v>24</v>
      </c>
      <c r="H1547">
        <v>2021</v>
      </c>
      <c r="I1547">
        <v>10</v>
      </c>
      <c r="J1547">
        <v>4</v>
      </c>
      <c r="K1547" t="s">
        <v>24</v>
      </c>
      <c r="L1547" t="s">
        <v>33</v>
      </c>
      <c r="M1547" t="s">
        <v>32</v>
      </c>
      <c r="N1547" t="s">
        <v>32</v>
      </c>
      <c r="O1547" t="s">
        <v>27</v>
      </c>
      <c r="P1547" t="s">
        <v>28</v>
      </c>
      <c r="Q1547">
        <v>0</v>
      </c>
      <c r="R1547">
        <v>0</v>
      </c>
      <c r="S1547">
        <v>0</v>
      </c>
      <c r="T1547">
        <v>2</v>
      </c>
      <c r="U1547">
        <v>3959.2893294460641</v>
      </c>
    </row>
    <row r="1548" spans="1:21" x14ac:dyDescent="0.35">
      <c r="A1548">
        <v>2021</v>
      </c>
      <c r="B1548">
        <v>11</v>
      </c>
      <c r="C1548" t="s">
        <v>30</v>
      </c>
      <c r="D1548" t="s">
        <v>28</v>
      </c>
      <c r="E1548">
        <v>3537.9118298368298</v>
      </c>
      <c r="F1548" t="s">
        <v>36</v>
      </c>
      <c r="G1548" t="s">
        <v>24</v>
      </c>
      <c r="H1548">
        <v>2021</v>
      </c>
      <c r="I1548">
        <v>11</v>
      </c>
      <c r="J1548">
        <v>4</v>
      </c>
      <c r="K1548" t="s">
        <v>24</v>
      </c>
      <c r="L1548" t="s">
        <v>33</v>
      </c>
      <c r="M1548" t="s">
        <v>32</v>
      </c>
      <c r="N1548" t="s">
        <v>32</v>
      </c>
      <c r="O1548" t="s">
        <v>27</v>
      </c>
      <c r="P1548" t="s">
        <v>28</v>
      </c>
      <c r="Q1548">
        <v>0</v>
      </c>
      <c r="R1548">
        <v>0</v>
      </c>
      <c r="S1548">
        <v>0</v>
      </c>
      <c r="T1548">
        <v>2</v>
      </c>
      <c r="U1548">
        <v>3537.9118298368298</v>
      </c>
    </row>
    <row r="1549" spans="1:21" x14ac:dyDescent="0.35">
      <c r="A1549">
        <v>2021</v>
      </c>
      <c r="B1549">
        <v>12</v>
      </c>
      <c r="C1549" t="s">
        <v>30</v>
      </c>
      <c r="D1549" t="s">
        <v>28</v>
      </c>
      <c r="E1549">
        <v>3648.8267156434026</v>
      </c>
      <c r="F1549" t="s">
        <v>36</v>
      </c>
      <c r="G1549" t="s">
        <v>24</v>
      </c>
      <c r="H1549">
        <v>2021</v>
      </c>
      <c r="I1549">
        <v>12</v>
      </c>
      <c r="J1549">
        <v>4</v>
      </c>
      <c r="K1549" t="s">
        <v>24</v>
      </c>
      <c r="L1549" t="s">
        <v>33</v>
      </c>
      <c r="M1549" t="s">
        <v>32</v>
      </c>
      <c r="N1549" t="s">
        <v>32</v>
      </c>
      <c r="O1549" t="s">
        <v>27</v>
      </c>
      <c r="P1549" t="s">
        <v>28</v>
      </c>
      <c r="Q1549">
        <v>0</v>
      </c>
      <c r="R1549">
        <v>0</v>
      </c>
      <c r="S1549">
        <v>0</v>
      </c>
      <c r="T1549">
        <v>2</v>
      </c>
      <c r="U1549">
        <v>3648.8267156434026</v>
      </c>
    </row>
    <row r="1550" spans="1:21" x14ac:dyDescent="0.35">
      <c r="A1550">
        <v>2022</v>
      </c>
      <c r="B1550">
        <v>1</v>
      </c>
      <c r="C1550" t="s">
        <v>30</v>
      </c>
      <c r="D1550" t="s">
        <v>28</v>
      </c>
      <c r="E1550">
        <v>3866.6481933310097</v>
      </c>
      <c r="F1550" t="s">
        <v>36</v>
      </c>
      <c r="G1550" t="s">
        <v>24</v>
      </c>
      <c r="H1550">
        <v>2022</v>
      </c>
      <c r="I1550">
        <v>1</v>
      </c>
      <c r="J1550">
        <v>1</v>
      </c>
      <c r="K1550" t="s">
        <v>34</v>
      </c>
      <c r="L1550" t="s">
        <v>33</v>
      </c>
      <c r="M1550" t="s">
        <v>32</v>
      </c>
      <c r="N1550" t="s">
        <v>32</v>
      </c>
      <c r="O1550" t="s">
        <v>27</v>
      </c>
      <c r="P1550" t="s">
        <v>28</v>
      </c>
      <c r="Q1550">
        <v>0</v>
      </c>
      <c r="R1550">
        <v>0</v>
      </c>
      <c r="S1550">
        <v>0</v>
      </c>
      <c r="T1550">
        <v>2</v>
      </c>
      <c r="U1550">
        <v>3866.6481933310097</v>
      </c>
    </row>
    <row r="1551" spans="1:21" x14ac:dyDescent="0.35">
      <c r="A1551">
        <v>2022</v>
      </c>
      <c r="B1551">
        <v>2</v>
      </c>
      <c r="C1551" t="s">
        <v>30</v>
      </c>
      <c r="D1551" t="s">
        <v>28</v>
      </c>
      <c r="E1551">
        <v>3856.9085977601494</v>
      </c>
      <c r="F1551" t="s">
        <v>36</v>
      </c>
      <c r="G1551" t="s">
        <v>24</v>
      </c>
      <c r="H1551">
        <v>2022</v>
      </c>
      <c r="I1551">
        <v>2</v>
      </c>
      <c r="J1551">
        <v>1</v>
      </c>
      <c r="K1551" t="s">
        <v>34</v>
      </c>
      <c r="L1551" t="s">
        <v>33</v>
      </c>
      <c r="M1551" t="s">
        <v>32</v>
      </c>
      <c r="N1551" t="s">
        <v>32</v>
      </c>
      <c r="O1551" t="s">
        <v>27</v>
      </c>
      <c r="P1551" t="s">
        <v>28</v>
      </c>
      <c r="Q1551">
        <v>0</v>
      </c>
      <c r="R1551">
        <v>0</v>
      </c>
      <c r="S1551">
        <v>0</v>
      </c>
      <c r="T1551">
        <v>2</v>
      </c>
      <c r="U1551">
        <v>3856.9085977601494</v>
      </c>
    </row>
    <row r="1552" spans="1:21" x14ac:dyDescent="0.35">
      <c r="A1552">
        <v>2009</v>
      </c>
      <c r="B1552">
        <v>4</v>
      </c>
      <c r="C1552" t="s">
        <v>21</v>
      </c>
      <c r="D1552" t="s">
        <v>22</v>
      </c>
      <c r="E1552">
        <v>965.78392367968399</v>
      </c>
      <c r="F1552" t="s">
        <v>36</v>
      </c>
      <c r="G1552" t="s">
        <v>24</v>
      </c>
      <c r="H1552">
        <v>2009</v>
      </c>
      <c r="I1552">
        <v>4</v>
      </c>
      <c r="J1552">
        <v>2</v>
      </c>
      <c r="K1552" t="s">
        <v>24</v>
      </c>
      <c r="L1552" t="s">
        <v>25</v>
      </c>
      <c r="M1552" t="s">
        <v>26</v>
      </c>
      <c r="N1552" t="s">
        <v>26</v>
      </c>
      <c r="O1552" t="s">
        <v>27</v>
      </c>
      <c r="P1552" t="s">
        <v>22</v>
      </c>
      <c r="Q1552">
        <v>0</v>
      </c>
      <c r="R1552">
        <v>0</v>
      </c>
      <c r="S1552">
        <v>0</v>
      </c>
      <c r="T1552">
        <v>4</v>
      </c>
      <c r="U1552">
        <v>965.78392367968399</v>
      </c>
    </row>
    <row r="1553" spans="1:21" x14ac:dyDescent="0.35">
      <c r="A1553">
        <v>2009</v>
      </c>
      <c r="B1553">
        <v>5</v>
      </c>
      <c r="C1553" t="s">
        <v>21</v>
      </c>
      <c r="D1553" t="s">
        <v>22</v>
      </c>
      <c r="E1553">
        <v>756.92592887896672</v>
      </c>
      <c r="F1553" t="s">
        <v>36</v>
      </c>
      <c r="G1553" t="s">
        <v>24</v>
      </c>
      <c r="H1553">
        <v>2009</v>
      </c>
      <c r="I1553">
        <v>5</v>
      </c>
      <c r="J1553">
        <v>2</v>
      </c>
      <c r="K1553" t="s">
        <v>24</v>
      </c>
      <c r="L1553" t="s">
        <v>25</v>
      </c>
      <c r="M1553" t="s">
        <v>26</v>
      </c>
      <c r="N1553" t="s">
        <v>26</v>
      </c>
      <c r="O1553" t="s">
        <v>27</v>
      </c>
      <c r="P1553" t="s">
        <v>22</v>
      </c>
      <c r="Q1553">
        <v>0</v>
      </c>
      <c r="R1553">
        <v>0</v>
      </c>
      <c r="S1553">
        <v>0</v>
      </c>
      <c r="T1553">
        <v>4</v>
      </c>
      <c r="U1553">
        <v>756.92592887896672</v>
      </c>
    </row>
    <row r="1554" spans="1:21" x14ac:dyDescent="0.35">
      <c r="A1554">
        <v>2009</v>
      </c>
      <c r="B1554">
        <v>6</v>
      </c>
      <c r="C1554" t="s">
        <v>21</v>
      </c>
      <c r="D1554" t="s">
        <v>22</v>
      </c>
      <c r="E1554">
        <v>918.7818724783175</v>
      </c>
      <c r="F1554" t="s">
        <v>36</v>
      </c>
      <c r="G1554" t="s">
        <v>24</v>
      </c>
      <c r="H1554">
        <v>2009</v>
      </c>
      <c r="I1554">
        <v>6</v>
      </c>
      <c r="J1554">
        <v>2</v>
      </c>
      <c r="K1554" t="s">
        <v>24</v>
      </c>
      <c r="L1554" t="s">
        <v>25</v>
      </c>
      <c r="M1554" t="s">
        <v>26</v>
      </c>
      <c r="N1554" t="s">
        <v>26</v>
      </c>
      <c r="O1554" t="s">
        <v>27</v>
      </c>
      <c r="P1554" t="s">
        <v>22</v>
      </c>
      <c r="Q1554">
        <v>0</v>
      </c>
      <c r="R1554">
        <v>0</v>
      </c>
      <c r="S1554">
        <v>0</v>
      </c>
      <c r="T1554">
        <v>4</v>
      </c>
      <c r="U1554">
        <v>918.7818724783175</v>
      </c>
    </row>
    <row r="1555" spans="1:21" x14ac:dyDescent="0.35">
      <c r="A1555">
        <v>2009</v>
      </c>
      <c r="B1555">
        <v>7</v>
      </c>
      <c r="C1555" t="s">
        <v>21</v>
      </c>
      <c r="D1555" t="s">
        <v>22</v>
      </c>
      <c r="E1555">
        <v>1015.5166822526193</v>
      </c>
      <c r="F1555" t="s">
        <v>36</v>
      </c>
      <c r="G1555" t="s">
        <v>24</v>
      </c>
      <c r="H1555">
        <v>2009</v>
      </c>
      <c r="I1555">
        <v>7</v>
      </c>
      <c r="J1555">
        <v>3</v>
      </c>
      <c r="K1555" t="s">
        <v>24</v>
      </c>
      <c r="L1555" t="s">
        <v>25</v>
      </c>
      <c r="M1555" t="s">
        <v>26</v>
      </c>
      <c r="N1555" t="s">
        <v>26</v>
      </c>
      <c r="O1555" t="s">
        <v>27</v>
      </c>
      <c r="P1555" t="s">
        <v>22</v>
      </c>
      <c r="Q1555">
        <v>0</v>
      </c>
      <c r="R1555">
        <v>0</v>
      </c>
      <c r="S1555">
        <v>0</v>
      </c>
      <c r="T1555">
        <v>4</v>
      </c>
      <c r="U1555">
        <v>1015.5166822526193</v>
      </c>
    </row>
    <row r="1556" spans="1:21" x14ac:dyDescent="0.35">
      <c r="A1556">
        <v>2009</v>
      </c>
      <c r="B1556">
        <v>8</v>
      </c>
      <c r="C1556" t="s">
        <v>21</v>
      </c>
      <c r="D1556" t="s">
        <v>22</v>
      </c>
      <c r="E1556">
        <v>964.4463912960972</v>
      </c>
      <c r="F1556" t="s">
        <v>36</v>
      </c>
      <c r="G1556" t="s">
        <v>24</v>
      </c>
      <c r="H1556">
        <v>2009</v>
      </c>
      <c r="I1556">
        <v>8</v>
      </c>
      <c r="J1556">
        <v>3</v>
      </c>
      <c r="K1556" t="s">
        <v>24</v>
      </c>
      <c r="L1556" t="s">
        <v>25</v>
      </c>
      <c r="M1556" t="s">
        <v>26</v>
      </c>
      <c r="N1556" t="s">
        <v>26</v>
      </c>
      <c r="O1556" t="s">
        <v>27</v>
      </c>
      <c r="P1556" t="s">
        <v>22</v>
      </c>
      <c r="Q1556">
        <v>0</v>
      </c>
      <c r="R1556">
        <v>0</v>
      </c>
      <c r="S1556">
        <v>0</v>
      </c>
      <c r="T1556">
        <v>4</v>
      </c>
      <c r="U1556">
        <v>964.4463912960972</v>
      </c>
    </row>
    <row r="1557" spans="1:21" x14ac:dyDescent="0.35">
      <c r="A1557">
        <v>2009</v>
      </c>
      <c r="B1557">
        <v>9</v>
      </c>
      <c r="C1557" t="s">
        <v>21</v>
      </c>
      <c r="D1557" t="s">
        <v>22</v>
      </c>
      <c r="E1557">
        <v>967.3373307665604</v>
      </c>
      <c r="F1557" t="s">
        <v>36</v>
      </c>
      <c r="G1557" t="s">
        <v>24</v>
      </c>
      <c r="H1557">
        <v>2009</v>
      </c>
      <c r="I1557">
        <v>9</v>
      </c>
      <c r="J1557">
        <v>3</v>
      </c>
      <c r="K1557" t="s">
        <v>24</v>
      </c>
      <c r="L1557" t="s">
        <v>25</v>
      </c>
      <c r="M1557" t="s">
        <v>26</v>
      </c>
      <c r="N1557" t="s">
        <v>26</v>
      </c>
      <c r="O1557" t="s">
        <v>27</v>
      </c>
      <c r="P1557" t="s">
        <v>22</v>
      </c>
      <c r="Q1557">
        <v>0</v>
      </c>
      <c r="R1557">
        <v>0</v>
      </c>
      <c r="S1557">
        <v>0</v>
      </c>
      <c r="T1557">
        <v>4</v>
      </c>
      <c r="U1557">
        <v>967.3373307665604</v>
      </c>
    </row>
    <row r="1558" spans="1:21" x14ac:dyDescent="0.35">
      <c r="A1558">
        <v>2009</v>
      </c>
      <c r="B1558">
        <v>10</v>
      </c>
      <c r="C1558" t="s">
        <v>21</v>
      </c>
      <c r="D1558" t="s">
        <v>22</v>
      </c>
      <c r="E1558">
        <v>832.1895427916254</v>
      </c>
      <c r="F1558" t="s">
        <v>36</v>
      </c>
      <c r="G1558" t="s">
        <v>24</v>
      </c>
      <c r="H1558">
        <v>2009</v>
      </c>
      <c r="I1558">
        <v>10</v>
      </c>
      <c r="J1558">
        <v>4</v>
      </c>
      <c r="K1558" t="s">
        <v>24</v>
      </c>
      <c r="L1558" t="s">
        <v>25</v>
      </c>
      <c r="M1558" t="s">
        <v>26</v>
      </c>
      <c r="N1558" t="s">
        <v>26</v>
      </c>
      <c r="O1558" t="s">
        <v>27</v>
      </c>
      <c r="P1558" t="s">
        <v>22</v>
      </c>
      <c r="Q1558">
        <v>0</v>
      </c>
      <c r="R1558">
        <v>0</v>
      </c>
      <c r="S1558">
        <v>0</v>
      </c>
      <c r="T1558">
        <v>4</v>
      </c>
      <c r="U1558">
        <v>832.1895427916254</v>
      </c>
    </row>
    <row r="1559" spans="1:21" x14ac:dyDescent="0.35">
      <c r="A1559">
        <v>2009</v>
      </c>
      <c r="B1559">
        <v>11</v>
      </c>
      <c r="C1559" t="s">
        <v>21</v>
      </c>
      <c r="D1559" t="s">
        <v>22</v>
      </c>
      <c r="E1559">
        <v>795.68185727913919</v>
      </c>
      <c r="F1559" t="s">
        <v>36</v>
      </c>
      <c r="G1559" t="s">
        <v>24</v>
      </c>
      <c r="H1559">
        <v>2009</v>
      </c>
      <c r="I1559">
        <v>11</v>
      </c>
      <c r="J1559">
        <v>4</v>
      </c>
      <c r="K1559" t="s">
        <v>24</v>
      </c>
      <c r="L1559" t="s">
        <v>25</v>
      </c>
      <c r="M1559" t="s">
        <v>26</v>
      </c>
      <c r="N1559" t="s">
        <v>26</v>
      </c>
      <c r="O1559" t="s">
        <v>27</v>
      </c>
      <c r="P1559" t="s">
        <v>22</v>
      </c>
      <c r="Q1559">
        <v>0</v>
      </c>
      <c r="R1559">
        <v>0</v>
      </c>
      <c r="S1559">
        <v>0</v>
      </c>
      <c r="T1559">
        <v>4</v>
      </c>
      <c r="U1559">
        <v>795.68185727913919</v>
      </c>
    </row>
    <row r="1560" spans="1:21" x14ac:dyDescent="0.35">
      <c r="A1560">
        <v>2009</v>
      </c>
      <c r="B1560">
        <v>12</v>
      </c>
      <c r="C1560" t="s">
        <v>21</v>
      </c>
      <c r="D1560" t="s">
        <v>22</v>
      </c>
      <c r="E1560">
        <v>1058.3461010176686</v>
      </c>
      <c r="F1560" t="s">
        <v>36</v>
      </c>
      <c r="G1560" t="s">
        <v>24</v>
      </c>
      <c r="H1560">
        <v>2009</v>
      </c>
      <c r="I1560">
        <v>12</v>
      </c>
      <c r="J1560">
        <v>4</v>
      </c>
      <c r="K1560" t="s">
        <v>24</v>
      </c>
      <c r="L1560" t="s">
        <v>25</v>
      </c>
      <c r="M1560" t="s">
        <v>26</v>
      </c>
      <c r="N1560" t="s">
        <v>26</v>
      </c>
      <c r="O1560" t="s">
        <v>27</v>
      </c>
      <c r="P1560" t="s">
        <v>22</v>
      </c>
      <c r="Q1560">
        <v>0</v>
      </c>
      <c r="R1560">
        <v>0</v>
      </c>
      <c r="S1560">
        <v>0</v>
      </c>
      <c r="T1560">
        <v>4</v>
      </c>
      <c r="U1560">
        <v>1058.3461010176686</v>
      </c>
    </row>
    <row r="1561" spans="1:21" x14ac:dyDescent="0.35">
      <c r="A1561">
        <v>2010</v>
      </c>
      <c r="B1561">
        <v>1</v>
      </c>
      <c r="C1561" t="s">
        <v>21</v>
      </c>
      <c r="D1561" t="s">
        <v>22</v>
      </c>
      <c r="E1561">
        <v>1400.3693315365572</v>
      </c>
      <c r="F1561" t="s">
        <v>36</v>
      </c>
      <c r="G1561" t="s">
        <v>24</v>
      </c>
      <c r="H1561">
        <v>2010</v>
      </c>
      <c r="I1561">
        <v>1</v>
      </c>
      <c r="J1561">
        <v>1</v>
      </c>
      <c r="K1561" t="s">
        <v>24</v>
      </c>
      <c r="L1561" t="s">
        <v>25</v>
      </c>
      <c r="M1561" t="s">
        <v>26</v>
      </c>
      <c r="N1561" t="s">
        <v>26</v>
      </c>
      <c r="O1561" t="s">
        <v>27</v>
      </c>
      <c r="P1561" t="s">
        <v>22</v>
      </c>
      <c r="Q1561">
        <v>0</v>
      </c>
      <c r="R1561">
        <v>0</v>
      </c>
      <c r="S1561">
        <v>0</v>
      </c>
      <c r="T1561">
        <v>4</v>
      </c>
      <c r="U1561">
        <v>1400.3693315365572</v>
      </c>
    </row>
    <row r="1562" spans="1:21" x14ac:dyDescent="0.35">
      <c r="A1562">
        <v>2010</v>
      </c>
      <c r="B1562">
        <v>2</v>
      </c>
      <c r="C1562" t="s">
        <v>21</v>
      </c>
      <c r="D1562" t="s">
        <v>22</v>
      </c>
      <c r="E1562">
        <v>1240.1034184539908</v>
      </c>
      <c r="F1562" t="s">
        <v>36</v>
      </c>
      <c r="G1562" t="s">
        <v>24</v>
      </c>
      <c r="H1562">
        <v>2010</v>
      </c>
      <c r="I1562">
        <v>2</v>
      </c>
      <c r="J1562">
        <v>1</v>
      </c>
      <c r="K1562" t="s">
        <v>24</v>
      </c>
      <c r="L1562" t="s">
        <v>25</v>
      </c>
      <c r="M1562" t="s">
        <v>26</v>
      </c>
      <c r="N1562" t="s">
        <v>26</v>
      </c>
      <c r="O1562" t="s">
        <v>27</v>
      </c>
      <c r="P1562" t="s">
        <v>22</v>
      </c>
      <c r="Q1562">
        <v>0</v>
      </c>
      <c r="R1562">
        <v>0</v>
      </c>
      <c r="S1562">
        <v>0</v>
      </c>
      <c r="T1562">
        <v>4</v>
      </c>
      <c r="U1562">
        <v>1240.1034184539908</v>
      </c>
    </row>
    <row r="1563" spans="1:21" x14ac:dyDescent="0.35">
      <c r="A1563">
        <v>2010</v>
      </c>
      <c r="B1563">
        <v>3</v>
      </c>
      <c r="C1563" t="s">
        <v>21</v>
      </c>
      <c r="D1563" t="s">
        <v>22</v>
      </c>
      <c r="E1563">
        <v>1165.7477681022986</v>
      </c>
      <c r="F1563" t="s">
        <v>36</v>
      </c>
      <c r="G1563" t="s">
        <v>24</v>
      </c>
      <c r="H1563">
        <v>2010</v>
      </c>
      <c r="I1563">
        <v>3</v>
      </c>
      <c r="J1563">
        <v>1</v>
      </c>
      <c r="K1563" t="s">
        <v>24</v>
      </c>
      <c r="L1563" t="s">
        <v>25</v>
      </c>
      <c r="M1563" t="s">
        <v>26</v>
      </c>
      <c r="N1563" t="s">
        <v>26</v>
      </c>
      <c r="O1563" t="s">
        <v>27</v>
      </c>
      <c r="P1563" t="s">
        <v>22</v>
      </c>
      <c r="Q1563">
        <v>0</v>
      </c>
      <c r="R1563">
        <v>0</v>
      </c>
      <c r="S1563">
        <v>0</v>
      </c>
      <c r="T1563">
        <v>4</v>
      </c>
      <c r="U1563">
        <v>1165.7477681022986</v>
      </c>
    </row>
    <row r="1564" spans="1:21" x14ac:dyDescent="0.35">
      <c r="A1564">
        <v>2010</v>
      </c>
      <c r="B1564">
        <v>4</v>
      </c>
      <c r="C1564" t="s">
        <v>21</v>
      </c>
      <c r="D1564" t="s">
        <v>22</v>
      </c>
      <c r="E1564">
        <v>909.30855187783482</v>
      </c>
      <c r="F1564" t="s">
        <v>36</v>
      </c>
      <c r="G1564" t="s">
        <v>24</v>
      </c>
      <c r="H1564">
        <v>2010</v>
      </c>
      <c r="I1564">
        <v>4</v>
      </c>
      <c r="J1564">
        <v>2</v>
      </c>
      <c r="K1564" t="s">
        <v>24</v>
      </c>
      <c r="L1564" t="s">
        <v>25</v>
      </c>
      <c r="M1564" t="s">
        <v>26</v>
      </c>
      <c r="N1564" t="s">
        <v>26</v>
      </c>
      <c r="O1564" t="s">
        <v>27</v>
      </c>
      <c r="P1564" t="s">
        <v>22</v>
      </c>
      <c r="Q1564">
        <v>0</v>
      </c>
      <c r="R1564">
        <v>0</v>
      </c>
      <c r="S1564">
        <v>0</v>
      </c>
      <c r="T1564">
        <v>4</v>
      </c>
      <c r="U1564">
        <v>909.30855187783482</v>
      </c>
    </row>
    <row r="1565" spans="1:21" x14ac:dyDescent="0.35">
      <c r="A1565">
        <v>2010</v>
      </c>
      <c r="B1565">
        <v>5</v>
      </c>
      <c r="C1565" t="s">
        <v>21</v>
      </c>
      <c r="D1565" t="s">
        <v>22</v>
      </c>
      <c r="E1565">
        <v>812.30478723404258</v>
      </c>
      <c r="F1565" t="s">
        <v>36</v>
      </c>
      <c r="G1565" t="s">
        <v>24</v>
      </c>
      <c r="H1565">
        <v>2010</v>
      </c>
      <c r="I1565">
        <v>5</v>
      </c>
      <c r="J1565">
        <v>2</v>
      </c>
      <c r="K1565" t="s">
        <v>24</v>
      </c>
      <c r="L1565" t="s">
        <v>25</v>
      </c>
      <c r="M1565" t="s">
        <v>26</v>
      </c>
      <c r="N1565" t="s">
        <v>26</v>
      </c>
      <c r="O1565" t="s">
        <v>27</v>
      </c>
      <c r="P1565" t="s">
        <v>22</v>
      </c>
      <c r="Q1565">
        <v>0</v>
      </c>
      <c r="R1565">
        <v>0</v>
      </c>
      <c r="S1565">
        <v>0</v>
      </c>
      <c r="T1565">
        <v>4</v>
      </c>
      <c r="U1565">
        <v>812.30478723404258</v>
      </c>
    </row>
    <row r="1566" spans="1:21" x14ac:dyDescent="0.35">
      <c r="A1566">
        <v>2010</v>
      </c>
      <c r="B1566">
        <v>6</v>
      </c>
      <c r="C1566" t="s">
        <v>21</v>
      </c>
      <c r="D1566" t="s">
        <v>22</v>
      </c>
      <c r="E1566">
        <v>1022.8594685892123</v>
      </c>
      <c r="F1566" t="s">
        <v>36</v>
      </c>
      <c r="G1566" t="s">
        <v>24</v>
      </c>
      <c r="H1566">
        <v>2010</v>
      </c>
      <c r="I1566">
        <v>6</v>
      </c>
      <c r="J1566">
        <v>2</v>
      </c>
      <c r="K1566" t="s">
        <v>24</v>
      </c>
      <c r="L1566" t="s">
        <v>25</v>
      </c>
      <c r="M1566" t="s">
        <v>26</v>
      </c>
      <c r="N1566" t="s">
        <v>26</v>
      </c>
      <c r="O1566" t="s">
        <v>27</v>
      </c>
      <c r="P1566" t="s">
        <v>22</v>
      </c>
      <c r="Q1566">
        <v>0</v>
      </c>
      <c r="R1566">
        <v>0</v>
      </c>
      <c r="S1566">
        <v>0</v>
      </c>
      <c r="T1566">
        <v>4</v>
      </c>
      <c r="U1566">
        <v>1022.8594685892123</v>
      </c>
    </row>
    <row r="1567" spans="1:21" x14ac:dyDescent="0.35">
      <c r="A1567">
        <v>2010</v>
      </c>
      <c r="B1567">
        <v>7</v>
      </c>
      <c r="C1567" t="s">
        <v>21</v>
      </c>
      <c r="D1567" t="s">
        <v>22</v>
      </c>
      <c r="E1567">
        <v>1187.9616467056505</v>
      </c>
      <c r="F1567" t="s">
        <v>36</v>
      </c>
      <c r="G1567" t="s">
        <v>24</v>
      </c>
      <c r="H1567">
        <v>2010</v>
      </c>
      <c r="I1567">
        <v>7</v>
      </c>
      <c r="J1567">
        <v>3</v>
      </c>
      <c r="K1567" t="s">
        <v>24</v>
      </c>
      <c r="L1567" t="s">
        <v>25</v>
      </c>
      <c r="M1567" t="s">
        <v>26</v>
      </c>
      <c r="N1567" t="s">
        <v>26</v>
      </c>
      <c r="O1567" t="s">
        <v>27</v>
      </c>
      <c r="P1567" t="s">
        <v>22</v>
      </c>
      <c r="Q1567">
        <v>0</v>
      </c>
      <c r="R1567">
        <v>0</v>
      </c>
      <c r="S1567">
        <v>0</v>
      </c>
      <c r="T1567">
        <v>4</v>
      </c>
      <c r="U1567">
        <v>1187.9616467056505</v>
      </c>
    </row>
    <row r="1568" spans="1:21" x14ac:dyDescent="0.35">
      <c r="A1568">
        <v>2010</v>
      </c>
      <c r="B1568">
        <v>8</v>
      </c>
      <c r="C1568" t="s">
        <v>21</v>
      </c>
      <c r="D1568" t="s">
        <v>22</v>
      </c>
      <c r="E1568">
        <v>1257.1727879929626</v>
      </c>
      <c r="F1568" t="s">
        <v>36</v>
      </c>
      <c r="G1568" t="s">
        <v>24</v>
      </c>
      <c r="H1568">
        <v>2010</v>
      </c>
      <c r="I1568">
        <v>8</v>
      </c>
      <c r="J1568">
        <v>3</v>
      </c>
      <c r="K1568" t="s">
        <v>24</v>
      </c>
      <c r="L1568" t="s">
        <v>25</v>
      </c>
      <c r="M1568" t="s">
        <v>26</v>
      </c>
      <c r="N1568" t="s">
        <v>26</v>
      </c>
      <c r="O1568" t="s">
        <v>27</v>
      </c>
      <c r="P1568" t="s">
        <v>22</v>
      </c>
      <c r="Q1568">
        <v>0</v>
      </c>
      <c r="R1568">
        <v>0</v>
      </c>
      <c r="S1568">
        <v>0</v>
      </c>
      <c r="T1568">
        <v>4</v>
      </c>
      <c r="U1568">
        <v>1257.1727879929626</v>
      </c>
    </row>
    <row r="1569" spans="1:21" x14ac:dyDescent="0.35">
      <c r="A1569">
        <v>2010</v>
      </c>
      <c r="B1569">
        <v>9</v>
      </c>
      <c r="C1569" t="s">
        <v>21</v>
      </c>
      <c r="D1569" t="s">
        <v>22</v>
      </c>
      <c r="E1569">
        <v>1186.7288180199705</v>
      </c>
      <c r="F1569" t="s">
        <v>36</v>
      </c>
      <c r="G1569" t="s">
        <v>24</v>
      </c>
      <c r="H1569">
        <v>2010</v>
      </c>
      <c r="I1569">
        <v>9</v>
      </c>
      <c r="J1569">
        <v>3</v>
      </c>
      <c r="K1569" t="s">
        <v>24</v>
      </c>
      <c r="L1569" t="s">
        <v>25</v>
      </c>
      <c r="M1569" t="s">
        <v>26</v>
      </c>
      <c r="N1569" t="s">
        <v>26</v>
      </c>
      <c r="O1569" t="s">
        <v>27</v>
      </c>
      <c r="P1569" t="s">
        <v>22</v>
      </c>
      <c r="Q1569">
        <v>0</v>
      </c>
      <c r="R1569">
        <v>0</v>
      </c>
      <c r="S1569">
        <v>0</v>
      </c>
      <c r="T1569">
        <v>4</v>
      </c>
      <c r="U1569">
        <v>1186.7288180199705</v>
      </c>
    </row>
    <row r="1570" spans="1:21" x14ac:dyDescent="0.35">
      <c r="A1570">
        <v>2010</v>
      </c>
      <c r="B1570">
        <v>10</v>
      </c>
      <c r="C1570" t="s">
        <v>21</v>
      </c>
      <c r="D1570" t="s">
        <v>22</v>
      </c>
      <c r="E1570">
        <v>943.45519408159475</v>
      </c>
      <c r="F1570" t="s">
        <v>36</v>
      </c>
      <c r="G1570" t="s">
        <v>24</v>
      </c>
      <c r="H1570">
        <v>2010</v>
      </c>
      <c r="I1570">
        <v>10</v>
      </c>
      <c r="J1570">
        <v>4</v>
      </c>
      <c r="K1570" t="s">
        <v>24</v>
      </c>
      <c r="L1570" t="s">
        <v>25</v>
      </c>
      <c r="M1570" t="s">
        <v>26</v>
      </c>
      <c r="N1570" t="s">
        <v>26</v>
      </c>
      <c r="O1570" t="s">
        <v>27</v>
      </c>
      <c r="P1570" t="s">
        <v>22</v>
      </c>
      <c r="Q1570">
        <v>0</v>
      </c>
      <c r="R1570">
        <v>0</v>
      </c>
      <c r="S1570">
        <v>0</v>
      </c>
      <c r="T1570">
        <v>4</v>
      </c>
      <c r="U1570">
        <v>943.45519408159475</v>
      </c>
    </row>
    <row r="1571" spans="1:21" x14ac:dyDescent="0.35">
      <c r="A1571">
        <v>2010</v>
      </c>
      <c r="B1571">
        <v>11</v>
      </c>
      <c r="C1571" t="s">
        <v>21</v>
      </c>
      <c r="D1571" t="s">
        <v>22</v>
      </c>
      <c r="E1571">
        <v>860.41763693586142</v>
      </c>
      <c r="F1571" t="s">
        <v>36</v>
      </c>
      <c r="G1571" t="s">
        <v>24</v>
      </c>
      <c r="H1571">
        <v>2010</v>
      </c>
      <c r="I1571">
        <v>11</v>
      </c>
      <c r="J1571">
        <v>4</v>
      </c>
      <c r="K1571" t="s">
        <v>24</v>
      </c>
      <c r="L1571" t="s">
        <v>25</v>
      </c>
      <c r="M1571" t="s">
        <v>26</v>
      </c>
      <c r="N1571" t="s">
        <v>26</v>
      </c>
      <c r="O1571" t="s">
        <v>27</v>
      </c>
      <c r="P1571" t="s">
        <v>22</v>
      </c>
      <c r="Q1571">
        <v>0</v>
      </c>
      <c r="R1571">
        <v>0</v>
      </c>
      <c r="S1571">
        <v>0</v>
      </c>
      <c r="T1571">
        <v>4</v>
      </c>
      <c r="U1571">
        <v>860.41763693586142</v>
      </c>
    </row>
    <row r="1572" spans="1:21" x14ac:dyDescent="0.35">
      <c r="A1572">
        <v>2010</v>
      </c>
      <c r="B1572">
        <v>12</v>
      </c>
      <c r="C1572" t="s">
        <v>21</v>
      </c>
      <c r="D1572" t="s">
        <v>22</v>
      </c>
      <c r="E1572">
        <v>1214.6061479346781</v>
      </c>
      <c r="F1572" t="s">
        <v>36</v>
      </c>
      <c r="G1572" t="s">
        <v>24</v>
      </c>
      <c r="H1572">
        <v>2010</v>
      </c>
      <c r="I1572">
        <v>12</v>
      </c>
      <c r="J1572">
        <v>4</v>
      </c>
      <c r="K1572" t="s">
        <v>24</v>
      </c>
      <c r="L1572" t="s">
        <v>25</v>
      </c>
      <c r="M1572" t="s">
        <v>26</v>
      </c>
      <c r="N1572" t="s">
        <v>26</v>
      </c>
      <c r="O1572" t="s">
        <v>27</v>
      </c>
      <c r="P1572" t="s">
        <v>22</v>
      </c>
      <c r="Q1572">
        <v>0</v>
      </c>
      <c r="R1572">
        <v>0</v>
      </c>
      <c r="S1572">
        <v>0</v>
      </c>
      <c r="T1572">
        <v>4</v>
      </c>
      <c r="U1572">
        <v>1214.6061479346781</v>
      </c>
    </row>
    <row r="1573" spans="1:21" x14ac:dyDescent="0.35">
      <c r="A1573">
        <v>2011</v>
      </c>
      <c r="B1573">
        <v>1</v>
      </c>
      <c r="C1573" t="s">
        <v>21</v>
      </c>
      <c r="D1573" t="s">
        <v>22</v>
      </c>
      <c r="E1573">
        <v>1522.6264672179379</v>
      </c>
      <c r="F1573" t="s">
        <v>36</v>
      </c>
      <c r="G1573" t="s">
        <v>24</v>
      </c>
      <c r="H1573">
        <v>2011</v>
      </c>
      <c r="I1573">
        <v>1</v>
      </c>
      <c r="J1573">
        <v>1</v>
      </c>
      <c r="K1573" t="s">
        <v>24</v>
      </c>
      <c r="L1573" t="s">
        <v>25</v>
      </c>
      <c r="M1573" t="s">
        <v>26</v>
      </c>
      <c r="N1573" t="s">
        <v>26</v>
      </c>
      <c r="O1573" t="s">
        <v>27</v>
      </c>
      <c r="P1573" t="s">
        <v>22</v>
      </c>
      <c r="Q1573">
        <v>0</v>
      </c>
      <c r="R1573">
        <v>0</v>
      </c>
      <c r="S1573">
        <v>0</v>
      </c>
      <c r="T1573">
        <v>4</v>
      </c>
      <c r="U1573">
        <v>1522.6264672179379</v>
      </c>
    </row>
    <row r="1574" spans="1:21" x14ac:dyDescent="0.35">
      <c r="A1574">
        <v>2011</v>
      </c>
      <c r="B1574">
        <v>2</v>
      </c>
      <c r="C1574" t="s">
        <v>21</v>
      </c>
      <c r="D1574" t="s">
        <v>22</v>
      </c>
      <c r="E1574">
        <v>1292.2891026138213</v>
      </c>
      <c r="F1574" t="s">
        <v>36</v>
      </c>
      <c r="G1574" t="s">
        <v>24</v>
      </c>
      <c r="H1574">
        <v>2011</v>
      </c>
      <c r="I1574">
        <v>2</v>
      </c>
      <c r="J1574">
        <v>1</v>
      </c>
      <c r="K1574" t="s">
        <v>24</v>
      </c>
      <c r="L1574" t="s">
        <v>25</v>
      </c>
      <c r="M1574" t="s">
        <v>26</v>
      </c>
      <c r="N1574" t="s">
        <v>26</v>
      </c>
      <c r="O1574" t="s">
        <v>27</v>
      </c>
      <c r="P1574" t="s">
        <v>22</v>
      </c>
      <c r="Q1574">
        <v>0</v>
      </c>
      <c r="R1574">
        <v>0</v>
      </c>
      <c r="S1574">
        <v>0</v>
      </c>
      <c r="T1574">
        <v>4</v>
      </c>
      <c r="U1574">
        <v>1292.2891026138213</v>
      </c>
    </row>
    <row r="1575" spans="1:21" x14ac:dyDescent="0.35">
      <c r="A1575">
        <v>2011</v>
      </c>
      <c r="B1575">
        <v>3</v>
      </c>
      <c r="C1575" t="s">
        <v>21</v>
      </c>
      <c r="D1575" t="s">
        <v>22</v>
      </c>
      <c r="E1575">
        <v>1097.1519162141194</v>
      </c>
      <c r="F1575" t="s">
        <v>36</v>
      </c>
      <c r="G1575" t="s">
        <v>24</v>
      </c>
      <c r="H1575">
        <v>2011</v>
      </c>
      <c r="I1575">
        <v>3</v>
      </c>
      <c r="J1575">
        <v>1</v>
      </c>
      <c r="K1575" t="s">
        <v>24</v>
      </c>
      <c r="L1575" t="s">
        <v>25</v>
      </c>
      <c r="M1575" t="s">
        <v>26</v>
      </c>
      <c r="N1575" t="s">
        <v>26</v>
      </c>
      <c r="O1575" t="s">
        <v>27</v>
      </c>
      <c r="P1575" t="s">
        <v>22</v>
      </c>
      <c r="Q1575">
        <v>0</v>
      </c>
      <c r="R1575">
        <v>0</v>
      </c>
      <c r="S1575">
        <v>0</v>
      </c>
      <c r="T1575">
        <v>4</v>
      </c>
      <c r="U1575">
        <v>1097.1519162141194</v>
      </c>
    </row>
    <row r="1576" spans="1:21" x14ac:dyDescent="0.35">
      <c r="A1576">
        <v>2011</v>
      </c>
      <c r="B1576">
        <v>4</v>
      </c>
      <c r="C1576" t="s">
        <v>21</v>
      </c>
      <c r="D1576" t="s">
        <v>22</v>
      </c>
      <c r="E1576">
        <v>979.80302466263379</v>
      </c>
      <c r="F1576" t="s">
        <v>36</v>
      </c>
      <c r="G1576" t="s">
        <v>24</v>
      </c>
      <c r="H1576">
        <v>2011</v>
      </c>
      <c r="I1576">
        <v>4</v>
      </c>
      <c r="J1576">
        <v>2</v>
      </c>
      <c r="K1576" t="s">
        <v>24</v>
      </c>
      <c r="L1576" t="s">
        <v>25</v>
      </c>
      <c r="M1576" t="s">
        <v>26</v>
      </c>
      <c r="N1576" t="s">
        <v>26</v>
      </c>
      <c r="O1576" t="s">
        <v>27</v>
      </c>
      <c r="P1576" t="s">
        <v>22</v>
      </c>
      <c r="Q1576">
        <v>0</v>
      </c>
      <c r="R1576">
        <v>0</v>
      </c>
      <c r="S1576">
        <v>0</v>
      </c>
      <c r="T1576">
        <v>4</v>
      </c>
      <c r="U1576">
        <v>979.80302466263379</v>
      </c>
    </row>
    <row r="1577" spans="1:21" x14ac:dyDescent="0.35">
      <c r="A1577">
        <v>2011</v>
      </c>
      <c r="B1577">
        <v>5</v>
      </c>
      <c r="C1577" t="s">
        <v>21</v>
      </c>
      <c r="D1577" t="s">
        <v>22</v>
      </c>
      <c r="E1577">
        <v>904.73553578072676</v>
      </c>
      <c r="F1577" t="s">
        <v>36</v>
      </c>
      <c r="G1577" t="s">
        <v>24</v>
      </c>
      <c r="H1577">
        <v>2011</v>
      </c>
      <c r="I1577">
        <v>5</v>
      </c>
      <c r="J1577">
        <v>2</v>
      </c>
      <c r="K1577" t="s">
        <v>24</v>
      </c>
      <c r="L1577" t="s">
        <v>25</v>
      </c>
      <c r="M1577" t="s">
        <v>26</v>
      </c>
      <c r="N1577" t="s">
        <v>26</v>
      </c>
      <c r="O1577" t="s">
        <v>27</v>
      </c>
      <c r="P1577" t="s">
        <v>22</v>
      </c>
      <c r="Q1577">
        <v>0</v>
      </c>
      <c r="R1577">
        <v>0</v>
      </c>
      <c r="S1577">
        <v>0</v>
      </c>
      <c r="T1577">
        <v>4</v>
      </c>
      <c r="U1577">
        <v>904.73553578072676</v>
      </c>
    </row>
    <row r="1578" spans="1:21" x14ac:dyDescent="0.35">
      <c r="A1578">
        <v>2011</v>
      </c>
      <c r="B1578">
        <v>6</v>
      </c>
      <c r="C1578" t="s">
        <v>21</v>
      </c>
      <c r="D1578" t="s">
        <v>22</v>
      </c>
      <c r="E1578">
        <v>1092.3104565537556</v>
      </c>
      <c r="F1578" t="s">
        <v>36</v>
      </c>
      <c r="G1578" t="s">
        <v>24</v>
      </c>
      <c r="H1578">
        <v>2011</v>
      </c>
      <c r="I1578">
        <v>6</v>
      </c>
      <c r="J1578">
        <v>2</v>
      </c>
      <c r="K1578" t="s">
        <v>24</v>
      </c>
      <c r="L1578" t="s">
        <v>25</v>
      </c>
      <c r="M1578" t="s">
        <v>26</v>
      </c>
      <c r="N1578" t="s">
        <v>26</v>
      </c>
      <c r="O1578" t="s">
        <v>27</v>
      </c>
      <c r="P1578" t="s">
        <v>22</v>
      </c>
      <c r="Q1578">
        <v>0</v>
      </c>
      <c r="R1578">
        <v>0</v>
      </c>
      <c r="S1578">
        <v>0</v>
      </c>
      <c r="T1578">
        <v>4</v>
      </c>
      <c r="U1578">
        <v>1092.3104565537556</v>
      </c>
    </row>
    <row r="1579" spans="1:21" x14ac:dyDescent="0.35">
      <c r="A1579">
        <v>2011</v>
      </c>
      <c r="B1579">
        <v>7</v>
      </c>
      <c r="C1579" t="s">
        <v>21</v>
      </c>
      <c r="D1579" t="s">
        <v>22</v>
      </c>
      <c r="E1579">
        <v>1166.5661657629744</v>
      </c>
      <c r="F1579" t="s">
        <v>36</v>
      </c>
      <c r="G1579" t="s">
        <v>24</v>
      </c>
      <c r="H1579">
        <v>2011</v>
      </c>
      <c r="I1579">
        <v>7</v>
      </c>
      <c r="J1579">
        <v>3</v>
      </c>
      <c r="K1579" t="s">
        <v>24</v>
      </c>
      <c r="L1579" t="s">
        <v>25</v>
      </c>
      <c r="M1579" t="s">
        <v>26</v>
      </c>
      <c r="N1579" t="s">
        <v>26</v>
      </c>
      <c r="O1579" t="s">
        <v>27</v>
      </c>
      <c r="P1579" t="s">
        <v>22</v>
      </c>
      <c r="Q1579">
        <v>0</v>
      </c>
      <c r="R1579">
        <v>0</v>
      </c>
      <c r="S1579">
        <v>0</v>
      </c>
      <c r="T1579">
        <v>4</v>
      </c>
      <c r="U1579">
        <v>1166.5661657629744</v>
      </c>
    </row>
    <row r="1580" spans="1:21" x14ac:dyDescent="0.35">
      <c r="A1580">
        <v>2011</v>
      </c>
      <c r="B1580">
        <v>8</v>
      </c>
      <c r="C1580" t="s">
        <v>21</v>
      </c>
      <c r="D1580" t="s">
        <v>22</v>
      </c>
      <c r="E1580">
        <v>1316.8848232397529</v>
      </c>
      <c r="F1580" t="s">
        <v>36</v>
      </c>
      <c r="G1580" t="s">
        <v>24</v>
      </c>
      <c r="H1580">
        <v>2011</v>
      </c>
      <c r="I1580">
        <v>8</v>
      </c>
      <c r="J1580">
        <v>3</v>
      </c>
      <c r="K1580" t="s">
        <v>24</v>
      </c>
      <c r="L1580" t="s">
        <v>25</v>
      </c>
      <c r="M1580" t="s">
        <v>26</v>
      </c>
      <c r="N1580" t="s">
        <v>26</v>
      </c>
      <c r="O1580" t="s">
        <v>27</v>
      </c>
      <c r="P1580" t="s">
        <v>22</v>
      </c>
      <c r="Q1580">
        <v>0</v>
      </c>
      <c r="R1580">
        <v>0</v>
      </c>
      <c r="S1580">
        <v>0</v>
      </c>
      <c r="T1580">
        <v>4</v>
      </c>
      <c r="U1580">
        <v>1316.8848232397529</v>
      </c>
    </row>
    <row r="1581" spans="1:21" x14ac:dyDescent="0.35">
      <c r="A1581">
        <v>2011</v>
      </c>
      <c r="B1581">
        <v>9</v>
      </c>
      <c r="C1581" t="s">
        <v>21</v>
      </c>
      <c r="D1581" t="s">
        <v>22</v>
      </c>
      <c r="E1581">
        <v>1162.7113231217186</v>
      </c>
      <c r="F1581" t="s">
        <v>36</v>
      </c>
      <c r="G1581" t="s">
        <v>24</v>
      </c>
      <c r="H1581">
        <v>2011</v>
      </c>
      <c r="I1581">
        <v>9</v>
      </c>
      <c r="J1581">
        <v>3</v>
      </c>
      <c r="K1581" t="s">
        <v>24</v>
      </c>
      <c r="L1581" t="s">
        <v>25</v>
      </c>
      <c r="M1581" t="s">
        <v>26</v>
      </c>
      <c r="N1581" t="s">
        <v>26</v>
      </c>
      <c r="O1581" t="s">
        <v>27</v>
      </c>
      <c r="P1581" t="s">
        <v>22</v>
      </c>
      <c r="Q1581">
        <v>0</v>
      </c>
      <c r="R1581">
        <v>0</v>
      </c>
      <c r="S1581">
        <v>0</v>
      </c>
      <c r="T1581">
        <v>4</v>
      </c>
      <c r="U1581">
        <v>1162.7113231217186</v>
      </c>
    </row>
    <row r="1582" spans="1:21" x14ac:dyDescent="0.35">
      <c r="A1582">
        <v>2011</v>
      </c>
      <c r="B1582">
        <v>10</v>
      </c>
      <c r="C1582" t="s">
        <v>21</v>
      </c>
      <c r="D1582" t="s">
        <v>22</v>
      </c>
      <c r="E1582">
        <v>911.28981865003641</v>
      </c>
      <c r="F1582" t="s">
        <v>36</v>
      </c>
      <c r="G1582" t="s">
        <v>24</v>
      </c>
      <c r="H1582">
        <v>2011</v>
      </c>
      <c r="I1582">
        <v>10</v>
      </c>
      <c r="J1582">
        <v>4</v>
      </c>
      <c r="K1582" t="s">
        <v>24</v>
      </c>
      <c r="L1582" t="s">
        <v>25</v>
      </c>
      <c r="M1582" t="s">
        <v>26</v>
      </c>
      <c r="N1582" t="s">
        <v>26</v>
      </c>
      <c r="O1582" t="s">
        <v>27</v>
      </c>
      <c r="P1582" t="s">
        <v>22</v>
      </c>
      <c r="Q1582">
        <v>0</v>
      </c>
      <c r="R1582">
        <v>0</v>
      </c>
      <c r="S1582">
        <v>0</v>
      </c>
      <c r="T1582">
        <v>4</v>
      </c>
      <c r="U1582">
        <v>911.28981865003641</v>
      </c>
    </row>
    <row r="1583" spans="1:21" x14ac:dyDescent="0.35">
      <c r="A1583">
        <v>2011</v>
      </c>
      <c r="B1583">
        <v>11</v>
      </c>
      <c r="C1583" t="s">
        <v>21</v>
      </c>
      <c r="D1583" t="s">
        <v>22</v>
      </c>
      <c r="E1583">
        <v>850.62596358992732</v>
      </c>
      <c r="F1583" t="s">
        <v>36</v>
      </c>
      <c r="G1583" t="s">
        <v>24</v>
      </c>
      <c r="H1583">
        <v>2011</v>
      </c>
      <c r="I1583">
        <v>11</v>
      </c>
      <c r="J1583">
        <v>4</v>
      </c>
      <c r="K1583" t="s">
        <v>24</v>
      </c>
      <c r="L1583" t="s">
        <v>25</v>
      </c>
      <c r="M1583" t="s">
        <v>26</v>
      </c>
      <c r="N1583" t="s">
        <v>26</v>
      </c>
      <c r="O1583" t="s">
        <v>27</v>
      </c>
      <c r="P1583" t="s">
        <v>22</v>
      </c>
      <c r="Q1583">
        <v>0</v>
      </c>
      <c r="R1583">
        <v>0</v>
      </c>
      <c r="S1583">
        <v>0</v>
      </c>
      <c r="T1583">
        <v>4</v>
      </c>
      <c r="U1583">
        <v>850.62596358992732</v>
      </c>
    </row>
    <row r="1584" spans="1:21" x14ac:dyDescent="0.35">
      <c r="A1584">
        <v>2011</v>
      </c>
      <c r="B1584">
        <v>12</v>
      </c>
      <c r="C1584" t="s">
        <v>21</v>
      </c>
      <c r="D1584" t="s">
        <v>22</v>
      </c>
      <c r="E1584">
        <v>1038.8071519795658</v>
      </c>
      <c r="F1584" t="s">
        <v>36</v>
      </c>
      <c r="G1584" t="s">
        <v>24</v>
      </c>
      <c r="H1584">
        <v>2011</v>
      </c>
      <c r="I1584">
        <v>12</v>
      </c>
      <c r="J1584">
        <v>4</v>
      </c>
      <c r="K1584" t="s">
        <v>24</v>
      </c>
      <c r="L1584" t="s">
        <v>25</v>
      </c>
      <c r="M1584" t="s">
        <v>26</v>
      </c>
      <c r="N1584" t="s">
        <v>26</v>
      </c>
      <c r="O1584" t="s">
        <v>27</v>
      </c>
      <c r="P1584" t="s">
        <v>22</v>
      </c>
      <c r="Q1584">
        <v>0</v>
      </c>
      <c r="R1584">
        <v>0</v>
      </c>
      <c r="S1584">
        <v>0</v>
      </c>
      <c r="T1584">
        <v>4</v>
      </c>
      <c r="U1584">
        <v>1038.8071519795658</v>
      </c>
    </row>
    <row r="1585" spans="1:21" x14ac:dyDescent="0.35">
      <c r="A1585">
        <v>2012</v>
      </c>
      <c r="B1585">
        <v>1</v>
      </c>
      <c r="C1585" t="s">
        <v>21</v>
      </c>
      <c r="D1585" t="s">
        <v>22</v>
      </c>
      <c r="E1585">
        <v>1238.1720127059264</v>
      </c>
      <c r="F1585" t="s">
        <v>36</v>
      </c>
      <c r="G1585" t="s">
        <v>24</v>
      </c>
      <c r="H1585">
        <v>2012</v>
      </c>
      <c r="I1585">
        <v>1</v>
      </c>
      <c r="J1585">
        <v>1</v>
      </c>
      <c r="K1585" t="s">
        <v>24</v>
      </c>
      <c r="L1585" t="s">
        <v>25</v>
      </c>
      <c r="M1585" t="s">
        <v>26</v>
      </c>
      <c r="N1585" t="s">
        <v>26</v>
      </c>
      <c r="O1585" t="s">
        <v>27</v>
      </c>
      <c r="P1585" t="s">
        <v>22</v>
      </c>
      <c r="Q1585">
        <v>0</v>
      </c>
      <c r="R1585">
        <v>0</v>
      </c>
      <c r="S1585">
        <v>0</v>
      </c>
      <c r="T1585">
        <v>4</v>
      </c>
      <c r="U1585">
        <v>1238.1720127059264</v>
      </c>
    </row>
    <row r="1586" spans="1:21" x14ac:dyDescent="0.35">
      <c r="A1586">
        <v>2012</v>
      </c>
      <c r="B1586">
        <v>2</v>
      </c>
      <c r="C1586" t="s">
        <v>21</v>
      </c>
      <c r="D1586" t="s">
        <v>22</v>
      </c>
      <c r="E1586">
        <v>1124.4078910462181</v>
      </c>
      <c r="F1586" t="s">
        <v>36</v>
      </c>
      <c r="G1586" t="s">
        <v>24</v>
      </c>
      <c r="H1586">
        <v>2012</v>
      </c>
      <c r="I1586">
        <v>2</v>
      </c>
      <c r="J1586">
        <v>1</v>
      </c>
      <c r="K1586" t="s">
        <v>24</v>
      </c>
      <c r="L1586" t="s">
        <v>25</v>
      </c>
      <c r="M1586" t="s">
        <v>26</v>
      </c>
      <c r="N1586" t="s">
        <v>26</v>
      </c>
      <c r="O1586" t="s">
        <v>27</v>
      </c>
      <c r="P1586" t="s">
        <v>22</v>
      </c>
      <c r="Q1586">
        <v>0</v>
      </c>
      <c r="R1586">
        <v>0</v>
      </c>
      <c r="S1586">
        <v>0</v>
      </c>
      <c r="T1586">
        <v>4</v>
      </c>
      <c r="U1586">
        <v>1124.4078910462181</v>
      </c>
    </row>
    <row r="1587" spans="1:21" x14ac:dyDescent="0.35">
      <c r="A1587">
        <v>2012</v>
      </c>
      <c r="B1587">
        <v>3</v>
      </c>
      <c r="C1587" t="s">
        <v>21</v>
      </c>
      <c r="D1587" t="s">
        <v>22</v>
      </c>
      <c r="E1587">
        <v>1002.5611102448153</v>
      </c>
      <c r="F1587" t="s">
        <v>36</v>
      </c>
      <c r="G1587" t="s">
        <v>24</v>
      </c>
      <c r="H1587">
        <v>2012</v>
      </c>
      <c r="I1587">
        <v>3</v>
      </c>
      <c r="J1587">
        <v>1</v>
      </c>
      <c r="K1587" t="s">
        <v>24</v>
      </c>
      <c r="L1587" t="s">
        <v>25</v>
      </c>
      <c r="M1587" t="s">
        <v>26</v>
      </c>
      <c r="N1587" t="s">
        <v>26</v>
      </c>
      <c r="O1587" t="s">
        <v>27</v>
      </c>
      <c r="P1587" t="s">
        <v>22</v>
      </c>
      <c r="Q1587">
        <v>0</v>
      </c>
      <c r="R1587">
        <v>0</v>
      </c>
      <c r="S1587">
        <v>0</v>
      </c>
      <c r="T1587">
        <v>4</v>
      </c>
      <c r="U1587">
        <v>1002.5611102448153</v>
      </c>
    </row>
    <row r="1588" spans="1:21" x14ac:dyDescent="0.35">
      <c r="A1588">
        <v>2012</v>
      </c>
      <c r="B1588">
        <v>4</v>
      </c>
      <c r="C1588" t="s">
        <v>21</v>
      </c>
      <c r="D1588" t="s">
        <v>22</v>
      </c>
      <c r="E1588">
        <v>849.75403734446297</v>
      </c>
      <c r="F1588" t="s">
        <v>36</v>
      </c>
      <c r="G1588" t="s">
        <v>24</v>
      </c>
      <c r="H1588">
        <v>2012</v>
      </c>
      <c r="I1588">
        <v>4</v>
      </c>
      <c r="J1588">
        <v>2</v>
      </c>
      <c r="K1588" t="s">
        <v>24</v>
      </c>
      <c r="L1588" t="s">
        <v>25</v>
      </c>
      <c r="M1588" t="s">
        <v>26</v>
      </c>
      <c r="N1588" t="s">
        <v>26</v>
      </c>
      <c r="O1588" t="s">
        <v>27</v>
      </c>
      <c r="P1588" t="s">
        <v>22</v>
      </c>
      <c r="Q1588">
        <v>0</v>
      </c>
      <c r="R1588">
        <v>0</v>
      </c>
      <c r="S1588">
        <v>0</v>
      </c>
      <c r="T1588">
        <v>4</v>
      </c>
      <c r="U1588">
        <v>849.75403734446297</v>
      </c>
    </row>
    <row r="1589" spans="1:21" x14ac:dyDescent="0.35">
      <c r="A1589">
        <v>2012</v>
      </c>
      <c r="B1589">
        <v>5</v>
      </c>
      <c r="C1589" t="s">
        <v>21</v>
      </c>
      <c r="D1589" t="s">
        <v>22</v>
      </c>
      <c r="E1589">
        <v>894.75933125972006</v>
      </c>
      <c r="F1589" t="s">
        <v>36</v>
      </c>
      <c r="G1589" t="s">
        <v>24</v>
      </c>
      <c r="H1589">
        <v>2012</v>
      </c>
      <c r="I1589">
        <v>5</v>
      </c>
      <c r="J1589">
        <v>2</v>
      </c>
      <c r="K1589" t="s">
        <v>24</v>
      </c>
      <c r="L1589" t="s">
        <v>25</v>
      </c>
      <c r="M1589" t="s">
        <v>26</v>
      </c>
      <c r="N1589" t="s">
        <v>26</v>
      </c>
      <c r="O1589" t="s">
        <v>27</v>
      </c>
      <c r="P1589" t="s">
        <v>22</v>
      </c>
      <c r="Q1589">
        <v>0</v>
      </c>
      <c r="R1589">
        <v>0</v>
      </c>
      <c r="S1589">
        <v>0</v>
      </c>
      <c r="T1589">
        <v>4</v>
      </c>
      <c r="U1589">
        <v>894.75933125972006</v>
      </c>
    </row>
    <row r="1590" spans="1:21" x14ac:dyDescent="0.35">
      <c r="A1590">
        <v>2012</v>
      </c>
      <c r="B1590">
        <v>6</v>
      </c>
      <c r="C1590" t="s">
        <v>21</v>
      </c>
      <c r="D1590" t="s">
        <v>22</v>
      </c>
      <c r="E1590">
        <v>1034.8460162399278</v>
      </c>
      <c r="F1590" t="s">
        <v>36</v>
      </c>
      <c r="G1590" t="s">
        <v>24</v>
      </c>
      <c r="H1590">
        <v>2012</v>
      </c>
      <c r="I1590">
        <v>6</v>
      </c>
      <c r="J1590">
        <v>2</v>
      </c>
      <c r="K1590" t="s">
        <v>24</v>
      </c>
      <c r="L1590" t="s">
        <v>25</v>
      </c>
      <c r="M1590" t="s">
        <v>26</v>
      </c>
      <c r="N1590" t="s">
        <v>26</v>
      </c>
      <c r="O1590" t="s">
        <v>27</v>
      </c>
      <c r="P1590" t="s">
        <v>22</v>
      </c>
      <c r="Q1590">
        <v>0</v>
      </c>
      <c r="R1590">
        <v>0</v>
      </c>
      <c r="S1590">
        <v>0</v>
      </c>
      <c r="T1590">
        <v>4</v>
      </c>
      <c r="U1590">
        <v>1034.8460162399278</v>
      </c>
    </row>
    <row r="1591" spans="1:21" x14ac:dyDescent="0.35">
      <c r="A1591">
        <v>2012</v>
      </c>
      <c r="B1591">
        <v>7</v>
      </c>
      <c r="C1591" t="s">
        <v>21</v>
      </c>
      <c r="D1591" t="s">
        <v>22</v>
      </c>
      <c r="E1591">
        <v>1220.2681423759334</v>
      </c>
      <c r="F1591" t="s">
        <v>36</v>
      </c>
      <c r="G1591" t="s">
        <v>24</v>
      </c>
      <c r="H1591">
        <v>2012</v>
      </c>
      <c r="I1591">
        <v>7</v>
      </c>
      <c r="J1591">
        <v>3</v>
      </c>
      <c r="K1591" t="s">
        <v>24</v>
      </c>
      <c r="L1591" t="s">
        <v>25</v>
      </c>
      <c r="M1591" t="s">
        <v>26</v>
      </c>
      <c r="N1591" t="s">
        <v>26</v>
      </c>
      <c r="O1591" t="s">
        <v>27</v>
      </c>
      <c r="P1591" t="s">
        <v>22</v>
      </c>
      <c r="Q1591">
        <v>0</v>
      </c>
      <c r="R1591">
        <v>0</v>
      </c>
      <c r="S1591">
        <v>0</v>
      </c>
      <c r="T1591">
        <v>4</v>
      </c>
      <c r="U1591">
        <v>1220.2681423759334</v>
      </c>
    </row>
    <row r="1592" spans="1:21" x14ac:dyDescent="0.35">
      <c r="A1592">
        <v>2012</v>
      </c>
      <c r="B1592">
        <v>8</v>
      </c>
      <c r="C1592" t="s">
        <v>21</v>
      </c>
      <c r="D1592" t="s">
        <v>22</v>
      </c>
      <c r="E1592">
        <v>1204.6365189038117</v>
      </c>
      <c r="F1592" t="s">
        <v>36</v>
      </c>
      <c r="G1592" t="s">
        <v>24</v>
      </c>
      <c r="H1592">
        <v>2012</v>
      </c>
      <c r="I1592">
        <v>8</v>
      </c>
      <c r="J1592">
        <v>3</v>
      </c>
      <c r="K1592" t="s">
        <v>24</v>
      </c>
      <c r="L1592" t="s">
        <v>25</v>
      </c>
      <c r="M1592" t="s">
        <v>26</v>
      </c>
      <c r="N1592" t="s">
        <v>26</v>
      </c>
      <c r="O1592" t="s">
        <v>27</v>
      </c>
      <c r="P1592" t="s">
        <v>22</v>
      </c>
      <c r="Q1592">
        <v>0</v>
      </c>
      <c r="R1592">
        <v>0</v>
      </c>
      <c r="S1592">
        <v>0</v>
      </c>
      <c r="T1592">
        <v>4</v>
      </c>
      <c r="U1592">
        <v>1204.6365189038117</v>
      </c>
    </row>
    <row r="1593" spans="1:21" x14ac:dyDescent="0.35">
      <c r="A1593">
        <v>2012</v>
      </c>
      <c r="B1593">
        <v>9</v>
      </c>
      <c r="C1593" t="s">
        <v>21</v>
      </c>
      <c r="D1593" t="s">
        <v>22</v>
      </c>
      <c r="E1593">
        <v>1106.6962816001983</v>
      </c>
      <c r="F1593" t="s">
        <v>36</v>
      </c>
      <c r="G1593" t="s">
        <v>24</v>
      </c>
      <c r="H1593">
        <v>2012</v>
      </c>
      <c r="I1593">
        <v>9</v>
      </c>
      <c r="J1593">
        <v>3</v>
      </c>
      <c r="K1593" t="s">
        <v>24</v>
      </c>
      <c r="L1593" t="s">
        <v>25</v>
      </c>
      <c r="M1593" t="s">
        <v>26</v>
      </c>
      <c r="N1593" t="s">
        <v>26</v>
      </c>
      <c r="O1593" t="s">
        <v>27</v>
      </c>
      <c r="P1593" t="s">
        <v>22</v>
      </c>
      <c r="Q1593">
        <v>0</v>
      </c>
      <c r="R1593">
        <v>0</v>
      </c>
      <c r="S1593">
        <v>0</v>
      </c>
      <c r="T1593">
        <v>4</v>
      </c>
      <c r="U1593">
        <v>1106.6962816001983</v>
      </c>
    </row>
    <row r="1594" spans="1:21" x14ac:dyDescent="0.35">
      <c r="A1594">
        <v>2012</v>
      </c>
      <c r="B1594">
        <v>10</v>
      </c>
      <c r="C1594" t="s">
        <v>21</v>
      </c>
      <c r="D1594" t="s">
        <v>22</v>
      </c>
      <c r="E1594">
        <v>859.77998699247416</v>
      </c>
      <c r="F1594" t="s">
        <v>36</v>
      </c>
      <c r="G1594" t="s">
        <v>24</v>
      </c>
      <c r="H1594">
        <v>2012</v>
      </c>
      <c r="I1594">
        <v>10</v>
      </c>
      <c r="J1594">
        <v>4</v>
      </c>
      <c r="K1594" t="s">
        <v>24</v>
      </c>
      <c r="L1594" t="s">
        <v>25</v>
      </c>
      <c r="M1594" t="s">
        <v>26</v>
      </c>
      <c r="N1594" t="s">
        <v>26</v>
      </c>
      <c r="O1594" t="s">
        <v>27</v>
      </c>
      <c r="P1594" t="s">
        <v>22</v>
      </c>
      <c r="Q1594">
        <v>0</v>
      </c>
      <c r="R1594">
        <v>0</v>
      </c>
      <c r="S1594">
        <v>0</v>
      </c>
      <c r="T1594">
        <v>4</v>
      </c>
      <c r="U1594">
        <v>859.77998699247416</v>
      </c>
    </row>
    <row r="1595" spans="1:21" x14ac:dyDescent="0.35">
      <c r="A1595">
        <v>2012</v>
      </c>
      <c r="B1595">
        <v>11</v>
      </c>
      <c r="C1595" t="s">
        <v>21</v>
      </c>
      <c r="D1595" t="s">
        <v>22</v>
      </c>
      <c r="E1595">
        <v>901.88343558282213</v>
      </c>
      <c r="F1595" t="s">
        <v>36</v>
      </c>
      <c r="G1595" t="s">
        <v>24</v>
      </c>
      <c r="H1595">
        <v>2012</v>
      </c>
      <c r="I1595">
        <v>11</v>
      </c>
      <c r="J1595">
        <v>4</v>
      </c>
      <c r="K1595" t="s">
        <v>24</v>
      </c>
      <c r="L1595" t="s">
        <v>25</v>
      </c>
      <c r="M1595" t="s">
        <v>26</v>
      </c>
      <c r="N1595" t="s">
        <v>26</v>
      </c>
      <c r="O1595" t="s">
        <v>27</v>
      </c>
      <c r="P1595" t="s">
        <v>22</v>
      </c>
      <c r="Q1595">
        <v>0</v>
      </c>
      <c r="R1595">
        <v>0</v>
      </c>
      <c r="S1595">
        <v>0</v>
      </c>
      <c r="T1595">
        <v>4</v>
      </c>
      <c r="U1595">
        <v>901.88343558282213</v>
      </c>
    </row>
    <row r="1596" spans="1:21" x14ac:dyDescent="0.35">
      <c r="A1596">
        <v>2012</v>
      </c>
      <c r="B1596">
        <v>12</v>
      </c>
      <c r="C1596" t="s">
        <v>21</v>
      </c>
      <c r="D1596" t="s">
        <v>22</v>
      </c>
      <c r="E1596">
        <v>1023.3665130282292</v>
      </c>
      <c r="F1596" t="s">
        <v>36</v>
      </c>
      <c r="G1596" t="s">
        <v>24</v>
      </c>
      <c r="H1596">
        <v>2012</v>
      </c>
      <c r="I1596">
        <v>12</v>
      </c>
      <c r="J1596">
        <v>4</v>
      </c>
      <c r="K1596" t="s">
        <v>24</v>
      </c>
      <c r="L1596" t="s">
        <v>25</v>
      </c>
      <c r="M1596" t="s">
        <v>26</v>
      </c>
      <c r="N1596" t="s">
        <v>26</v>
      </c>
      <c r="O1596" t="s">
        <v>27</v>
      </c>
      <c r="P1596" t="s">
        <v>22</v>
      </c>
      <c r="Q1596">
        <v>0</v>
      </c>
      <c r="R1596">
        <v>0</v>
      </c>
      <c r="S1596">
        <v>0</v>
      </c>
      <c r="T1596">
        <v>4</v>
      </c>
      <c r="U1596">
        <v>1023.3665130282292</v>
      </c>
    </row>
    <row r="1597" spans="1:21" x14ac:dyDescent="0.35">
      <c r="A1597">
        <v>2013</v>
      </c>
      <c r="B1597">
        <v>1</v>
      </c>
      <c r="C1597" t="s">
        <v>21</v>
      </c>
      <c r="D1597" t="s">
        <v>22</v>
      </c>
      <c r="E1597">
        <v>1249.8633266222705</v>
      </c>
      <c r="F1597" t="s">
        <v>36</v>
      </c>
      <c r="G1597" t="s">
        <v>24</v>
      </c>
      <c r="H1597">
        <v>2013</v>
      </c>
      <c r="I1597">
        <v>1</v>
      </c>
      <c r="J1597">
        <v>1</v>
      </c>
      <c r="K1597" t="s">
        <v>24</v>
      </c>
      <c r="L1597" t="s">
        <v>25</v>
      </c>
      <c r="M1597" t="s">
        <v>26</v>
      </c>
      <c r="N1597" t="s">
        <v>26</v>
      </c>
      <c r="O1597" t="s">
        <v>27</v>
      </c>
      <c r="P1597" t="s">
        <v>22</v>
      </c>
      <c r="Q1597">
        <v>0</v>
      </c>
      <c r="R1597">
        <v>0</v>
      </c>
      <c r="S1597">
        <v>0</v>
      </c>
      <c r="T1597">
        <v>4</v>
      </c>
      <c r="U1597">
        <v>1249.8633266222705</v>
      </c>
    </row>
    <row r="1598" spans="1:21" x14ac:dyDescent="0.35">
      <c r="A1598">
        <v>2013</v>
      </c>
      <c r="B1598">
        <v>2</v>
      </c>
      <c r="C1598" t="s">
        <v>21</v>
      </c>
      <c r="D1598" t="s">
        <v>22</v>
      </c>
      <c r="E1598">
        <v>1222.3252998960256</v>
      </c>
      <c r="F1598" t="s">
        <v>36</v>
      </c>
      <c r="G1598" t="s">
        <v>24</v>
      </c>
      <c r="H1598">
        <v>2013</v>
      </c>
      <c r="I1598">
        <v>2</v>
      </c>
      <c r="J1598">
        <v>1</v>
      </c>
      <c r="K1598" t="s">
        <v>24</v>
      </c>
      <c r="L1598" t="s">
        <v>25</v>
      </c>
      <c r="M1598" t="s">
        <v>26</v>
      </c>
      <c r="N1598" t="s">
        <v>26</v>
      </c>
      <c r="O1598" t="s">
        <v>27</v>
      </c>
      <c r="P1598" t="s">
        <v>22</v>
      </c>
      <c r="Q1598">
        <v>0</v>
      </c>
      <c r="R1598">
        <v>0</v>
      </c>
      <c r="S1598">
        <v>0</v>
      </c>
      <c r="T1598">
        <v>4</v>
      </c>
      <c r="U1598">
        <v>1222.3252998960256</v>
      </c>
    </row>
    <row r="1599" spans="1:21" x14ac:dyDescent="0.35">
      <c r="A1599">
        <v>2013</v>
      </c>
      <c r="B1599">
        <v>3</v>
      </c>
      <c r="C1599" t="s">
        <v>21</v>
      </c>
      <c r="D1599" t="s">
        <v>22</v>
      </c>
      <c r="E1599">
        <v>1146.8314584108095</v>
      </c>
      <c r="F1599" t="s">
        <v>36</v>
      </c>
      <c r="G1599" t="s">
        <v>24</v>
      </c>
      <c r="H1599">
        <v>2013</v>
      </c>
      <c r="I1599">
        <v>3</v>
      </c>
      <c r="J1599">
        <v>1</v>
      </c>
      <c r="K1599" t="s">
        <v>24</v>
      </c>
      <c r="L1599" t="s">
        <v>25</v>
      </c>
      <c r="M1599" t="s">
        <v>26</v>
      </c>
      <c r="N1599" t="s">
        <v>26</v>
      </c>
      <c r="O1599" t="s">
        <v>27</v>
      </c>
      <c r="P1599" t="s">
        <v>22</v>
      </c>
      <c r="Q1599">
        <v>0</v>
      </c>
      <c r="R1599">
        <v>0</v>
      </c>
      <c r="S1599">
        <v>0</v>
      </c>
      <c r="T1599">
        <v>4</v>
      </c>
      <c r="U1599">
        <v>1146.8314584108095</v>
      </c>
    </row>
    <row r="1600" spans="1:21" x14ac:dyDescent="0.35">
      <c r="A1600">
        <v>2013</v>
      </c>
      <c r="B1600">
        <v>4</v>
      </c>
      <c r="C1600" t="s">
        <v>21</v>
      </c>
      <c r="D1600" t="s">
        <v>22</v>
      </c>
      <c r="E1600">
        <v>1014.3730207817912</v>
      </c>
      <c r="F1600" t="s">
        <v>36</v>
      </c>
      <c r="G1600" t="s">
        <v>24</v>
      </c>
      <c r="H1600">
        <v>2013</v>
      </c>
      <c r="I1600">
        <v>4</v>
      </c>
      <c r="J1600">
        <v>2</v>
      </c>
      <c r="K1600" t="s">
        <v>24</v>
      </c>
      <c r="L1600" t="s">
        <v>25</v>
      </c>
      <c r="M1600" t="s">
        <v>26</v>
      </c>
      <c r="N1600" t="s">
        <v>26</v>
      </c>
      <c r="O1600" t="s">
        <v>27</v>
      </c>
      <c r="P1600" t="s">
        <v>22</v>
      </c>
      <c r="Q1600">
        <v>0</v>
      </c>
      <c r="R1600">
        <v>0</v>
      </c>
      <c r="S1600">
        <v>0</v>
      </c>
      <c r="T1600">
        <v>4</v>
      </c>
      <c r="U1600">
        <v>1014.3730207817912</v>
      </c>
    </row>
    <row r="1601" spans="1:21" x14ac:dyDescent="0.35">
      <c r="A1601">
        <v>2013</v>
      </c>
      <c r="B1601">
        <v>5</v>
      </c>
      <c r="C1601" t="s">
        <v>21</v>
      </c>
      <c r="D1601" t="s">
        <v>22</v>
      </c>
      <c r="E1601">
        <v>839.21096661460672</v>
      </c>
      <c r="F1601" t="s">
        <v>36</v>
      </c>
      <c r="G1601" t="s">
        <v>24</v>
      </c>
      <c r="H1601">
        <v>2013</v>
      </c>
      <c r="I1601">
        <v>5</v>
      </c>
      <c r="J1601">
        <v>2</v>
      </c>
      <c r="K1601" t="s">
        <v>24</v>
      </c>
      <c r="L1601" t="s">
        <v>25</v>
      </c>
      <c r="M1601" t="s">
        <v>26</v>
      </c>
      <c r="N1601" t="s">
        <v>26</v>
      </c>
      <c r="O1601" t="s">
        <v>27</v>
      </c>
      <c r="P1601" t="s">
        <v>22</v>
      </c>
      <c r="Q1601">
        <v>0</v>
      </c>
      <c r="R1601">
        <v>0</v>
      </c>
      <c r="S1601">
        <v>0</v>
      </c>
      <c r="T1601">
        <v>4</v>
      </c>
      <c r="U1601">
        <v>839.21096661460672</v>
      </c>
    </row>
    <row r="1602" spans="1:21" x14ac:dyDescent="0.35">
      <c r="A1602">
        <v>2013</v>
      </c>
      <c r="B1602">
        <v>6</v>
      </c>
      <c r="C1602" t="s">
        <v>21</v>
      </c>
      <c r="D1602" t="s">
        <v>22</v>
      </c>
      <c r="E1602">
        <v>960.83347769597231</v>
      </c>
      <c r="F1602" t="s">
        <v>36</v>
      </c>
      <c r="G1602" t="s">
        <v>24</v>
      </c>
      <c r="H1602">
        <v>2013</v>
      </c>
      <c r="I1602">
        <v>6</v>
      </c>
      <c r="J1602">
        <v>2</v>
      </c>
      <c r="K1602" t="s">
        <v>24</v>
      </c>
      <c r="L1602" t="s">
        <v>25</v>
      </c>
      <c r="M1602" t="s">
        <v>26</v>
      </c>
      <c r="N1602" t="s">
        <v>26</v>
      </c>
      <c r="O1602" t="s">
        <v>27</v>
      </c>
      <c r="P1602" t="s">
        <v>22</v>
      </c>
      <c r="Q1602">
        <v>0</v>
      </c>
      <c r="R1602">
        <v>0</v>
      </c>
      <c r="S1602">
        <v>0</v>
      </c>
      <c r="T1602">
        <v>4</v>
      </c>
      <c r="U1602">
        <v>960.83347769597231</v>
      </c>
    </row>
    <row r="1603" spans="1:21" x14ac:dyDescent="0.35">
      <c r="A1603">
        <v>2013</v>
      </c>
      <c r="B1603">
        <v>7</v>
      </c>
      <c r="C1603" t="s">
        <v>21</v>
      </c>
      <c r="D1603" t="s">
        <v>22</v>
      </c>
      <c r="E1603">
        <v>1087.7170149622852</v>
      </c>
      <c r="F1603" t="s">
        <v>36</v>
      </c>
      <c r="G1603" t="s">
        <v>24</v>
      </c>
      <c r="H1603">
        <v>2013</v>
      </c>
      <c r="I1603">
        <v>7</v>
      </c>
      <c r="J1603">
        <v>3</v>
      </c>
      <c r="K1603" t="s">
        <v>24</v>
      </c>
      <c r="L1603" t="s">
        <v>25</v>
      </c>
      <c r="M1603" t="s">
        <v>26</v>
      </c>
      <c r="N1603" t="s">
        <v>26</v>
      </c>
      <c r="O1603" t="s">
        <v>27</v>
      </c>
      <c r="P1603" t="s">
        <v>22</v>
      </c>
      <c r="Q1603">
        <v>0</v>
      </c>
      <c r="R1603">
        <v>0</v>
      </c>
      <c r="S1603">
        <v>0</v>
      </c>
      <c r="T1603">
        <v>4</v>
      </c>
      <c r="U1603">
        <v>1087.7170149622852</v>
      </c>
    </row>
    <row r="1604" spans="1:21" x14ac:dyDescent="0.35">
      <c r="A1604">
        <v>2013</v>
      </c>
      <c r="B1604">
        <v>8</v>
      </c>
      <c r="C1604" t="s">
        <v>21</v>
      </c>
      <c r="D1604" t="s">
        <v>22</v>
      </c>
      <c r="E1604">
        <v>1085.5171917331063</v>
      </c>
      <c r="F1604" t="s">
        <v>36</v>
      </c>
      <c r="G1604" t="s">
        <v>24</v>
      </c>
      <c r="H1604">
        <v>2013</v>
      </c>
      <c r="I1604">
        <v>8</v>
      </c>
      <c r="J1604">
        <v>3</v>
      </c>
      <c r="K1604" t="s">
        <v>24</v>
      </c>
      <c r="L1604" t="s">
        <v>25</v>
      </c>
      <c r="M1604" t="s">
        <v>26</v>
      </c>
      <c r="N1604" t="s">
        <v>26</v>
      </c>
      <c r="O1604" t="s">
        <v>27</v>
      </c>
      <c r="P1604" t="s">
        <v>22</v>
      </c>
      <c r="Q1604">
        <v>0</v>
      </c>
      <c r="R1604">
        <v>0</v>
      </c>
      <c r="S1604">
        <v>0</v>
      </c>
      <c r="T1604">
        <v>4</v>
      </c>
      <c r="U1604">
        <v>1085.5171917331063</v>
      </c>
    </row>
    <row r="1605" spans="1:21" x14ac:dyDescent="0.35">
      <c r="A1605">
        <v>2013</v>
      </c>
      <c r="B1605">
        <v>9</v>
      </c>
      <c r="C1605" t="s">
        <v>21</v>
      </c>
      <c r="D1605" t="s">
        <v>22</v>
      </c>
      <c r="E1605">
        <v>1100.5445345693317</v>
      </c>
      <c r="F1605" t="s">
        <v>36</v>
      </c>
      <c r="G1605" t="s">
        <v>24</v>
      </c>
      <c r="H1605">
        <v>2013</v>
      </c>
      <c r="I1605">
        <v>9</v>
      </c>
      <c r="J1605">
        <v>3</v>
      </c>
      <c r="K1605" t="s">
        <v>24</v>
      </c>
      <c r="L1605" t="s">
        <v>25</v>
      </c>
      <c r="M1605" t="s">
        <v>26</v>
      </c>
      <c r="N1605" t="s">
        <v>26</v>
      </c>
      <c r="O1605" t="s">
        <v>27</v>
      </c>
      <c r="P1605" t="s">
        <v>22</v>
      </c>
      <c r="Q1605">
        <v>0</v>
      </c>
      <c r="R1605">
        <v>0</v>
      </c>
      <c r="S1605">
        <v>0</v>
      </c>
      <c r="T1605">
        <v>4</v>
      </c>
      <c r="U1605">
        <v>1100.5445345693317</v>
      </c>
    </row>
    <row r="1606" spans="1:21" x14ac:dyDescent="0.35">
      <c r="A1606">
        <v>2013</v>
      </c>
      <c r="B1606">
        <v>10</v>
      </c>
      <c r="C1606" t="s">
        <v>21</v>
      </c>
      <c r="D1606" t="s">
        <v>22</v>
      </c>
      <c r="E1606">
        <v>911.76340567406544</v>
      </c>
      <c r="F1606" t="s">
        <v>36</v>
      </c>
      <c r="G1606" t="s">
        <v>24</v>
      </c>
      <c r="H1606">
        <v>2013</v>
      </c>
      <c r="I1606">
        <v>10</v>
      </c>
      <c r="J1606">
        <v>4</v>
      </c>
      <c r="K1606" t="s">
        <v>24</v>
      </c>
      <c r="L1606" t="s">
        <v>25</v>
      </c>
      <c r="M1606" t="s">
        <v>26</v>
      </c>
      <c r="N1606" t="s">
        <v>26</v>
      </c>
      <c r="O1606" t="s">
        <v>27</v>
      </c>
      <c r="P1606" t="s">
        <v>22</v>
      </c>
      <c r="Q1606">
        <v>0</v>
      </c>
      <c r="R1606">
        <v>0</v>
      </c>
      <c r="S1606">
        <v>0</v>
      </c>
      <c r="T1606">
        <v>4</v>
      </c>
      <c r="U1606">
        <v>911.76340567406544</v>
      </c>
    </row>
    <row r="1607" spans="1:21" x14ac:dyDescent="0.35">
      <c r="A1607">
        <v>2013</v>
      </c>
      <c r="B1607">
        <v>11</v>
      </c>
      <c r="C1607" t="s">
        <v>21</v>
      </c>
      <c r="D1607" t="s">
        <v>22</v>
      </c>
      <c r="E1607">
        <v>873.69861059421908</v>
      </c>
      <c r="F1607" t="s">
        <v>36</v>
      </c>
      <c r="G1607" t="s">
        <v>24</v>
      </c>
      <c r="H1607">
        <v>2013</v>
      </c>
      <c r="I1607">
        <v>11</v>
      </c>
      <c r="J1607">
        <v>4</v>
      </c>
      <c r="K1607" t="s">
        <v>24</v>
      </c>
      <c r="L1607" t="s">
        <v>25</v>
      </c>
      <c r="M1607" t="s">
        <v>26</v>
      </c>
      <c r="N1607" t="s">
        <v>26</v>
      </c>
      <c r="O1607" t="s">
        <v>27</v>
      </c>
      <c r="P1607" t="s">
        <v>22</v>
      </c>
      <c r="Q1607">
        <v>0</v>
      </c>
      <c r="R1607">
        <v>0</v>
      </c>
      <c r="S1607">
        <v>0</v>
      </c>
      <c r="T1607">
        <v>4</v>
      </c>
      <c r="U1607">
        <v>873.69861059421908</v>
      </c>
    </row>
    <row r="1608" spans="1:21" x14ac:dyDescent="0.35">
      <c r="A1608">
        <v>2013</v>
      </c>
      <c r="B1608">
        <v>12</v>
      </c>
      <c r="C1608" t="s">
        <v>21</v>
      </c>
      <c r="D1608" t="s">
        <v>22</v>
      </c>
      <c r="E1608">
        <v>1163.34083372075</v>
      </c>
      <c r="F1608" t="s">
        <v>36</v>
      </c>
      <c r="G1608" t="s">
        <v>24</v>
      </c>
      <c r="H1608">
        <v>2013</v>
      </c>
      <c r="I1608">
        <v>12</v>
      </c>
      <c r="J1608">
        <v>4</v>
      </c>
      <c r="K1608" t="s">
        <v>24</v>
      </c>
      <c r="L1608" t="s">
        <v>25</v>
      </c>
      <c r="M1608" t="s">
        <v>26</v>
      </c>
      <c r="N1608" t="s">
        <v>26</v>
      </c>
      <c r="O1608" t="s">
        <v>27</v>
      </c>
      <c r="P1608" t="s">
        <v>22</v>
      </c>
      <c r="Q1608">
        <v>0</v>
      </c>
      <c r="R1608">
        <v>0</v>
      </c>
      <c r="S1608">
        <v>0</v>
      </c>
      <c r="T1608">
        <v>4</v>
      </c>
      <c r="U1608">
        <v>1163.34083372075</v>
      </c>
    </row>
    <row r="1609" spans="1:21" x14ac:dyDescent="0.35">
      <c r="A1609">
        <v>2014</v>
      </c>
      <c r="B1609">
        <v>1</v>
      </c>
      <c r="C1609" t="s">
        <v>21</v>
      </c>
      <c r="D1609" t="s">
        <v>22</v>
      </c>
      <c r="E1609">
        <v>1447.4822100131548</v>
      </c>
      <c r="F1609" t="s">
        <v>36</v>
      </c>
      <c r="G1609" t="s">
        <v>24</v>
      </c>
      <c r="H1609">
        <v>2014</v>
      </c>
      <c r="I1609">
        <v>1</v>
      </c>
      <c r="J1609">
        <v>1</v>
      </c>
      <c r="K1609" t="s">
        <v>24</v>
      </c>
      <c r="L1609" t="s">
        <v>25</v>
      </c>
      <c r="M1609" t="s">
        <v>26</v>
      </c>
      <c r="N1609" t="s">
        <v>26</v>
      </c>
      <c r="O1609" t="s">
        <v>27</v>
      </c>
      <c r="P1609" t="s">
        <v>22</v>
      </c>
      <c r="Q1609">
        <v>0</v>
      </c>
      <c r="R1609">
        <v>0</v>
      </c>
      <c r="S1609">
        <v>0</v>
      </c>
      <c r="T1609">
        <v>4</v>
      </c>
      <c r="U1609">
        <v>1447.4822100131548</v>
      </c>
    </row>
    <row r="1610" spans="1:21" x14ac:dyDescent="0.35">
      <c r="A1610">
        <v>2014</v>
      </c>
      <c r="B1610">
        <v>2</v>
      </c>
      <c r="C1610" t="s">
        <v>21</v>
      </c>
      <c r="D1610" t="s">
        <v>22</v>
      </c>
      <c r="E1610">
        <v>1432.1108216650384</v>
      </c>
      <c r="F1610" t="s">
        <v>36</v>
      </c>
      <c r="G1610" t="s">
        <v>24</v>
      </c>
      <c r="H1610">
        <v>2014</v>
      </c>
      <c r="I1610">
        <v>2</v>
      </c>
      <c r="J1610">
        <v>1</v>
      </c>
      <c r="K1610" t="s">
        <v>24</v>
      </c>
      <c r="L1610" t="s">
        <v>25</v>
      </c>
      <c r="M1610" t="s">
        <v>26</v>
      </c>
      <c r="N1610" t="s">
        <v>26</v>
      </c>
      <c r="O1610" t="s">
        <v>27</v>
      </c>
      <c r="P1610" t="s">
        <v>22</v>
      </c>
      <c r="Q1610">
        <v>0</v>
      </c>
      <c r="R1610">
        <v>0</v>
      </c>
      <c r="S1610">
        <v>0</v>
      </c>
      <c r="T1610">
        <v>4</v>
      </c>
      <c r="U1610">
        <v>1432.1108216650384</v>
      </c>
    </row>
    <row r="1611" spans="1:21" x14ac:dyDescent="0.35">
      <c r="A1611">
        <v>2014</v>
      </c>
      <c r="B1611">
        <v>3</v>
      </c>
      <c r="C1611" t="s">
        <v>21</v>
      </c>
      <c r="D1611" t="s">
        <v>22</v>
      </c>
      <c r="E1611">
        <v>1225.0793424317617</v>
      </c>
      <c r="F1611" t="s">
        <v>36</v>
      </c>
      <c r="G1611" t="s">
        <v>24</v>
      </c>
      <c r="H1611">
        <v>2014</v>
      </c>
      <c r="I1611">
        <v>3</v>
      </c>
      <c r="J1611">
        <v>1</v>
      </c>
      <c r="K1611" t="s">
        <v>24</v>
      </c>
      <c r="L1611" t="s">
        <v>25</v>
      </c>
      <c r="M1611" t="s">
        <v>26</v>
      </c>
      <c r="N1611" t="s">
        <v>26</v>
      </c>
      <c r="O1611" t="s">
        <v>27</v>
      </c>
      <c r="P1611" t="s">
        <v>22</v>
      </c>
      <c r="Q1611">
        <v>0</v>
      </c>
      <c r="R1611">
        <v>0</v>
      </c>
      <c r="S1611">
        <v>0</v>
      </c>
      <c r="T1611">
        <v>4</v>
      </c>
      <c r="U1611">
        <v>1225.0793424317617</v>
      </c>
    </row>
    <row r="1612" spans="1:21" x14ac:dyDescent="0.35">
      <c r="A1612">
        <v>2014</v>
      </c>
      <c r="B1612">
        <v>4</v>
      </c>
      <c r="C1612" t="s">
        <v>21</v>
      </c>
      <c r="D1612" t="s">
        <v>22</v>
      </c>
      <c r="E1612">
        <v>917.74940689398522</v>
      </c>
      <c r="F1612" t="s">
        <v>36</v>
      </c>
      <c r="G1612" t="s">
        <v>24</v>
      </c>
      <c r="H1612">
        <v>2014</v>
      </c>
      <c r="I1612">
        <v>4</v>
      </c>
      <c r="J1612">
        <v>2</v>
      </c>
      <c r="K1612" t="s">
        <v>24</v>
      </c>
      <c r="L1612" t="s">
        <v>25</v>
      </c>
      <c r="M1612" t="s">
        <v>26</v>
      </c>
      <c r="N1612" t="s">
        <v>26</v>
      </c>
      <c r="O1612" t="s">
        <v>27</v>
      </c>
      <c r="P1612" t="s">
        <v>22</v>
      </c>
      <c r="Q1612">
        <v>0</v>
      </c>
      <c r="R1612">
        <v>0</v>
      </c>
      <c r="S1612">
        <v>0</v>
      </c>
      <c r="T1612">
        <v>4</v>
      </c>
      <c r="U1612">
        <v>917.74940689398522</v>
      </c>
    </row>
    <row r="1613" spans="1:21" x14ac:dyDescent="0.35">
      <c r="A1613">
        <v>2014</v>
      </c>
      <c r="B1613">
        <v>5</v>
      </c>
      <c r="C1613" t="s">
        <v>21</v>
      </c>
      <c r="D1613" t="s">
        <v>22</v>
      </c>
      <c r="E1613">
        <v>846.82627629018805</v>
      </c>
      <c r="F1613" t="s">
        <v>36</v>
      </c>
      <c r="G1613" t="s">
        <v>24</v>
      </c>
      <c r="H1613">
        <v>2014</v>
      </c>
      <c r="I1613">
        <v>5</v>
      </c>
      <c r="J1613">
        <v>2</v>
      </c>
      <c r="K1613" t="s">
        <v>24</v>
      </c>
      <c r="L1613" t="s">
        <v>25</v>
      </c>
      <c r="M1613" t="s">
        <v>26</v>
      </c>
      <c r="N1613" t="s">
        <v>26</v>
      </c>
      <c r="O1613" t="s">
        <v>27</v>
      </c>
      <c r="P1613" t="s">
        <v>22</v>
      </c>
      <c r="Q1613">
        <v>0</v>
      </c>
      <c r="R1613">
        <v>0</v>
      </c>
      <c r="S1613">
        <v>0</v>
      </c>
      <c r="T1613">
        <v>4</v>
      </c>
      <c r="U1613">
        <v>846.82627629018805</v>
      </c>
    </row>
    <row r="1614" spans="1:21" x14ac:dyDescent="0.35">
      <c r="A1614">
        <v>2014</v>
      </c>
      <c r="B1614">
        <v>6</v>
      </c>
      <c r="C1614" t="s">
        <v>21</v>
      </c>
      <c r="D1614" t="s">
        <v>22</v>
      </c>
      <c r="E1614">
        <v>935.38025915351557</v>
      </c>
      <c r="F1614" t="s">
        <v>36</v>
      </c>
      <c r="G1614" t="s">
        <v>24</v>
      </c>
      <c r="H1614">
        <v>2014</v>
      </c>
      <c r="I1614">
        <v>6</v>
      </c>
      <c r="J1614">
        <v>2</v>
      </c>
      <c r="K1614" t="s">
        <v>24</v>
      </c>
      <c r="L1614" t="s">
        <v>25</v>
      </c>
      <c r="M1614" t="s">
        <v>26</v>
      </c>
      <c r="N1614" t="s">
        <v>26</v>
      </c>
      <c r="O1614" t="s">
        <v>27</v>
      </c>
      <c r="P1614" t="s">
        <v>22</v>
      </c>
      <c r="Q1614">
        <v>0</v>
      </c>
      <c r="R1614">
        <v>0</v>
      </c>
      <c r="S1614">
        <v>0</v>
      </c>
      <c r="T1614">
        <v>4</v>
      </c>
      <c r="U1614">
        <v>935.38025915351557</v>
      </c>
    </row>
    <row r="1615" spans="1:21" x14ac:dyDescent="0.35">
      <c r="A1615">
        <v>2014</v>
      </c>
      <c r="B1615">
        <v>7</v>
      </c>
      <c r="C1615" t="s">
        <v>21</v>
      </c>
      <c r="D1615" t="s">
        <v>22</v>
      </c>
      <c r="E1615">
        <v>1037.5292538999968</v>
      </c>
      <c r="F1615" t="s">
        <v>36</v>
      </c>
      <c r="G1615" t="s">
        <v>24</v>
      </c>
      <c r="H1615">
        <v>2014</v>
      </c>
      <c r="I1615">
        <v>7</v>
      </c>
      <c r="J1615">
        <v>3</v>
      </c>
      <c r="K1615" t="s">
        <v>24</v>
      </c>
      <c r="L1615" t="s">
        <v>25</v>
      </c>
      <c r="M1615" t="s">
        <v>26</v>
      </c>
      <c r="N1615" t="s">
        <v>26</v>
      </c>
      <c r="O1615" t="s">
        <v>27</v>
      </c>
      <c r="P1615" t="s">
        <v>22</v>
      </c>
      <c r="Q1615">
        <v>0</v>
      </c>
      <c r="R1615">
        <v>0</v>
      </c>
      <c r="S1615">
        <v>0</v>
      </c>
      <c r="T1615">
        <v>4</v>
      </c>
      <c r="U1615">
        <v>1037.5292538999968</v>
      </c>
    </row>
    <row r="1616" spans="1:21" x14ac:dyDescent="0.35">
      <c r="A1616">
        <v>2014</v>
      </c>
      <c r="B1616">
        <v>8</v>
      </c>
      <c r="C1616" t="s">
        <v>21</v>
      </c>
      <c r="D1616" t="s">
        <v>22</v>
      </c>
      <c r="E1616">
        <v>946.92383064389287</v>
      </c>
      <c r="F1616" t="s">
        <v>36</v>
      </c>
      <c r="G1616" t="s">
        <v>24</v>
      </c>
      <c r="H1616">
        <v>2014</v>
      </c>
      <c r="I1616">
        <v>8</v>
      </c>
      <c r="J1616">
        <v>3</v>
      </c>
      <c r="K1616" t="s">
        <v>24</v>
      </c>
      <c r="L1616" t="s">
        <v>25</v>
      </c>
      <c r="M1616" t="s">
        <v>26</v>
      </c>
      <c r="N1616" t="s">
        <v>26</v>
      </c>
      <c r="O1616" t="s">
        <v>27</v>
      </c>
      <c r="P1616" t="s">
        <v>22</v>
      </c>
      <c r="Q1616">
        <v>0</v>
      </c>
      <c r="R1616">
        <v>0</v>
      </c>
      <c r="S1616">
        <v>0</v>
      </c>
      <c r="T1616">
        <v>4</v>
      </c>
      <c r="U1616">
        <v>946.92383064389287</v>
      </c>
    </row>
    <row r="1617" spans="1:21" x14ac:dyDescent="0.35">
      <c r="A1617">
        <v>2014</v>
      </c>
      <c r="B1617">
        <v>9</v>
      </c>
      <c r="C1617" t="s">
        <v>21</v>
      </c>
      <c r="D1617" t="s">
        <v>22</v>
      </c>
      <c r="E1617">
        <v>1005.2419878582522</v>
      </c>
      <c r="F1617" t="s">
        <v>36</v>
      </c>
      <c r="G1617" t="s">
        <v>24</v>
      </c>
      <c r="H1617">
        <v>2014</v>
      </c>
      <c r="I1617">
        <v>9</v>
      </c>
      <c r="J1617">
        <v>3</v>
      </c>
      <c r="K1617" t="s">
        <v>24</v>
      </c>
      <c r="L1617" t="s">
        <v>25</v>
      </c>
      <c r="M1617" t="s">
        <v>26</v>
      </c>
      <c r="N1617" t="s">
        <v>26</v>
      </c>
      <c r="O1617" t="s">
        <v>27</v>
      </c>
      <c r="P1617" t="s">
        <v>22</v>
      </c>
      <c r="Q1617">
        <v>0</v>
      </c>
      <c r="R1617">
        <v>0</v>
      </c>
      <c r="S1617">
        <v>0</v>
      </c>
      <c r="T1617">
        <v>4</v>
      </c>
      <c r="U1617">
        <v>1005.2419878582522</v>
      </c>
    </row>
    <row r="1618" spans="1:21" x14ac:dyDescent="0.35">
      <c r="A1618">
        <v>2014</v>
      </c>
      <c r="B1618">
        <v>10</v>
      </c>
      <c r="C1618" t="s">
        <v>21</v>
      </c>
      <c r="D1618" t="s">
        <v>22</v>
      </c>
      <c r="E1618">
        <v>803.04304651345205</v>
      </c>
      <c r="F1618" t="s">
        <v>36</v>
      </c>
      <c r="G1618" t="s">
        <v>24</v>
      </c>
      <c r="H1618">
        <v>2014</v>
      </c>
      <c r="I1618">
        <v>10</v>
      </c>
      <c r="J1618">
        <v>4</v>
      </c>
      <c r="K1618" t="s">
        <v>24</v>
      </c>
      <c r="L1618" t="s">
        <v>25</v>
      </c>
      <c r="M1618" t="s">
        <v>26</v>
      </c>
      <c r="N1618" t="s">
        <v>26</v>
      </c>
      <c r="O1618" t="s">
        <v>27</v>
      </c>
      <c r="P1618" t="s">
        <v>22</v>
      </c>
      <c r="Q1618">
        <v>0</v>
      </c>
      <c r="R1618">
        <v>0</v>
      </c>
      <c r="S1618">
        <v>0</v>
      </c>
      <c r="T1618">
        <v>4</v>
      </c>
      <c r="U1618">
        <v>803.04304651345205</v>
      </c>
    </row>
    <row r="1619" spans="1:21" x14ac:dyDescent="0.35">
      <c r="A1619">
        <v>2014</v>
      </c>
      <c r="B1619">
        <v>11</v>
      </c>
      <c r="C1619" t="s">
        <v>21</v>
      </c>
      <c r="D1619" t="s">
        <v>22</v>
      </c>
      <c r="E1619">
        <v>828.87058805041329</v>
      </c>
      <c r="F1619" t="s">
        <v>36</v>
      </c>
      <c r="G1619" t="s">
        <v>24</v>
      </c>
      <c r="H1619">
        <v>2014</v>
      </c>
      <c r="I1619">
        <v>11</v>
      </c>
      <c r="J1619">
        <v>4</v>
      </c>
      <c r="K1619" t="s">
        <v>24</v>
      </c>
      <c r="L1619" t="s">
        <v>25</v>
      </c>
      <c r="M1619" t="s">
        <v>26</v>
      </c>
      <c r="N1619" t="s">
        <v>26</v>
      </c>
      <c r="O1619" t="s">
        <v>27</v>
      </c>
      <c r="P1619" t="s">
        <v>22</v>
      </c>
      <c r="Q1619">
        <v>0</v>
      </c>
      <c r="R1619">
        <v>0</v>
      </c>
      <c r="S1619">
        <v>0</v>
      </c>
      <c r="T1619">
        <v>4</v>
      </c>
      <c r="U1619">
        <v>828.87058805041329</v>
      </c>
    </row>
    <row r="1620" spans="1:21" x14ac:dyDescent="0.35">
      <c r="A1620">
        <v>2014</v>
      </c>
      <c r="B1620">
        <v>12</v>
      </c>
      <c r="C1620" t="s">
        <v>21</v>
      </c>
      <c r="D1620" t="s">
        <v>22</v>
      </c>
      <c r="E1620">
        <v>1107.7907367825485</v>
      </c>
      <c r="F1620" t="s">
        <v>36</v>
      </c>
      <c r="G1620" t="s">
        <v>24</v>
      </c>
      <c r="H1620">
        <v>2014</v>
      </c>
      <c r="I1620">
        <v>12</v>
      </c>
      <c r="J1620">
        <v>4</v>
      </c>
      <c r="K1620" t="s">
        <v>24</v>
      </c>
      <c r="L1620" t="s">
        <v>25</v>
      </c>
      <c r="M1620" t="s">
        <v>26</v>
      </c>
      <c r="N1620" t="s">
        <v>26</v>
      </c>
      <c r="O1620" t="s">
        <v>27</v>
      </c>
      <c r="P1620" t="s">
        <v>22</v>
      </c>
      <c r="Q1620">
        <v>0</v>
      </c>
      <c r="R1620">
        <v>0</v>
      </c>
      <c r="S1620">
        <v>0</v>
      </c>
      <c r="T1620">
        <v>4</v>
      </c>
      <c r="U1620">
        <v>1107.7907367825485</v>
      </c>
    </row>
    <row r="1621" spans="1:21" x14ac:dyDescent="0.35">
      <c r="A1621">
        <v>2015</v>
      </c>
      <c r="B1621">
        <v>1</v>
      </c>
      <c r="C1621" t="s">
        <v>21</v>
      </c>
      <c r="D1621" t="s">
        <v>22</v>
      </c>
      <c r="E1621">
        <v>1243.2174015562368</v>
      </c>
      <c r="F1621" t="s">
        <v>36</v>
      </c>
      <c r="G1621" t="s">
        <v>24</v>
      </c>
      <c r="H1621">
        <v>2015</v>
      </c>
      <c r="I1621">
        <v>1</v>
      </c>
      <c r="J1621">
        <v>1</v>
      </c>
      <c r="K1621" t="s">
        <v>24</v>
      </c>
      <c r="L1621" t="s">
        <v>25</v>
      </c>
      <c r="M1621" t="s">
        <v>26</v>
      </c>
      <c r="N1621" t="s">
        <v>26</v>
      </c>
      <c r="O1621" t="s">
        <v>27</v>
      </c>
      <c r="P1621" t="s">
        <v>22</v>
      </c>
      <c r="Q1621">
        <v>0</v>
      </c>
      <c r="R1621">
        <v>0</v>
      </c>
      <c r="S1621">
        <v>0</v>
      </c>
      <c r="T1621">
        <v>4</v>
      </c>
      <c r="U1621">
        <v>1243.2174015562368</v>
      </c>
    </row>
    <row r="1622" spans="1:21" x14ac:dyDescent="0.35">
      <c r="A1622">
        <v>2015</v>
      </c>
      <c r="B1622">
        <v>2</v>
      </c>
      <c r="C1622" t="s">
        <v>21</v>
      </c>
      <c r="D1622" t="s">
        <v>22</v>
      </c>
      <c r="E1622">
        <v>1276.822871153302</v>
      </c>
      <c r="F1622" t="s">
        <v>36</v>
      </c>
      <c r="G1622" t="s">
        <v>24</v>
      </c>
      <c r="H1622">
        <v>2015</v>
      </c>
      <c r="I1622">
        <v>2</v>
      </c>
      <c r="J1622">
        <v>1</v>
      </c>
      <c r="K1622" t="s">
        <v>24</v>
      </c>
      <c r="L1622" t="s">
        <v>25</v>
      </c>
      <c r="M1622" t="s">
        <v>26</v>
      </c>
      <c r="N1622" t="s">
        <v>26</v>
      </c>
      <c r="O1622" t="s">
        <v>27</v>
      </c>
      <c r="P1622" t="s">
        <v>22</v>
      </c>
      <c r="Q1622">
        <v>0</v>
      </c>
      <c r="R1622">
        <v>0</v>
      </c>
      <c r="S1622">
        <v>0</v>
      </c>
      <c r="T1622">
        <v>4</v>
      </c>
      <c r="U1622">
        <v>1276.822871153302</v>
      </c>
    </row>
    <row r="1623" spans="1:21" x14ac:dyDescent="0.35">
      <c r="A1623">
        <v>2015</v>
      </c>
      <c r="B1623">
        <v>3</v>
      </c>
      <c r="C1623" t="s">
        <v>21</v>
      </c>
      <c r="D1623" t="s">
        <v>22</v>
      </c>
      <c r="E1623">
        <v>1230.8546537204625</v>
      </c>
      <c r="F1623" t="s">
        <v>36</v>
      </c>
      <c r="G1623" t="s">
        <v>24</v>
      </c>
      <c r="H1623">
        <v>2015</v>
      </c>
      <c r="I1623">
        <v>3</v>
      </c>
      <c r="J1623">
        <v>1</v>
      </c>
      <c r="K1623" t="s">
        <v>24</v>
      </c>
      <c r="L1623" t="s">
        <v>25</v>
      </c>
      <c r="M1623" t="s">
        <v>26</v>
      </c>
      <c r="N1623" t="s">
        <v>26</v>
      </c>
      <c r="O1623" t="s">
        <v>27</v>
      </c>
      <c r="P1623" t="s">
        <v>22</v>
      </c>
      <c r="Q1623">
        <v>0</v>
      </c>
      <c r="R1623">
        <v>0</v>
      </c>
      <c r="S1623">
        <v>0</v>
      </c>
      <c r="T1623">
        <v>4</v>
      </c>
      <c r="U1623">
        <v>1230.8546537204625</v>
      </c>
    </row>
    <row r="1624" spans="1:21" x14ac:dyDescent="0.35">
      <c r="A1624">
        <v>2015</v>
      </c>
      <c r="B1624">
        <v>4</v>
      </c>
      <c r="C1624" t="s">
        <v>21</v>
      </c>
      <c r="D1624" t="s">
        <v>22</v>
      </c>
      <c r="E1624">
        <v>835.31205696053314</v>
      </c>
      <c r="F1624" t="s">
        <v>36</v>
      </c>
      <c r="G1624" t="s">
        <v>24</v>
      </c>
      <c r="H1624">
        <v>2015</v>
      </c>
      <c r="I1624">
        <v>4</v>
      </c>
      <c r="J1624">
        <v>2</v>
      </c>
      <c r="K1624" t="s">
        <v>24</v>
      </c>
      <c r="L1624" t="s">
        <v>25</v>
      </c>
      <c r="M1624" t="s">
        <v>26</v>
      </c>
      <c r="N1624" t="s">
        <v>26</v>
      </c>
      <c r="O1624" t="s">
        <v>27</v>
      </c>
      <c r="P1624" t="s">
        <v>22</v>
      </c>
      <c r="Q1624">
        <v>0</v>
      </c>
      <c r="R1624">
        <v>0</v>
      </c>
      <c r="S1624">
        <v>0</v>
      </c>
      <c r="T1624">
        <v>4</v>
      </c>
      <c r="U1624">
        <v>835.31205696053314</v>
      </c>
    </row>
    <row r="1625" spans="1:21" x14ac:dyDescent="0.35">
      <c r="A1625">
        <v>2015</v>
      </c>
      <c r="B1625">
        <v>5</v>
      </c>
      <c r="C1625" t="s">
        <v>21</v>
      </c>
      <c r="D1625" t="s">
        <v>22</v>
      </c>
      <c r="E1625">
        <v>739.57290504987043</v>
      </c>
      <c r="F1625" t="s">
        <v>36</v>
      </c>
      <c r="G1625" t="s">
        <v>24</v>
      </c>
      <c r="H1625">
        <v>2015</v>
      </c>
      <c r="I1625">
        <v>5</v>
      </c>
      <c r="J1625">
        <v>2</v>
      </c>
      <c r="K1625" t="s">
        <v>24</v>
      </c>
      <c r="L1625" t="s">
        <v>25</v>
      </c>
      <c r="M1625" t="s">
        <v>26</v>
      </c>
      <c r="N1625" t="s">
        <v>26</v>
      </c>
      <c r="O1625" t="s">
        <v>27</v>
      </c>
      <c r="P1625" t="s">
        <v>22</v>
      </c>
      <c r="Q1625">
        <v>0</v>
      </c>
      <c r="R1625">
        <v>0</v>
      </c>
      <c r="S1625">
        <v>0</v>
      </c>
      <c r="T1625">
        <v>4</v>
      </c>
      <c r="U1625">
        <v>739.57290504987043</v>
      </c>
    </row>
    <row r="1626" spans="1:21" x14ac:dyDescent="0.35">
      <c r="A1626">
        <v>2015</v>
      </c>
      <c r="B1626">
        <v>6</v>
      </c>
      <c r="C1626" t="s">
        <v>21</v>
      </c>
      <c r="D1626" t="s">
        <v>22</v>
      </c>
      <c r="E1626">
        <v>933.29492964808378</v>
      </c>
      <c r="F1626" t="s">
        <v>36</v>
      </c>
      <c r="G1626" t="s">
        <v>24</v>
      </c>
      <c r="H1626">
        <v>2015</v>
      </c>
      <c r="I1626">
        <v>6</v>
      </c>
      <c r="J1626">
        <v>2</v>
      </c>
      <c r="K1626" t="s">
        <v>24</v>
      </c>
      <c r="L1626" t="s">
        <v>25</v>
      </c>
      <c r="M1626" t="s">
        <v>26</v>
      </c>
      <c r="N1626" t="s">
        <v>26</v>
      </c>
      <c r="O1626" t="s">
        <v>27</v>
      </c>
      <c r="P1626" t="s">
        <v>22</v>
      </c>
      <c r="Q1626">
        <v>0</v>
      </c>
      <c r="R1626">
        <v>0</v>
      </c>
      <c r="S1626">
        <v>0</v>
      </c>
      <c r="T1626">
        <v>4</v>
      </c>
      <c r="U1626">
        <v>933.29492964808378</v>
      </c>
    </row>
    <row r="1627" spans="1:21" x14ac:dyDescent="0.35">
      <c r="A1627">
        <v>2015</v>
      </c>
      <c r="B1627">
        <v>7</v>
      </c>
      <c r="C1627" t="s">
        <v>21</v>
      </c>
      <c r="D1627" t="s">
        <v>22</v>
      </c>
      <c r="E1627">
        <v>1007.5301878809721</v>
      </c>
      <c r="F1627" t="s">
        <v>36</v>
      </c>
      <c r="G1627" t="s">
        <v>24</v>
      </c>
      <c r="H1627">
        <v>2015</v>
      </c>
      <c r="I1627">
        <v>7</v>
      </c>
      <c r="J1627">
        <v>3</v>
      </c>
      <c r="K1627" t="s">
        <v>24</v>
      </c>
      <c r="L1627" t="s">
        <v>25</v>
      </c>
      <c r="M1627" t="s">
        <v>26</v>
      </c>
      <c r="N1627" t="s">
        <v>26</v>
      </c>
      <c r="O1627" t="s">
        <v>27</v>
      </c>
      <c r="P1627" t="s">
        <v>22</v>
      </c>
      <c r="Q1627">
        <v>0</v>
      </c>
      <c r="R1627">
        <v>0</v>
      </c>
      <c r="S1627">
        <v>0</v>
      </c>
      <c r="T1627">
        <v>4</v>
      </c>
      <c r="U1627">
        <v>1007.5301878809721</v>
      </c>
    </row>
    <row r="1628" spans="1:21" x14ac:dyDescent="0.35">
      <c r="A1628">
        <v>2015</v>
      </c>
      <c r="B1628">
        <v>8</v>
      </c>
      <c r="C1628" t="s">
        <v>21</v>
      </c>
      <c r="D1628" t="s">
        <v>22</v>
      </c>
      <c r="E1628">
        <v>1050.4789462962092</v>
      </c>
      <c r="F1628" t="s">
        <v>36</v>
      </c>
      <c r="G1628" t="s">
        <v>24</v>
      </c>
      <c r="H1628">
        <v>2015</v>
      </c>
      <c r="I1628">
        <v>8</v>
      </c>
      <c r="J1628">
        <v>3</v>
      </c>
      <c r="K1628" t="s">
        <v>24</v>
      </c>
      <c r="L1628" t="s">
        <v>25</v>
      </c>
      <c r="M1628" t="s">
        <v>26</v>
      </c>
      <c r="N1628" t="s">
        <v>26</v>
      </c>
      <c r="O1628" t="s">
        <v>27</v>
      </c>
      <c r="P1628" t="s">
        <v>22</v>
      </c>
      <c r="Q1628">
        <v>0</v>
      </c>
      <c r="R1628">
        <v>0</v>
      </c>
      <c r="S1628">
        <v>0</v>
      </c>
      <c r="T1628">
        <v>4</v>
      </c>
      <c r="U1628">
        <v>1050.4789462962092</v>
      </c>
    </row>
    <row r="1629" spans="1:21" x14ac:dyDescent="0.35">
      <c r="A1629">
        <v>2015</v>
      </c>
      <c r="B1629">
        <v>9</v>
      </c>
      <c r="C1629" t="s">
        <v>21</v>
      </c>
      <c r="D1629" t="s">
        <v>22</v>
      </c>
      <c r="E1629">
        <v>1018.1476938941316</v>
      </c>
      <c r="F1629" t="s">
        <v>36</v>
      </c>
      <c r="G1629" t="s">
        <v>24</v>
      </c>
      <c r="H1629">
        <v>2015</v>
      </c>
      <c r="I1629">
        <v>9</v>
      </c>
      <c r="J1629">
        <v>3</v>
      </c>
      <c r="K1629" t="s">
        <v>24</v>
      </c>
      <c r="L1629" t="s">
        <v>25</v>
      </c>
      <c r="M1629" t="s">
        <v>26</v>
      </c>
      <c r="N1629" t="s">
        <v>26</v>
      </c>
      <c r="O1629" t="s">
        <v>27</v>
      </c>
      <c r="P1629" t="s">
        <v>22</v>
      </c>
      <c r="Q1629">
        <v>0</v>
      </c>
      <c r="R1629">
        <v>0</v>
      </c>
      <c r="S1629">
        <v>0</v>
      </c>
      <c r="T1629">
        <v>4</v>
      </c>
      <c r="U1629">
        <v>1018.1476938941316</v>
      </c>
    </row>
    <row r="1630" spans="1:21" x14ac:dyDescent="0.35">
      <c r="A1630">
        <v>2015</v>
      </c>
      <c r="B1630">
        <v>10</v>
      </c>
      <c r="C1630" t="s">
        <v>21</v>
      </c>
      <c r="D1630" t="s">
        <v>22</v>
      </c>
      <c r="E1630">
        <v>800.38404800600074</v>
      </c>
      <c r="F1630" t="s">
        <v>36</v>
      </c>
      <c r="G1630" t="s">
        <v>24</v>
      </c>
      <c r="H1630">
        <v>2015</v>
      </c>
      <c r="I1630">
        <v>10</v>
      </c>
      <c r="J1630">
        <v>4</v>
      </c>
      <c r="K1630" t="s">
        <v>24</v>
      </c>
      <c r="L1630" t="s">
        <v>25</v>
      </c>
      <c r="M1630" t="s">
        <v>26</v>
      </c>
      <c r="N1630" t="s">
        <v>26</v>
      </c>
      <c r="O1630" t="s">
        <v>27</v>
      </c>
      <c r="P1630" t="s">
        <v>22</v>
      </c>
      <c r="Q1630">
        <v>0</v>
      </c>
      <c r="R1630">
        <v>0</v>
      </c>
      <c r="S1630">
        <v>0</v>
      </c>
      <c r="T1630">
        <v>4</v>
      </c>
      <c r="U1630">
        <v>800.38404800600074</v>
      </c>
    </row>
    <row r="1631" spans="1:21" x14ac:dyDescent="0.35">
      <c r="A1631">
        <v>2015</v>
      </c>
      <c r="B1631">
        <v>11</v>
      </c>
      <c r="C1631" t="s">
        <v>21</v>
      </c>
      <c r="D1631" t="s">
        <v>22</v>
      </c>
      <c r="E1631">
        <v>752.70939060469925</v>
      </c>
      <c r="F1631" t="s">
        <v>36</v>
      </c>
      <c r="G1631" t="s">
        <v>24</v>
      </c>
      <c r="H1631">
        <v>2015</v>
      </c>
      <c r="I1631">
        <v>11</v>
      </c>
      <c r="J1631">
        <v>4</v>
      </c>
      <c r="K1631" t="s">
        <v>24</v>
      </c>
      <c r="L1631" t="s">
        <v>25</v>
      </c>
      <c r="M1631" t="s">
        <v>26</v>
      </c>
      <c r="N1631" t="s">
        <v>26</v>
      </c>
      <c r="O1631" t="s">
        <v>27</v>
      </c>
      <c r="P1631" t="s">
        <v>22</v>
      </c>
      <c r="Q1631">
        <v>0</v>
      </c>
      <c r="R1631">
        <v>0</v>
      </c>
      <c r="S1631">
        <v>0</v>
      </c>
      <c r="T1631">
        <v>4</v>
      </c>
      <c r="U1631">
        <v>752.70939060469925</v>
      </c>
    </row>
    <row r="1632" spans="1:21" x14ac:dyDescent="0.35">
      <c r="A1632">
        <v>2015</v>
      </c>
      <c r="B1632">
        <v>12</v>
      </c>
      <c r="C1632" t="s">
        <v>21</v>
      </c>
      <c r="D1632" t="s">
        <v>22</v>
      </c>
      <c r="E1632">
        <v>902.21362384172301</v>
      </c>
      <c r="F1632" t="s">
        <v>36</v>
      </c>
      <c r="G1632" t="s">
        <v>24</v>
      </c>
      <c r="H1632">
        <v>2015</v>
      </c>
      <c r="I1632">
        <v>12</v>
      </c>
      <c r="J1632">
        <v>4</v>
      </c>
      <c r="K1632" t="s">
        <v>24</v>
      </c>
      <c r="L1632" t="s">
        <v>25</v>
      </c>
      <c r="M1632" t="s">
        <v>26</v>
      </c>
      <c r="N1632" t="s">
        <v>26</v>
      </c>
      <c r="O1632" t="s">
        <v>27</v>
      </c>
      <c r="P1632" t="s">
        <v>22</v>
      </c>
      <c r="Q1632">
        <v>0</v>
      </c>
      <c r="R1632">
        <v>0</v>
      </c>
      <c r="S1632">
        <v>0</v>
      </c>
      <c r="T1632">
        <v>4</v>
      </c>
      <c r="U1632">
        <v>902.21362384172301</v>
      </c>
    </row>
    <row r="1633" spans="1:21" x14ac:dyDescent="0.35">
      <c r="A1633">
        <v>2016</v>
      </c>
      <c r="B1633">
        <v>1</v>
      </c>
      <c r="C1633" t="s">
        <v>21</v>
      </c>
      <c r="D1633" t="s">
        <v>22</v>
      </c>
      <c r="E1633">
        <v>1103.9449758144049</v>
      </c>
      <c r="F1633" t="s">
        <v>36</v>
      </c>
      <c r="G1633" t="s">
        <v>24</v>
      </c>
      <c r="H1633">
        <v>2016</v>
      </c>
      <c r="I1633">
        <v>1</v>
      </c>
      <c r="J1633">
        <v>1</v>
      </c>
      <c r="K1633" t="s">
        <v>24</v>
      </c>
      <c r="L1633" t="s">
        <v>25</v>
      </c>
      <c r="M1633" t="s">
        <v>26</v>
      </c>
      <c r="N1633" t="s">
        <v>26</v>
      </c>
      <c r="O1633" t="s">
        <v>27</v>
      </c>
      <c r="P1633" t="s">
        <v>22</v>
      </c>
      <c r="Q1633">
        <v>0</v>
      </c>
      <c r="R1633">
        <v>0</v>
      </c>
      <c r="S1633">
        <v>0</v>
      </c>
      <c r="T1633">
        <v>4</v>
      </c>
      <c r="U1633">
        <v>1103.9449758144049</v>
      </c>
    </row>
    <row r="1634" spans="1:21" x14ac:dyDescent="0.35">
      <c r="A1634">
        <v>2016</v>
      </c>
      <c r="B1634">
        <v>2</v>
      </c>
      <c r="C1634" t="s">
        <v>21</v>
      </c>
      <c r="D1634" t="s">
        <v>22</v>
      </c>
      <c r="E1634">
        <v>1157.8765341264871</v>
      </c>
      <c r="F1634" t="s">
        <v>36</v>
      </c>
      <c r="G1634" t="s">
        <v>24</v>
      </c>
      <c r="H1634">
        <v>2016</v>
      </c>
      <c r="I1634">
        <v>2</v>
      </c>
      <c r="J1634">
        <v>1</v>
      </c>
      <c r="K1634" t="s">
        <v>24</v>
      </c>
      <c r="L1634" t="s">
        <v>25</v>
      </c>
      <c r="M1634" t="s">
        <v>26</v>
      </c>
      <c r="N1634" t="s">
        <v>26</v>
      </c>
      <c r="O1634" t="s">
        <v>27</v>
      </c>
      <c r="P1634" t="s">
        <v>22</v>
      </c>
      <c r="Q1634">
        <v>0</v>
      </c>
      <c r="R1634">
        <v>0</v>
      </c>
      <c r="S1634">
        <v>0</v>
      </c>
      <c r="T1634">
        <v>4</v>
      </c>
      <c r="U1634">
        <v>1157.8765341264871</v>
      </c>
    </row>
    <row r="1635" spans="1:21" x14ac:dyDescent="0.35">
      <c r="A1635">
        <v>2016</v>
      </c>
      <c r="B1635">
        <v>3</v>
      </c>
      <c r="C1635" t="s">
        <v>21</v>
      </c>
      <c r="D1635" t="s">
        <v>22</v>
      </c>
      <c r="E1635">
        <v>947.25275739607946</v>
      </c>
      <c r="F1635" t="s">
        <v>36</v>
      </c>
      <c r="G1635" t="s">
        <v>24</v>
      </c>
      <c r="H1635">
        <v>2016</v>
      </c>
      <c r="I1635">
        <v>3</v>
      </c>
      <c r="J1635">
        <v>1</v>
      </c>
      <c r="K1635" t="s">
        <v>24</v>
      </c>
      <c r="L1635" t="s">
        <v>25</v>
      </c>
      <c r="M1635" t="s">
        <v>26</v>
      </c>
      <c r="N1635" t="s">
        <v>26</v>
      </c>
      <c r="O1635" t="s">
        <v>27</v>
      </c>
      <c r="P1635" t="s">
        <v>22</v>
      </c>
      <c r="Q1635">
        <v>0</v>
      </c>
      <c r="R1635">
        <v>0</v>
      </c>
      <c r="S1635">
        <v>0</v>
      </c>
      <c r="T1635">
        <v>4</v>
      </c>
      <c r="U1635">
        <v>947.25275739607946</v>
      </c>
    </row>
    <row r="1636" spans="1:21" x14ac:dyDescent="0.35">
      <c r="A1636">
        <v>2016</v>
      </c>
      <c r="B1636">
        <v>4</v>
      </c>
      <c r="C1636" t="s">
        <v>21</v>
      </c>
      <c r="D1636" t="s">
        <v>22</v>
      </c>
      <c r="E1636">
        <v>808.49397175874526</v>
      </c>
      <c r="F1636" t="s">
        <v>36</v>
      </c>
      <c r="G1636" t="s">
        <v>24</v>
      </c>
      <c r="H1636">
        <v>2016</v>
      </c>
      <c r="I1636">
        <v>4</v>
      </c>
      <c r="J1636">
        <v>2</v>
      </c>
      <c r="K1636" t="s">
        <v>24</v>
      </c>
      <c r="L1636" t="s">
        <v>25</v>
      </c>
      <c r="M1636" t="s">
        <v>26</v>
      </c>
      <c r="N1636" t="s">
        <v>26</v>
      </c>
      <c r="O1636" t="s">
        <v>27</v>
      </c>
      <c r="P1636" t="s">
        <v>22</v>
      </c>
      <c r="Q1636">
        <v>0</v>
      </c>
      <c r="R1636">
        <v>0</v>
      </c>
      <c r="S1636">
        <v>0</v>
      </c>
      <c r="T1636">
        <v>4</v>
      </c>
      <c r="U1636">
        <v>808.49397175874526</v>
      </c>
    </row>
    <row r="1637" spans="1:21" x14ac:dyDescent="0.35">
      <c r="A1637">
        <v>2016</v>
      </c>
      <c r="B1637">
        <v>5</v>
      </c>
      <c r="C1637" t="s">
        <v>21</v>
      </c>
      <c r="D1637" t="s">
        <v>22</v>
      </c>
      <c r="E1637">
        <v>745.77690905975987</v>
      </c>
      <c r="F1637" t="s">
        <v>36</v>
      </c>
      <c r="G1637" t="s">
        <v>24</v>
      </c>
      <c r="H1637">
        <v>2016</v>
      </c>
      <c r="I1637">
        <v>5</v>
      </c>
      <c r="J1637">
        <v>2</v>
      </c>
      <c r="K1637" t="s">
        <v>24</v>
      </c>
      <c r="L1637" t="s">
        <v>25</v>
      </c>
      <c r="M1637" t="s">
        <v>26</v>
      </c>
      <c r="N1637" t="s">
        <v>26</v>
      </c>
      <c r="O1637" t="s">
        <v>27</v>
      </c>
      <c r="P1637" t="s">
        <v>22</v>
      </c>
      <c r="Q1637">
        <v>0</v>
      </c>
      <c r="R1637">
        <v>0</v>
      </c>
      <c r="S1637">
        <v>0</v>
      </c>
      <c r="T1637">
        <v>4</v>
      </c>
      <c r="U1637">
        <v>745.77690905975987</v>
      </c>
    </row>
    <row r="1638" spans="1:21" x14ac:dyDescent="0.35">
      <c r="A1638">
        <v>2016</v>
      </c>
      <c r="B1638">
        <v>6</v>
      </c>
      <c r="C1638" t="s">
        <v>21</v>
      </c>
      <c r="D1638" t="s">
        <v>22</v>
      </c>
      <c r="E1638">
        <v>910.6043013097036</v>
      </c>
      <c r="F1638" t="s">
        <v>36</v>
      </c>
      <c r="G1638" t="s">
        <v>24</v>
      </c>
      <c r="H1638">
        <v>2016</v>
      </c>
      <c r="I1638">
        <v>6</v>
      </c>
      <c r="J1638">
        <v>2</v>
      </c>
      <c r="K1638" t="s">
        <v>24</v>
      </c>
      <c r="L1638" t="s">
        <v>25</v>
      </c>
      <c r="M1638" t="s">
        <v>26</v>
      </c>
      <c r="N1638" t="s">
        <v>26</v>
      </c>
      <c r="O1638" t="s">
        <v>27</v>
      </c>
      <c r="P1638" t="s">
        <v>22</v>
      </c>
      <c r="Q1638">
        <v>0</v>
      </c>
      <c r="R1638">
        <v>0</v>
      </c>
      <c r="S1638">
        <v>0</v>
      </c>
      <c r="T1638">
        <v>4</v>
      </c>
      <c r="U1638">
        <v>910.6043013097036</v>
      </c>
    </row>
    <row r="1639" spans="1:21" x14ac:dyDescent="0.35">
      <c r="A1639">
        <v>2016</v>
      </c>
      <c r="B1639">
        <v>7</v>
      </c>
      <c r="C1639" t="s">
        <v>21</v>
      </c>
      <c r="D1639" t="s">
        <v>22</v>
      </c>
      <c r="E1639">
        <v>1079.4588971609621</v>
      </c>
      <c r="F1639" t="s">
        <v>36</v>
      </c>
      <c r="G1639" t="s">
        <v>24</v>
      </c>
      <c r="H1639">
        <v>2016</v>
      </c>
      <c r="I1639">
        <v>7</v>
      </c>
      <c r="J1639">
        <v>3</v>
      </c>
      <c r="K1639" t="s">
        <v>24</v>
      </c>
      <c r="L1639" t="s">
        <v>25</v>
      </c>
      <c r="M1639" t="s">
        <v>26</v>
      </c>
      <c r="N1639" t="s">
        <v>26</v>
      </c>
      <c r="O1639" t="s">
        <v>27</v>
      </c>
      <c r="P1639" t="s">
        <v>22</v>
      </c>
      <c r="Q1639">
        <v>0</v>
      </c>
      <c r="R1639">
        <v>0</v>
      </c>
      <c r="S1639">
        <v>0</v>
      </c>
      <c r="T1639">
        <v>4</v>
      </c>
      <c r="U1639">
        <v>1079.4588971609621</v>
      </c>
    </row>
    <row r="1640" spans="1:21" x14ac:dyDescent="0.35">
      <c r="A1640">
        <v>2016</v>
      </c>
      <c r="B1640">
        <v>8</v>
      </c>
      <c r="C1640" t="s">
        <v>21</v>
      </c>
      <c r="D1640" t="s">
        <v>22</v>
      </c>
      <c r="E1640">
        <v>1110.3708392447888</v>
      </c>
      <c r="F1640" t="s">
        <v>36</v>
      </c>
      <c r="G1640" t="s">
        <v>24</v>
      </c>
      <c r="H1640">
        <v>2016</v>
      </c>
      <c r="I1640">
        <v>8</v>
      </c>
      <c r="J1640">
        <v>3</v>
      </c>
      <c r="K1640" t="s">
        <v>24</v>
      </c>
      <c r="L1640" t="s">
        <v>25</v>
      </c>
      <c r="M1640" t="s">
        <v>26</v>
      </c>
      <c r="N1640" t="s">
        <v>26</v>
      </c>
      <c r="O1640" t="s">
        <v>27</v>
      </c>
      <c r="P1640" t="s">
        <v>22</v>
      </c>
      <c r="Q1640">
        <v>0</v>
      </c>
      <c r="R1640">
        <v>0</v>
      </c>
      <c r="S1640">
        <v>0</v>
      </c>
      <c r="T1640">
        <v>4</v>
      </c>
      <c r="U1640">
        <v>1110.3708392447888</v>
      </c>
    </row>
    <row r="1641" spans="1:21" x14ac:dyDescent="0.35">
      <c r="A1641">
        <v>2016</v>
      </c>
      <c r="B1641">
        <v>9</v>
      </c>
      <c r="C1641" t="s">
        <v>21</v>
      </c>
      <c r="D1641" t="s">
        <v>22</v>
      </c>
      <c r="E1641">
        <v>1086.3839875389408</v>
      </c>
      <c r="F1641" t="s">
        <v>36</v>
      </c>
      <c r="G1641" t="s">
        <v>24</v>
      </c>
      <c r="H1641">
        <v>2016</v>
      </c>
      <c r="I1641">
        <v>9</v>
      </c>
      <c r="J1641">
        <v>3</v>
      </c>
      <c r="K1641" t="s">
        <v>24</v>
      </c>
      <c r="L1641" t="s">
        <v>25</v>
      </c>
      <c r="M1641" t="s">
        <v>26</v>
      </c>
      <c r="N1641" t="s">
        <v>26</v>
      </c>
      <c r="O1641" t="s">
        <v>27</v>
      </c>
      <c r="P1641" t="s">
        <v>22</v>
      </c>
      <c r="Q1641">
        <v>0</v>
      </c>
      <c r="R1641">
        <v>0</v>
      </c>
      <c r="S1641">
        <v>0</v>
      </c>
      <c r="T1641">
        <v>4</v>
      </c>
      <c r="U1641">
        <v>1086.3839875389408</v>
      </c>
    </row>
    <row r="1642" spans="1:21" x14ac:dyDescent="0.35">
      <c r="A1642">
        <v>2016</v>
      </c>
      <c r="B1642">
        <v>10</v>
      </c>
      <c r="C1642" t="s">
        <v>21</v>
      </c>
      <c r="D1642" t="s">
        <v>22</v>
      </c>
      <c r="E1642">
        <v>826.17904337945743</v>
      </c>
      <c r="F1642" t="s">
        <v>36</v>
      </c>
      <c r="G1642" t="s">
        <v>24</v>
      </c>
      <c r="H1642">
        <v>2016</v>
      </c>
      <c r="I1642">
        <v>10</v>
      </c>
      <c r="J1642">
        <v>4</v>
      </c>
      <c r="K1642" t="s">
        <v>24</v>
      </c>
      <c r="L1642" t="s">
        <v>25</v>
      </c>
      <c r="M1642" t="s">
        <v>26</v>
      </c>
      <c r="N1642" t="s">
        <v>26</v>
      </c>
      <c r="O1642" t="s">
        <v>27</v>
      </c>
      <c r="P1642" t="s">
        <v>22</v>
      </c>
      <c r="Q1642">
        <v>0</v>
      </c>
      <c r="R1642">
        <v>0</v>
      </c>
      <c r="S1642">
        <v>0</v>
      </c>
      <c r="T1642">
        <v>4</v>
      </c>
      <c r="U1642">
        <v>826.17904337945743</v>
      </c>
    </row>
    <row r="1643" spans="1:21" x14ac:dyDescent="0.35">
      <c r="A1643">
        <v>2016</v>
      </c>
      <c r="B1643">
        <v>11</v>
      </c>
      <c r="C1643" t="s">
        <v>21</v>
      </c>
      <c r="D1643" t="s">
        <v>22</v>
      </c>
      <c r="E1643">
        <v>750.84919879546271</v>
      </c>
      <c r="F1643" t="s">
        <v>36</v>
      </c>
      <c r="G1643" t="s">
        <v>24</v>
      </c>
      <c r="H1643">
        <v>2016</v>
      </c>
      <c r="I1643">
        <v>11</v>
      </c>
      <c r="J1643">
        <v>4</v>
      </c>
      <c r="K1643" t="s">
        <v>24</v>
      </c>
      <c r="L1643" t="s">
        <v>25</v>
      </c>
      <c r="M1643" t="s">
        <v>26</v>
      </c>
      <c r="N1643" t="s">
        <v>26</v>
      </c>
      <c r="O1643" t="s">
        <v>27</v>
      </c>
      <c r="P1643" t="s">
        <v>22</v>
      </c>
      <c r="Q1643">
        <v>0</v>
      </c>
      <c r="R1643">
        <v>0</v>
      </c>
      <c r="S1643">
        <v>0</v>
      </c>
      <c r="T1643">
        <v>4</v>
      </c>
      <c r="U1643">
        <v>750.84919879546271</v>
      </c>
    </row>
    <row r="1644" spans="1:21" x14ac:dyDescent="0.35">
      <c r="A1644">
        <v>2016</v>
      </c>
      <c r="B1644">
        <v>12</v>
      </c>
      <c r="C1644" t="s">
        <v>21</v>
      </c>
      <c r="D1644" t="s">
        <v>22</v>
      </c>
      <c r="E1644">
        <v>986.1735690366794</v>
      </c>
      <c r="F1644" t="s">
        <v>36</v>
      </c>
      <c r="G1644" t="s">
        <v>24</v>
      </c>
      <c r="H1644">
        <v>2016</v>
      </c>
      <c r="I1644">
        <v>12</v>
      </c>
      <c r="J1644">
        <v>4</v>
      </c>
      <c r="K1644" t="s">
        <v>24</v>
      </c>
      <c r="L1644" t="s">
        <v>25</v>
      </c>
      <c r="M1644" t="s">
        <v>26</v>
      </c>
      <c r="N1644" t="s">
        <v>26</v>
      </c>
      <c r="O1644" t="s">
        <v>27</v>
      </c>
      <c r="P1644" t="s">
        <v>22</v>
      </c>
      <c r="Q1644">
        <v>0</v>
      </c>
      <c r="R1644">
        <v>0</v>
      </c>
      <c r="S1644">
        <v>0</v>
      </c>
      <c r="T1644">
        <v>4</v>
      </c>
      <c r="U1644">
        <v>986.1735690366794</v>
      </c>
    </row>
    <row r="1645" spans="1:21" x14ac:dyDescent="0.35">
      <c r="A1645">
        <v>2017</v>
      </c>
      <c r="B1645">
        <v>1</v>
      </c>
      <c r="C1645" t="s">
        <v>21</v>
      </c>
      <c r="D1645" t="s">
        <v>22</v>
      </c>
      <c r="E1645">
        <v>1159.5219671620885</v>
      </c>
      <c r="F1645" t="s">
        <v>36</v>
      </c>
      <c r="G1645" t="s">
        <v>24</v>
      </c>
      <c r="H1645">
        <v>2017</v>
      </c>
      <c r="I1645">
        <v>1</v>
      </c>
      <c r="J1645">
        <v>1</v>
      </c>
      <c r="K1645" t="s">
        <v>24</v>
      </c>
      <c r="L1645" t="s">
        <v>25</v>
      </c>
      <c r="M1645" t="s">
        <v>26</v>
      </c>
      <c r="N1645" t="s">
        <v>26</v>
      </c>
      <c r="O1645" t="s">
        <v>27</v>
      </c>
      <c r="P1645" t="s">
        <v>22</v>
      </c>
      <c r="Q1645">
        <v>0</v>
      </c>
      <c r="R1645">
        <v>0</v>
      </c>
      <c r="S1645">
        <v>0</v>
      </c>
      <c r="T1645">
        <v>4</v>
      </c>
      <c r="U1645">
        <v>1159.5219671620885</v>
      </c>
    </row>
    <row r="1646" spans="1:21" x14ac:dyDescent="0.35">
      <c r="A1646">
        <v>2017</v>
      </c>
      <c r="B1646">
        <v>2</v>
      </c>
      <c r="C1646" t="s">
        <v>21</v>
      </c>
      <c r="D1646" t="s">
        <v>22</v>
      </c>
      <c r="E1646">
        <v>972.14946741317192</v>
      </c>
      <c r="F1646" t="s">
        <v>36</v>
      </c>
      <c r="G1646" t="s">
        <v>24</v>
      </c>
      <c r="H1646">
        <v>2017</v>
      </c>
      <c r="I1646">
        <v>2</v>
      </c>
      <c r="J1646">
        <v>1</v>
      </c>
      <c r="K1646" t="s">
        <v>24</v>
      </c>
      <c r="L1646" t="s">
        <v>25</v>
      </c>
      <c r="M1646" t="s">
        <v>26</v>
      </c>
      <c r="N1646" t="s">
        <v>26</v>
      </c>
      <c r="O1646" t="s">
        <v>27</v>
      </c>
      <c r="P1646" t="s">
        <v>22</v>
      </c>
      <c r="Q1646">
        <v>0</v>
      </c>
      <c r="R1646">
        <v>0</v>
      </c>
      <c r="S1646">
        <v>0</v>
      </c>
      <c r="T1646">
        <v>4</v>
      </c>
      <c r="U1646">
        <v>972.14946741317192</v>
      </c>
    </row>
    <row r="1647" spans="1:21" x14ac:dyDescent="0.35">
      <c r="A1647">
        <v>2017</v>
      </c>
      <c r="B1647">
        <v>3</v>
      </c>
      <c r="C1647" t="s">
        <v>21</v>
      </c>
      <c r="D1647" t="s">
        <v>22</v>
      </c>
      <c r="E1647">
        <v>878.90461945937523</v>
      </c>
      <c r="F1647" t="s">
        <v>36</v>
      </c>
      <c r="G1647" t="s">
        <v>24</v>
      </c>
      <c r="H1647">
        <v>2017</v>
      </c>
      <c r="I1647">
        <v>3</v>
      </c>
      <c r="J1647">
        <v>1</v>
      </c>
      <c r="K1647" t="s">
        <v>24</v>
      </c>
      <c r="L1647" t="s">
        <v>25</v>
      </c>
      <c r="M1647" t="s">
        <v>26</v>
      </c>
      <c r="N1647" t="s">
        <v>26</v>
      </c>
      <c r="O1647" t="s">
        <v>27</v>
      </c>
      <c r="P1647" t="s">
        <v>22</v>
      </c>
      <c r="Q1647">
        <v>0</v>
      </c>
      <c r="R1647">
        <v>0</v>
      </c>
      <c r="S1647">
        <v>0</v>
      </c>
      <c r="T1647">
        <v>4</v>
      </c>
      <c r="U1647">
        <v>878.90461945937523</v>
      </c>
    </row>
    <row r="1648" spans="1:21" x14ac:dyDescent="0.35">
      <c r="A1648">
        <v>2017</v>
      </c>
      <c r="B1648">
        <v>4</v>
      </c>
      <c r="C1648" t="s">
        <v>21</v>
      </c>
      <c r="D1648" t="s">
        <v>22</v>
      </c>
      <c r="E1648">
        <v>800.61264520152804</v>
      </c>
      <c r="F1648" t="s">
        <v>36</v>
      </c>
      <c r="G1648" t="s">
        <v>24</v>
      </c>
      <c r="H1648">
        <v>2017</v>
      </c>
      <c r="I1648">
        <v>4</v>
      </c>
      <c r="J1648">
        <v>2</v>
      </c>
      <c r="K1648" t="s">
        <v>24</v>
      </c>
      <c r="L1648" t="s">
        <v>25</v>
      </c>
      <c r="M1648" t="s">
        <v>26</v>
      </c>
      <c r="N1648" t="s">
        <v>26</v>
      </c>
      <c r="O1648" t="s">
        <v>27</v>
      </c>
      <c r="P1648" t="s">
        <v>22</v>
      </c>
      <c r="Q1648">
        <v>0</v>
      </c>
      <c r="R1648">
        <v>0</v>
      </c>
      <c r="S1648">
        <v>0</v>
      </c>
      <c r="T1648">
        <v>4</v>
      </c>
      <c r="U1648">
        <v>800.61264520152804</v>
      </c>
    </row>
    <row r="1649" spans="1:21" x14ac:dyDescent="0.35">
      <c r="A1649">
        <v>2017</v>
      </c>
      <c r="B1649">
        <v>5</v>
      </c>
      <c r="C1649" t="s">
        <v>21</v>
      </c>
      <c r="D1649" t="s">
        <v>22</v>
      </c>
      <c r="E1649">
        <v>778.25822107457304</v>
      </c>
      <c r="F1649" t="s">
        <v>36</v>
      </c>
      <c r="G1649" t="s">
        <v>24</v>
      </c>
      <c r="H1649">
        <v>2017</v>
      </c>
      <c r="I1649">
        <v>5</v>
      </c>
      <c r="J1649">
        <v>2</v>
      </c>
      <c r="K1649" t="s">
        <v>24</v>
      </c>
      <c r="L1649" t="s">
        <v>25</v>
      </c>
      <c r="M1649" t="s">
        <v>26</v>
      </c>
      <c r="N1649" t="s">
        <v>26</v>
      </c>
      <c r="O1649" t="s">
        <v>27</v>
      </c>
      <c r="P1649" t="s">
        <v>22</v>
      </c>
      <c r="Q1649">
        <v>0</v>
      </c>
      <c r="R1649">
        <v>0</v>
      </c>
      <c r="S1649">
        <v>0</v>
      </c>
      <c r="T1649">
        <v>4</v>
      </c>
      <c r="U1649">
        <v>778.25822107457304</v>
      </c>
    </row>
    <row r="1650" spans="1:21" x14ac:dyDescent="0.35">
      <c r="A1650">
        <v>2017</v>
      </c>
      <c r="B1650">
        <v>6</v>
      </c>
      <c r="C1650" t="s">
        <v>21</v>
      </c>
      <c r="D1650" t="s">
        <v>22</v>
      </c>
      <c r="E1650">
        <v>932.31907352712574</v>
      </c>
      <c r="F1650" t="s">
        <v>36</v>
      </c>
      <c r="G1650" t="s">
        <v>24</v>
      </c>
      <c r="H1650">
        <v>2017</v>
      </c>
      <c r="I1650">
        <v>6</v>
      </c>
      <c r="J1650">
        <v>2</v>
      </c>
      <c r="K1650" t="s">
        <v>24</v>
      </c>
      <c r="L1650" t="s">
        <v>25</v>
      </c>
      <c r="M1650" t="s">
        <v>26</v>
      </c>
      <c r="N1650" t="s">
        <v>26</v>
      </c>
      <c r="O1650" t="s">
        <v>27</v>
      </c>
      <c r="P1650" t="s">
        <v>22</v>
      </c>
      <c r="Q1650">
        <v>0</v>
      </c>
      <c r="R1650">
        <v>0</v>
      </c>
      <c r="S1650">
        <v>0</v>
      </c>
      <c r="T1650">
        <v>4</v>
      </c>
      <c r="U1650">
        <v>932.31907352712574</v>
      </c>
    </row>
    <row r="1651" spans="1:21" x14ac:dyDescent="0.35">
      <c r="A1651">
        <v>2017</v>
      </c>
      <c r="B1651">
        <v>7</v>
      </c>
      <c r="C1651" t="s">
        <v>21</v>
      </c>
      <c r="D1651" t="s">
        <v>22</v>
      </c>
      <c r="E1651">
        <v>1013.6899965858655</v>
      </c>
      <c r="F1651" t="s">
        <v>36</v>
      </c>
      <c r="G1651" t="s">
        <v>24</v>
      </c>
      <c r="H1651">
        <v>2017</v>
      </c>
      <c r="I1651">
        <v>7</v>
      </c>
      <c r="J1651">
        <v>3</v>
      </c>
      <c r="K1651" t="s">
        <v>24</v>
      </c>
      <c r="L1651" t="s">
        <v>25</v>
      </c>
      <c r="M1651" t="s">
        <v>26</v>
      </c>
      <c r="N1651" t="s">
        <v>26</v>
      </c>
      <c r="O1651" t="s">
        <v>27</v>
      </c>
      <c r="P1651" t="s">
        <v>22</v>
      </c>
      <c r="Q1651">
        <v>0</v>
      </c>
      <c r="R1651">
        <v>0</v>
      </c>
      <c r="S1651">
        <v>0</v>
      </c>
      <c r="T1651">
        <v>4</v>
      </c>
      <c r="U1651">
        <v>1013.6899965858655</v>
      </c>
    </row>
    <row r="1652" spans="1:21" x14ac:dyDescent="0.35">
      <c r="A1652">
        <v>2017</v>
      </c>
      <c r="B1652">
        <v>8</v>
      </c>
      <c r="C1652" t="s">
        <v>21</v>
      </c>
      <c r="D1652" t="s">
        <v>22</v>
      </c>
      <c r="E1652">
        <v>995.56373264589865</v>
      </c>
      <c r="F1652" t="s">
        <v>36</v>
      </c>
      <c r="G1652" t="s">
        <v>24</v>
      </c>
      <c r="H1652">
        <v>2017</v>
      </c>
      <c r="I1652">
        <v>8</v>
      </c>
      <c r="J1652">
        <v>3</v>
      </c>
      <c r="K1652" t="s">
        <v>24</v>
      </c>
      <c r="L1652" t="s">
        <v>25</v>
      </c>
      <c r="M1652" t="s">
        <v>26</v>
      </c>
      <c r="N1652" t="s">
        <v>26</v>
      </c>
      <c r="O1652" t="s">
        <v>27</v>
      </c>
      <c r="P1652" t="s">
        <v>22</v>
      </c>
      <c r="Q1652">
        <v>0</v>
      </c>
      <c r="R1652">
        <v>0</v>
      </c>
      <c r="S1652">
        <v>0</v>
      </c>
      <c r="T1652">
        <v>4</v>
      </c>
      <c r="U1652">
        <v>995.56373264589865</v>
      </c>
    </row>
    <row r="1653" spans="1:21" x14ac:dyDescent="0.35">
      <c r="A1653">
        <v>2017</v>
      </c>
      <c r="B1653">
        <v>9</v>
      </c>
      <c r="C1653" t="s">
        <v>21</v>
      </c>
      <c r="D1653" t="s">
        <v>22</v>
      </c>
      <c r="E1653">
        <v>905.07809760260682</v>
      </c>
      <c r="F1653" t="s">
        <v>36</v>
      </c>
      <c r="G1653" t="s">
        <v>24</v>
      </c>
      <c r="H1653">
        <v>2017</v>
      </c>
      <c r="I1653">
        <v>9</v>
      </c>
      <c r="J1653">
        <v>3</v>
      </c>
      <c r="K1653" t="s">
        <v>24</v>
      </c>
      <c r="L1653" t="s">
        <v>25</v>
      </c>
      <c r="M1653" t="s">
        <v>26</v>
      </c>
      <c r="N1653" t="s">
        <v>26</v>
      </c>
      <c r="O1653" t="s">
        <v>27</v>
      </c>
      <c r="P1653" t="s">
        <v>22</v>
      </c>
      <c r="Q1653">
        <v>0</v>
      </c>
      <c r="R1653">
        <v>0</v>
      </c>
      <c r="S1653">
        <v>0</v>
      </c>
      <c r="T1653">
        <v>4</v>
      </c>
      <c r="U1653">
        <v>905.07809760260682</v>
      </c>
    </row>
    <row r="1654" spans="1:21" x14ac:dyDescent="0.35">
      <c r="A1654">
        <v>2017</v>
      </c>
      <c r="B1654">
        <v>10</v>
      </c>
      <c r="C1654" t="s">
        <v>21</v>
      </c>
      <c r="D1654" t="s">
        <v>22</v>
      </c>
      <c r="E1654">
        <v>829.5769558679915</v>
      </c>
      <c r="F1654" t="s">
        <v>36</v>
      </c>
      <c r="G1654" t="s">
        <v>24</v>
      </c>
      <c r="H1654">
        <v>2017</v>
      </c>
      <c r="I1654">
        <v>10</v>
      </c>
      <c r="J1654">
        <v>4</v>
      </c>
      <c r="K1654" t="s">
        <v>24</v>
      </c>
      <c r="L1654" t="s">
        <v>25</v>
      </c>
      <c r="M1654" t="s">
        <v>26</v>
      </c>
      <c r="N1654" t="s">
        <v>26</v>
      </c>
      <c r="O1654" t="s">
        <v>27</v>
      </c>
      <c r="P1654" t="s">
        <v>22</v>
      </c>
      <c r="Q1654">
        <v>0</v>
      </c>
      <c r="R1654">
        <v>0</v>
      </c>
      <c r="S1654">
        <v>0</v>
      </c>
      <c r="T1654">
        <v>4</v>
      </c>
      <c r="U1654">
        <v>829.5769558679915</v>
      </c>
    </row>
    <row r="1655" spans="1:21" x14ac:dyDescent="0.35">
      <c r="A1655">
        <v>2017</v>
      </c>
      <c r="B1655">
        <v>11</v>
      </c>
      <c r="C1655" t="s">
        <v>21</v>
      </c>
      <c r="D1655" t="s">
        <v>22</v>
      </c>
      <c r="E1655">
        <v>764.14757106425327</v>
      </c>
      <c r="F1655" t="s">
        <v>36</v>
      </c>
      <c r="G1655" t="s">
        <v>24</v>
      </c>
      <c r="H1655">
        <v>2017</v>
      </c>
      <c r="I1655">
        <v>11</v>
      </c>
      <c r="J1655">
        <v>4</v>
      </c>
      <c r="K1655" t="s">
        <v>24</v>
      </c>
      <c r="L1655" t="s">
        <v>25</v>
      </c>
      <c r="M1655" t="s">
        <v>26</v>
      </c>
      <c r="N1655" t="s">
        <v>26</v>
      </c>
      <c r="O1655" t="s">
        <v>27</v>
      </c>
      <c r="P1655" t="s">
        <v>22</v>
      </c>
      <c r="Q1655">
        <v>0</v>
      </c>
      <c r="R1655">
        <v>0</v>
      </c>
      <c r="S1655">
        <v>0</v>
      </c>
      <c r="T1655">
        <v>4</v>
      </c>
      <c r="U1655">
        <v>764.14757106425327</v>
      </c>
    </row>
    <row r="1656" spans="1:21" x14ac:dyDescent="0.35">
      <c r="A1656">
        <v>2017</v>
      </c>
      <c r="B1656">
        <v>12</v>
      </c>
      <c r="C1656" t="s">
        <v>21</v>
      </c>
      <c r="D1656" t="s">
        <v>22</v>
      </c>
      <c r="E1656">
        <v>975.49972776628351</v>
      </c>
      <c r="F1656" t="s">
        <v>36</v>
      </c>
      <c r="G1656" t="s">
        <v>24</v>
      </c>
      <c r="H1656">
        <v>2017</v>
      </c>
      <c r="I1656">
        <v>12</v>
      </c>
      <c r="J1656">
        <v>4</v>
      </c>
      <c r="K1656" t="s">
        <v>24</v>
      </c>
      <c r="L1656" t="s">
        <v>25</v>
      </c>
      <c r="M1656" t="s">
        <v>26</v>
      </c>
      <c r="N1656" t="s">
        <v>26</v>
      </c>
      <c r="O1656" t="s">
        <v>27</v>
      </c>
      <c r="P1656" t="s">
        <v>22</v>
      </c>
      <c r="Q1656">
        <v>0</v>
      </c>
      <c r="R1656">
        <v>0</v>
      </c>
      <c r="S1656">
        <v>0</v>
      </c>
      <c r="T1656">
        <v>4</v>
      </c>
      <c r="U1656">
        <v>975.49972776628351</v>
      </c>
    </row>
    <row r="1657" spans="1:21" x14ac:dyDescent="0.35">
      <c r="A1657">
        <v>2018</v>
      </c>
      <c r="B1657">
        <v>1</v>
      </c>
      <c r="C1657" t="s">
        <v>21</v>
      </c>
      <c r="D1657" t="s">
        <v>22</v>
      </c>
      <c r="E1657">
        <v>1400.0251429636996</v>
      </c>
      <c r="F1657" t="s">
        <v>36</v>
      </c>
      <c r="G1657" t="s">
        <v>24</v>
      </c>
      <c r="H1657">
        <v>2018</v>
      </c>
      <c r="I1657">
        <v>1</v>
      </c>
      <c r="J1657">
        <v>1</v>
      </c>
      <c r="K1657" t="s">
        <v>24</v>
      </c>
      <c r="L1657" t="s">
        <v>25</v>
      </c>
      <c r="M1657" t="s">
        <v>26</v>
      </c>
      <c r="N1657" t="s">
        <v>26</v>
      </c>
      <c r="O1657" t="s">
        <v>27</v>
      </c>
      <c r="P1657" t="s">
        <v>22</v>
      </c>
      <c r="Q1657">
        <v>0</v>
      </c>
      <c r="R1657">
        <v>0</v>
      </c>
      <c r="S1657">
        <v>0</v>
      </c>
      <c r="T1657">
        <v>4</v>
      </c>
      <c r="U1657">
        <v>1400.0251429636996</v>
      </c>
    </row>
    <row r="1658" spans="1:21" x14ac:dyDescent="0.35">
      <c r="A1658">
        <v>2018</v>
      </c>
      <c r="B1658">
        <v>2</v>
      </c>
      <c r="C1658" t="s">
        <v>21</v>
      </c>
      <c r="D1658" t="s">
        <v>22</v>
      </c>
      <c r="E1658">
        <v>1105.2093439890327</v>
      </c>
      <c r="F1658" t="s">
        <v>36</v>
      </c>
      <c r="G1658" t="s">
        <v>24</v>
      </c>
      <c r="H1658">
        <v>2018</v>
      </c>
      <c r="I1658">
        <v>2</v>
      </c>
      <c r="J1658">
        <v>1</v>
      </c>
      <c r="K1658" t="s">
        <v>24</v>
      </c>
      <c r="L1658" t="s">
        <v>25</v>
      </c>
      <c r="M1658" t="s">
        <v>26</v>
      </c>
      <c r="N1658" t="s">
        <v>26</v>
      </c>
      <c r="O1658" t="s">
        <v>27</v>
      </c>
      <c r="P1658" t="s">
        <v>22</v>
      </c>
      <c r="Q1658">
        <v>0</v>
      </c>
      <c r="R1658">
        <v>0</v>
      </c>
      <c r="S1658">
        <v>0</v>
      </c>
      <c r="T1658">
        <v>4</v>
      </c>
      <c r="U1658">
        <v>1105.2093439890327</v>
      </c>
    </row>
    <row r="1659" spans="1:21" x14ac:dyDescent="0.35">
      <c r="A1659">
        <v>2018</v>
      </c>
      <c r="B1659">
        <v>3</v>
      </c>
      <c r="C1659" t="s">
        <v>21</v>
      </c>
      <c r="D1659" t="s">
        <v>22</v>
      </c>
      <c r="E1659">
        <v>900.82921460574175</v>
      </c>
      <c r="F1659" t="s">
        <v>36</v>
      </c>
      <c r="G1659" t="s">
        <v>24</v>
      </c>
      <c r="H1659">
        <v>2018</v>
      </c>
      <c r="I1659">
        <v>3</v>
      </c>
      <c r="J1659">
        <v>1</v>
      </c>
      <c r="K1659" t="s">
        <v>24</v>
      </c>
      <c r="L1659" t="s">
        <v>25</v>
      </c>
      <c r="M1659" t="s">
        <v>26</v>
      </c>
      <c r="N1659" t="s">
        <v>26</v>
      </c>
      <c r="O1659" t="s">
        <v>27</v>
      </c>
      <c r="P1659" t="s">
        <v>22</v>
      </c>
      <c r="Q1659">
        <v>0</v>
      </c>
      <c r="R1659">
        <v>0</v>
      </c>
      <c r="S1659">
        <v>0</v>
      </c>
      <c r="T1659">
        <v>4</v>
      </c>
      <c r="U1659">
        <v>900.82921460574175</v>
      </c>
    </row>
    <row r="1660" spans="1:21" x14ac:dyDescent="0.35">
      <c r="A1660">
        <v>2018</v>
      </c>
      <c r="B1660">
        <v>4</v>
      </c>
      <c r="C1660" t="s">
        <v>21</v>
      </c>
      <c r="D1660" t="s">
        <v>22</v>
      </c>
      <c r="E1660">
        <v>926.2455679990004</v>
      </c>
      <c r="F1660" t="s">
        <v>36</v>
      </c>
      <c r="G1660" t="s">
        <v>24</v>
      </c>
      <c r="H1660">
        <v>2018</v>
      </c>
      <c r="I1660">
        <v>4</v>
      </c>
      <c r="J1660">
        <v>2</v>
      </c>
      <c r="K1660" t="s">
        <v>24</v>
      </c>
      <c r="L1660" t="s">
        <v>25</v>
      </c>
      <c r="M1660" t="s">
        <v>26</v>
      </c>
      <c r="N1660" t="s">
        <v>26</v>
      </c>
      <c r="O1660" t="s">
        <v>27</v>
      </c>
      <c r="P1660" t="s">
        <v>22</v>
      </c>
      <c r="Q1660">
        <v>0</v>
      </c>
      <c r="R1660">
        <v>0</v>
      </c>
      <c r="S1660">
        <v>0</v>
      </c>
      <c r="T1660">
        <v>4</v>
      </c>
      <c r="U1660">
        <v>926.2455679990004</v>
      </c>
    </row>
    <row r="1661" spans="1:21" x14ac:dyDescent="0.35">
      <c r="A1661">
        <v>2018</v>
      </c>
      <c r="B1661">
        <v>5</v>
      </c>
      <c r="C1661" t="s">
        <v>21</v>
      </c>
      <c r="D1661" t="s">
        <v>22</v>
      </c>
      <c r="E1661">
        <v>831.30450523556124</v>
      </c>
      <c r="F1661" t="s">
        <v>36</v>
      </c>
      <c r="G1661" t="s">
        <v>24</v>
      </c>
      <c r="H1661">
        <v>2018</v>
      </c>
      <c r="I1661">
        <v>5</v>
      </c>
      <c r="J1661">
        <v>2</v>
      </c>
      <c r="K1661" t="s">
        <v>24</v>
      </c>
      <c r="L1661" t="s">
        <v>25</v>
      </c>
      <c r="M1661" t="s">
        <v>26</v>
      </c>
      <c r="N1661" t="s">
        <v>26</v>
      </c>
      <c r="O1661" t="s">
        <v>27</v>
      </c>
      <c r="P1661" t="s">
        <v>22</v>
      </c>
      <c r="Q1661">
        <v>0</v>
      </c>
      <c r="R1661">
        <v>0</v>
      </c>
      <c r="S1661">
        <v>0</v>
      </c>
      <c r="T1661">
        <v>4</v>
      </c>
      <c r="U1661">
        <v>831.30450523556124</v>
      </c>
    </row>
    <row r="1662" spans="1:21" x14ac:dyDescent="0.35">
      <c r="A1662">
        <v>2018</v>
      </c>
      <c r="B1662">
        <v>6</v>
      </c>
      <c r="C1662" t="s">
        <v>21</v>
      </c>
      <c r="D1662" t="s">
        <v>22</v>
      </c>
      <c r="E1662">
        <v>964.96623668676011</v>
      </c>
      <c r="F1662" t="s">
        <v>36</v>
      </c>
      <c r="G1662" t="s">
        <v>24</v>
      </c>
      <c r="H1662">
        <v>2018</v>
      </c>
      <c r="I1662">
        <v>6</v>
      </c>
      <c r="J1662">
        <v>2</v>
      </c>
      <c r="K1662" t="s">
        <v>24</v>
      </c>
      <c r="L1662" t="s">
        <v>25</v>
      </c>
      <c r="M1662" t="s">
        <v>26</v>
      </c>
      <c r="N1662" t="s">
        <v>26</v>
      </c>
      <c r="O1662" t="s">
        <v>27</v>
      </c>
      <c r="P1662" t="s">
        <v>22</v>
      </c>
      <c r="Q1662">
        <v>0</v>
      </c>
      <c r="R1662">
        <v>0</v>
      </c>
      <c r="S1662">
        <v>0</v>
      </c>
      <c r="T1662">
        <v>4</v>
      </c>
      <c r="U1662">
        <v>964.96623668676011</v>
      </c>
    </row>
    <row r="1663" spans="1:21" x14ac:dyDescent="0.35">
      <c r="A1663">
        <v>2018</v>
      </c>
      <c r="B1663">
        <v>7</v>
      </c>
      <c r="C1663" t="s">
        <v>21</v>
      </c>
      <c r="D1663" t="s">
        <v>22</v>
      </c>
      <c r="E1663">
        <v>1095.1309806371019</v>
      </c>
      <c r="F1663" t="s">
        <v>36</v>
      </c>
      <c r="G1663" t="s">
        <v>24</v>
      </c>
      <c r="H1663">
        <v>2018</v>
      </c>
      <c r="I1663">
        <v>7</v>
      </c>
      <c r="J1663">
        <v>3</v>
      </c>
      <c r="K1663" t="s">
        <v>24</v>
      </c>
      <c r="L1663" t="s">
        <v>25</v>
      </c>
      <c r="M1663" t="s">
        <v>26</v>
      </c>
      <c r="N1663" t="s">
        <v>26</v>
      </c>
      <c r="O1663" t="s">
        <v>27</v>
      </c>
      <c r="P1663" t="s">
        <v>22</v>
      </c>
      <c r="Q1663">
        <v>0</v>
      </c>
      <c r="R1663">
        <v>0</v>
      </c>
      <c r="S1663">
        <v>0</v>
      </c>
      <c r="T1663">
        <v>4</v>
      </c>
      <c r="U1663">
        <v>1095.1309806371019</v>
      </c>
    </row>
    <row r="1664" spans="1:21" x14ac:dyDescent="0.35">
      <c r="A1664">
        <v>2018</v>
      </c>
      <c r="B1664">
        <v>8</v>
      </c>
      <c r="C1664" t="s">
        <v>21</v>
      </c>
      <c r="D1664" t="s">
        <v>22</v>
      </c>
      <c r="E1664">
        <v>1022.4067929008874</v>
      </c>
      <c r="F1664" t="s">
        <v>36</v>
      </c>
      <c r="G1664" t="s">
        <v>24</v>
      </c>
      <c r="H1664">
        <v>2018</v>
      </c>
      <c r="I1664">
        <v>8</v>
      </c>
      <c r="J1664">
        <v>3</v>
      </c>
      <c r="K1664" t="s">
        <v>24</v>
      </c>
      <c r="L1664" t="s">
        <v>25</v>
      </c>
      <c r="M1664" t="s">
        <v>26</v>
      </c>
      <c r="N1664" t="s">
        <v>26</v>
      </c>
      <c r="O1664" t="s">
        <v>27</v>
      </c>
      <c r="P1664" t="s">
        <v>22</v>
      </c>
      <c r="Q1664">
        <v>0</v>
      </c>
      <c r="R1664">
        <v>0</v>
      </c>
      <c r="S1664">
        <v>0</v>
      </c>
      <c r="T1664">
        <v>4</v>
      </c>
      <c r="U1664">
        <v>1022.4067929008874</v>
      </c>
    </row>
    <row r="1665" spans="1:21" x14ac:dyDescent="0.35">
      <c r="A1665">
        <v>2018</v>
      </c>
      <c r="B1665">
        <v>9</v>
      </c>
      <c r="C1665" t="s">
        <v>21</v>
      </c>
      <c r="D1665" t="s">
        <v>22</v>
      </c>
      <c r="E1665">
        <v>1007.8868837063703</v>
      </c>
      <c r="F1665" t="s">
        <v>36</v>
      </c>
      <c r="G1665" t="s">
        <v>24</v>
      </c>
      <c r="H1665">
        <v>2018</v>
      </c>
      <c r="I1665">
        <v>9</v>
      </c>
      <c r="J1665">
        <v>3</v>
      </c>
      <c r="K1665" t="s">
        <v>24</v>
      </c>
      <c r="L1665" t="s">
        <v>25</v>
      </c>
      <c r="M1665" t="s">
        <v>26</v>
      </c>
      <c r="N1665" t="s">
        <v>26</v>
      </c>
      <c r="O1665" t="s">
        <v>27</v>
      </c>
      <c r="P1665" t="s">
        <v>22</v>
      </c>
      <c r="Q1665">
        <v>0</v>
      </c>
      <c r="R1665">
        <v>0</v>
      </c>
      <c r="S1665">
        <v>0</v>
      </c>
      <c r="T1665">
        <v>4</v>
      </c>
      <c r="U1665">
        <v>1007.8868837063703</v>
      </c>
    </row>
    <row r="1666" spans="1:21" x14ac:dyDescent="0.35">
      <c r="A1666">
        <v>2018</v>
      </c>
      <c r="B1666">
        <v>10</v>
      </c>
      <c r="C1666" t="s">
        <v>21</v>
      </c>
      <c r="D1666" t="s">
        <v>22</v>
      </c>
      <c r="E1666">
        <v>873.10461053748008</v>
      </c>
      <c r="F1666" t="s">
        <v>36</v>
      </c>
      <c r="G1666" t="s">
        <v>24</v>
      </c>
      <c r="H1666">
        <v>2018</v>
      </c>
      <c r="I1666">
        <v>10</v>
      </c>
      <c r="J1666">
        <v>4</v>
      </c>
      <c r="K1666" t="s">
        <v>24</v>
      </c>
      <c r="L1666" t="s">
        <v>25</v>
      </c>
      <c r="M1666" t="s">
        <v>26</v>
      </c>
      <c r="N1666" t="s">
        <v>26</v>
      </c>
      <c r="O1666" t="s">
        <v>27</v>
      </c>
      <c r="P1666" t="s">
        <v>22</v>
      </c>
      <c r="Q1666">
        <v>0</v>
      </c>
      <c r="R1666">
        <v>0</v>
      </c>
      <c r="S1666">
        <v>0</v>
      </c>
      <c r="T1666">
        <v>4</v>
      </c>
      <c r="U1666">
        <v>873.10461053748008</v>
      </c>
    </row>
    <row r="1667" spans="1:21" x14ac:dyDescent="0.35">
      <c r="A1667">
        <v>2018</v>
      </c>
      <c r="B1667">
        <v>11</v>
      </c>
      <c r="C1667" t="s">
        <v>21</v>
      </c>
      <c r="D1667" t="s">
        <v>22</v>
      </c>
      <c r="E1667">
        <v>821.83141582531107</v>
      </c>
      <c r="F1667" t="s">
        <v>36</v>
      </c>
      <c r="G1667" t="s">
        <v>24</v>
      </c>
      <c r="H1667">
        <v>2018</v>
      </c>
      <c r="I1667">
        <v>11</v>
      </c>
      <c r="J1667">
        <v>4</v>
      </c>
      <c r="K1667" t="s">
        <v>24</v>
      </c>
      <c r="L1667" t="s">
        <v>25</v>
      </c>
      <c r="M1667" t="s">
        <v>26</v>
      </c>
      <c r="N1667" t="s">
        <v>26</v>
      </c>
      <c r="O1667" t="s">
        <v>27</v>
      </c>
      <c r="P1667" t="s">
        <v>22</v>
      </c>
      <c r="Q1667">
        <v>0</v>
      </c>
      <c r="R1667">
        <v>0</v>
      </c>
      <c r="S1667">
        <v>0</v>
      </c>
      <c r="T1667">
        <v>4</v>
      </c>
      <c r="U1667">
        <v>821.83141582531107</v>
      </c>
    </row>
    <row r="1668" spans="1:21" x14ac:dyDescent="0.35">
      <c r="A1668">
        <v>2018</v>
      </c>
      <c r="B1668">
        <v>12</v>
      </c>
      <c r="C1668" t="s">
        <v>21</v>
      </c>
      <c r="D1668" t="s">
        <v>22</v>
      </c>
      <c r="E1668">
        <v>1068.2304838532943</v>
      </c>
      <c r="F1668" t="s">
        <v>36</v>
      </c>
      <c r="G1668" t="s">
        <v>24</v>
      </c>
      <c r="H1668">
        <v>2018</v>
      </c>
      <c r="I1668">
        <v>12</v>
      </c>
      <c r="J1668">
        <v>4</v>
      </c>
      <c r="K1668" t="s">
        <v>24</v>
      </c>
      <c r="L1668" t="s">
        <v>25</v>
      </c>
      <c r="M1668" t="s">
        <v>26</v>
      </c>
      <c r="N1668" t="s">
        <v>26</v>
      </c>
      <c r="O1668" t="s">
        <v>27</v>
      </c>
      <c r="P1668" t="s">
        <v>22</v>
      </c>
      <c r="Q1668">
        <v>0</v>
      </c>
      <c r="R1668">
        <v>0</v>
      </c>
      <c r="S1668">
        <v>0</v>
      </c>
      <c r="T1668">
        <v>4</v>
      </c>
      <c r="U1668">
        <v>1068.2304838532943</v>
      </c>
    </row>
    <row r="1669" spans="1:21" x14ac:dyDescent="0.35">
      <c r="A1669">
        <v>2019</v>
      </c>
      <c r="B1669">
        <v>1</v>
      </c>
      <c r="C1669" t="s">
        <v>21</v>
      </c>
      <c r="D1669" t="s">
        <v>22</v>
      </c>
      <c r="E1669">
        <v>1097.5160316094202</v>
      </c>
      <c r="F1669" t="s">
        <v>36</v>
      </c>
      <c r="G1669" t="s">
        <v>24</v>
      </c>
      <c r="H1669">
        <v>2019</v>
      </c>
      <c r="I1669">
        <v>1</v>
      </c>
      <c r="J1669">
        <v>1</v>
      </c>
      <c r="K1669" t="s">
        <v>24</v>
      </c>
      <c r="L1669" t="s">
        <v>25</v>
      </c>
      <c r="M1669" t="s">
        <v>26</v>
      </c>
      <c r="N1669" t="s">
        <v>26</v>
      </c>
      <c r="O1669" t="s">
        <v>27</v>
      </c>
      <c r="P1669" t="s">
        <v>22</v>
      </c>
      <c r="Q1669">
        <v>0</v>
      </c>
      <c r="R1669">
        <v>0</v>
      </c>
      <c r="S1669">
        <v>0</v>
      </c>
      <c r="T1669">
        <v>4</v>
      </c>
      <c r="U1669">
        <v>1097.5160316094202</v>
      </c>
    </row>
    <row r="1670" spans="1:21" x14ac:dyDescent="0.35">
      <c r="A1670">
        <v>2019</v>
      </c>
      <c r="B1670">
        <v>2</v>
      </c>
      <c r="C1670" t="s">
        <v>21</v>
      </c>
      <c r="D1670" t="s">
        <v>22</v>
      </c>
      <c r="E1670">
        <v>1131.6280836400658</v>
      </c>
      <c r="F1670" t="s">
        <v>36</v>
      </c>
      <c r="G1670" t="s">
        <v>24</v>
      </c>
      <c r="H1670">
        <v>2019</v>
      </c>
      <c r="I1670">
        <v>2</v>
      </c>
      <c r="J1670">
        <v>1</v>
      </c>
      <c r="K1670" t="s">
        <v>24</v>
      </c>
      <c r="L1670" t="s">
        <v>25</v>
      </c>
      <c r="M1670" t="s">
        <v>26</v>
      </c>
      <c r="N1670" t="s">
        <v>26</v>
      </c>
      <c r="O1670" t="s">
        <v>27</v>
      </c>
      <c r="P1670" t="s">
        <v>22</v>
      </c>
      <c r="Q1670">
        <v>0</v>
      </c>
      <c r="R1670">
        <v>0</v>
      </c>
      <c r="S1670">
        <v>0</v>
      </c>
      <c r="T1670">
        <v>4</v>
      </c>
      <c r="U1670">
        <v>1131.6280836400658</v>
      </c>
    </row>
    <row r="1671" spans="1:21" x14ac:dyDescent="0.35">
      <c r="A1671">
        <v>2019</v>
      </c>
      <c r="B1671">
        <v>3</v>
      </c>
      <c r="C1671" t="s">
        <v>21</v>
      </c>
      <c r="D1671" t="s">
        <v>22</v>
      </c>
      <c r="E1671">
        <v>992.4686790206614</v>
      </c>
      <c r="F1671" t="s">
        <v>36</v>
      </c>
      <c r="G1671" t="s">
        <v>24</v>
      </c>
      <c r="H1671">
        <v>2019</v>
      </c>
      <c r="I1671">
        <v>3</v>
      </c>
      <c r="J1671">
        <v>1</v>
      </c>
      <c r="K1671" t="s">
        <v>24</v>
      </c>
      <c r="L1671" t="s">
        <v>25</v>
      </c>
      <c r="M1671" t="s">
        <v>26</v>
      </c>
      <c r="N1671" t="s">
        <v>26</v>
      </c>
      <c r="O1671" t="s">
        <v>27</v>
      </c>
      <c r="P1671" t="s">
        <v>22</v>
      </c>
      <c r="Q1671">
        <v>0</v>
      </c>
      <c r="R1671">
        <v>0</v>
      </c>
      <c r="S1671">
        <v>0</v>
      </c>
      <c r="T1671">
        <v>4</v>
      </c>
      <c r="U1671">
        <v>992.4686790206614</v>
      </c>
    </row>
    <row r="1672" spans="1:21" x14ac:dyDescent="0.35">
      <c r="A1672">
        <v>2019</v>
      </c>
      <c r="B1672">
        <v>4</v>
      </c>
      <c r="C1672" t="s">
        <v>21</v>
      </c>
      <c r="D1672" t="s">
        <v>22</v>
      </c>
      <c r="E1672">
        <v>817.28294385574986</v>
      </c>
      <c r="F1672" t="s">
        <v>36</v>
      </c>
      <c r="G1672" t="s">
        <v>24</v>
      </c>
      <c r="H1672">
        <v>2019</v>
      </c>
      <c r="I1672">
        <v>4</v>
      </c>
      <c r="J1672">
        <v>2</v>
      </c>
      <c r="K1672" t="s">
        <v>24</v>
      </c>
      <c r="L1672" t="s">
        <v>25</v>
      </c>
      <c r="M1672" t="s">
        <v>26</v>
      </c>
      <c r="N1672" t="s">
        <v>26</v>
      </c>
      <c r="O1672" t="s">
        <v>27</v>
      </c>
      <c r="P1672" t="s">
        <v>22</v>
      </c>
      <c r="Q1672">
        <v>0</v>
      </c>
      <c r="R1672">
        <v>0</v>
      </c>
      <c r="S1672">
        <v>0</v>
      </c>
      <c r="T1672">
        <v>4</v>
      </c>
      <c r="U1672">
        <v>817.28294385574986</v>
      </c>
    </row>
    <row r="1673" spans="1:21" x14ac:dyDescent="0.35">
      <c r="A1673">
        <v>2019</v>
      </c>
      <c r="B1673">
        <v>5</v>
      </c>
      <c r="C1673" t="s">
        <v>21</v>
      </c>
      <c r="D1673" t="s">
        <v>22</v>
      </c>
      <c r="E1673">
        <v>773.92060911166004</v>
      </c>
      <c r="F1673" t="s">
        <v>36</v>
      </c>
      <c r="G1673" t="s">
        <v>24</v>
      </c>
      <c r="H1673">
        <v>2019</v>
      </c>
      <c r="I1673">
        <v>5</v>
      </c>
      <c r="J1673">
        <v>2</v>
      </c>
      <c r="K1673" t="s">
        <v>24</v>
      </c>
      <c r="L1673" t="s">
        <v>25</v>
      </c>
      <c r="M1673" t="s">
        <v>26</v>
      </c>
      <c r="N1673" t="s">
        <v>26</v>
      </c>
      <c r="O1673" t="s">
        <v>27</v>
      </c>
      <c r="P1673" t="s">
        <v>22</v>
      </c>
      <c r="Q1673">
        <v>0</v>
      </c>
      <c r="R1673">
        <v>0</v>
      </c>
      <c r="S1673">
        <v>0</v>
      </c>
      <c r="T1673">
        <v>4</v>
      </c>
      <c r="U1673">
        <v>773.92060911166004</v>
      </c>
    </row>
    <row r="1674" spans="1:21" x14ac:dyDescent="0.35">
      <c r="A1674">
        <v>2019</v>
      </c>
      <c r="B1674">
        <v>6</v>
      </c>
      <c r="C1674" t="s">
        <v>21</v>
      </c>
      <c r="D1674" t="s">
        <v>22</v>
      </c>
      <c r="E1674">
        <v>880.19652790799421</v>
      </c>
      <c r="F1674" t="s">
        <v>36</v>
      </c>
      <c r="G1674" t="s">
        <v>24</v>
      </c>
      <c r="H1674">
        <v>2019</v>
      </c>
      <c r="I1674">
        <v>6</v>
      </c>
      <c r="J1674">
        <v>2</v>
      </c>
      <c r="K1674" t="s">
        <v>24</v>
      </c>
      <c r="L1674" t="s">
        <v>25</v>
      </c>
      <c r="M1674" t="s">
        <v>26</v>
      </c>
      <c r="N1674" t="s">
        <v>26</v>
      </c>
      <c r="O1674" t="s">
        <v>27</v>
      </c>
      <c r="P1674" t="s">
        <v>22</v>
      </c>
      <c r="Q1674">
        <v>0</v>
      </c>
      <c r="R1674">
        <v>0</v>
      </c>
      <c r="S1674">
        <v>0</v>
      </c>
      <c r="T1674">
        <v>4</v>
      </c>
      <c r="U1674">
        <v>880.19652790799421</v>
      </c>
    </row>
    <row r="1675" spans="1:21" x14ac:dyDescent="0.35">
      <c r="A1675">
        <v>2019</v>
      </c>
      <c r="B1675">
        <v>7</v>
      </c>
      <c r="C1675" t="s">
        <v>21</v>
      </c>
      <c r="D1675" t="s">
        <v>22</v>
      </c>
      <c r="E1675">
        <v>1032.6566295151572</v>
      </c>
      <c r="F1675" t="s">
        <v>36</v>
      </c>
      <c r="G1675" t="s">
        <v>24</v>
      </c>
      <c r="H1675">
        <v>2019</v>
      </c>
      <c r="I1675">
        <v>7</v>
      </c>
      <c r="J1675">
        <v>3</v>
      </c>
      <c r="K1675" t="s">
        <v>24</v>
      </c>
      <c r="L1675" t="s">
        <v>25</v>
      </c>
      <c r="M1675" t="s">
        <v>26</v>
      </c>
      <c r="N1675" t="s">
        <v>26</v>
      </c>
      <c r="O1675" t="s">
        <v>27</v>
      </c>
      <c r="P1675" t="s">
        <v>22</v>
      </c>
      <c r="Q1675">
        <v>0</v>
      </c>
      <c r="R1675">
        <v>0</v>
      </c>
      <c r="S1675">
        <v>0</v>
      </c>
      <c r="T1675">
        <v>4</v>
      </c>
      <c r="U1675">
        <v>1032.6566295151572</v>
      </c>
    </row>
    <row r="1676" spans="1:21" x14ac:dyDescent="0.35">
      <c r="A1676">
        <v>2019</v>
      </c>
      <c r="B1676">
        <v>8</v>
      </c>
      <c r="C1676" t="s">
        <v>21</v>
      </c>
      <c r="D1676" t="s">
        <v>22</v>
      </c>
      <c r="E1676">
        <v>1020.0737318557827</v>
      </c>
      <c r="F1676" t="s">
        <v>36</v>
      </c>
      <c r="G1676" t="s">
        <v>24</v>
      </c>
      <c r="H1676">
        <v>2019</v>
      </c>
      <c r="I1676">
        <v>8</v>
      </c>
      <c r="J1676">
        <v>3</v>
      </c>
      <c r="K1676" t="s">
        <v>24</v>
      </c>
      <c r="L1676" t="s">
        <v>25</v>
      </c>
      <c r="M1676" t="s">
        <v>26</v>
      </c>
      <c r="N1676" t="s">
        <v>26</v>
      </c>
      <c r="O1676" t="s">
        <v>27</v>
      </c>
      <c r="P1676" t="s">
        <v>22</v>
      </c>
      <c r="Q1676">
        <v>0</v>
      </c>
      <c r="R1676">
        <v>0</v>
      </c>
      <c r="S1676">
        <v>0</v>
      </c>
      <c r="T1676">
        <v>4</v>
      </c>
      <c r="U1676">
        <v>1020.0737318557827</v>
      </c>
    </row>
    <row r="1677" spans="1:21" x14ac:dyDescent="0.35">
      <c r="A1677">
        <v>2019</v>
      </c>
      <c r="B1677">
        <v>9</v>
      </c>
      <c r="C1677" t="s">
        <v>21</v>
      </c>
      <c r="D1677" t="s">
        <v>22</v>
      </c>
      <c r="E1677">
        <v>1015.2924935692572</v>
      </c>
      <c r="F1677" t="s">
        <v>36</v>
      </c>
      <c r="G1677" t="s">
        <v>24</v>
      </c>
      <c r="H1677">
        <v>2019</v>
      </c>
      <c r="I1677">
        <v>9</v>
      </c>
      <c r="J1677">
        <v>3</v>
      </c>
      <c r="K1677" t="s">
        <v>24</v>
      </c>
      <c r="L1677" t="s">
        <v>25</v>
      </c>
      <c r="M1677" t="s">
        <v>26</v>
      </c>
      <c r="N1677" t="s">
        <v>26</v>
      </c>
      <c r="O1677" t="s">
        <v>27</v>
      </c>
      <c r="P1677" t="s">
        <v>22</v>
      </c>
      <c r="Q1677">
        <v>0</v>
      </c>
      <c r="R1677">
        <v>0</v>
      </c>
      <c r="S1677">
        <v>0</v>
      </c>
      <c r="T1677">
        <v>4</v>
      </c>
      <c r="U1677">
        <v>1015.2924935692572</v>
      </c>
    </row>
    <row r="1678" spans="1:21" x14ac:dyDescent="0.35">
      <c r="A1678">
        <v>2019</v>
      </c>
      <c r="B1678">
        <v>10</v>
      </c>
      <c r="C1678" t="s">
        <v>21</v>
      </c>
      <c r="D1678" t="s">
        <v>22</v>
      </c>
      <c r="E1678">
        <v>895.06723094397159</v>
      </c>
      <c r="F1678" t="s">
        <v>36</v>
      </c>
      <c r="G1678" t="s">
        <v>24</v>
      </c>
      <c r="H1678">
        <v>2019</v>
      </c>
      <c r="I1678">
        <v>10</v>
      </c>
      <c r="J1678">
        <v>4</v>
      </c>
      <c r="K1678" t="s">
        <v>24</v>
      </c>
      <c r="L1678" t="s">
        <v>25</v>
      </c>
      <c r="M1678" t="s">
        <v>26</v>
      </c>
      <c r="N1678" t="s">
        <v>26</v>
      </c>
      <c r="O1678" t="s">
        <v>27</v>
      </c>
      <c r="P1678" t="s">
        <v>22</v>
      </c>
      <c r="Q1678">
        <v>0</v>
      </c>
      <c r="R1678">
        <v>0</v>
      </c>
      <c r="S1678">
        <v>0</v>
      </c>
      <c r="T1678">
        <v>4</v>
      </c>
      <c r="U1678">
        <v>895.06723094397159</v>
      </c>
    </row>
    <row r="1679" spans="1:21" x14ac:dyDescent="0.35">
      <c r="A1679">
        <v>2019</v>
      </c>
      <c r="B1679">
        <v>11</v>
      </c>
      <c r="C1679" t="s">
        <v>21</v>
      </c>
      <c r="D1679" t="s">
        <v>22</v>
      </c>
      <c r="E1679">
        <v>800.54307519430654</v>
      </c>
      <c r="F1679" t="s">
        <v>36</v>
      </c>
      <c r="G1679" t="s">
        <v>24</v>
      </c>
      <c r="H1679">
        <v>2019</v>
      </c>
      <c r="I1679">
        <v>11</v>
      </c>
      <c r="J1679">
        <v>4</v>
      </c>
      <c r="K1679" t="s">
        <v>24</v>
      </c>
      <c r="L1679" t="s">
        <v>25</v>
      </c>
      <c r="M1679" t="s">
        <v>26</v>
      </c>
      <c r="N1679" t="s">
        <v>26</v>
      </c>
      <c r="O1679" t="s">
        <v>27</v>
      </c>
      <c r="P1679" t="s">
        <v>22</v>
      </c>
      <c r="Q1679">
        <v>0</v>
      </c>
      <c r="R1679">
        <v>0</v>
      </c>
      <c r="S1679">
        <v>0</v>
      </c>
      <c r="T1679">
        <v>4</v>
      </c>
      <c r="U1679">
        <v>800.54307519430654</v>
      </c>
    </row>
    <row r="1680" spans="1:21" x14ac:dyDescent="0.35">
      <c r="A1680">
        <v>2019</v>
      </c>
      <c r="B1680">
        <v>12</v>
      </c>
      <c r="C1680" t="s">
        <v>21</v>
      </c>
      <c r="D1680" t="s">
        <v>22</v>
      </c>
      <c r="E1680">
        <v>1030.7861109377925</v>
      </c>
      <c r="F1680" t="s">
        <v>36</v>
      </c>
      <c r="G1680" t="s">
        <v>24</v>
      </c>
      <c r="H1680">
        <v>2019</v>
      </c>
      <c r="I1680">
        <v>12</v>
      </c>
      <c r="J1680">
        <v>4</v>
      </c>
      <c r="K1680" t="s">
        <v>24</v>
      </c>
      <c r="L1680" t="s">
        <v>25</v>
      </c>
      <c r="M1680" t="s">
        <v>26</v>
      </c>
      <c r="N1680" t="s">
        <v>26</v>
      </c>
      <c r="O1680" t="s">
        <v>27</v>
      </c>
      <c r="P1680" t="s">
        <v>22</v>
      </c>
      <c r="Q1680">
        <v>0</v>
      </c>
      <c r="R1680">
        <v>0</v>
      </c>
      <c r="S1680">
        <v>0</v>
      </c>
      <c r="T1680">
        <v>4</v>
      </c>
      <c r="U1680">
        <v>1030.7861109377925</v>
      </c>
    </row>
    <row r="1681" spans="1:21" x14ac:dyDescent="0.35">
      <c r="A1681">
        <v>2020</v>
      </c>
      <c r="B1681">
        <v>1</v>
      </c>
      <c r="C1681" t="s">
        <v>21</v>
      </c>
      <c r="D1681" t="s">
        <v>22</v>
      </c>
      <c r="E1681">
        <v>1029.7657298985168</v>
      </c>
      <c r="F1681" t="s">
        <v>36</v>
      </c>
      <c r="G1681" t="s">
        <v>24</v>
      </c>
      <c r="H1681">
        <v>2020</v>
      </c>
      <c r="I1681">
        <v>1</v>
      </c>
      <c r="J1681">
        <v>1</v>
      </c>
      <c r="K1681" t="s">
        <v>24</v>
      </c>
      <c r="L1681" t="s">
        <v>25</v>
      </c>
      <c r="M1681" t="s">
        <v>26</v>
      </c>
      <c r="N1681" t="s">
        <v>26</v>
      </c>
      <c r="O1681" t="s">
        <v>27</v>
      </c>
      <c r="P1681" t="s">
        <v>22</v>
      </c>
      <c r="Q1681">
        <v>0</v>
      </c>
      <c r="R1681">
        <v>0</v>
      </c>
      <c r="S1681">
        <v>0</v>
      </c>
      <c r="T1681">
        <v>4</v>
      </c>
      <c r="U1681">
        <v>1029.7657298985168</v>
      </c>
    </row>
    <row r="1682" spans="1:21" x14ac:dyDescent="0.35">
      <c r="A1682">
        <v>2020</v>
      </c>
      <c r="B1682">
        <v>2</v>
      </c>
      <c r="C1682" t="s">
        <v>21</v>
      </c>
      <c r="D1682" t="s">
        <v>22</v>
      </c>
      <c r="E1682">
        <v>1022.4103675423636</v>
      </c>
      <c r="F1682" t="s">
        <v>36</v>
      </c>
      <c r="G1682" t="s">
        <v>24</v>
      </c>
      <c r="H1682">
        <v>2020</v>
      </c>
      <c r="I1682">
        <v>2</v>
      </c>
      <c r="J1682">
        <v>1</v>
      </c>
      <c r="K1682" t="s">
        <v>24</v>
      </c>
      <c r="L1682" t="s">
        <v>25</v>
      </c>
      <c r="M1682" t="s">
        <v>26</v>
      </c>
      <c r="N1682" t="s">
        <v>26</v>
      </c>
      <c r="O1682" t="s">
        <v>27</v>
      </c>
      <c r="P1682" t="s">
        <v>22</v>
      </c>
      <c r="Q1682">
        <v>0</v>
      </c>
      <c r="R1682">
        <v>0</v>
      </c>
      <c r="S1682">
        <v>0</v>
      </c>
      <c r="T1682">
        <v>4</v>
      </c>
      <c r="U1682">
        <v>1022.4103675423636</v>
      </c>
    </row>
    <row r="1683" spans="1:21" x14ac:dyDescent="0.35">
      <c r="A1683">
        <v>2020</v>
      </c>
      <c r="B1683">
        <v>3</v>
      </c>
      <c r="C1683" t="s">
        <v>21</v>
      </c>
      <c r="D1683" t="s">
        <v>22</v>
      </c>
      <c r="E1683">
        <v>944.33085612366233</v>
      </c>
      <c r="F1683" t="s">
        <v>36</v>
      </c>
      <c r="G1683" t="s">
        <v>24</v>
      </c>
      <c r="H1683">
        <v>2020</v>
      </c>
      <c r="I1683">
        <v>3</v>
      </c>
      <c r="J1683">
        <v>1</v>
      </c>
      <c r="K1683" t="s">
        <v>24</v>
      </c>
      <c r="L1683" t="s">
        <v>25</v>
      </c>
      <c r="M1683" t="s">
        <v>26</v>
      </c>
      <c r="N1683" t="s">
        <v>26</v>
      </c>
      <c r="O1683" t="s">
        <v>27</v>
      </c>
      <c r="P1683" t="s">
        <v>22</v>
      </c>
      <c r="Q1683">
        <v>0</v>
      </c>
      <c r="R1683">
        <v>0</v>
      </c>
      <c r="S1683">
        <v>0</v>
      </c>
      <c r="T1683">
        <v>4</v>
      </c>
      <c r="U1683">
        <v>944.33085612366233</v>
      </c>
    </row>
    <row r="1684" spans="1:21" x14ac:dyDescent="0.35">
      <c r="A1684">
        <v>2020</v>
      </c>
      <c r="B1684">
        <v>4</v>
      </c>
      <c r="C1684" t="s">
        <v>21</v>
      </c>
      <c r="D1684" t="s">
        <v>22</v>
      </c>
      <c r="E1684">
        <v>729.91095686508004</v>
      </c>
      <c r="F1684" t="s">
        <v>36</v>
      </c>
      <c r="G1684" t="s">
        <v>24</v>
      </c>
      <c r="H1684">
        <v>2020</v>
      </c>
      <c r="I1684">
        <v>4</v>
      </c>
      <c r="J1684">
        <v>2</v>
      </c>
      <c r="K1684" t="s">
        <v>24</v>
      </c>
      <c r="L1684" t="s">
        <v>25</v>
      </c>
      <c r="M1684" t="s">
        <v>26</v>
      </c>
      <c r="N1684" t="s">
        <v>26</v>
      </c>
      <c r="O1684" t="s">
        <v>27</v>
      </c>
      <c r="P1684" t="s">
        <v>22</v>
      </c>
      <c r="Q1684">
        <v>0</v>
      </c>
      <c r="R1684">
        <v>0</v>
      </c>
      <c r="S1684">
        <v>0</v>
      </c>
      <c r="T1684">
        <v>4</v>
      </c>
      <c r="U1684">
        <v>729.91095686508004</v>
      </c>
    </row>
    <row r="1685" spans="1:21" x14ac:dyDescent="0.35">
      <c r="A1685">
        <v>2020</v>
      </c>
      <c r="B1685">
        <v>5</v>
      </c>
      <c r="C1685" t="s">
        <v>21</v>
      </c>
      <c r="D1685" t="s">
        <v>22</v>
      </c>
      <c r="E1685">
        <v>665.69400181573428</v>
      </c>
      <c r="F1685" t="s">
        <v>36</v>
      </c>
      <c r="G1685" t="s">
        <v>24</v>
      </c>
      <c r="H1685">
        <v>2020</v>
      </c>
      <c r="I1685">
        <v>5</v>
      </c>
      <c r="J1685">
        <v>2</v>
      </c>
      <c r="K1685" t="s">
        <v>24</v>
      </c>
      <c r="L1685" t="s">
        <v>25</v>
      </c>
      <c r="M1685" t="s">
        <v>26</v>
      </c>
      <c r="N1685" t="s">
        <v>26</v>
      </c>
      <c r="O1685" t="s">
        <v>27</v>
      </c>
      <c r="P1685" t="s">
        <v>22</v>
      </c>
      <c r="Q1685">
        <v>0</v>
      </c>
      <c r="R1685">
        <v>0</v>
      </c>
      <c r="S1685">
        <v>0</v>
      </c>
      <c r="T1685">
        <v>4</v>
      </c>
      <c r="U1685">
        <v>665.69400181573428</v>
      </c>
    </row>
    <row r="1686" spans="1:21" x14ac:dyDescent="0.35">
      <c r="A1686">
        <v>2020</v>
      </c>
      <c r="B1686">
        <v>6</v>
      </c>
      <c r="C1686" t="s">
        <v>21</v>
      </c>
      <c r="D1686" t="s">
        <v>22</v>
      </c>
      <c r="E1686">
        <v>794.4468789530398</v>
      </c>
      <c r="F1686" t="s">
        <v>36</v>
      </c>
      <c r="G1686" t="s">
        <v>24</v>
      </c>
      <c r="H1686">
        <v>2020</v>
      </c>
      <c r="I1686">
        <v>6</v>
      </c>
      <c r="J1686">
        <v>2</v>
      </c>
      <c r="K1686" t="s">
        <v>24</v>
      </c>
      <c r="L1686" t="s">
        <v>25</v>
      </c>
      <c r="M1686" t="s">
        <v>26</v>
      </c>
      <c r="N1686" t="s">
        <v>26</v>
      </c>
      <c r="O1686" t="s">
        <v>27</v>
      </c>
      <c r="P1686" t="s">
        <v>22</v>
      </c>
      <c r="Q1686">
        <v>0</v>
      </c>
      <c r="R1686">
        <v>0</v>
      </c>
      <c r="S1686">
        <v>0</v>
      </c>
      <c r="T1686">
        <v>4</v>
      </c>
      <c r="U1686">
        <v>794.4468789530398</v>
      </c>
    </row>
    <row r="1687" spans="1:21" x14ac:dyDescent="0.35">
      <c r="A1687">
        <v>2020</v>
      </c>
      <c r="B1687">
        <v>7</v>
      </c>
      <c r="C1687" t="s">
        <v>21</v>
      </c>
      <c r="D1687" t="s">
        <v>22</v>
      </c>
      <c r="E1687">
        <v>970.13787996882309</v>
      </c>
      <c r="F1687" t="s">
        <v>36</v>
      </c>
      <c r="G1687" t="s">
        <v>24</v>
      </c>
      <c r="H1687">
        <v>2020</v>
      </c>
      <c r="I1687">
        <v>7</v>
      </c>
      <c r="J1687">
        <v>3</v>
      </c>
      <c r="K1687" t="s">
        <v>24</v>
      </c>
      <c r="L1687" t="s">
        <v>25</v>
      </c>
      <c r="M1687" t="s">
        <v>26</v>
      </c>
      <c r="N1687" t="s">
        <v>26</v>
      </c>
      <c r="O1687" t="s">
        <v>27</v>
      </c>
      <c r="P1687" t="s">
        <v>22</v>
      </c>
      <c r="Q1687">
        <v>0</v>
      </c>
      <c r="R1687">
        <v>0</v>
      </c>
      <c r="S1687">
        <v>0</v>
      </c>
      <c r="T1687">
        <v>4</v>
      </c>
      <c r="U1687">
        <v>970.13787996882309</v>
      </c>
    </row>
    <row r="1688" spans="1:21" x14ac:dyDescent="0.35">
      <c r="A1688">
        <v>2020</v>
      </c>
      <c r="B1688">
        <v>8</v>
      </c>
      <c r="C1688" t="s">
        <v>21</v>
      </c>
      <c r="D1688" t="s">
        <v>22</v>
      </c>
      <c r="E1688">
        <v>980.64493092587395</v>
      </c>
      <c r="F1688" t="s">
        <v>36</v>
      </c>
      <c r="G1688" t="s">
        <v>24</v>
      </c>
      <c r="H1688">
        <v>2020</v>
      </c>
      <c r="I1688">
        <v>8</v>
      </c>
      <c r="J1688">
        <v>3</v>
      </c>
      <c r="K1688" t="s">
        <v>24</v>
      </c>
      <c r="L1688" t="s">
        <v>25</v>
      </c>
      <c r="M1688" t="s">
        <v>26</v>
      </c>
      <c r="N1688" t="s">
        <v>26</v>
      </c>
      <c r="O1688" t="s">
        <v>27</v>
      </c>
      <c r="P1688" t="s">
        <v>22</v>
      </c>
      <c r="Q1688">
        <v>0</v>
      </c>
      <c r="R1688">
        <v>0</v>
      </c>
      <c r="S1688">
        <v>0</v>
      </c>
      <c r="T1688">
        <v>4</v>
      </c>
      <c r="U1688">
        <v>980.64493092587395</v>
      </c>
    </row>
    <row r="1689" spans="1:21" x14ac:dyDescent="0.35">
      <c r="A1689">
        <v>2020</v>
      </c>
      <c r="B1689">
        <v>9</v>
      </c>
      <c r="C1689" t="s">
        <v>21</v>
      </c>
      <c r="D1689" t="s">
        <v>22</v>
      </c>
      <c r="E1689">
        <v>917.81319605613623</v>
      </c>
      <c r="F1689" t="s">
        <v>36</v>
      </c>
      <c r="G1689" t="s">
        <v>24</v>
      </c>
      <c r="H1689">
        <v>2020</v>
      </c>
      <c r="I1689">
        <v>9</v>
      </c>
      <c r="J1689">
        <v>3</v>
      </c>
      <c r="K1689" t="s">
        <v>24</v>
      </c>
      <c r="L1689" t="s">
        <v>25</v>
      </c>
      <c r="M1689" t="s">
        <v>26</v>
      </c>
      <c r="N1689" t="s">
        <v>26</v>
      </c>
      <c r="O1689" t="s">
        <v>27</v>
      </c>
      <c r="P1689" t="s">
        <v>22</v>
      </c>
      <c r="Q1689">
        <v>0</v>
      </c>
      <c r="R1689">
        <v>0</v>
      </c>
      <c r="S1689">
        <v>0</v>
      </c>
      <c r="T1689">
        <v>4</v>
      </c>
      <c r="U1689">
        <v>917.81319605613623</v>
      </c>
    </row>
    <row r="1690" spans="1:21" x14ac:dyDescent="0.35">
      <c r="A1690">
        <v>2020</v>
      </c>
      <c r="B1690">
        <v>10</v>
      </c>
      <c r="C1690" t="s">
        <v>21</v>
      </c>
      <c r="D1690" t="s">
        <v>22</v>
      </c>
      <c r="E1690">
        <v>722.73690842901146</v>
      </c>
      <c r="F1690" t="s">
        <v>36</v>
      </c>
      <c r="G1690" t="s">
        <v>24</v>
      </c>
      <c r="H1690">
        <v>2020</v>
      </c>
      <c r="I1690">
        <v>10</v>
      </c>
      <c r="J1690">
        <v>4</v>
      </c>
      <c r="K1690" t="s">
        <v>24</v>
      </c>
      <c r="L1690" t="s">
        <v>25</v>
      </c>
      <c r="M1690" t="s">
        <v>26</v>
      </c>
      <c r="N1690" t="s">
        <v>26</v>
      </c>
      <c r="O1690" t="s">
        <v>27</v>
      </c>
      <c r="P1690" t="s">
        <v>22</v>
      </c>
      <c r="Q1690">
        <v>0</v>
      </c>
      <c r="R1690">
        <v>0</v>
      </c>
      <c r="S1690">
        <v>0</v>
      </c>
      <c r="T1690">
        <v>4</v>
      </c>
      <c r="U1690">
        <v>722.73690842901146</v>
      </c>
    </row>
    <row r="1691" spans="1:21" x14ac:dyDescent="0.35">
      <c r="A1691">
        <v>2020</v>
      </c>
      <c r="B1691">
        <v>11</v>
      </c>
      <c r="C1691" t="s">
        <v>21</v>
      </c>
      <c r="D1691" t="s">
        <v>22</v>
      </c>
      <c r="E1691">
        <v>695.16457171268314</v>
      </c>
      <c r="F1691" t="s">
        <v>36</v>
      </c>
      <c r="G1691" t="s">
        <v>24</v>
      </c>
      <c r="H1691">
        <v>2020</v>
      </c>
      <c r="I1691">
        <v>11</v>
      </c>
      <c r="J1691">
        <v>4</v>
      </c>
      <c r="K1691" t="s">
        <v>24</v>
      </c>
      <c r="L1691" t="s">
        <v>25</v>
      </c>
      <c r="M1691" t="s">
        <v>26</v>
      </c>
      <c r="N1691" t="s">
        <v>26</v>
      </c>
      <c r="O1691" t="s">
        <v>27</v>
      </c>
      <c r="P1691" t="s">
        <v>22</v>
      </c>
      <c r="Q1691">
        <v>0</v>
      </c>
      <c r="R1691">
        <v>0</v>
      </c>
      <c r="S1691">
        <v>0</v>
      </c>
      <c r="T1691">
        <v>4</v>
      </c>
      <c r="U1691">
        <v>695.16457171268314</v>
      </c>
    </row>
    <row r="1692" spans="1:21" x14ac:dyDescent="0.35">
      <c r="A1692">
        <v>2020</v>
      </c>
      <c r="B1692">
        <v>12</v>
      </c>
      <c r="C1692" t="s">
        <v>21</v>
      </c>
      <c r="D1692" t="s">
        <v>22</v>
      </c>
      <c r="E1692">
        <v>931.21692407889839</v>
      </c>
      <c r="F1692" t="s">
        <v>36</v>
      </c>
      <c r="G1692" t="s">
        <v>24</v>
      </c>
      <c r="H1692">
        <v>2020</v>
      </c>
      <c r="I1692">
        <v>12</v>
      </c>
      <c r="J1692">
        <v>4</v>
      </c>
      <c r="K1692" t="s">
        <v>24</v>
      </c>
      <c r="L1692" t="s">
        <v>25</v>
      </c>
      <c r="M1692" t="s">
        <v>26</v>
      </c>
      <c r="N1692" t="s">
        <v>26</v>
      </c>
      <c r="O1692" t="s">
        <v>27</v>
      </c>
      <c r="P1692" t="s">
        <v>22</v>
      </c>
      <c r="Q1692">
        <v>0</v>
      </c>
      <c r="R1692">
        <v>0</v>
      </c>
      <c r="S1692">
        <v>0</v>
      </c>
      <c r="T1692">
        <v>4</v>
      </c>
      <c r="U1692">
        <v>931.21692407889839</v>
      </c>
    </row>
    <row r="1693" spans="1:21" x14ac:dyDescent="0.35">
      <c r="A1693">
        <v>2021</v>
      </c>
      <c r="B1693">
        <v>1</v>
      </c>
      <c r="C1693" t="s">
        <v>21</v>
      </c>
      <c r="D1693" t="s">
        <v>22</v>
      </c>
      <c r="E1693">
        <v>1129.4958779052618</v>
      </c>
      <c r="F1693" t="s">
        <v>36</v>
      </c>
      <c r="G1693" t="s">
        <v>24</v>
      </c>
      <c r="H1693">
        <v>2021</v>
      </c>
      <c r="I1693">
        <v>1</v>
      </c>
      <c r="J1693">
        <v>1</v>
      </c>
      <c r="K1693" t="s">
        <v>24</v>
      </c>
      <c r="L1693" t="s">
        <v>25</v>
      </c>
      <c r="M1693" t="s">
        <v>26</v>
      </c>
      <c r="N1693" t="s">
        <v>26</v>
      </c>
      <c r="O1693" t="s">
        <v>27</v>
      </c>
      <c r="P1693" t="s">
        <v>22</v>
      </c>
      <c r="Q1693">
        <v>0</v>
      </c>
      <c r="R1693">
        <v>0</v>
      </c>
      <c r="S1693">
        <v>0</v>
      </c>
      <c r="T1693">
        <v>4</v>
      </c>
      <c r="U1693">
        <v>1129.4958779052618</v>
      </c>
    </row>
    <row r="1694" spans="1:21" x14ac:dyDescent="0.35">
      <c r="A1694">
        <v>2021</v>
      </c>
      <c r="B1694">
        <v>2</v>
      </c>
      <c r="C1694" t="s">
        <v>21</v>
      </c>
      <c r="D1694" t="s">
        <v>22</v>
      </c>
      <c r="E1694">
        <v>1168.4512115563839</v>
      </c>
      <c r="F1694" t="s">
        <v>36</v>
      </c>
      <c r="G1694" t="s">
        <v>24</v>
      </c>
      <c r="H1694">
        <v>2021</v>
      </c>
      <c r="I1694">
        <v>2</v>
      </c>
      <c r="J1694">
        <v>1</v>
      </c>
      <c r="K1694" t="s">
        <v>24</v>
      </c>
      <c r="L1694" t="s">
        <v>25</v>
      </c>
      <c r="M1694" t="s">
        <v>26</v>
      </c>
      <c r="N1694" t="s">
        <v>26</v>
      </c>
      <c r="O1694" t="s">
        <v>27</v>
      </c>
      <c r="P1694" t="s">
        <v>22</v>
      </c>
      <c r="Q1694">
        <v>0</v>
      </c>
      <c r="R1694">
        <v>0</v>
      </c>
      <c r="S1694">
        <v>0</v>
      </c>
      <c r="T1694">
        <v>4</v>
      </c>
      <c r="U1694">
        <v>1168.4512115563839</v>
      </c>
    </row>
    <row r="1695" spans="1:21" x14ac:dyDescent="0.35">
      <c r="A1695">
        <v>2021</v>
      </c>
      <c r="B1695">
        <v>3</v>
      </c>
      <c r="C1695" t="s">
        <v>21</v>
      </c>
      <c r="D1695" t="s">
        <v>22</v>
      </c>
      <c r="E1695">
        <v>980.35031738394923</v>
      </c>
      <c r="F1695" t="s">
        <v>36</v>
      </c>
      <c r="G1695" t="s">
        <v>24</v>
      </c>
      <c r="H1695">
        <v>2021</v>
      </c>
      <c r="I1695">
        <v>3</v>
      </c>
      <c r="J1695">
        <v>1</v>
      </c>
      <c r="K1695" t="s">
        <v>24</v>
      </c>
      <c r="L1695" t="s">
        <v>25</v>
      </c>
      <c r="M1695" t="s">
        <v>26</v>
      </c>
      <c r="N1695" t="s">
        <v>26</v>
      </c>
      <c r="O1695" t="s">
        <v>27</v>
      </c>
      <c r="P1695" t="s">
        <v>22</v>
      </c>
      <c r="Q1695">
        <v>0</v>
      </c>
      <c r="R1695">
        <v>0</v>
      </c>
      <c r="S1695">
        <v>0</v>
      </c>
      <c r="T1695">
        <v>4</v>
      </c>
      <c r="U1695">
        <v>980.35031738394923</v>
      </c>
    </row>
    <row r="1696" spans="1:21" x14ac:dyDescent="0.35">
      <c r="A1696">
        <v>2021</v>
      </c>
      <c r="B1696">
        <v>4</v>
      </c>
      <c r="C1696" t="s">
        <v>21</v>
      </c>
      <c r="D1696" t="s">
        <v>22</v>
      </c>
      <c r="E1696">
        <v>769.43882962227872</v>
      </c>
      <c r="F1696" t="s">
        <v>36</v>
      </c>
      <c r="G1696" t="s">
        <v>24</v>
      </c>
      <c r="H1696">
        <v>2021</v>
      </c>
      <c r="I1696">
        <v>4</v>
      </c>
      <c r="J1696">
        <v>2</v>
      </c>
      <c r="K1696" t="s">
        <v>24</v>
      </c>
      <c r="L1696" t="s">
        <v>25</v>
      </c>
      <c r="M1696" t="s">
        <v>26</v>
      </c>
      <c r="N1696" t="s">
        <v>26</v>
      </c>
      <c r="O1696" t="s">
        <v>27</v>
      </c>
      <c r="P1696" t="s">
        <v>22</v>
      </c>
      <c r="Q1696">
        <v>0</v>
      </c>
      <c r="R1696">
        <v>0</v>
      </c>
      <c r="S1696">
        <v>0</v>
      </c>
      <c r="T1696">
        <v>4</v>
      </c>
      <c r="U1696">
        <v>769.43882962227872</v>
      </c>
    </row>
    <row r="1697" spans="1:21" x14ac:dyDescent="0.35">
      <c r="A1697">
        <v>2021</v>
      </c>
      <c r="B1697">
        <v>5</v>
      </c>
      <c r="C1697" t="s">
        <v>21</v>
      </c>
      <c r="D1697" t="s">
        <v>22</v>
      </c>
      <c r="E1697">
        <v>701.1355276793862</v>
      </c>
      <c r="F1697" t="s">
        <v>36</v>
      </c>
      <c r="G1697" t="s">
        <v>24</v>
      </c>
      <c r="H1697">
        <v>2021</v>
      </c>
      <c r="I1697">
        <v>5</v>
      </c>
      <c r="J1697">
        <v>2</v>
      </c>
      <c r="K1697" t="s">
        <v>24</v>
      </c>
      <c r="L1697" t="s">
        <v>25</v>
      </c>
      <c r="M1697" t="s">
        <v>26</v>
      </c>
      <c r="N1697" t="s">
        <v>26</v>
      </c>
      <c r="O1697" t="s">
        <v>27</v>
      </c>
      <c r="P1697" t="s">
        <v>22</v>
      </c>
      <c r="Q1697">
        <v>0</v>
      </c>
      <c r="R1697">
        <v>0</v>
      </c>
      <c r="S1697">
        <v>0</v>
      </c>
      <c r="T1697">
        <v>4</v>
      </c>
      <c r="U1697">
        <v>701.1355276793862</v>
      </c>
    </row>
    <row r="1698" spans="1:21" x14ac:dyDescent="0.35">
      <c r="A1698">
        <v>2021</v>
      </c>
      <c r="B1698">
        <v>6</v>
      </c>
      <c r="C1698" t="s">
        <v>21</v>
      </c>
      <c r="D1698" t="s">
        <v>22</v>
      </c>
      <c r="E1698">
        <v>835.85154995677408</v>
      </c>
      <c r="F1698" t="s">
        <v>36</v>
      </c>
      <c r="G1698" t="s">
        <v>24</v>
      </c>
      <c r="H1698">
        <v>2021</v>
      </c>
      <c r="I1698">
        <v>6</v>
      </c>
      <c r="J1698">
        <v>2</v>
      </c>
      <c r="K1698" t="s">
        <v>24</v>
      </c>
      <c r="L1698" t="s">
        <v>25</v>
      </c>
      <c r="M1698" t="s">
        <v>26</v>
      </c>
      <c r="N1698" t="s">
        <v>26</v>
      </c>
      <c r="O1698" t="s">
        <v>27</v>
      </c>
      <c r="P1698" t="s">
        <v>22</v>
      </c>
      <c r="Q1698">
        <v>0</v>
      </c>
      <c r="R1698">
        <v>0</v>
      </c>
      <c r="S1698">
        <v>0</v>
      </c>
      <c r="T1698">
        <v>4</v>
      </c>
      <c r="U1698">
        <v>835.85154995677408</v>
      </c>
    </row>
    <row r="1699" spans="1:21" x14ac:dyDescent="0.35">
      <c r="A1699">
        <v>2021</v>
      </c>
      <c r="B1699">
        <v>7</v>
      </c>
      <c r="C1699" t="s">
        <v>21</v>
      </c>
      <c r="D1699" t="s">
        <v>22</v>
      </c>
      <c r="E1699">
        <v>978.64122632334556</v>
      </c>
      <c r="F1699" t="s">
        <v>36</v>
      </c>
      <c r="G1699" t="s">
        <v>24</v>
      </c>
      <c r="H1699">
        <v>2021</v>
      </c>
      <c r="I1699">
        <v>7</v>
      </c>
      <c r="J1699">
        <v>3</v>
      </c>
      <c r="K1699" t="s">
        <v>24</v>
      </c>
      <c r="L1699" t="s">
        <v>25</v>
      </c>
      <c r="M1699" t="s">
        <v>26</v>
      </c>
      <c r="N1699" t="s">
        <v>26</v>
      </c>
      <c r="O1699" t="s">
        <v>27</v>
      </c>
      <c r="P1699" t="s">
        <v>22</v>
      </c>
      <c r="Q1699">
        <v>0</v>
      </c>
      <c r="R1699">
        <v>0</v>
      </c>
      <c r="S1699">
        <v>0</v>
      </c>
      <c r="T1699">
        <v>4</v>
      </c>
      <c r="U1699">
        <v>978.64122632334556</v>
      </c>
    </row>
    <row r="1700" spans="1:21" x14ac:dyDescent="0.35">
      <c r="A1700">
        <v>2021</v>
      </c>
      <c r="B1700">
        <v>8</v>
      </c>
      <c r="C1700" t="s">
        <v>21</v>
      </c>
      <c r="D1700" t="s">
        <v>22</v>
      </c>
      <c r="E1700">
        <v>1002.2805188395515</v>
      </c>
      <c r="F1700" t="s">
        <v>36</v>
      </c>
      <c r="G1700" t="s">
        <v>24</v>
      </c>
      <c r="H1700">
        <v>2021</v>
      </c>
      <c r="I1700">
        <v>8</v>
      </c>
      <c r="J1700">
        <v>3</v>
      </c>
      <c r="K1700" t="s">
        <v>24</v>
      </c>
      <c r="L1700" t="s">
        <v>25</v>
      </c>
      <c r="M1700" t="s">
        <v>26</v>
      </c>
      <c r="N1700" t="s">
        <v>26</v>
      </c>
      <c r="O1700" t="s">
        <v>27</v>
      </c>
      <c r="P1700" t="s">
        <v>22</v>
      </c>
      <c r="Q1700">
        <v>0</v>
      </c>
      <c r="R1700">
        <v>0</v>
      </c>
      <c r="S1700">
        <v>0</v>
      </c>
      <c r="T1700">
        <v>4</v>
      </c>
      <c r="U1700">
        <v>1002.2805188395515</v>
      </c>
    </row>
    <row r="1701" spans="1:21" x14ac:dyDescent="0.35">
      <c r="A1701">
        <v>2021</v>
      </c>
      <c r="B1701">
        <v>9</v>
      </c>
      <c r="C1701" t="s">
        <v>21</v>
      </c>
      <c r="D1701" t="s">
        <v>22</v>
      </c>
      <c r="E1701">
        <v>965.33911851669336</v>
      </c>
      <c r="F1701" t="s">
        <v>36</v>
      </c>
      <c r="G1701" t="s">
        <v>24</v>
      </c>
      <c r="H1701">
        <v>2021</v>
      </c>
      <c r="I1701">
        <v>9</v>
      </c>
      <c r="J1701">
        <v>3</v>
      </c>
      <c r="K1701" t="s">
        <v>24</v>
      </c>
      <c r="L1701" t="s">
        <v>25</v>
      </c>
      <c r="M1701" t="s">
        <v>26</v>
      </c>
      <c r="N1701" t="s">
        <v>26</v>
      </c>
      <c r="O1701" t="s">
        <v>27</v>
      </c>
      <c r="P1701" t="s">
        <v>22</v>
      </c>
      <c r="Q1701">
        <v>0</v>
      </c>
      <c r="R1701">
        <v>0</v>
      </c>
      <c r="S1701">
        <v>0</v>
      </c>
      <c r="T1701">
        <v>4</v>
      </c>
      <c r="U1701">
        <v>965.33911851669336</v>
      </c>
    </row>
    <row r="1702" spans="1:21" x14ac:dyDescent="0.35">
      <c r="A1702">
        <v>2021</v>
      </c>
      <c r="B1702">
        <v>10</v>
      </c>
      <c r="C1702" t="s">
        <v>21</v>
      </c>
      <c r="D1702" t="s">
        <v>22</v>
      </c>
      <c r="E1702">
        <v>738.61871822523494</v>
      </c>
      <c r="F1702" t="s">
        <v>36</v>
      </c>
      <c r="G1702" t="s">
        <v>24</v>
      </c>
      <c r="H1702">
        <v>2021</v>
      </c>
      <c r="I1702">
        <v>10</v>
      </c>
      <c r="J1702">
        <v>4</v>
      </c>
      <c r="K1702" t="s">
        <v>24</v>
      </c>
      <c r="L1702" t="s">
        <v>25</v>
      </c>
      <c r="M1702" t="s">
        <v>26</v>
      </c>
      <c r="N1702" t="s">
        <v>26</v>
      </c>
      <c r="O1702" t="s">
        <v>27</v>
      </c>
      <c r="P1702" t="s">
        <v>22</v>
      </c>
      <c r="Q1702">
        <v>0</v>
      </c>
      <c r="R1702">
        <v>0</v>
      </c>
      <c r="S1702">
        <v>0</v>
      </c>
      <c r="T1702">
        <v>4</v>
      </c>
      <c r="U1702">
        <v>738.61871822523494</v>
      </c>
    </row>
    <row r="1703" spans="1:21" x14ac:dyDescent="0.35">
      <c r="A1703">
        <v>2021</v>
      </c>
      <c r="B1703">
        <v>11</v>
      </c>
      <c r="C1703" t="s">
        <v>21</v>
      </c>
      <c r="D1703" t="s">
        <v>22</v>
      </c>
      <c r="E1703">
        <v>757.07030104772628</v>
      </c>
      <c r="F1703" t="s">
        <v>36</v>
      </c>
      <c r="G1703" t="s">
        <v>24</v>
      </c>
      <c r="H1703">
        <v>2021</v>
      </c>
      <c r="I1703">
        <v>11</v>
      </c>
      <c r="J1703">
        <v>4</v>
      </c>
      <c r="K1703" t="s">
        <v>24</v>
      </c>
      <c r="L1703" t="s">
        <v>25</v>
      </c>
      <c r="M1703" t="s">
        <v>26</v>
      </c>
      <c r="N1703" t="s">
        <v>26</v>
      </c>
      <c r="O1703" t="s">
        <v>27</v>
      </c>
      <c r="P1703" t="s">
        <v>22</v>
      </c>
      <c r="Q1703">
        <v>0</v>
      </c>
      <c r="R1703">
        <v>0</v>
      </c>
      <c r="S1703">
        <v>0</v>
      </c>
      <c r="T1703">
        <v>4</v>
      </c>
      <c r="U1703">
        <v>757.07030104772628</v>
      </c>
    </row>
    <row r="1704" spans="1:21" x14ac:dyDescent="0.35">
      <c r="A1704">
        <v>2021</v>
      </c>
      <c r="B1704">
        <v>12</v>
      </c>
      <c r="C1704" t="s">
        <v>21</v>
      </c>
      <c r="D1704" t="s">
        <v>22</v>
      </c>
      <c r="E1704">
        <v>931.68483726669751</v>
      </c>
      <c r="F1704" t="s">
        <v>36</v>
      </c>
      <c r="G1704" t="s">
        <v>24</v>
      </c>
      <c r="H1704">
        <v>2021</v>
      </c>
      <c r="I1704">
        <v>12</v>
      </c>
      <c r="J1704">
        <v>4</v>
      </c>
      <c r="K1704" t="s">
        <v>24</v>
      </c>
      <c r="L1704" t="s">
        <v>25</v>
      </c>
      <c r="M1704" t="s">
        <v>26</v>
      </c>
      <c r="N1704" t="s">
        <v>26</v>
      </c>
      <c r="O1704" t="s">
        <v>27</v>
      </c>
      <c r="P1704" t="s">
        <v>22</v>
      </c>
      <c r="Q1704">
        <v>0</v>
      </c>
      <c r="R1704">
        <v>0</v>
      </c>
      <c r="S1704">
        <v>0</v>
      </c>
      <c r="T1704">
        <v>4</v>
      </c>
      <c r="U1704">
        <v>931.68483726669751</v>
      </c>
    </row>
    <row r="1705" spans="1:21" x14ac:dyDescent="0.35">
      <c r="A1705">
        <v>2022</v>
      </c>
      <c r="B1705">
        <v>1</v>
      </c>
      <c r="C1705" t="s">
        <v>21</v>
      </c>
      <c r="D1705" t="s">
        <v>22</v>
      </c>
      <c r="E1705">
        <v>1068.9637693485286</v>
      </c>
      <c r="F1705" t="s">
        <v>36</v>
      </c>
      <c r="G1705" t="s">
        <v>24</v>
      </c>
      <c r="H1705">
        <v>2022</v>
      </c>
      <c r="I1705">
        <v>1</v>
      </c>
      <c r="J1705">
        <v>1</v>
      </c>
      <c r="K1705" t="s">
        <v>34</v>
      </c>
      <c r="L1705" t="s">
        <v>25</v>
      </c>
      <c r="M1705" t="s">
        <v>26</v>
      </c>
      <c r="N1705" t="s">
        <v>26</v>
      </c>
      <c r="O1705" t="s">
        <v>27</v>
      </c>
      <c r="P1705" t="s">
        <v>22</v>
      </c>
      <c r="Q1705">
        <v>0</v>
      </c>
      <c r="R1705">
        <v>0</v>
      </c>
      <c r="S1705">
        <v>0</v>
      </c>
      <c r="T1705">
        <v>4</v>
      </c>
      <c r="U1705">
        <v>1068.9637693485286</v>
      </c>
    </row>
    <row r="1706" spans="1:21" x14ac:dyDescent="0.35">
      <c r="A1706">
        <v>2022</v>
      </c>
      <c r="B1706">
        <v>2</v>
      </c>
      <c r="C1706" t="s">
        <v>21</v>
      </c>
      <c r="D1706" t="s">
        <v>22</v>
      </c>
      <c r="E1706">
        <v>1150.0874417158843</v>
      </c>
      <c r="F1706" t="s">
        <v>36</v>
      </c>
      <c r="G1706" t="s">
        <v>24</v>
      </c>
      <c r="H1706">
        <v>2022</v>
      </c>
      <c r="I1706">
        <v>2</v>
      </c>
      <c r="J1706">
        <v>1</v>
      </c>
      <c r="K1706" t="s">
        <v>34</v>
      </c>
      <c r="L1706" t="s">
        <v>25</v>
      </c>
      <c r="M1706" t="s">
        <v>26</v>
      </c>
      <c r="N1706" t="s">
        <v>26</v>
      </c>
      <c r="O1706" t="s">
        <v>27</v>
      </c>
      <c r="P1706" t="s">
        <v>22</v>
      </c>
      <c r="Q1706">
        <v>0</v>
      </c>
      <c r="R1706">
        <v>0</v>
      </c>
      <c r="S1706">
        <v>0</v>
      </c>
      <c r="T1706">
        <v>4</v>
      </c>
      <c r="U1706">
        <v>1150.0874417158843</v>
      </c>
    </row>
    <row r="1707" spans="1:21" x14ac:dyDescent="0.35">
      <c r="A1707">
        <v>2009</v>
      </c>
      <c r="B1707">
        <v>4</v>
      </c>
      <c r="C1707" t="s">
        <v>21</v>
      </c>
      <c r="D1707" t="s">
        <v>28</v>
      </c>
      <c r="E1707">
        <v>5594.5964449892736</v>
      </c>
      <c r="F1707" t="s">
        <v>36</v>
      </c>
      <c r="G1707" t="s">
        <v>24</v>
      </c>
      <c r="H1707">
        <v>2009</v>
      </c>
      <c r="I1707">
        <v>4</v>
      </c>
      <c r="J1707">
        <v>2</v>
      </c>
      <c r="K1707" t="s">
        <v>24</v>
      </c>
      <c r="L1707" t="s">
        <v>29</v>
      </c>
      <c r="M1707" t="s">
        <v>26</v>
      </c>
      <c r="N1707" t="s">
        <v>26</v>
      </c>
      <c r="O1707" t="s">
        <v>27</v>
      </c>
      <c r="P1707" t="s">
        <v>28</v>
      </c>
      <c r="Q1707">
        <v>0</v>
      </c>
      <c r="R1707">
        <v>0</v>
      </c>
      <c r="S1707">
        <v>0</v>
      </c>
      <c r="T1707">
        <v>4</v>
      </c>
      <c r="U1707">
        <v>5594.5964449892736</v>
      </c>
    </row>
    <row r="1708" spans="1:21" x14ac:dyDescent="0.35">
      <c r="A1708">
        <v>2009</v>
      </c>
      <c r="B1708">
        <v>5</v>
      </c>
      <c r="C1708" t="s">
        <v>21</v>
      </c>
      <c r="D1708" t="s">
        <v>28</v>
      </c>
      <c r="E1708">
        <v>4746.3006202788183</v>
      </c>
      <c r="F1708" t="s">
        <v>36</v>
      </c>
      <c r="G1708" t="s">
        <v>24</v>
      </c>
      <c r="H1708">
        <v>2009</v>
      </c>
      <c r="I1708">
        <v>5</v>
      </c>
      <c r="J1708">
        <v>2</v>
      </c>
      <c r="K1708" t="s">
        <v>24</v>
      </c>
      <c r="L1708" t="s">
        <v>29</v>
      </c>
      <c r="M1708" t="s">
        <v>26</v>
      </c>
      <c r="N1708" t="s">
        <v>26</v>
      </c>
      <c r="O1708" t="s">
        <v>27</v>
      </c>
      <c r="P1708" t="s">
        <v>28</v>
      </c>
      <c r="Q1708">
        <v>0</v>
      </c>
      <c r="R1708">
        <v>0</v>
      </c>
      <c r="S1708">
        <v>0</v>
      </c>
      <c r="T1708">
        <v>4</v>
      </c>
      <c r="U1708">
        <v>4746.3006202788183</v>
      </c>
    </row>
    <row r="1709" spans="1:21" x14ac:dyDescent="0.35">
      <c r="A1709">
        <v>2009</v>
      </c>
      <c r="B1709">
        <v>6</v>
      </c>
      <c r="C1709" t="s">
        <v>21</v>
      </c>
      <c r="D1709" t="s">
        <v>28</v>
      </c>
      <c r="E1709">
        <v>5739.213508027311</v>
      </c>
      <c r="F1709" t="s">
        <v>36</v>
      </c>
      <c r="G1709" t="s">
        <v>24</v>
      </c>
      <c r="H1709">
        <v>2009</v>
      </c>
      <c r="I1709">
        <v>6</v>
      </c>
      <c r="J1709">
        <v>2</v>
      </c>
      <c r="K1709" t="s">
        <v>24</v>
      </c>
      <c r="L1709" t="s">
        <v>29</v>
      </c>
      <c r="M1709" t="s">
        <v>26</v>
      </c>
      <c r="N1709" t="s">
        <v>26</v>
      </c>
      <c r="O1709" t="s">
        <v>27</v>
      </c>
      <c r="P1709" t="s">
        <v>28</v>
      </c>
      <c r="Q1709">
        <v>0</v>
      </c>
      <c r="R1709">
        <v>0</v>
      </c>
      <c r="S1709">
        <v>0</v>
      </c>
      <c r="T1709">
        <v>4</v>
      </c>
      <c r="U1709">
        <v>5739.213508027311</v>
      </c>
    </row>
    <row r="1710" spans="1:21" x14ac:dyDescent="0.35">
      <c r="A1710">
        <v>2009</v>
      </c>
      <c r="B1710">
        <v>7</v>
      </c>
      <c r="C1710" t="s">
        <v>21</v>
      </c>
      <c r="D1710" t="s">
        <v>28</v>
      </c>
      <c r="E1710">
        <v>6043.9639006961124</v>
      </c>
      <c r="F1710" t="s">
        <v>36</v>
      </c>
      <c r="G1710" t="s">
        <v>24</v>
      </c>
      <c r="H1710">
        <v>2009</v>
      </c>
      <c r="I1710">
        <v>7</v>
      </c>
      <c r="J1710">
        <v>3</v>
      </c>
      <c r="K1710" t="s">
        <v>24</v>
      </c>
      <c r="L1710" t="s">
        <v>29</v>
      </c>
      <c r="M1710" t="s">
        <v>26</v>
      </c>
      <c r="N1710" t="s">
        <v>26</v>
      </c>
      <c r="O1710" t="s">
        <v>27</v>
      </c>
      <c r="P1710" t="s">
        <v>28</v>
      </c>
      <c r="Q1710">
        <v>0</v>
      </c>
      <c r="R1710">
        <v>0</v>
      </c>
      <c r="S1710">
        <v>0</v>
      </c>
      <c r="T1710">
        <v>4</v>
      </c>
      <c r="U1710">
        <v>6043.9639006961124</v>
      </c>
    </row>
    <row r="1711" spans="1:21" x14ac:dyDescent="0.35">
      <c r="A1711">
        <v>2009</v>
      </c>
      <c r="B1711">
        <v>8</v>
      </c>
      <c r="C1711" t="s">
        <v>21</v>
      </c>
      <c r="D1711" t="s">
        <v>28</v>
      </c>
      <c r="E1711">
        <v>5805.0003703246512</v>
      </c>
      <c r="F1711" t="s">
        <v>36</v>
      </c>
      <c r="G1711" t="s">
        <v>24</v>
      </c>
      <c r="H1711">
        <v>2009</v>
      </c>
      <c r="I1711">
        <v>8</v>
      </c>
      <c r="J1711">
        <v>3</v>
      </c>
      <c r="K1711" t="s">
        <v>24</v>
      </c>
      <c r="L1711" t="s">
        <v>29</v>
      </c>
      <c r="M1711" t="s">
        <v>26</v>
      </c>
      <c r="N1711" t="s">
        <v>26</v>
      </c>
      <c r="O1711" t="s">
        <v>27</v>
      </c>
      <c r="P1711" t="s">
        <v>28</v>
      </c>
      <c r="Q1711">
        <v>0</v>
      </c>
      <c r="R1711">
        <v>0</v>
      </c>
      <c r="S1711">
        <v>0</v>
      </c>
      <c r="T1711">
        <v>4</v>
      </c>
      <c r="U1711">
        <v>5805.0003703246512</v>
      </c>
    </row>
    <row r="1712" spans="1:21" x14ac:dyDescent="0.35">
      <c r="A1712">
        <v>2009</v>
      </c>
      <c r="B1712">
        <v>9</v>
      </c>
      <c r="C1712" t="s">
        <v>21</v>
      </c>
      <c r="D1712" t="s">
        <v>28</v>
      </c>
      <c r="E1712">
        <v>5881.7646840837506</v>
      </c>
      <c r="F1712" t="s">
        <v>36</v>
      </c>
      <c r="G1712" t="s">
        <v>24</v>
      </c>
      <c r="H1712">
        <v>2009</v>
      </c>
      <c r="I1712">
        <v>9</v>
      </c>
      <c r="J1712">
        <v>3</v>
      </c>
      <c r="K1712" t="s">
        <v>24</v>
      </c>
      <c r="L1712" t="s">
        <v>29</v>
      </c>
      <c r="M1712" t="s">
        <v>26</v>
      </c>
      <c r="N1712" t="s">
        <v>26</v>
      </c>
      <c r="O1712" t="s">
        <v>27</v>
      </c>
      <c r="P1712" t="s">
        <v>28</v>
      </c>
      <c r="Q1712">
        <v>0</v>
      </c>
      <c r="R1712">
        <v>0</v>
      </c>
      <c r="S1712">
        <v>0</v>
      </c>
      <c r="T1712">
        <v>4</v>
      </c>
      <c r="U1712">
        <v>5881.7646840837506</v>
      </c>
    </row>
    <row r="1713" spans="1:21" x14ac:dyDescent="0.35">
      <c r="A1713">
        <v>2009</v>
      </c>
      <c r="B1713">
        <v>10</v>
      </c>
      <c r="C1713" t="s">
        <v>21</v>
      </c>
      <c r="D1713" t="s">
        <v>28</v>
      </c>
      <c r="E1713">
        <v>5175.7363580246911</v>
      </c>
      <c r="F1713" t="s">
        <v>36</v>
      </c>
      <c r="G1713" t="s">
        <v>24</v>
      </c>
      <c r="H1713">
        <v>2009</v>
      </c>
      <c r="I1713">
        <v>10</v>
      </c>
      <c r="J1713">
        <v>4</v>
      </c>
      <c r="K1713" t="s">
        <v>24</v>
      </c>
      <c r="L1713" t="s">
        <v>29</v>
      </c>
      <c r="M1713" t="s">
        <v>26</v>
      </c>
      <c r="N1713" t="s">
        <v>26</v>
      </c>
      <c r="O1713" t="s">
        <v>27</v>
      </c>
      <c r="P1713" t="s">
        <v>28</v>
      </c>
      <c r="Q1713">
        <v>0</v>
      </c>
      <c r="R1713">
        <v>0</v>
      </c>
      <c r="S1713">
        <v>0</v>
      </c>
      <c r="T1713">
        <v>4</v>
      </c>
      <c r="U1713">
        <v>5175.7363580246911</v>
      </c>
    </row>
    <row r="1714" spans="1:21" x14ac:dyDescent="0.35">
      <c r="A1714">
        <v>2009</v>
      </c>
      <c r="B1714">
        <v>11</v>
      </c>
      <c r="C1714" t="s">
        <v>21</v>
      </c>
      <c r="D1714" t="s">
        <v>28</v>
      </c>
      <c r="E1714">
        <v>4672.1685566374954</v>
      </c>
      <c r="F1714" t="s">
        <v>36</v>
      </c>
      <c r="G1714" t="s">
        <v>24</v>
      </c>
      <c r="H1714">
        <v>2009</v>
      </c>
      <c r="I1714">
        <v>11</v>
      </c>
      <c r="J1714">
        <v>4</v>
      </c>
      <c r="K1714" t="s">
        <v>24</v>
      </c>
      <c r="L1714" t="s">
        <v>29</v>
      </c>
      <c r="M1714" t="s">
        <v>26</v>
      </c>
      <c r="N1714" t="s">
        <v>26</v>
      </c>
      <c r="O1714" t="s">
        <v>27</v>
      </c>
      <c r="P1714" t="s">
        <v>28</v>
      </c>
      <c r="Q1714">
        <v>0</v>
      </c>
      <c r="R1714">
        <v>0</v>
      </c>
      <c r="S1714">
        <v>0</v>
      </c>
      <c r="T1714">
        <v>4</v>
      </c>
      <c r="U1714">
        <v>4672.1685566374954</v>
      </c>
    </row>
    <row r="1715" spans="1:21" x14ac:dyDescent="0.35">
      <c r="A1715">
        <v>2009</v>
      </c>
      <c r="B1715">
        <v>12</v>
      </c>
      <c r="C1715" t="s">
        <v>21</v>
      </c>
      <c r="D1715" t="s">
        <v>28</v>
      </c>
      <c r="E1715">
        <v>5513.9318700289787</v>
      </c>
      <c r="F1715" t="s">
        <v>36</v>
      </c>
      <c r="G1715" t="s">
        <v>24</v>
      </c>
      <c r="H1715">
        <v>2009</v>
      </c>
      <c r="I1715">
        <v>12</v>
      </c>
      <c r="J1715">
        <v>4</v>
      </c>
      <c r="K1715" t="s">
        <v>24</v>
      </c>
      <c r="L1715" t="s">
        <v>29</v>
      </c>
      <c r="M1715" t="s">
        <v>26</v>
      </c>
      <c r="N1715" t="s">
        <v>26</v>
      </c>
      <c r="O1715" t="s">
        <v>27</v>
      </c>
      <c r="P1715" t="s">
        <v>28</v>
      </c>
      <c r="Q1715">
        <v>0</v>
      </c>
      <c r="R1715">
        <v>0</v>
      </c>
      <c r="S1715">
        <v>0</v>
      </c>
      <c r="T1715">
        <v>4</v>
      </c>
      <c r="U1715">
        <v>5513.9318700289787</v>
      </c>
    </row>
    <row r="1716" spans="1:21" x14ac:dyDescent="0.35">
      <c r="A1716">
        <v>2010</v>
      </c>
      <c r="B1716">
        <v>1</v>
      </c>
      <c r="C1716" t="s">
        <v>21</v>
      </c>
      <c r="D1716" t="s">
        <v>28</v>
      </c>
      <c r="E1716">
        <v>6279.4975958574778</v>
      </c>
      <c r="F1716" t="s">
        <v>36</v>
      </c>
      <c r="G1716" t="s">
        <v>24</v>
      </c>
      <c r="H1716">
        <v>2010</v>
      </c>
      <c r="I1716">
        <v>1</v>
      </c>
      <c r="J1716">
        <v>1</v>
      </c>
      <c r="K1716" t="s">
        <v>24</v>
      </c>
      <c r="L1716" t="s">
        <v>29</v>
      </c>
      <c r="M1716" t="s">
        <v>26</v>
      </c>
      <c r="N1716" t="s">
        <v>26</v>
      </c>
      <c r="O1716" t="s">
        <v>27</v>
      </c>
      <c r="P1716" t="s">
        <v>28</v>
      </c>
      <c r="Q1716">
        <v>0</v>
      </c>
      <c r="R1716">
        <v>0</v>
      </c>
      <c r="S1716">
        <v>0</v>
      </c>
      <c r="T1716">
        <v>4</v>
      </c>
      <c r="U1716">
        <v>6279.4975958574778</v>
      </c>
    </row>
    <row r="1717" spans="1:21" x14ac:dyDescent="0.35">
      <c r="A1717">
        <v>2010</v>
      </c>
      <c r="B1717">
        <v>2</v>
      </c>
      <c r="C1717" t="s">
        <v>21</v>
      </c>
      <c r="D1717" t="s">
        <v>28</v>
      </c>
      <c r="E1717">
        <v>5702.2775520256127</v>
      </c>
      <c r="F1717" t="s">
        <v>36</v>
      </c>
      <c r="G1717" t="s">
        <v>24</v>
      </c>
      <c r="H1717">
        <v>2010</v>
      </c>
      <c r="I1717">
        <v>2</v>
      </c>
      <c r="J1717">
        <v>1</v>
      </c>
      <c r="K1717" t="s">
        <v>24</v>
      </c>
      <c r="L1717" t="s">
        <v>29</v>
      </c>
      <c r="M1717" t="s">
        <v>26</v>
      </c>
      <c r="N1717" t="s">
        <v>26</v>
      </c>
      <c r="O1717" t="s">
        <v>27</v>
      </c>
      <c r="P1717" t="s">
        <v>28</v>
      </c>
      <c r="Q1717">
        <v>0</v>
      </c>
      <c r="R1717">
        <v>0</v>
      </c>
      <c r="S1717">
        <v>0</v>
      </c>
      <c r="T1717">
        <v>4</v>
      </c>
      <c r="U1717">
        <v>5702.2775520256127</v>
      </c>
    </row>
    <row r="1718" spans="1:21" x14ac:dyDescent="0.35">
      <c r="A1718">
        <v>2010</v>
      </c>
      <c r="B1718">
        <v>3</v>
      </c>
      <c r="C1718" t="s">
        <v>21</v>
      </c>
      <c r="D1718" t="s">
        <v>28</v>
      </c>
      <c r="E1718">
        <v>5451.3156470949889</v>
      </c>
      <c r="F1718" t="s">
        <v>36</v>
      </c>
      <c r="G1718" t="s">
        <v>24</v>
      </c>
      <c r="H1718">
        <v>2010</v>
      </c>
      <c r="I1718">
        <v>3</v>
      </c>
      <c r="J1718">
        <v>1</v>
      </c>
      <c r="K1718" t="s">
        <v>24</v>
      </c>
      <c r="L1718" t="s">
        <v>29</v>
      </c>
      <c r="M1718" t="s">
        <v>26</v>
      </c>
      <c r="N1718" t="s">
        <v>26</v>
      </c>
      <c r="O1718" t="s">
        <v>27</v>
      </c>
      <c r="P1718" t="s">
        <v>28</v>
      </c>
      <c r="Q1718">
        <v>0</v>
      </c>
      <c r="R1718">
        <v>0</v>
      </c>
      <c r="S1718">
        <v>0</v>
      </c>
      <c r="T1718">
        <v>4</v>
      </c>
      <c r="U1718">
        <v>5451.3156470949889</v>
      </c>
    </row>
    <row r="1719" spans="1:21" x14ac:dyDescent="0.35">
      <c r="A1719">
        <v>2010</v>
      </c>
      <c r="B1719">
        <v>4</v>
      </c>
      <c r="C1719" t="s">
        <v>21</v>
      </c>
      <c r="D1719" t="s">
        <v>28</v>
      </c>
      <c r="E1719">
        <v>4998.1703621581673</v>
      </c>
      <c r="F1719" t="s">
        <v>36</v>
      </c>
      <c r="G1719" t="s">
        <v>24</v>
      </c>
      <c r="H1719">
        <v>2010</v>
      </c>
      <c r="I1719">
        <v>4</v>
      </c>
      <c r="J1719">
        <v>2</v>
      </c>
      <c r="K1719" t="s">
        <v>24</v>
      </c>
      <c r="L1719" t="s">
        <v>29</v>
      </c>
      <c r="M1719" t="s">
        <v>26</v>
      </c>
      <c r="N1719" t="s">
        <v>26</v>
      </c>
      <c r="O1719" t="s">
        <v>27</v>
      </c>
      <c r="P1719" t="s">
        <v>28</v>
      </c>
      <c r="Q1719">
        <v>0</v>
      </c>
      <c r="R1719">
        <v>0</v>
      </c>
      <c r="S1719">
        <v>0</v>
      </c>
      <c r="T1719">
        <v>4</v>
      </c>
      <c r="U1719">
        <v>4998.1703621581673</v>
      </c>
    </row>
    <row r="1720" spans="1:21" x14ac:dyDescent="0.35">
      <c r="A1720">
        <v>2010</v>
      </c>
      <c r="B1720">
        <v>5</v>
      </c>
      <c r="C1720" t="s">
        <v>21</v>
      </c>
      <c r="D1720" t="s">
        <v>28</v>
      </c>
      <c r="E1720">
        <v>4764.4570671269184</v>
      </c>
      <c r="F1720" t="s">
        <v>36</v>
      </c>
      <c r="G1720" t="s">
        <v>24</v>
      </c>
      <c r="H1720">
        <v>2010</v>
      </c>
      <c r="I1720">
        <v>5</v>
      </c>
      <c r="J1720">
        <v>2</v>
      </c>
      <c r="K1720" t="s">
        <v>24</v>
      </c>
      <c r="L1720" t="s">
        <v>29</v>
      </c>
      <c r="M1720" t="s">
        <v>26</v>
      </c>
      <c r="N1720" t="s">
        <v>26</v>
      </c>
      <c r="O1720" t="s">
        <v>27</v>
      </c>
      <c r="P1720" t="s">
        <v>28</v>
      </c>
      <c r="Q1720">
        <v>0</v>
      </c>
      <c r="R1720">
        <v>0</v>
      </c>
      <c r="S1720">
        <v>0</v>
      </c>
      <c r="T1720">
        <v>4</v>
      </c>
      <c r="U1720">
        <v>4764.4570671269184</v>
      </c>
    </row>
    <row r="1721" spans="1:21" x14ac:dyDescent="0.35">
      <c r="A1721">
        <v>2010</v>
      </c>
      <c r="B1721">
        <v>6</v>
      </c>
      <c r="C1721" t="s">
        <v>21</v>
      </c>
      <c r="D1721" t="s">
        <v>28</v>
      </c>
      <c r="E1721">
        <v>5917.6825729983329</v>
      </c>
      <c r="F1721" t="s">
        <v>36</v>
      </c>
      <c r="G1721" t="s">
        <v>24</v>
      </c>
      <c r="H1721">
        <v>2010</v>
      </c>
      <c r="I1721">
        <v>6</v>
      </c>
      <c r="J1721">
        <v>2</v>
      </c>
      <c r="K1721" t="s">
        <v>24</v>
      </c>
      <c r="L1721" t="s">
        <v>29</v>
      </c>
      <c r="M1721" t="s">
        <v>26</v>
      </c>
      <c r="N1721" t="s">
        <v>26</v>
      </c>
      <c r="O1721" t="s">
        <v>27</v>
      </c>
      <c r="P1721" t="s">
        <v>28</v>
      </c>
      <c r="Q1721">
        <v>0</v>
      </c>
      <c r="R1721">
        <v>0</v>
      </c>
      <c r="S1721">
        <v>0</v>
      </c>
      <c r="T1721">
        <v>4</v>
      </c>
      <c r="U1721">
        <v>5917.6825729983329</v>
      </c>
    </row>
    <row r="1722" spans="1:21" x14ac:dyDescent="0.35">
      <c r="A1722">
        <v>2010</v>
      </c>
      <c r="B1722">
        <v>7</v>
      </c>
      <c r="C1722" t="s">
        <v>21</v>
      </c>
      <c r="D1722" t="s">
        <v>28</v>
      </c>
      <c r="E1722">
        <v>6459.1634995064169</v>
      </c>
      <c r="F1722" t="s">
        <v>36</v>
      </c>
      <c r="G1722" t="s">
        <v>24</v>
      </c>
      <c r="H1722">
        <v>2010</v>
      </c>
      <c r="I1722">
        <v>7</v>
      </c>
      <c r="J1722">
        <v>3</v>
      </c>
      <c r="K1722" t="s">
        <v>24</v>
      </c>
      <c r="L1722" t="s">
        <v>29</v>
      </c>
      <c r="M1722" t="s">
        <v>26</v>
      </c>
      <c r="N1722" t="s">
        <v>26</v>
      </c>
      <c r="O1722" t="s">
        <v>27</v>
      </c>
      <c r="P1722" t="s">
        <v>28</v>
      </c>
      <c r="Q1722">
        <v>0</v>
      </c>
      <c r="R1722">
        <v>0</v>
      </c>
      <c r="S1722">
        <v>0</v>
      </c>
      <c r="T1722">
        <v>4</v>
      </c>
      <c r="U1722">
        <v>6459.1634995064169</v>
      </c>
    </row>
    <row r="1723" spans="1:21" x14ac:dyDescent="0.35">
      <c r="A1723">
        <v>2010</v>
      </c>
      <c r="B1723">
        <v>8</v>
      </c>
      <c r="C1723" t="s">
        <v>21</v>
      </c>
      <c r="D1723" t="s">
        <v>28</v>
      </c>
      <c r="E1723">
        <v>6700.7667439307061</v>
      </c>
      <c r="F1723" t="s">
        <v>36</v>
      </c>
      <c r="G1723" t="s">
        <v>24</v>
      </c>
      <c r="H1723">
        <v>2010</v>
      </c>
      <c r="I1723">
        <v>8</v>
      </c>
      <c r="J1723">
        <v>3</v>
      </c>
      <c r="K1723" t="s">
        <v>24</v>
      </c>
      <c r="L1723" t="s">
        <v>29</v>
      </c>
      <c r="M1723" t="s">
        <v>26</v>
      </c>
      <c r="N1723" t="s">
        <v>26</v>
      </c>
      <c r="O1723" t="s">
        <v>27</v>
      </c>
      <c r="P1723" t="s">
        <v>28</v>
      </c>
      <c r="Q1723">
        <v>0</v>
      </c>
      <c r="R1723">
        <v>0</v>
      </c>
      <c r="S1723">
        <v>0</v>
      </c>
      <c r="T1723">
        <v>4</v>
      </c>
      <c r="U1723">
        <v>6700.7667439307061</v>
      </c>
    </row>
    <row r="1724" spans="1:21" x14ac:dyDescent="0.35">
      <c r="A1724">
        <v>2010</v>
      </c>
      <c r="B1724">
        <v>9</v>
      </c>
      <c r="C1724" t="s">
        <v>21</v>
      </c>
      <c r="D1724" t="s">
        <v>28</v>
      </c>
      <c r="E1724">
        <v>6360.0292569103749</v>
      </c>
      <c r="F1724" t="s">
        <v>36</v>
      </c>
      <c r="G1724" t="s">
        <v>24</v>
      </c>
      <c r="H1724">
        <v>2010</v>
      </c>
      <c r="I1724">
        <v>9</v>
      </c>
      <c r="J1724">
        <v>3</v>
      </c>
      <c r="K1724" t="s">
        <v>24</v>
      </c>
      <c r="L1724" t="s">
        <v>29</v>
      </c>
      <c r="M1724" t="s">
        <v>26</v>
      </c>
      <c r="N1724" t="s">
        <v>26</v>
      </c>
      <c r="O1724" t="s">
        <v>27</v>
      </c>
      <c r="P1724" t="s">
        <v>28</v>
      </c>
      <c r="Q1724">
        <v>0</v>
      </c>
      <c r="R1724">
        <v>0</v>
      </c>
      <c r="S1724">
        <v>0</v>
      </c>
      <c r="T1724">
        <v>4</v>
      </c>
      <c r="U1724">
        <v>6360.0292569103749</v>
      </c>
    </row>
    <row r="1725" spans="1:21" x14ac:dyDescent="0.35">
      <c r="A1725">
        <v>2010</v>
      </c>
      <c r="B1725">
        <v>10</v>
      </c>
      <c r="C1725" t="s">
        <v>21</v>
      </c>
      <c r="D1725" t="s">
        <v>28</v>
      </c>
      <c r="E1725">
        <v>5189.3416631792907</v>
      </c>
      <c r="F1725" t="s">
        <v>36</v>
      </c>
      <c r="G1725" t="s">
        <v>24</v>
      </c>
      <c r="H1725">
        <v>2010</v>
      </c>
      <c r="I1725">
        <v>10</v>
      </c>
      <c r="J1725">
        <v>4</v>
      </c>
      <c r="K1725" t="s">
        <v>24</v>
      </c>
      <c r="L1725" t="s">
        <v>29</v>
      </c>
      <c r="M1725" t="s">
        <v>26</v>
      </c>
      <c r="N1725" t="s">
        <v>26</v>
      </c>
      <c r="O1725" t="s">
        <v>27</v>
      </c>
      <c r="P1725" t="s">
        <v>28</v>
      </c>
      <c r="Q1725">
        <v>0</v>
      </c>
      <c r="R1725">
        <v>0</v>
      </c>
      <c r="S1725">
        <v>0</v>
      </c>
      <c r="T1725">
        <v>4</v>
      </c>
      <c r="U1725">
        <v>5189.3416631792907</v>
      </c>
    </row>
    <row r="1726" spans="1:21" x14ac:dyDescent="0.35">
      <c r="A1726">
        <v>2010</v>
      </c>
      <c r="B1726">
        <v>11</v>
      </c>
      <c r="C1726" t="s">
        <v>21</v>
      </c>
      <c r="D1726" t="s">
        <v>28</v>
      </c>
      <c r="E1726">
        <v>4537.2188295165397</v>
      </c>
      <c r="F1726" t="s">
        <v>36</v>
      </c>
      <c r="G1726" t="s">
        <v>24</v>
      </c>
      <c r="H1726">
        <v>2010</v>
      </c>
      <c r="I1726">
        <v>11</v>
      </c>
      <c r="J1726">
        <v>4</v>
      </c>
      <c r="K1726" t="s">
        <v>24</v>
      </c>
      <c r="L1726" t="s">
        <v>29</v>
      </c>
      <c r="M1726" t="s">
        <v>26</v>
      </c>
      <c r="N1726" t="s">
        <v>26</v>
      </c>
      <c r="O1726" t="s">
        <v>27</v>
      </c>
      <c r="P1726" t="s">
        <v>28</v>
      </c>
      <c r="Q1726">
        <v>0</v>
      </c>
      <c r="R1726">
        <v>0</v>
      </c>
      <c r="S1726">
        <v>0</v>
      </c>
      <c r="T1726">
        <v>4</v>
      </c>
      <c r="U1726">
        <v>4537.2188295165397</v>
      </c>
    </row>
    <row r="1727" spans="1:21" x14ac:dyDescent="0.35">
      <c r="A1727">
        <v>2010</v>
      </c>
      <c r="B1727">
        <v>12</v>
      </c>
      <c r="C1727" t="s">
        <v>21</v>
      </c>
      <c r="D1727" t="s">
        <v>28</v>
      </c>
      <c r="E1727">
        <v>5501.1703520254732</v>
      </c>
      <c r="F1727" t="s">
        <v>36</v>
      </c>
      <c r="G1727" t="s">
        <v>24</v>
      </c>
      <c r="H1727">
        <v>2010</v>
      </c>
      <c r="I1727">
        <v>12</v>
      </c>
      <c r="J1727">
        <v>4</v>
      </c>
      <c r="K1727" t="s">
        <v>24</v>
      </c>
      <c r="L1727" t="s">
        <v>29</v>
      </c>
      <c r="M1727" t="s">
        <v>26</v>
      </c>
      <c r="N1727" t="s">
        <v>26</v>
      </c>
      <c r="O1727" t="s">
        <v>27</v>
      </c>
      <c r="P1727" t="s">
        <v>28</v>
      </c>
      <c r="Q1727">
        <v>0</v>
      </c>
      <c r="R1727">
        <v>0</v>
      </c>
      <c r="S1727">
        <v>0</v>
      </c>
      <c r="T1727">
        <v>4</v>
      </c>
      <c r="U1727">
        <v>5501.1703520254732</v>
      </c>
    </row>
    <row r="1728" spans="1:21" x14ac:dyDescent="0.35">
      <c r="A1728">
        <v>2011</v>
      </c>
      <c r="B1728">
        <v>1</v>
      </c>
      <c r="C1728" t="s">
        <v>21</v>
      </c>
      <c r="D1728" t="s">
        <v>28</v>
      </c>
      <c r="E1728">
        <v>6365.6423370522607</v>
      </c>
      <c r="F1728" t="s">
        <v>36</v>
      </c>
      <c r="G1728" t="s">
        <v>24</v>
      </c>
      <c r="H1728">
        <v>2011</v>
      </c>
      <c r="I1728">
        <v>1</v>
      </c>
      <c r="J1728">
        <v>1</v>
      </c>
      <c r="K1728" t="s">
        <v>24</v>
      </c>
      <c r="L1728" t="s">
        <v>29</v>
      </c>
      <c r="M1728" t="s">
        <v>26</v>
      </c>
      <c r="N1728" t="s">
        <v>26</v>
      </c>
      <c r="O1728" t="s">
        <v>27</v>
      </c>
      <c r="P1728" t="s">
        <v>28</v>
      </c>
      <c r="Q1728">
        <v>0</v>
      </c>
      <c r="R1728">
        <v>0</v>
      </c>
      <c r="S1728">
        <v>0</v>
      </c>
      <c r="T1728">
        <v>4</v>
      </c>
      <c r="U1728">
        <v>6365.6423370522607</v>
      </c>
    </row>
    <row r="1729" spans="1:21" x14ac:dyDescent="0.35">
      <c r="A1729">
        <v>2011</v>
      </c>
      <c r="B1729">
        <v>2</v>
      </c>
      <c r="C1729" t="s">
        <v>21</v>
      </c>
      <c r="D1729" t="s">
        <v>28</v>
      </c>
      <c r="E1729">
        <v>5508.0731348552599</v>
      </c>
      <c r="F1729" t="s">
        <v>36</v>
      </c>
      <c r="G1729" t="s">
        <v>24</v>
      </c>
      <c r="H1729">
        <v>2011</v>
      </c>
      <c r="I1729">
        <v>2</v>
      </c>
      <c r="J1729">
        <v>1</v>
      </c>
      <c r="K1729" t="s">
        <v>24</v>
      </c>
      <c r="L1729" t="s">
        <v>29</v>
      </c>
      <c r="M1729" t="s">
        <v>26</v>
      </c>
      <c r="N1729" t="s">
        <v>26</v>
      </c>
      <c r="O1729" t="s">
        <v>27</v>
      </c>
      <c r="P1729" t="s">
        <v>28</v>
      </c>
      <c r="Q1729">
        <v>0</v>
      </c>
      <c r="R1729">
        <v>0</v>
      </c>
      <c r="S1729">
        <v>0</v>
      </c>
      <c r="T1729">
        <v>4</v>
      </c>
      <c r="U1729">
        <v>5508.0731348552599</v>
      </c>
    </row>
    <row r="1730" spans="1:21" x14ac:dyDescent="0.35">
      <c r="A1730">
        <v>2011</v>
      </c>
      <c r="B1730">
        <v>3</v>
      </c>
      <c r="C1730" t="s">
        <v>21</v>
      </c>
      <c r="D1730" t="s">
        <v>28</v>
      </c>
      <c r="E1730">
        <v>5169.6490557157149</v>
      </c>
      <c r="F1730" t="s">
        <v>36</v>
      </c>
      <c r="G1730" t="s">
        <v>24</v>
      </c>
      <c r="H1730">
        <v>2011</v>
      </c>
      <c r="I1730">
        <v>3</v>
      </c>
      <c r="J1730">
        <v>1</v>
      </c>
      <c r="K1730" t="s">
        <v>24</v>
      </c>
      <c r="L1730" t="s">
        <v>29</v>
      </c>
      <c r="M1730" t="s">
        <v>26</v>
      </c>
      <c r="N1730" t="s">
        <v>26</v>
      </c>
      <c r="O1730" t="s">
        <v>27</v>
      </c>
      <c r="P1730" t="s">
        <v>28</v>
      </c>
      <c r="Q1730">
        <v>0</v>
      </c>
      <c r="R1730">
        <v>0</v>
      </c>
      <c r="S1730">
        <v>0</v>
      </c>
      <c r="T1730">
        <v>4</v>
      </c>
      <c r="U1730">
        <v>5169.6490557157149</v>
      </c>
    </row>
    <row r="1731" spans="1:21" x14ac:dyDescent="0.35">
      <c r="A1731">
        <v>2011</v>
      </c>
      <c r="B1731">
        <v>4</v>
      </c>
      <c r="C1731" t="s">
        <v>21</v>
      </c>
      <c r="D1731" t="s">
        <v>28</v>
      </c>
      <c r="E1731">
        <v>4908.293722765281</v>
      </c>
      <c r="F1731" t="s">
        <v>36</v>
      </c>
      <c r="G1731" t="s">
        <v>24</v>
      </c>
      <c r="H1731">
        <v>2011</v>
      </c>
      <c r="I1731">
        <v>4</v>
      </c>
      <c r="J1731">
        <v>2</v>
      </c>
      <c r="K1731" t="s">
        <v>24</v>
      </c>
      <c r="L1731" t="s">
        <v>29</v>
      </c>
      <c r="M1731" t="s">
        <v>26</v>
      </c>
      <c r="N1731" t="s">
        <v>26</v>
      </c>
      <c r="O1731" t="s">
        <v>27</v>
      </c>
      <c r="P1731" t="s">
        <v>28</v>
      </c>
      <c r="Q1731">
        <v>0</v>
      </c>
      <c r="R1731">
        <v>0</v>
      </c>
      <c r="S1731">
        <v>0</v>
      </c>
      <c r="T1731">
        <v>4</v>
      </c>
      <c r="U1731">
        <v>4908.293722765281</v>
      </c>
    </row>
    <row r="1732" spans="1:21" x14ac:dyDescent="0.35">
      <c r="A1732">
        <v>2011</v>
      </c>
      <c r="B1732">
        <v>5</v>
      </c>
      <c r="C1732" t="s">
        <v>21</v>
      </c>
      <c r="D1732" t="s">
        <v>28</v>
      </c>
      <c r="E1732">
        <v>4887.2847896440126</v>
      </c>
      <c r="F1732" t="s">
        <v>36</v>
      </c>
      <c r="G1732" t="s">
        <v>24</v>
      </c>
      <c r="H1732">
        <v>2011</v>
      </c>
      <c r="I1732">
        <v>5</v>
      </c>
      <c r="J1732">
        <v>2</v>
      </c>
      <c r="K1732" t="s">
        <v>24</v>
      </c>
      <c r="L1732" t="s">
        <v>29</v>
      </c>
      <c r="M1732" t="s">
        <v>26</v>
      </c>
      <c r="N1732" t="s">
        <v>26</v>
      </c>
      <c r="O1732" t="s">
        <v>27</v>
      </c>
      <c r="P1732" t="s">
        <v>28</v>
      </c>
      <c r="Q1732">
        <v>0</v>
      </c>
      <c r="R1732">
        <v>0</v>
      </c>
      <c r="S1732">
        <v>0</v>
      </c>
      <c r="T1732">
        <v>4</v>
      </c>
      <c r="U1732">
        <v>4887.2847896440126</v>
      </c>
    </row>
    <row r="1733" spans="1:21" x14ac:dyDescent="0.35">
      <c r="A1733">
        <v>2011</v>
      </c>
      <c r="B1733">
        <v>6</v>
      </c>
      <c r="C1733" t="s">
        <v>21</v>
      </c>
      <c r="D1733" t="s">
        <v>28</v>
      </c>
      <c r="E1733">
        <v>5806.0679211996476</v>
      </c>
      <c r="F1733" t="s">
        <v>36</v>
      </c>
      <c r="G1733" t="s">
        <v>24</v>
      </c>
      <c r="H1733">
        <v>2011</v>
      </c>
      <c r="I1733">
        <v>6</v>
      </c>
      <c r="J1733">
        <v>2</v>
      </c>
      <c r="K1733" t="s">
        <v>24</v>
      </c>
      <c r="L1733" t="s">
        <v>29</v>
      </c>
      <c r="M1733" t="s">
        <v>26</v>
      </c>
      <c r="N1733" t="s">
        <v>26</v>
      </c>
      <c r="O1733" t="s">
        <v>27</v>
      </c>
      <c r="P1733" t="s">
        <v>28</v>
      </c>
      <c r="Q1733">
        <v>0</v>
      </c>
      <c r="R1733">
        <v>0</v>
      </c>
      <c r="S1733">
        <v>0</v>
      </c>
      <c r="T1733">
        <v>4</v>
      </c>
      <c r="U1733">
        <v>5806.0679211996476</v>
      </c>
    </row>
    <row r="1734" spans="1:21" x14ac:dyDescent="0.35">
      <c r="A1734">
        <v>2011</v>
      </c>
      <c r="B1734">
        <v>7</v>
      </c>
      <c r="C1734" t="s">
        <v>21</v>
      </c>
      <c r="D1734" t="s">
        <v>28</v>
      </c>
      <c r="E1734">
        <v>6111.2561492291397</v>
      </c>
      <c r="F1734" t="s">
        <v>36</v>
      </c>
      <c r="G1734" t="s">
        <v>24</v>
      </c>
      <c r="H1734">
        <v>2011</v>
      </c>
      <c r="I1734">
        <v>7</v>
      </c>
      <c r="J1734">
        <v>3</v>
      </c>
      <c r="K1734" t="s">
        <v>24</v>
      </c>
      <c r="L1734" t="s">
        <v>29</v>
      </c>
      <c r="M1734" t="s">
        <v>26</v>
      </c>
      <c r="N1734" t="s">
        <v>26</v>
      </c>
      <c r="O1734" t="s">
        <v>27</v>
      </c>
      <c r="P1734" t="s">
        <v>28</v>
      </c>
      <c r="Q1734">
        <v>0</v>
      </c>
      <c r="R1734">
        <v>0</v>
      </c>
      <c r="S1734">
        <v>0</v>
      </c>
      <c r="T1734">
        <v>4</v>
      </c>
      <c r="U1734">
        <v>6111.2561492291397</v>
      </c>
    </row>
    <row r="1735" spans="1:21" x14ac:dyDescent="0.35">
      <c r="A1735">
        <v>2011</v>
      </c>
      <c r="B1735">
        <v>8</v>
      </c>
      <c r="C1735" t="s">
        <v>21</v>
      </c>
      <c r="D1735" t="s">
        <v>28</v>
      </c>
      <c r="E1735">
        <v>6751.2490144160047</v>
      </c>
      <c r="F1735" t="s">
        <v>36</v>
      </c>
      <c r="G1735" t="s">
        <v>24</v>
      </c>
      <c r="H1735">
        <v>2011</v>
      </c>
      <c r="I1735">
        <v>8</v>
      </c>
      <c r="J1735">
        <v>3</v>
      </c>
      <c r="K1735" t="s">
        <v>24</v>
      </c>
      <c r="L1735" t="s">
        <v>29</v>
      </c>
      <c r="M1735" t="s">
        <v>26</v>
      </c>
      <c r="N1735" t="s">
        <v>26</v>
      </c>
      <c r="O1735" t="s">
        <v>27</v>
      </c>
      <c r="P1735" t="s">
        <v>28</v>
      </c>
      <c r="Q1735">
        <v>0</v>
      </c>
      <c r="R1735">
        <v>0</v>
      </c>
      <c r="S1735">
        <v>0</v>
      </c>
      <c r="T1735">
        <v>4</v>
      </c>
      <c r="U1735">
        <v>6751.2490144160047</v>
      </c>
    </row>
    <row r="1736" spans="1:21" x14ac:dyDescent="0.35">
      <c r="A1736">
        <v>2011</v>
      </c>
      <c r="B1736">
        <v>9</v>
      </c>
      <c r="C1736" t="s">
        <v>21</v>
      </c>
      <c r="D1736" t="s">
        <v>28</v>
      </c>
      <c r="E1736">
        <v>6308.6026404196382</v>
      </c>
      <c r="F1736" t="s">
        <v>36</v>
      </c>
      <c r="G1736" t="s">
        <v>24</v>
      </c>
      <c r="H1736">
        <v>2011</v>
      </c>
      <c r="I1736">
        <v>9</v>
      </c>
      <c r="J1736">
        <v>3</v>
      </c>
      <c r="K1736" t="s">
        <v>24</v>
      </c>
      <c r="L1736" t="s">
        <v>29</v>
      </c>
      <c r="M1736" t="s">
        <v>26</v>
      </c>
      <c r="N1736" t="s">
        <v>26</v>
      </c>
      <c r="O1736" t="s">
        <v>27</v>
      </c>
      <c r="P1736" t="s">
        <v>28</v>
      </c>
      <c r="Q1736">
        <v>0</v>
      </c>
      <c r="R1736">
        <v>0</v>
      </c>
      <c r="S1736">
        <v>0</v>
      </c>
      <c r="T1736">
        <v>4</v>
      </c>
      <c r="U1736">
        <v>6308.6026404196382</v>
      </c>
    </row>
    <row r="1737" spans="1:21" x14ac:dyDescent="0.35">
      <c r="A1737">
        <v>2011</v>
      </c>
      <c r="B1737">
        <v>10</v>
      </c>
      <c r="C1737" t="s">
        <v>21</v>
      </c>
      <c r="D1737" t="s">
        <v>28</v>
      </c>
      <c r="E1737">
        <v>5128.1799870808618</v>
      </c>
      <c r="F1737" t="s">
        <v>36</v>
      </c>
      <c r="G1737" t="s">
        <v>24</v>
      </c>
      <c r="H1737">
        <v>2011</v>
      </c>
      <c r="I1737">
        <v>10</v>
      </c>
      <c r="J1737">
        <v>4</v>
      </c>
      <c r="K1737" t="s">
        <v>24</v>
      </c>
      <c r="L1737" t="s">
        <v>29</v>
      </c>
      <c r="M1737" t="s">
        <v>26</v>
      </c>
      <c r="N1737" t="s">
        <v>26</v>
      </c>
      <c r="O1737" t="s">
        <v>27</v>
      </c>
      <c r="P1737" t="s">
        <v>28</v>
      </c>
      <c r="Q1737">
        <v>0</v>
      </c>
      <c r="R1737">
        <v>0</v>
      </c>
      <c r="S1737">
        <v>0</v>
      </c>
      <c r="T1737">
        <v>4</v>
      </c>
      <c r="U1737">
        <v>5128.1799870808618</v>
      </c>
    </row>
    <row r="1738" spans="1:21" x14ac:dyDescent="0.35">
      <c r="A1738">
        <v>2011</v>
      </c>
      <c r="B1738">
        <v>11</v>
      </c>
      <c r="C1738" t="s">
        <v>21</v>
      </c>
      <c r="D1738" t="s">
        <v>28</v>
      </c>
      <c r="E1738">
        <v>4517.7966688170782</v>
      </c>
      <c r="F1738" t="s">
        <v>36</v>
      </c>
      <c r="G1738" t="s">
        <v>24</v>
      </c>
      <c r="H1738">
        <v>2011</v>
      </c>
      <c r="I1738">
        <v>11</v>
      </c>
      <c r="J1738">
        <v>4</v>
      </c>
      <c r="K1738" t="s">
        <v>24</v>
      </c>
      <c r="L1738" t="s">
        <v>29</v>
      </c>
      <c r="M1738" t="s">
        <v>26</v>
      </c>
      <c r="N1738" t="s">
        <v>26</v>
      </c>
      <c r="O1738" t="s">
        <v>27</v>
      </c>
      <c r="P1738" t="s">
        <v>28</v>
      </c>
      <c r="Q1738">
        <v>0</v>
      </c>
      <c r="R1738">
        <v>0</v>
      </c>
      <c r="S1738">
        <v>0</v>
      </c>
      <c r="T1738">
        <v>4</v>
      </c>
      <c r="U1738">
        <v>4517.7966688170782</v>
      </c>
    </row>
    <row r="1739" spans="1:21" x14ac:dyDescent="0.35">
      <c r="A1739">
        <v>2011</v>
      </c>
      <c r="B1739">
        <v>12</v>
      </c>
      <c r="C1739" t="s">
        <v>21</v>
      </c>
      <c r="D1739" t="s">
        <v>28</v>
      </c>
      <c r="E1739">
        <v>5163.6805863800955</v>
      </c>
      <c r="F1739" t="s">
        <v>36</v>
      </c>
      <c r="G1739" t="s">
        <v>24</v>
      </c>
      <c r="H1739">
        <v>2011</v>
      </c>
      <c r="I1739">
        <v>12</v>
      </c>
      <c r="J1739">
        <v>4</v>
      </c>
      <c r="K1739" t="s">
        <v>24</v>
      </c>
      <c r="L1739" t="s">
        <v>29</v>
      </c>
      <c r="M1739" t="s">
        <v>26</v>
      </c>
      <c r="N1739" t="s">
        <v>26</v>
      </c>
      <c r="O1739" t="s">
        <v>27</v>
      </c>
      <c r="P1739" t="s">
        <v>28</v>
      </c>
      <c r="Q1739">
        <v>0</v>
      </c>
      <c r="R1739">
        <v>0</v>
      </c>
      <c r="S1739">
        <v>0</v>
      </c>
      <c r="T1739">
        <v>4</v>
      </c>
      <c r="U1739">
        <v>5163.6805863800955</v>
      </c>
    </row>
    <row r="1740" spans="1:21" x14ac:dyDescent="0.35">
      <c r="A1740">
        <v>2012</v>
      </c>
      <c r="B1740">
        <v>1</v>
      </c>
      <c r="C1740" t="s">
        <v>21</v>
      </c>
      <c r="D1740" t="s">
        <v>28</v>
      </c>
      <c r="E1740">
        <v>5762.9120936735408</v>
      </c>
      <c r="F1740" t="s">
        <v>36</v>
      </c>
      <c r="G1740" t="s">
        <v>24</v>
      </c>
      <c r="H1740">
        <v>2012</v>
      </c>
      <c r="I1740">
        <v>1</v>
      </c>
      <c r="J1740">
        <v>1</v>
      </c>
      <c r="K1740" t="s">
        <v>24</v>
      </c>
      <c r="L1740" t="s">
        <v>29</v>
      </c>
      <c r="M1740" t="s">
        <v>26</v>
      </c>
      <c r="N1740" t="s">
        <v>26</v>
      </c>
      <c r="O1740" t="s">
        <v>27</v>
      </c>
      <c r="P1740" t="s">
        <v>28</v>
      </c>
      <c r="Q1740">
        <v>0</v>
      </c>
      <c r="R1740">
        <v>0</v>
      </c>
      <c r="S1740">
        <v>0</v>
      </c>
      <c r="T1740">
        <v>4</v>
      </c>
      <c r="U1740">
        <v>5762.9120936735408</v>
      </c>
    </row>
    <row r="1741" spans="1:21" x14ac:dyDescent="0.35">
      <c r="A1741">
        <v>2012</v>
      </c>
      <c r="B1741">
        <v>2</v>
      </c>
      <c r="C1741" t="s">
        <v>21</v>
      </c>
      <c r="D1741" t="s">
        <v>28</v>
      </c>
      <c r="E1741">
        <v>5291.5234821116419</v>
      </c>
      <c r="F1741" t="s">
        <v>36</v>
      </c>
      <c r="G1741" t="s">
        <v>24</v>
      </c>
      <c r="H1741">
        <v>2012</v>
      </c>
      <c r="I1741">
        <v>2</v>
      </c>
      <c r="J1741">
        <v>1</v>
      </c>
      <c r="K1741" t="s">
        <v>24</v>
      </c>
      <c r="L1741" t="s">
        <v>29</v>
      </c>
      <c r="M1741" t="s">
        <v>26</v>
      </c>
      <c r="N1741" t="s">
        <v>26</v>
      </c>
      <c r="O1741" t="s">
        <v>27</v>
      </c>
      <c r="P1741" t="s">
        <v>28</v>
      </c>
      <c r="Q1741">
        <v>0</v>
      </c>
      <c r="R1741">
        <v>0</v>
      </c>
      <c r="S1741">
        <v>0</v>
      </c>
      <c r="T1741">
        <v>4</v>
      </c>
      <c r="U1741">
        <v>5291.5234821116419</v>
      </c>
    </row>
    <row r="1742" spans="1:21" x14ac:dyDescent="0.35">
      <c r="A1742">
        <v>2012</v>
      </c>
      <c r="B1742">
        <v>3</v>
      </c>
      <c r="C1742" t="s">
        <v>21</v>
      </c>
      <c r="D1742" t="s">
        <v>28</v>
      </c>
      <c r="E1742">
        <v>4987.6276496622413</v>
      </c>
      <c r="F1742" t="s">
        <v>36</v>
      </c>
      <c r="G1742" t="s">
        <v>24</v>
      </c>
      <c r="H1742">
        <v>2012</v>
      </c>
      <c r="I1742">
        <v>3</v>
      </c>
      <c r="J1742">
        <v>1</v>
      </c>
      <c r="K1742" t="s">
        <v>24</v>
      </c>
      <c r="L1742" t="s">
        <v>29</v>
      </c>
      <c r="M1742" t="s">
        <v>26</v>
      </c>
      <c r="N1742" t="s">
        <v>26</v>
      </c>
      <c r="O1742" t="s">
        <v>27</v>
      </c>
      <c r="P1742" t="s">
        <v>28</v>
      </c>
      <c r="Q1742">
        <v>0</v>
      </c>
      <c r="R1742">
        <v>0</v>
      </c>
      <c r="S1742">
        <v>0</v>
      </c>
      <c r="T1742">
        <v>4</v>
      </c>
      <c r="U1742">
        <v>4987.6276496622413</v>
      </c>
    </row>
    <row r="1743" spans="1:21" x14ac:dyDescent="0.35">
      <c r="A1743">
        <v>2012</v>
      </c>
      <c r="B1743">
        <v>4</v>
      </c>
      <c r="C1743" t="s">
        <v>21</v>
      </c>
      <c r="D1743" t="s">
        <v>28</v>
      </c>
      <c r="E1743">
        <v>4787.60209485016</v>
      </c>
      <c r="F1743" t="s">
        <v>36</v>
      </c>
      <c r="G1743" t="s">
        <v>24</v>
      </c>
      <c r="H1743">
        <v>2012</v>
      </c>
      <c r="I1743">
        <v>4</v>
      </c>
      <c r="J1743">
        <v>2</v>
      </c>
      <c r="K1743" t="s">
        <v>24</v>
      </c>
      <c r="L1743" t="s">
        <v>29</v>
      </c>
      <c r="M1743" t="s">
        <v>26</v>
      </c>
      <c r="N1743" t="s">
        <v>26</v>
      </c>
      <c r="O1743" t="s">
        <v>27</v>
      </c>
      <c r="P1743" t="s">
        <v>28</v>
      </c>
      <c r="Q1743">
        <v>0</v>
      </c>
      <c r="R1743">
        <v>0</v>
      </c>
      <c r="S1743">
        <v>0</v>
      </c>
      <c r="T1743">
        <v>4</v>
      </c>
      <c r="U1743">
        <v>4787.60209485016</v>
      </c>
    </row>
    <row r="1744" spans="1:21" x14ac:dyDescent="0.35">
      <c r="A1744">
        <v>2012</v>
      </c>
      <c r="B1744">
        <v>5</v>
      </c>
      <c r="C1744" t="s">
        <v>21</v>
      </c>
      <c r="D1744" t="s">
        <v>28</v>
      </c>
      <c r="E1744">
        <v>5111.8150912589654</v>
      </c>
      <c r="F1744" t="s">
        <v>36</v>
      </c>
      <c r="G1744" t="s">
        <v>24</v>
      </c>
      <c r="H1744">
        <v>2012</v>
      </c>
      <c r="I1744">
        <v>5</v>
      </c>
      <c r="J1744">
        <v>2</v>
      </c>
      <c r="K1744" t="s">
        <v>24</v>
      </c>
      <c r="L1744" t="s">
        <v>29</v>
      </c>
      <c r="M1744" t="s">
        <v>26</v>
      </c>
      <c r="N1744" t="s">
        <v>26</v>
      </c>
      <c r="O1744" t="s">
        <v>27</v>
      </c>
      <c r="P1744" t="s">
        <v>28</v>
      </c>
      <c r="Q1744">
        <v>0</v>
      </c>
      <c r="R1744">
        <v>0</v>
      </c>
      <c r="S1744">
        <v>0</v>
      </c>
      <c r="T1744">
        <v>4</v>
      </c>
      <c r="U1744">
        <v>5111.8150912589654</v>
      </c>
    </row>
    <row r="1745" spans="1:21" x14ac:dyDescent="0.35">
      <c r="A1745">
        <v>2012</v>
      </c>
      <c r="B1745">
        <v>6</v>
      </c>
      <c r="C1745" t="s">
        <v>21</v>
      </c>
      <c r="D1745" t="s">
        <v>28</v>
      </c>
      <c r="E1745">
        <v>5864.7253726129484</v>
      </c>
      <c r="F1745" t="s">
        <v>36</v>
      </c>
      <c r="G1745" t="s">
        <v>24</v>
      </c>
      <c r="H1745">
        <v>2012</v>
      </c>
      <c r="I1745">
        <v>6</v>
      </c>
      <c r="J1745">
        <v>2</v>
      </c>
      <c r="K1745" t="s">
        <v>24</v>
      </c>
      <c r="L1745" t="s">
        <v>29</v>
      </c>
      <c r="M1745" t="s">
        <v>26</v>
      </c>
      <c r="N1745" t="s">
        <v>26</v>
      </c>
      <c r="O1745" t="s">
        <v>27</v>
      </c>
      <c r="P1745" t="s">
        <v>28</v>
      </c>
      <c r="Q1745">
        <v>0</v>
      </c>
      <c r="R1745">
        <v>0</v>
      </c>
      <c r="S1745">
        <v>0</v>
      </c>
      <c r="T1745">
        <v>4</v>
      </c>
      <c r="U1745">
        <v>5864.7253726129484</v>
      </c>
    </row>
    <row r="1746" spans="1:21" x14ac:dyDescent="0.35">
      <c r="A1746">
        <v>2012</v>
      </c>
      <c r="B1746">
        <v>7</v>
      </c>
      <c r="C1746" t="s">
        <v>21</v>
      </c>
      <c r="D1746" t="s">
        <v>28</v>
      </c>
      <c r="E1746">
        <v>6575.4733410942954</v>
      </c>
      <c r="F1746" t="s">
        <v>36</v>
      </c>
      <c r="G1746" t="s">
        <v>24</v>
      </c>
      <c r="H1746">
        <v>2012</v>
      </c>
      <c r="I1746">
        <v>7</v>
      </c>
      <c r="J1746">
        <v>3</v>
      </c>
      <c r="K1746" t="s">
        <v>24</v>
      </c>
      <c r="L1746" t="s">
        <v>29</v>
      </c>
      <c r="M1746" t="s">
        <v>26</v>
      </c>
      <c r="N1746" t="s">
        <v>26</v>
      </c>
      <c r="O1746" t="s">
        <v>27</v>
      </c>
      <c r="P1746" t="s">
        <v>28</v>
      </c>
      <c r="Q1746">
        <v>0</v>
      </c>
      <c r="R1746">
        <v>0</v>
      </c>
      <c r="S1746">
        <v>0</v>
      </c>
      <c r="T1746">
        <v>4</v>
      </c>
      <c r="U1746">
        <v>6575.4733410942954</v>
      </c>
    </row>
    <row r="1747" spans="1:21" x14ac:dyDescent="0.35">
      <c r="A1747">
        <v>2012</v>
      </c>
      <c r="B1747">
        <v>8</v>
      </c>
      <c r="C1747" t="s">
        <v>21</v>
      </c>
      <c r="D1747" t="s">
        <v>28</v>
      </c>
      <c r="E1747">
        <v>6504.1899935931042</v>
      </c>
      <c r="F1747" t="s">
        <v>36</v>
      </c>
      <c r="G1747" t="s">
        <v>24</v>
      </c>
      <c r="H1747">
        <v>2012</v>
      </c>
      <c r="I1747">
        <v>8</v>
      </c>
      <c r="J1747">
        <v>3</v>
      </c>
      <c r="K1747" t="s">
        <v>24</v>
      </c>
      <c r="L1747" t="s">
        <v>29</v>
      </c>
      <c r="M1747" t="s">
        <v>26</v>
      </c>
      <c r="N1747" t="s">
        <v>26</v>
      </c>
      <c r="O1747" t="s">
        <v>27</v>
      </c>
      <c r="P1747" t="s">
        <v>28</v>
      </c>
      <c r="Q1747">
        <v>0</v>
      </c>
      <c r="R1747">
        <v>0</v>
      </c>
      <c r="S1747">
        <v>0</v>
      </c>
      <c r="T1747">
        <v>4</v>
      </c>
      <c r="U1747">
        <v>6504.1899935931042</v>
      </c>
    </row>
    <row r="1748" spans="1:21" x14ac:dyDescent="0.35">
      <c r="A1748">
        <v>2012</v>
      </c>
      <c r="B1748">
        <v>9</v>
      </c>
      <c r="C1748" t="s">
        <v>21</v>
      </c>
      <c r="D1748" t="s">
        <v>28</v>
      </c>
      <c r="E1748">
        <v>6199.4753591031176</v>
      </c>
      <c r="F1748" t="s">
        <v>36</v>
      </c>
      <c r="G1748" t="s">
        <v>24</v>
      </c>
      <c r="H1748">
        <v>2012</v>
      </c>
      <c r="I1748">
        <v>9</v>
      </c>
      <c r="J1748">
        <v>3</v>
      </c>
      <c r="K1748" t="s">
        <v>24</v>
      </c>
      <c r="L1748" t="s">
        <v>29</v>
      </c>
      <c r="M1748" t="s">
        <v>26</v>
      </c>
      <c r="N1748" t="s">
        <v>26</v>
      </c>
      <c r="O1748" t="s">
        <v>27</v>
      </c>
      <c r="P1748" t="s">
        <v>28</v>
      </c>
      <c r="Q1748">
        <v>0</v>
      </c>
      <c r="R1748">
        <v>0</v>
      </c>
      <c r="S1748">
        <v>0</v>
      </c>
      <c r="T1748">
        <v>4</v>
      </c>
      <c r="U1748">
        <v>6199.4753591031176</v>
      </c>
    </row>
    <row r="1749" spans="1:21" x14ac:dyDescent="0.35">
      <c r="A1749">
        <v>2012</v>
      </c>
      <c r="B1749">
        <v>10</v>
      </c>
      <c r="C1749" t="s">
        <v>21</v>
      </c>
      <c r="D1749" t="s">
        <v>28</v>
      </c>
      <c r="E1749">
        <v>4879.7042261731276</v>
      </c>
      <c r="F1749" t="s">
        <v>36</v>
      </c>
      <c r="G1749" t="s">
        <v>24</v>
      </c>
      <c r="H1749">
        <v>2012</v>
      </c>
      <c r="I1749">
        <v>10</v>
      </c>
      <c r="J1749">
        <v>4</v>
      </c>
      <c r="K1749" t="s">
        <v>24</v>
      </c>
      <c r="L1749" t="s">
        <v>29</v>
      </c>
      <c r="M1749" t="s">
        <v>26</v>
      </c>
      <c r="N1749" t="s">
        <v>26</v>
      </c>
      <c r="O1749" t="s">
        <v>27</v>
      </c>
      <c r="P1749" t="s">
        <v>28</v>
      </c>
      <c r="Q1749">
        <v>0</v>
      </c>
      <c r="R1749">
        <v>0</v>
      </c>
      <c r="S1749">
        <v>0</v>
      </c>
      <c r="T1749">
        <v>4</v>
      </c>
      <c r="U1749">
        <v>4879.7042261731276</v>
      </c>
    </row>
    <row r="1750" spans="1:21" x14ac:dyDescent="0.35">
      <c r="A1750">
        <v>2012</v>
      </c>
      <c r="B1750">
        <v>11</v>
      </c>
      <c r="C1750" t="s">
        <v>21</v>
      </c>
      <c r="D1750" t="s">
        <v>28</v>
      </c>
      <c r="E1750">
        <v>4808.683762179824</v>
      </c>
      <c r="F1750" t="s">
        <v>36</v>
      </c>
      <c r="G1750" t="s">
        <v>24</v>
      </c>
      <c r="H1750">
        <v>2012</v>
      </c>
      <c r="I1750">
        <v>11</v>
      </c>
      <c r="J1750">
        <v>4</v>
      </c>
      <c r="K1750" t="s">
        <v>24</v>
      </c>
      <c r="L1750" t="s">
        <v>29</v>
      </c>
      <c r="M1750" t="s">
        <v>26</v>
      </c>
      <c r="N1750" t="s">
        <v>26</v>
      </c>
      <c r="O1750" t="s">
        <v>27</v>
      </c>
      <c r="P1750" t="s">
        <v>28</v>
      </c>
      <c r="Q1750">
        <v>0</v>
      </c>
      <c r="R1750">
        <v>0</v>
      </c>
      <c r="S1750">
        <v>0</v>
      </c>
      <c r="T1750">
        <v>4</v>
      </c>
      <c r="U1750">
        <v>4808.683762179824</v>
      </c>
    </row>
    <row r="1751" spans="1:21" x14ac:dyDescent="0.35">
      <c r="A1751">
        <v>2012</v>
      </c>
      <c r="B1751">
        <v>12</v>
      </c>
      <c r="C1751" t="s">
        <v>21</v>
      </c>
      <c r="D1751" t="s">
        <v>28</v>
      </c>
      <c r="E1751">
        <v>4990.8367299270076</v>
      </c>
      <c r="F1751" t="s">
        <v>36</v>
      </c>
      <c r="G1751" t="s">
        <v>24</v>
      </c>
      <c r="H1751">
        <v>2012</v>
      </c>
      <c r="I1751">
        <v>12</v>
      </c>
      <c r="J1751">
        <v>4</v>
      </c>
      <c r="K1751" t="s">
        <v>24</v>
      </c>
      <c r="L1751" t="s">
        <v>29</v>
      </c>
      <c r="M1751" t="s">
        <v>26</v>
      </c>
      <c r="N1751" t="s">
        <v>26</v>
      </c>
      <c r="O1751" t="s">
        <v>27</v>
      </c>
      <c r="P1751" t="s">
        <v>28</v>
      </c>
      <c r="Q1751">
        <v>0</v>
      </c>
      <c r="R1751">
        <v>0</v>
      </c>
      <c r="S1751">
        <v>0</v>
      </c>
      <c r="T1751">
        <v>4</v>
      </c>
      <c r="U1751">
        <v>4990.8367299270076</v>
      </c>
    </row>
    <row r="1752" spans="1:21" x14ac:dyDescent="0.35">
      <c r="A1752">
        <v>2013</v>
      </c>
      <c r="B1752">
        <v>1</v>
      </c>
      <c r="C1752" t="s">
        <v>21</v>
      </c>
      <c r="D1752" t="s">
        <v>28</v>
      </c>
      <c r="E1752">
        <v>5686.9671711292203</v>
      </c>
      <c r="F1752" t="s">
        <v>36</v>
      </c>
      <c r="G1752" t="s">
        <v>24</v>
      </c>
      <c r="H1752">
        <v>2013</v>
      </c>
      <c r="I1752">
        <v>1</v>
      </c>
      <c r="J1752">
        <v>1</v>
      </c>
      <c r="K1752" t="s">
        <v>24</v>
      </c>
      <c r="L1752" t="s">
        <v>29</v>
      </c>
      <c r="M1752" t="s">
        <v>26</v>
      </c>
      <c r="N1752" t="s">
        <v>26</v>
      </c>
      <c r="O1752" t="s">
        <v>27</v>
      </c>
      <c r="P1752" t="s">
        <v>28</v>
      </c>
      <c r="Q1752">
        <v>0</v>
      </c>
      <c r="R1752">
        <v>0</v>
      </c>
      <c r="S1752">
        <v>0</v>
      </c>
      <c r="T1752">
        <v>4</v>
      </c>
      <c r="U1752">
        <v>5686.9671711292203</v>
      </c>
    </row>
    <row r="1753" spans="1:21" x14ac:dyDescent="0.35">
      <c r="A1753">
        <v>2013</v>
      </c>
      <c r="B1753">
        <v>2</v>
      </c>
      <c r="C1753" t="s">
        <v>21</v>
      </c>
      <c r="D1753" t="s">
        <v>28</v>
      </c>
      <c r="E1753">
        <v>5523.8275902279747</v>
      </c>
      <c r="F1753" t="s">
        <v>36</v>
      </c>
      <c r="G1753" t="s">
        <v>24</v>
      </c>
      <c r="H1753">
        <v>2013</v>
      </c>
      <c r="I1753">
        <v>2</v>
      </c>
      <c r="J1753">
        <v>1</v>
      </c>
      <c r="K1753" t="s">
        <v>24</v>
      </c>
      <c r="L1753" t="s">
        <v>29</v>
      </c>
      <c r="M1753" t="s">
        <v>26</v>
      </c>
      <c r="N1753" t="s">
        <v>26</v>
      </c>
      <c r="O1753" t="s">
        <v>27</v>
      </c>
      <c r="P1753" t="s">
        <v>28</v>
      </c>
      <c r="Q1753">
        <v>0</v>
      </c>
      <c r="R1753">
        <v>0</v>
      </c>
      <c r="S1753">
        <v>0</v>
      </c>
      <c r="T1753">
        <v>4</v>
      </c>
      <c r="U1753">
        <v>5523.8275902279747</v>
      </c>
    </row>
    <row r="1754" spans="1:21" x14ac:dyDescent="0.35">
      <c r="A1754">
        <v>2013</v>
      </c>
      <c r="B1754">
        <v>3</v>
      </c>
      <c r="C1754" t="s">
        <v>21</v>
      </c>
      <c r="D1754" t="s">
        <v>28</v>
      </c>
      <c r="E1754">
        <v>5249.888092323833</v>
      </c>
      <c r="F1754" t="s">
        <v>36</v>
      </c>
      <c r="G1754" t="s">
        <v>24</v>
      </c>
      <c r="H1754">
        <v>2013</v>
      </c>
      <c r="I1754">
        <v>3</v>
      </c>
      <c r="J1754">
        <v>1</v>
      </c>
      <c r="K1754" t="s">
        <v>24</v>
      </c>
      <c r="L1754" t="s">
        <v>29</v>
      </c>
      <c r="M1754" t="s">
        <v>26</v>
      </c>
      <c r="N1754" t="s">
        <v>26</v>
      </c>
      <c r="O1754" t="s">
        <v>27</v>
      </c>
      <c r="P1754" t="s">
        <v>28</v>
      </c>
      <c r="Q1754">
        <v>0</v>
      </c>
      <c r="R1754">
        <v>0</v>
      </c>
      <c r="S1754">
        <v>0</v>
      </c>
      <c r="T1754">
        <v>4</v>
      </c>
      <c r="U1754">
        <v>5249.888092323833</v>
      </c>
    </row>
    <row r="1755" spans="1:21" x14ac:dyDescent="0.35">
      <c r="A1755">
        <v>2013</v>
      </c>
      <c r="B1755">
        <v>4</v>
      </c>
      <c r="C1755" t="s">
        <v>21</v>
      </c>
      <c r="D1755" t="s">
        <v>28</v>
      </c>
      <c r="E1755">
        <v>4940.8771950294613</v>
      </c>
      <c r="F1755" t="s">
        <v>36</v>
      </c>
      <c r="G1755" t="s">
        <v>24</v>
      </c>
      <c r="H1755">
        <v>2013</v>
      </c>
      <c r="I1755">
        <v>4</v>
      </c>
      <c r="J1755">
        <v>2</v>
      </c>
      <c r="K1755" t="s">
        <v>24</v>
      </c>
      <c r="L1755" t="s">
        <v>29</v>
      </c>
      <c r="M1755" t="s">
        <v>26</v>
      </c>
      <c r="N1755" t="s">
        <v>26</v>
      </c>
      <c r="O1755" t="s">
        <v>27</v>
      </c>
      <c r="P1755" t="s">
        <v>28</v>
      </c>
      <c r="Q1755">
        <v>0</v>
      </c>
      <c r="R1755">
        <v>0</v>
      </c>
      <c r="S1755">
        <v>0</v>
      </c>
      <c r="T1755">
        <v>4</v>
      </c>
      <c r="U1755">
        <v>4940.8771950294613</v>
      </c>
    </row>
    <row r="1756" spans="1:21" x14ac:dyDescent="0.35">
      <c r="A1756">
        <v>2013</v>
      </c>
      <c r="B1756">
        <v>5</v>
      </c>
      <c r="C1756" t="s">
        <v>21</v>
      </c>
      <c r="D1756" t="s">
        <v>28</v>
      </c>
      <c r="E1756">
        <v>4592.5416107773954</v>
      </c>
      <c r="F1756" t="s">
        <v>36</v>
      </c>
      <c r="G1756" t="s">
        <v>24</v>
      </c>
      <c r="H1756">
        <v>2013</v>
      </c>
      <c r="I1756">
        <v>5</v>
      </c>
      <c r="J1756">
        <v>2</v>
      </c>
      <c r="K1756" t="s">
        <v>24</v>
      </c>
      <c r="L1756" t="s">
        <v>29</v>
      </c>
      <c r="M1756" t="s">
        <v>26</v>
      </c>
      <c r="N1756" t="s">
        <v>26</v>
      </c>
      <c r="O1756" t="s">
        <v>27</v>
      </c>
      <c r="P1756" t="s">
        <v>28</v>
      </c>
      <c r="Q1756">
        <v>0</v>
      </c>
      <c r="R1756">
        <v>0</v>
      </c>
      <c r="S1756">
        <v>0</v>
      </c>
      <c r="T1756">
        <v>4</v>
      </c>
      <c r="U1756">
        <v>4592.5416107773954</v>
      </c>
    </row>
    <row r="1757" spans="1:21" x14ac:dyDescent="0.35">
      <c r="A1757">
        <v>2013</v>
      </c>
      <c r="B1757">
        <v>6</v>
      </c>
      <c r="C1757" t="s">
        <v>21</v>
      </c>
      <c r="D1757" t="s">
        <v>28</v>
      </c>
      <c r="E1757">
        <v>5188.4961167883212</v>
      </c>
      <c r="F1757" t="s">
        <v>36</v>
      </c>
      <c r="G1757" t="s">
        <v>24</v>
      </c>
      <c r="H1757">
        <v>2013</v>
      </c>
      <c r="I1757">
        <v>6</v>
      </c>
      <c r="J1757">
        <v>2</v>
      </c>
      <c r="K1757" t="s">
        <v>24</v>
      </c>
      <c r="L1757" t="s">
        <v>29</v>
      </c>
      <c r="M1757" t="s">
        <v>26</v>
      </c>
      <c r="N1757" t="s">
        <v>26</v>
      </c>
      <c r="O1757" t="s">
        <v>27</v>
      </c>
      <c r="P1757" t="s">
        <v>28</v>
      </c>
      <c r="Q1757">
        <v>0</v>
      </c>
      <c r="R1757">
        <v>0</v>
      </c>
      <c r="S1757">
        <v>0</v>
      </c>
      <c r="T1757">
        <v>4</v>
      </c>
      <c r="U1757">
        <v>5188.4961167883212</v>
      </c>
    </row>
    <row r="1758" spans="1:21" x14ac:dyDescent="0.35">
      <c r="A1758">
        <v>2013</v>
      </c>
      <c r="B1758">
        <v>7</v>
      </c>
      <c r="C1758" t="s">
        <v>21</v>
      </c>
      <c r="D1758" t="s">
        <v>28</v>
      </c>
      <c r="E1758">
        <v>5693.8256891427236</v>
      </c>
      <c r="F1758" t="s">
        <v>36</v>
      </c>
      <c r="G1758" t="s">
        <v>24</v>
      </c>
      <c r="H1758">
        <v>2013</v>
      </c>
      <c r="I1758">
        <v>7</v>
      </c>
      <c r="J1758">
        <v>3</v>
      </c>
      <c r="K1758" t="s">
        <v>24</v>
      </c>
      <c r="L1758" t="s">
        <v>29</v>
      </c>
      <c r="M1758" t="s">
        <v>26</v>
      </c>
      <c r="N1758" t="s">
        <v>26</v>
      </c>
      <c r="O1758" t="s">
        <v>27</v>
      </c>
      <c r="P1758" t="s">
        <v>28</v>
      </c>
      <c r="Q1758">
        <v>0</v>
      </c>
      <c r="R1758">
        <v>0</v>
      </c>
      <c r="S1758">
        <v>0</v>
      </c>
      <c r="T1758">
        <v>4</v>
      </c>
      <c r="U1758">
        <v>5693.8256891427236</v>
      </c>
    </row>
    <row r="1759" spans="1:21" x14ac:dyDescent="0.35">
      <c r="A1759">
        <v>2013</v>
      </c>
      <c r="B1759">
        <v>8</v>
      </c>
      <c r="C1759" t="s">
        <v>21</v>
      </c>
      <c r="D1759" t="s">
        <v>28</v>
      </c>
      <c r="E1759">
        <v>5667.7628769760249</v>
      </c>
      <c r="F1759" t="s">
        <v>36</v>
      </c>
      <c r="G1759" t="s">
        <v>24</v>
      </c>
      <c r="H1759">
        <v>2013</v>
      </c>
      <c r="I1759">
        <v>8</v>
      </c>
      <c r="J1759">
        <v>3</v>
      </c>
      <c r="K1759" t="s">
        <v>24</v>
      </c>
      <c r="L1759" t="s">
        <v>29</v>
      </c>
      <c r="M1759" t="s">
        <v>26</v>
      </c>
      <c r="N1759" t="s">
        <v>26</v>
      </c>
      <c r="O1759" t="s">
        <v>27</v>
      </c>
      <c r="P1759" t="s">
        <v>28</v>
      </c>
      <c r="Q1759">
        <v>0</v>
      </c>
      <c r="R1759">
        <v>0</v>
      </c>
      <c r="S1759">
        <v>0</v>
      </c>
      <c r="T1759">
        <v>4</v>
      </c>
      <c r="U1759">
        <v>5667.7628769760249</v>
      </c>
    </row>
    <row r="1760" spans="1:21" x14ac:dyDescent="0.35">
      <c r="A1760">
        <v>2013</v>
      </c>
      <c r="B1760">
        <v>9</v>
      </c>
      <c r="C1760" t="s">
        <v>21</v>
      </c>
      <c r="D1760" t="s">
        <v>28</v>
      </c>
      <c r="E1760">
        <v>5819.686247086247</v>
      </c>
      <c r="F1760" t="s">
        <v>36</v>
      </c>
      <c r="G1760" t="s">
        <v>24</v>
      </c>
      <c r="H1760">
        <v>2013</v>
      </c>
      <c r="I1760">
        <v>9</v>
      </c>
      <c r="J1760">
        <v>3</v>
      </c>
      <c r="K1760" t="s">
        <v>24</v>
      </c>
      <c r="L1760" t="s">
        <v>29</v>
      </c>
      <c r="M1760" t="s">
        <v>26</v>
      </c>
      <c r="N1760" t="s">
        <v>26</v>
      </c>
      <c r="O1760" t="s">
        <v>27</v>
      </c>
      <c r="P1760" t="s">
        <v>28</v>
      </c>
      <c r="Q1760">
        <v>0</v>
      </c>
      <c r="R1760">
        <v>0</v>
      </c>
      <c r="S1760">
        <v>0</v>
      </c>
      <c r="T1760">
        <v>4</v>
      </c>
      <c r="U1760">
        <v>5819.686247086247</v>
      </c>
    </row>
    <row r="1761" spans="1:21" x14ac:dyDescent="0.35">
      <c r="A1761">
        <v>2013</v>
      </c>
      <c r="B1761">
        <v>10</v>
      </c>
      <c r="C1761" t="s">
        <v>21</v>
      </c>
      <c r="D1761" t="s">
        <v>28</v>
      </c>
      <c r="E1761">
        <v>4993.6681029463143</v>
      </c>
      <c r="F1761" t="s">
        <v>36</v>
      </c>
      <c r="G1761" t="s">
        <v>24</v>
      </c>
      <c r="H1761">
        <v>2013</v>
      </c>
      <c r="I1761">
        <v>10</v>
      </c>
      <c r="J1761">
        <v>4</v>
      </c>
      <c r="K1761" t="s">
        <v>24</v>
      </c>
      <c r="L1761" t="s">
        <v>29</v>
      </c>
      <c r="M1761" t="s">
        <v>26</v>
      </c>
      <c r="N1761" t="s">
        <v>26</v>
      </c>
      <c r="O1761" t="s">
        <v>27</v>
      </c>
      <c r="P1761" t="s">
        <v>28</v>
      </c>
      <c r="Q1761">
        <v>0</v>
      </c>
      <c r="R1761">
        <v>0</v>
      </c>
      <c r="S1761">
        <v>0</v>
      </c>
      <c r="T1761">
        <v>4</v>
      </c>
      <c r="U1761">
        <v>4993.6681029463143</v>
      </c>
    </row>
    <row r="1762" spans="1:21" x14ac:dyDescent="0.35">
      <c r="A1762">
        <v>2013</v>
      </c>
      <c r="B1762">
        <v>11</v>
      </c>
      <c r="C1762" t="s">
        <v>21</v>
      </c>
      <c r="D1762" t="s">
        <v>28</v>
      </c>
      <c r="E1762">
        <v>4503.3152376514445</v>
      </c>
      <c r="F1762" t="s">
        <v>36</v>
      </c>
      <c r="G1762" t="s">
        <v>24</v>
      </c>
      <c r="H1762">
        <v>2013</v>
      </c>
      <c r="I1762">
        <v>11</v>
      </c>
      <c r="J1762">
        <v>4</v>
      </c>
      <c r="K1762" t="s">
        <v>24</v>
      </c>
      <c r="L1762" t="s">
        <v>29</v>
      </c>
      <c r="M1762" t="s">
        <v>26</v>
      </c>
      <c r="N1762" t="s">
        <v>26</v>
      </c>
      <c r="O1762" t="s">
        <v>27</v>
      </c>
      <c r="P1762" t="s">
        <v>28</v>
      </c>
      <c r="Q1762">
        <v>0</v>
      </c>
      <c r="R1762">
        <v>0</v>
      </c>
      <c r="S1762">
        <v>0</v>
      </c>
      <c r="T1762">
        <v>4</v>
      </c>
      <c r="U1762">
        <v>4503.3152376514445</v>
      </c>
    </row>
    <row r="1763" spans="1:21" x14ac:dyDescent="0.35">
      <c r="A1763">
        <v>2013</v>
      </c>
      <c r="B1763">
        <v>12</v>
      </c>
      <c r="C1763" t="s">
        <v>21</v>
      </c>
      <c r="D1763" t="s">
        <v>28</v>
      </c>
      <c r="E1763">
        <v>5239.6925444199278</v>
      </c>
      <c r="F1763" t="s">
        <v>36</v>
      </c>
      <c r="G1763" t="s">
        <v>24</v>
      </c>
      <c r="H1763">
        <v>2013</v>
      </c>
      <c r="I1763">
        <v>12</v>
      </c>
      <c r="J1763">
        <v>4</v>
      </c>
      <c r="K1763" t="s">
        <v>24</v>
      </c>
      <c r="L1763" t="s">
        <v>29</v>
      </c>
      <c r="M1763" t="s">
        <v>26</v>
      </c>
      <c r="N1763" t="s">
        <v>26</v>
      </c>
      <c r="O1763" t="s">
        <v>27</v>
      </c>
      <c r="P1763" t="s">
        <v>28</v>
      </c>
      <c r="Q1763">
        <v>0</v>
      </c>
      <c r="R1763">
        <v>0</v>
      </c>
      <c r="S1763">
        <v>0</v>
      </c>
      <c r="T1763">
        <v>4</v>
      </c>
      <c r="U1763">
        <v>5239.6925444199278</v>
      </c>
    </row>
    <row r="1764" spans="1:21" x14ac:dyDescent="0.35">
      <c r="A1764">
        <v>2014</v>
      </c>
      <c r="B1764">
        <v>1</v>
      </c>
      <c r="C1764" t="s">
        <v>21</v>
      </c>
      <c r="D1764" t="s">
        <v>28</v>
      </c>
      <c r="E1764">
        <v>5967.6251518482095</v>
      </c>
      <c r="F1764" t="s">
        <v>36</v>
      </c>
      <c r="G1764" t="s">
        <v>24</v>
      </c>
      <c r="H1764">
        <v>2014</v>
      </c>
      <c r="I1764">
        <v>1</v>
      </c>
      <c r="J1764">
        <v>1</v>
      </c>
      <c r="K1764" t="s">
        <v>24</v>
      </c>
      <c r="L1764" t="s">
        <v>29</v>
      </c>
      <c r="M1764" t="s">
        <v>26</v>
      </c>
      <c r="N1764" t="s">
        <v>26</v>
      </c>
      <c r="O1764" t="s">
        <v>27</v>
      </c>
      <c r="P1764" t="s">
        <v>28</v>
      </c>
      <c r="Q1764">
        <v>0</v>
      </c>
      <c r="R1764">
        <v>0</v>
      </c>
      <c r="S1764">
        <v>0</v>
      </c>
      <c r="T1764">
        <v>4</v>
      </c>
      <c r="U1764">
        <v>5967.6251518482095</v>
      </c>
    </row>
    <row r="1765" spans="1:21" x14ac:dyDescent="0.35">
      <c r="A1765">
        <v>2014</v>
      </c>
      <c r="B1765">
        <v>2</v>
      </c>
      <c r="C1765" t="s">
        <v>21</v>
      </c>
      <c r="D1765" t="s">
        <v>28</v>
      </c>
      <c r="E1765">
        <v>5731.8065395095364</v>
      </c>
      <c r="F1765" t="s">
        <v>36</v>
      </c>
      <c r="G1765" t="s">
        <v>24</v>
      </c>
      <c r="H1765">
        <v>2014</v>
      </c>
      <c r="I1765">
        <v>2</v>
      </c>
      <c r="J1765">
        <v>1</v>
      </c>
      <c r="K1765" t="s">
        <v>24</v>
      </c>
      <c r="L1765" t="s">
        <v>29</v>
      </c>
      <c r="M1765" t="s">
        <v>26</v>
      </c>
      <c r="N1765" t="s">
        <v>26</v>
      </c>
      <c r="O1765" t="s">
        <v>27</v>
      </c>
      <c r="P1765" t="s">
        <v>28</v>
      </c>
      <c r="Q1765">
        <v>0</v>
      </c>
      <c r="R1765">
        <v>0</v>
      </c>
      <c r="S1765">
        <v>0</v>
      </c>
      <c r="T1765">
        <v>4</v>
      </c>
      <c r="U1765">
        <v>5731.8065395095364</v>
      </c>
    </row>
    <row r="1766" spans="1:21" x14ac:dyDescent="0.35">
      <c r="A1766">
        <v>2014</v>
      </c>
      <c r="B1766">
        <v>3</v>
      </c>
      <c r="C1766" t="s">
        <v>21</v>
      </c>
      <c r="D1766" t="s">
        <v>28</v>
      </c>
      <c r="E1766">
        <v>5226.0336382584528</v>
      </c>
      <c r="F1766" t="s">
        <v>36</v>
      </c>
      <c r="G1766" t="s">
        <v>24</v>
      </c>
      <c r="H1766">
        <v>2014</v>
      </c>
      <c r="I1766">
        <v>3</v>
      </c>
      <c r="J1766">
        <v>1</v>
      </c>
      <c r="K1766" t="s">
        <v>24</v>
      </c>
      <c r="L1766" t="s">
        <v>29</v>
      </c>
      <c r="M1766" t="s">
        <v>26</v>
      </c>
      <c r="N1766" t="s">
        <v>26</v>
      </c>
      <c r="O1766" t="s">
        <v>27</v>
      </c>
      <c r="P1766" t="s">
        <v>28</v>
      </c>
      <c r="Q1766">
        <v>0</v>
      </c>
      <c r="R1766">
        <v>0</v>
      </c>
      <c r="S1766">
        <v>0</v>
      </c>
      <c r="T1766">
        <v>4</v>
      </c>
      <c r="U1766">
        <v>5226.0336382584528</v>
      </c>
    </row>
    <row r="1767" spans="1:21" x14ac:dyDescent="0.35">
      <c r="A1767">
        <v>2014</v>
      </c>
      <c r="B1767">
        <v>4</v>
      </c>
      <c r="C1767" t="s">
        <v>21</v>
      </c>
      <c r="D1767" t="s">
        <v>28</v>
      </c>
      <c r="E1767">
        <v>4396.5475034674064</v>
      </c>
      <c r="F1767" t="s">
        <v>36</v>
      </c>
      <c r="G1767" t="s">
        <v>24</v>
      </c>
      <c r="H1767">
        <v>2014</v>
      </c>
      <c r="I1767">
        <v>4</v>
      </c>
      <c r="J1767">
        <v>2</v>
      </c>
      <c r="K1767" t="s">
        <v>24</v>
      </c>
      <c r="L1767" t="s">
        <v>29</v>
      </c>
      <c r="M1767" t="s">
        <v>26</v>
      </c>
      <c r="N1767" t="s">
        <v>26</v>
      </c>
      <c r="O1767" t="s">
        <v>27</v>
      </c>
      <c r="P1767" t="s">
        <v>28</v>
      </c>
      <c r="Q1767">
        <v>0</v>
      </c>
      <c r="R1767">
        <v>0</v>
      </c>
      <c r="S1767">
        <v>0</v>
      </c>
      <c r="T1767">
        <v>4</v>
      </c>
      <c r="U1767">
        <v>4396.5475034674064</v>
      </c>
    </row>
    <row r="1768" spans="1:21" x14ac:dyDescent="0.35">
      <c r="A1768">
        <v>2014</v>
      </c>
      <c r="B1768">
        <v>5</v>
      </c>
      <c r="C1768" t="s">
        <v>21</v>
      </c>
      <c r="D1768" t="s">
        <v>28</v>
      </c>
      <c r="E1768">
        <v>4495.1214577259479</v>
      </c>
      <c r="F1768" t="s">
        <v>36</v>
      </c>
      <c r="G1768" t="s">
        <v>24</v>
      </c>
      <c r="H1768">
        <v>2014</v>
      </c>
      <c r="I1768">
        <v>5</v>
      </c>
      <c r="J1768">
        <v>2</v>
      </c>
      <c r="K1768" t="s">
        <v>24</v>
      </c>
      <c r="L1768" t="s">
        <v>29</v>
      </c>
      <c r="M1768" t="s">
        <v>26</v>
      </c>
      <c r="N1768" t="s">
        <v>26</v>
      </c>
      <c r="O1768" t="s">
        <v>27</v>
      </c>
      <c r="P1768" t="s">
        <v>28</v>
      </c>
      <c r="Q1768">
        <v>0</v>
      </c>
      <c r="R1768">
        <v>0</v>
      </c>
      <c r="S1768">
        <v>0</v>
      </c>
      <c r="T1768">
        <v>4</v>
      </c>
      <c r="U1768">
        <v>4495.1214577259479</v>
      </c>
    </row>
    <row r="1769" spans="1:21" x14ac:dyDescent="0.35">
      <c r="A1769">
        <v>2014</v>
      </c>
      <c r="B1769">
        <v>6</v>
      </c>
      <c r="C1769" t="s">
        <v>21</v>
      </c>
      <c r="D1769" t="s">
        <v>28</v>
      </c>
      <c r="E1769">
        <v>4964.0542855584044</v>
      </c>
      <c r="F1769" t="s">
        <v>36</v>
      </c>
      <c r="G1769" t="s">
        <v>24</v>
      </c>
      <c r="H1769">
        <v>2014</v>
      </c>
      <c r="I1769">
        <v>6</v>
      </c>
      <c r="J1769">
        <v>2</v>
      </c>
      <c r="K1769" t="s">
        <v>24</v>
      </c>
      <c r="L1769" t="s">
        <v>29</v>
      </c>
      <c r="M1769" t="s">
        <v>26</v>
      </c>
      <c r="N1769" t="s">
        <v>26</v>
      </c>
      <c r="O1769" t="s">
        <v>27</v>
      </c>
      <c r="P1769" t="s">
        <v>28</v>
      </c>
      <c r="Q1769">
        <v>0</v>
      </c>
      <c r="R1769">
        <v>0</v>
      </c>
      <c r="S1769">
        <v>0</v>
      </c>
      <c r="T1769">
        <v>4</v>
      </c>
      <c r="U1769">
        <v>4964.0542855584044</v>
      </c>
    </row>
    <row r="1770" spans="1:21" x14ac:dyDescent="0.35">
      <c r="A1770">
        <v>2014</v>
      </c>
      <c r="B1770">
        <v>7</v>
      </c>
      <c r="C1770" t="s">
        <v>21</v>
      </c>
      <c r="D1770" t="s">
        <v>28</v>
      </c>
      <c r="E1770">
        <v>5375.3148258814581</v>
      </c>
      <c r="F1770" t="s">
        <v>36</v>
      </c>
      <c r="G1770" t="s">
        <v>24</v>
      </c>
      <c r="H1770">
        <v>2014</v>
      </c>
      <c r="I1770">
        <v>7</v>
      </c>
      <c r="J1770">
        <v>3</v>
      </c>
      <c r="K1770" t="s">
        <v>24</v>
      </c>
      <c r="L1770" t="s">
        <v>29</v>
      </c>
      <c r="M1770" t="s">
        <v>26</v>
      </c>
      <c r="N1770" t="s">
        <v>26</v>
      </c>
      <c r="O1770" t="s">
        <v>27</v>
      </c>
      <c r="P1770" t="s">
        <v>28</v>
      </c>
      <c r="Q1770">
        <v>0</v>
      </c>
      <c r="R1770">
        <v>0</v>
      </c>
      <c r="S1770">
        <v>0</v>
      </c>
      <c r="T1770">
        <v>4</v>
      </c>
      <c r="U1770">
        <v>5375.3148258814581</v>
      </c>
    </row>
    <row r="1771" spans="1:21" x14ac:dyDescent="0.35">
      <c r="A1771">
        <v>2014</v>
      </c>
      <c r="B1771">
        <v>8</v>
      </c>
      <c r="C1771" t="s">
        <v>21</v>
      </c>
      <c r="D1771" t="s">
        <v>28</v>
      </c>
      <c r="E1771">
        <v>4943.3149546417517</v>
      </c>
      <c r="F1771" t="s">
        <v>36</v>
      </c>
      <c r="G1771" t="s">
        <v>24</v>
      </c>
      <c r="H1771">
        <v>2014</v>
      </c>
      <c r="I1771">
        <v>8</v>
      </c>
      <c r="J1771">
        <v>3</v>
      </c>
      <c r="K1771" t="s">
        <v>24</v>
      </c>
      <c r="L1771" t="s">
        <v>29</v>
      </c>
      <c r="M1771" t="s">
        <v>26</v>
      </c>
      <c r="N1771" t="s">
        <v>26</v>
      </c>
      <c r="O1771" t="s">
        <v>27</v>
      </c>
      <c r="P1771" t="s">
        <v>28</v>
      </c>
      <c r="Q1771">
        <v>0</v>
      </c>
      <c r="R1771">
        <v>0</v>
      </c>
      <c r="S1771">
        <v>0</v>
      </c>
      <c r="T1771">
        <v>4</v>
      </c>
      <c r="U1771">
        <v>4943.3149546417517</v>
      </c>
    </row>
    <row r="1772" spans="1:21" x14ac:dyDescent="0.35">
      <c r="A1772">
        <v>2014</v>
      </c>
      <c r="B1772">
        <v>9</v>
      </c>
      <c r="C1772" t="s">
        <v>21</v>
      </c>
      <c r="D1772" t="s">
        <v>28</v>
      </c>
      <c r="E1772">
        <v>5288.6553929539295</v>
      </c>
      <c r="F1772" t="s">
        <v>36</v>
      </c>
      <c r="G1772" t="s">
        <v>24</v>
      </c>
      <c r="H1772">
        <v>2014</v>
      </c>
      <c r="I1772">
        <v>9</v>
      </c>
      <c r="J1772">
        <v>3</v>
      </c>
      <c r="K1772" t="s">
        <v>24</v>
      </c>
      <c r="L1772" t="s">
        <v>29</v>
      </c>
      <c r="M1772" t="s">
        <v>26</v>
      </c>
      <c r="N1772" t="s">
        <v>26</v>
      </c>
      <c r="O1772" t="s">
        <v>27</v>
      </c>
      <c r="P1772" t="s">
        <v>28</v>
      </c>
      <c r="Q1772">
        <v>0</v>
      </c>
      <c r="R1772">
        <v>0</v>
      </c>
      <c r="S1772">
        <v>0</v>
      </c>
      <c r="T1772">
        <v>4</v>
      </c>
      <c r="U1772">
        <v>5288.6553929539295</v>
      </c>
    </row>
    <row r="1773" spans="1:21" x14ac:dyDescent="0.35">
      <c r="A1773">
        <v>2014</v>
      </c>
      <c r="B1773">
        <v>10</v>
      </c>
      <c r="C1773" t="s">
        <v>21</v>
      </c>
      <c r="D1773" t="s">
        <v>28</v>
      </c>
      <c r="E1773">
        <v>4425.0813495276652</v>
      </c>
      <c r="F1773" t="s">
        <v>36</v>
      </c>
      <c r="G1773" t="s">
        <v>24</v>
      </c>
      <c r="H1773">
        <v>2014</v>
      </c>
      <c r="I1773">
        <v>10</v>
      </c>
      <c r="J1773">
        <v>4</v>
      </c>
      <c r="K1773" t="s">
        <v>24</v>
      </c>
      <c r="L1773" t="s">
        <v>29</v>
      </c>
      <c r="M1773" t="s">
        <v>26</v>
      </c>
      <c r="N1773" t="s">
        <v>26</v>
      </c>
      <c r="O1773" t="s">
        <v>27</v>
      </c>
      <c r="P1773" t="s">
        <v>28</v>
      </c>
      <c r="Q1773">
        <v>0</v>
      </c>
      <c r="R1773">
        <v>0</v>
      </c>
      <c r="S1773">
        <v>0</v>
      </c>
      <c r="T1773">
        <v>4</v>
      </c>
      <c r="U1773">
        <v>4425.0813495276652</v>
      </c>
    </row>
    <row r="1774" spans="1:21" x14ac:dyDescent="0.35">
      <c r="A1774">
        <v>2014</v>
      </c>
      <c r="B1774">
        <v>11</v>
      </c>
      <c r="C1774" t="s">
        <v>21</v>
      </c>
      <c r="D1774" t="s">
        <v>28</v>
      </c>
      <c r="E1774">
        <v>4163.1485143194886</v>
      </c>
      <c r="F1774" t="s">
        <v>36</v>
      </c>
      <c r="G1774" t="s">
        <v>24</v>
      </c>
      <c r="H1774">
        <v>2014</v>
      </c>
      <c r="I1774">
        <v>11</v>
      </c>
      <c r="J1774">
        <v>4</v>
      </c>
      <c r="K1774" t="s">
        <v>24</v>
      </c>
      <c r="L1774" t="s">
        <v>29</v>
      </c>
      <c r="M1774" t="s">
        <v>26</v>
      </c>
      <c r="N1774" t="s">
        <v>26</v>
      </c>
      <c r="O1774" t="s">
        <v>27</v>
      </c>
      <c r="P1774" t="s">
        <v>28</v>
      </c>
      <c r="Q1774">
        <v>0</v>
      </c>
      <c r="R1774">
        <v>0</v>
      </c>
      <c r="S1774">
        <v>0</v>
      </c>
      <c r="T1774">
        <v>4</v>
      </c>
      <c r="U1774">
        <v>4163.1485143194886</v>
      </c>
    </row>
    <row r="1775" spans="1:21" x14ac:dyDescent="0.35">
      <c r="A1775">
        <v>2014</v>
      </c>
      <c r="B1775">
        <v>12</v>
      </c>
      <c r="C1775" t="s">
        <v>21</v>
      </c>
      <c r="D1775" t="s">
        <v>28</v>
      </c>
      <c r="E1775">
        <v>4866.5447685309073</v>
      </c>
      <c r="F1775" t="s">
        <v>36</v>
      </c>
      <c r="G1775" t="s">
        <v>24</v>
      </c>
      <c r="H1775">
        <v>2014</v>
      </c>
      <c r="I1775">
        <v>12</v>
      </c>
      <c r="J1775">
        <v>4</v>
      </c>
      <c r="K1775" t="s">
        <v>24</v>
      </c>
      <c r="L1775" t="s">
        <v>29</v>
      </c>
      <c r="M1775" t="s">
        <v>26</v>
      </c>
      <c r="N1775" t="s">
        <v>26</v>
      </c>
      <c r="O1775" t="s">
        <v>27</v>
      </c>
      <c r="P1775" t="s">
        <v>28</v>
      </c>
      <c r="Q1775">
        <v>0</v>
      </c>
      <c r="R1775">
        <v>0</v>
      </c>
      <c r="S1775">
        <v>0</v>
      </c>
      <c r="T1775">
        <v>4</v>
      </c>
      <c r="U1775">
        <v>4866.5447685309073</v>
      </c>
    </row>
    <row r="1776" spans="1:21" x14ac:dyDescent="0.35">
      <c r="A1776">
        <v>2015</v>
      </c>
      <c r="B1776">
        <v>1</v>
      </c>
      <c r="C1776" t="s">
        <v>21</v>
      </c>
      <c r="D1776" t="s">
        <v>28</v>
      </c>
      <c r="E1776">
        <v>5080.6174019869668</v>
      </c>
      <c r="F1776" t="s">
        <v>36</v>
      </c>
      <c r="G1776" t="s">
        <v>24</v>
      </c>
      <c r="H1776">
        <v>2015</v>
      </c>
      <c r="I1776">
        <v>1</v>
      </c>
      <c r="J1776">
        <v>1</v>
      </c>
      <c r="K1776" t="s">
        <v>24</v>
      </c>
      <c r="L1776" t="s">
        <v>29</v>
      </c>
      <c r="M1776" t="s">
        <v>26</v>
      </c>
      <c r="N1776" t="s">
        <v>26</v>
      </c>
      <c r="O1776" t="s">
        <v>27</v>
      </c>
      <c r="P1776" t="s">
        <v>28</v>
      </c>
      <c r="Q1776">
        <v>0</v>
      </c>
      <c r="R1776">
        <v>0</v>
      </c>
      <c r="S1776">
        <v>0</v>
      </c>
      <c r="T1776">
        <v>4</v>
      </c>
      <c r="U1776">
        <v>5080.6174019869668</v>
      </c>
    </row>
    <row r="1777" spans="1:21" x14ac:dyDescent="0.35">
      <c r="A1777">
        <v>2015</v>
      </c>
      <c r="B1777">
        <v>2</v>
      </c>
      <c r="C1777" t="s">
        <v>21</v>
      </c>
      <c r="D1777" t="s">
        <v>28</v>
      </c>
      <c r="E1777">
        <v>5136.7965069700367</v>
      </c>
      <c r="F1777" t="s">
        <v>36</v>
      </c>
      <c r="G1777" t="s">
        <v>24</v>
      </c>
      <c r="H1777">
        <v>2015</v>
      </c>
      <c r="I1777">
        <v>2</v>
      </c>
      <c r="J1777">
        <v>1</v>
      </c>
      <c r="K1777" t="s">
        <v>24</v>
      </c>
      <c r="L1777" t="s">
        <v>29</v>
      </c>
      <c r="M1777" t="s">
        <v>26</v>
      </c>
      <c r="N1777" t="s">
        <v>26</v>
      </c>
      <c r="O1777" t="s">
        <v>27</v>
      </c>
      <c r="P1777" t="s">
        <v>28</v>
      </c>
      <c r="Q1777">
        <v>0</v>
      </c>
      <c r="R1777">
        <v>0</v>
      </c>
      <c r="S1777">
        <v>0</v>
      </c>
      <c r="T1777">
        <v>4</v>
      </c>
      <c r="U1777">
        <v>5136.7965069700367</v>
      </c>
    </row>
    <row r="1778" spans="1:21" x14ac:dyDescent="0.35">
      <c r="A1778">
        <v>2015</v>
      </c>
      <c r="B1778">
        <v>3</v>
      </c>
      <c r="C1778" t="s">
        <v>21</v>
      </c>
      <c r="D1778" t="s">
        <v>28</v>
      </c>
      <c r="E1778">
        <v>4986.084874980007</v>
      </c>
      <c r="F1778" t="s">
        <v>36</v>
      </c>
      <c r="G1778" t="s">
        <v>24</v>
      </c>
      <c r="H1778">
        <v>2015</v>
      </c>
      <c r="I1778">
        <v>3</v>
      </c>
      <c r="J1778">
        <v>1</v>
      </c>
      <c r="K1778" t="s">
        <v>24</v>
      </c>
      <c r="L1778" t="s">
        <v>29</v>
      </c>
      <c r="M1778" t="s">
        <v>26</v>
      </c>
      <c r="N1778" t="s">
        <v>26</v>
      </c>
      <c r="O1778" t="s">
        <v>27</v>
      </c>
      <c r="P1778" t="s">
        <v>28</v>
      </c>
      <c r="Q1778">
        <v>0</v>
      </c>
      <c r="R1778">
        <v>0</v>
      </c>
      <c r="S1778">
        <v>0</v>
      </c>
      <c r="T1778">
        <v>4</v>
      </c>
      <c r="U1778">
        <v>4986.084874980007</v>
      </c>
    </row>
    <row r="1779" spans="1:21" x14ac:dyDescent="0.35">
      <c r="A1779">
        <v>2015</v>
      </c>
      <c r="B1779">
        <v>4</v>
      </c>
      <c r="C1779" t="s">
        <v>21</v>
      </c>
      <c r="D1779" t="s">
        <v>28</v>
      </c>
      <c r="E1779">
        <v>4119.6904329235704</v>
      </c>
      <c r="F1779" t="s">
        <v>36</v>
      </c>
      <c r="G1779" t="s">
        <v>24</v>
      </c>
      <c r="H1779">
        <v>2015</v>
      </c>
      <c r="I1779">
        <v>4</v>
      </c>
      <c r="J1779">
        <v>2</v>
      </c>
      <c r="K1779" t="s">
        <v>24</v>
      </c>
      <c r="L1779" t="s">
        <v>29</v>
      </c>
      <c r="M1779" t="s">
        <v>26</v>
      </c>
      <c r="N1779" t="s">
        <v>26</v>
      </c>
      <c r="O1779" t="s">
        <v>27</v>
      </c>
      <c r="P1779" t="s">
        <v>28</v>
      </c>
      <c r="Q1779">
        <v>0</v>
      </c>
      <c r="R1779">
        <v>0</v>
      </c>
      <c r="S1779">
        <v>0</v>
      </c>
      <c r="T1779">
        <v>4</v>
      </c>
      <c r="U1779">
        <v>4119.6904329235704</v>
      </c>
    </row>
    <row r="1780" spans="1:21" x14ac:dyDescent="0.35">
      <c r="A1780">
        <v>2015</v>
      </c>
      <c r="B1780">
        <v>5</v>
      </c>
      <c r="C1780" t="s">
        <v>21</v>
      </c>
      <c r="D1780" t="s">
        <v>28</v>
      </c>
      <c r="E1780">
        <v>3971.9829078089947</v>
      </c>
      <c r="F1780" t="s">
        <v>36</v>
      </c>
      <c r="G1780" t="s">
        <v>24</v>
      </c>
      <c r="H1780">
        <v>2015</v>
      </c>
      <c r="I1780">
        <v>5</v>
      </c>
      <c r="J1780">
        <v>2</v>
      </c>
      <c r="K1780" t="s">
        <v>24</v>
      </c>
      <c r="L1780" t="s">
        <v>29</v>
      </c>
      <c r="M1780" t="s">
        <v>26</v>
      </c>
      <c r="N1780" t="s">
        <v>26</v>
      </c>
      <c r="O1780" t="s">
        <v>27</v>
      </c>
      <c r="P1780" t="s">
        <v>28</v>
      </c>
      <c r="Q1780">
        <v>0</v>
      </c>
      <c r="R1780">
        <v>0</v>
      </c>
      <c r="S1780">
        <v>0</v>
      </c>
      <c r="T1780">
        <v>4</v>
      </c>
      <c r="U1780">
        <v>3971.9829078089947</v>
      </c>
    </row>
    <row r="1781" spans="1:21" x14ac:dyDescent="0.35">
      <c r="A1781">
        <v>2015</v>
      </c>
      <c r="B1781">
        <v>6</v>
      </c>
      <c r="C1781" t="s">
        <v>21</v>
      </c>
      <c r="D1781" t="s">
        <v>28</v>
      </c>
      <c r="E1781">
        <v>4923.854570711118</v>
      </c>
      <c r="F1781" t="s">
        <v>36</v>
      </c>
      <c r="G1781" t="s">
        <v>24</v>
      </c>
      <c r="H1781">
        <v>2015</v>
      </c>
      <c r="I1781">
        <v>6</v>
      </c>
      <c r="J1781">
        <v>2</v>
      </c>
      <c r="K1781" t="s">
        <v>24</v>
      </c>
      <c r="L1781" t="s">
        <v>29</v>
      </c>
      <c r="M1781" t="s">
        <v>26</v>
      </c>
      <c r="N1781" t="s">
        <v>26</v>
      </c>
      <c r="O1781" t="s">
        <v>27</v>
      </c>
      <c r="P1781" t="s">
        <v>28</v>
      </c>
      <c r="Q1781">
        <v>0</v>
      </c>
      <c r="R1781">
        <v>0</v>
      </c>
      <c r="S1781">
        <v>0</v>
      </c>
      <c r="T1781">
        <v>4</v>
      </c>
      <c r="U1781">
        <v>4923.854570711118</v>
      </c>
    </row>
    <row r="1782" spans="1:21" x14ac:dyDescent="0.35">
      <c r="A1782">
        <v>2015</v>
      </c>
      <c r="B1782">
        <v>7</v>
      </c>
      <c r="C1782" t="s">
        <v>21</v>
      </c>
      <c r="D1782" t="s">
        <v>28</v>
      </c>
      <c r="E1782">
        <v>5179.9946512623019</v>
      </c>
      <c r="F1782" t="s">
        <v>36</v>
      </c>
      <c r="G1782" t="s">
        <v>24</v>
      </c>
      <c r="H1782">
        <v>2015</v>
      </c>
      <c r="I1782">
        <v>7</v>
      </c>
      <c r="J1782">
        <v>3</v>
      </c>
      <c r="K1782" t="s">
        <v>24</v>
      </c>
      <c r="L1782" t="s">
        <v>29</v>
      </c>
      <c r="M1782" t="s">
        <v>26</v>
      </c>
      <c r="N1782" t="s">
        <v>26</v>
      </c>
      <c r="O1782" t="s">
        <v>27</v>
      </c>
      <c r="P1782" t="s">
        <v>28</v>
      </c>
      <c r="Q1782">
        <v>0</v>
      </c>
      <c r="R1782">
        <v>0</v>
      </c>
      <c r="S1782">
        <v>0</v>
      </c>
      <c r="T1782">
        <v>4</v>
      </c>
      <c r="U1782">
        <v>5179.9946512623019</v>
      </c>
    </row>
    <row r="1783" spans="1:21" x14ac:dyDescent="0.35">
      <c r="A1783">
        <v>2015</v>
      </c>
      <c r="B1783">
        <v>8</v>
      </c>
      <c r="C1783" t="s">
        <v>21</v>
      </c>
      <c r="D1783" t="s">
        <v>28</v>
      </c>
      <c r="E1783">
        <v>5356.218721631868</v>
      </c>
      <c r="F1783" t="s">
        <v>36</v>
      </c>
      <c r="G1783" t="s">
        <v>24</v>
      </c>
      <c r="H1783">
        <v>2015</v>
      </c>
      <c r="I1783">
        <v>8</v>
      </c>
      <c r="J1783">
        <v>3</v>
      </c>
      <c r="K1783" t="s">
        <v>24</v>
      </c>
      <c r="L1783" t="s">
        <v>29</v>
      </c>
      <c r="M1783" t="s">
        <v>26</v>
      </c>
      <c r="N1783" t="s">
        <v>26</v>
      </c>
      <c r="O1783" t="s">
        <v>27</v>
      </c>
      <c r="P1783" t="s">
        <v>28</v>
      </c>
      <c r="Q1783">
        <v>0</v>
      </c>
      <c r="R1783">
        <v>0</v>
      </c>
      <c r="S1783">
        <v>0</v>
      </c>
      <c r="T1783">
        <v>4</v>
      </c>
      <c r="U1783">
        <v>5356.218721631868</v>
      </c>
    </row>
    <row r="1784" spans="1:21" x14ac:dyDescent="0.35">
      <c r="A1784">
        <v>2015</v>
      </c>
      <c r="B1784">
        <v>9</v>
      </c>
      <c r="C1784" t="s">
        <v>21</v>
      </c>
      <c r="D1784" t="s">
        <v>28</v>
      </c>
      <c r="E1784">
        <v>5335.3502186200276</v>
      </c>
      <c r="F1784" t="s">
        <v>36</v>
      </c>
      <c r="G1784" t="s">
        <v>24</v>
      </c>
      <c r="H1784">
        <v>2015</v>
      </c>
      <c r="I1784">
        <v>9</v>
      </c>
      <c r="J1784">
        <v>3</v>
      </c>
      <c r="K1784" t="s">
        <v>24</v>
      </c>
      <c r="L1784" t="s">
        <v>29</v>
      </c>
      <c r="M1784" t="s">
        <v>26</v>
      </c>
      <c r="N1784" t="s">
        <v>26</v>
      </c>
      <c r="O1784" t="s">
        <v>27</v>
      </c>
      <c r="P1784" t="s">
        <v>28</v>
      </c>
      <c r="Q1784">
        <v>0</v>
      </c>
      <c r="R1784">
        <v>0</v>
      </c>
      <c r="S1784">
        <v>0</v>
      </c>
      <c r="T1784">
        <v>4</v>
      </c>
      <c r="U1784">
        <v>5335.3502186200276</v>
      </c>
    </row>
    <row r="1785" spans="1:21" x14ac:dyDescent="0.35">
      <c r="A1785">
        <v>2015</v>
      </c>
      <c r="B1785">
        <v>10</v>
      </c>
      <c r="C1785" t="s">
        <v>21</v>
      </c>
      <c r="D1785" t="s">
        <v>28</v>
      </c>
      <c r="E1785">
        <v>4321.0319693094625</v>
      </c>
      <c r="F1785" t="s">
        <v>36</v>
      </c>
      <c r="G1785" t="s">
        <v>24</v>
      </c>
      <c r="H1785">
        <v>2015</v>
      </c>
      <c r="I1785">
        <v>10</v>
      </c>
      <c r="J1785">
        <v>4</v>
      </c>
      <c r="K1785" t="s">
        <v>24</v>
      </c>
      <c r="L1785" t="s">
        <v>29</v>
      </c>
      <c r="M1785" t="s">
        <v>26</v>
      </c>
      <c r="N1785" t="s">
        <v>26</v>
      </c>
      <c r="O1785" t="s">
        <v>27</v>
      </c>
      <c r="P1785" t="s">
        <v>28</v>
      </c>
      <c r="Q1785">
        <v>0</v>
      </c>
      <c r="R1785">
        <v>0</v>
      </c>
      <c r="S1785">
        <v>0</v>
      </c>
      <c r="T1785">
        <v>4</v>
      </c>
      <c r="U1785">
        <v>4321.0319693094625</v>
      </c>
    </row>
    <row r="1786" spans="1:21" x14ac:dyDescent="0.35">
      <c r="A1786">
        <v>2015</v>
      </c>
      <c r="B1786">
        <v>11</v>
      </c>
      <c r="C1786" t="s">
        <v>21</v>
      </c>
      <c r="D1786" t="s">
        <v>28</v>
      </c>
      <c r="E1786">
        <v>3924.2185003727768</v>
      </c>
      <c r="F1786" t="s">
        <v>36</v>
      </c>
      <c r="G1786" t="s">
        <v>24</v>
      </c>
      <c r="H1786">
        <v>2015</v>
      </c>
      <c r="I1786">
        <v>11</v>
      </c>
      <c r="J1786">
        <v>4</v>
      </c>
      <c r="K1786" t="s">
        <v>24</v>
      </c>
      <c r="L1786" t="s">
        <v>29</v>
      </c>
      <c r="M1786" t="s">
        <v>26</v>
      </c>
      <c r="N1786" t="s">
        <v>26</v>
      </c>
      <c r="O1786" t="s">
        <v>27</v>
      </c>
      <c r="P1786" t="s">
        <v>28</v>
      </c>
      <c r="Q1786">
        <v>0</v>
      </c>
      <c r="R1786">
        <v>0</v>
      </c>
      <c r="S1786">
        <v>0</v>
      </c>
      <c r="T1786">
        <v>4</v>
      </c>
      <c r="U1786">
        <v>3924.2185003727768</v>
      </c>
    </row>
    <row r="1787" spans="1:21" x14ac:dyDescent="0.35">
      <c r="A1787">
        <v>2015</v>
      </c>
      <c r="B1787">
        <v>12</v>
      </c>
      <c r="C1787" t="s">
        <v>21</v>
      </c>
      <c r="D1787" t="s">
        <v>28</v>
      </c>
      <c r="E1787">
        <v>4275.7910804353596</v>
      </c>
      <c r="F1787" t="s">
        <v>36</v>
      </c>
      <c r="G1787" t="s">
        <v>24</v>
      </c>
      <c r="H1787">
        <v>2015</v>
      </c>
      <c r="I1787">
        <v>12</v>
      </c>
      <c r="J1787">
        <v>4</v>
      </c>
      <c r="K1787" t="s">
        <v>24</v>
      </c>
      <c r="L1787" t="s">
        <v>29</v>
      </c>
      <c r="M1787" t="s">
        <v>26</v>
      </c>
      <c r="N1787" t="s">
        <v>26</v>
      </c>
      <c r="O1787" t="s">
        <v>27</v>
      </c>
      <c r="P1787" t="s">
        <v>28</v>
      </c>
      <c r="Q1787">
        <v>0</v>
      </c>
      <c r="R1787">
        <v>0</v>
      </c>
      <c r="S1787">
        <v>0</v>
      </c>
      <c r="T1787">
        <v>4</v>
      </c>
      <c r="U1787">
        <v>4275.7910804353596</v>
      </c>
    </row>
    <row r="1788" spans="1:21" x14ac:dyDescent="0.35">
      <c r="A1788">
        <v>2016</v>
      </c>
      <c r="B1788">
        <v>1</v>
      </c>
      <c r="C1788" t="s">
        <v>21</v>
      </c>
      <c r="D1788" t="s">
        <v>28</v>
      </c>
      <c r="E1788">
        <v>4764.2658931977112</v>
      </c>
      <c r="F1788" t="s">
        <v>36</v>
      </c>
      <c r="G1788" t="s">
        <v>24</v>
      </c>
      <c r="H1788">
        <v>2016</v>
      </c>
      <c r="I1788">
        <v>1</v>
      </c>
      <c r="J1788">
        <v>1</v>
      </c>
      <c r="K1788" t="s">
        <v>24</v>
      </c>
      <c r="L1788" t="s">
        <v>29</v>
      </c>
      <c r="M1788" t="s">
        <v>26</v>
      </c>
      <c r="N1788" t="s">
        <v>26</v>
      </c>
      <c r="O1788" t="s">
        <v>27</v>
      </c>
      <c r="P1788" t="s">
        <v>28</v>
      </c>
      <c r="Q1788">
        <v>0</v>
      </c>
      <c r="R1788">
        <v>0</v>
      </c>
      <c r="S1788">
        <v>0</v>
      </c>
      <c r="T1788">
        <v>4</v>
      </c>
      <c r="U1788">
        <v>4764.2658931977112</v>
      </c>
    </row>
    <row r="1789" spans="1:21" x14ac:dyDescent="0.35">
      <c r="A1789">
        <v>2016</v>
      </c>
      <c r="B1789">
        <v>2</v>
      </c>
      <c r="C1789" t="s">
        <v>21</v>
      </c>
      <c r="D1789" t="s">
        <v>28</v>
      </c>
      <c r="E1789">
        <v>4744.5210573714039</v>
      </c>
      <c r="F1789" t="s">
        <v>36</v>
      </c>
      <c r="G1789" t="s">
        <v>24</v>
      </c>
      <c r="H1789">
        <v>2016</v>
      </c>
      <c r="I1789">
        <v>2</v>
      </c>
      <c r="J1789">
        <v>1</v>
      </c>
      <c r="K1789" t="s">
        <v>24</v>
      </c>
      <c r="L1789" t="s">
        <v>29</v>
      </c>
      <c r="M1789" t="s">
        <v>26</v>
      </c>
      <c r="N1789" t="s">
        <v>26</v>
      </c>
      <c r="O1789" t="s">
        <v>27</v>
      </c>
      <c r="P1789" t="s">
        <v>28</v>
      </c>
      <c r="Q1789">
        <v>0</v>
      </c>
      <c r="R1789">
        <v>0</v>
      </c>
      <c r="S1789">
        <v>0</v>
      </c>
      <c r="T1789">
        <v>4</v>
      </c>
      <c r="U1789">
        <v>4744.5210573714039</v>
      </c>
    </row>
    <row r="1790" spans="1:21" x14ac:dyDescent="0.35">
      <c r="A1790">
        <v>2016</v>
      </c>
      <c r="B1790">
        <v>3</v>
      </c>
      <c r="C1790" t="s">
        <v>21</v>
      </c>
      <c r="D1790" t="s">
        <v>28</v>
      </c>
      <c r="E1790">
        <v>4239.9598221375254</v>
      </c>
      <c r="F1790" t="s">
        <v>36</v>
      </c>
      <c r="G1790" t="s">
        <v>24</v>
      </c>
      <c r="H1790">
        <v>2016</v>
      </c>
      <c r="I1790">
        <v>3</v>
      </c>
      <c r="J1790">
        <v>1</v>
      </c>
      <c r="K1790" t="s">
        <v>24</v>
      </c>
      <c r="L1790" t="s">
        <v>29</v>
      </c>
      <c r="M1790" t="s">
        <v>26</v>
      </c>
      <c r="N1790" t="s">
        <v>26</v>
      </c>
      <c r="O1790" t="s">
        <v>27</v>
      </c>
      <c r="P1790" t="s">
        <v>28</v>
      </c>
      <c r="Q1790">
        <v>0</v>
      </c>
      <c r="R1790">
        <v>0</v>
      </c>
      <c r="S1790">
        <v>0</v>
      </c>
      <c r="T1790">
        <v>4</v>
      </c>
      <c r="U1790">
        <v>4239.9598221375254</v>
      </c>
    </row>
    <row r="1791" spans="1:21" x14ac:dyDescent="0.35">
      <c r="A1791">
        <v>2016</v>
      </c>
      <c r="B1791">
        <v>4</v>
      </c>
      <c r="C1791" t="s">
        <v>21</v>
      </c>
      <c r="D1791" t="s">
        <v>28</v>
      </c>
      <c r="E1791">
        <v>4012.1586788251511</v>
      </c>
      <c r="F1791" t="s">
        <v>36</v>
      </c>
      <c r="G1791" t="s">
        <v>24</v>
      </c>
      <c r="H1791">
        <v>2016</v>
      </c>
      <c r="I1791">
        <v>4</v>
      </c>
      <c r="J1791">
        <v>2</v>
      </c>
      <c r="K1791" t="s">
        <v>24</v>
      </c>
      <c r="L1791" t="s">
        <v>29</v>
      </c>
      <c r="M1791" t="s">
        <v>26</v>
      </c>
      <c r="N1791" t="s">
        <v>26</v>
      </c>
      <c r="O1791" t="s">
        <v>27</v>
      </c>
      <c r="P1791" t="s">
        <v>28</v>
      </c>
      <c r="Q1791">
        <v>0</v>
      </c>
      <c r="R1791">
        <v>0</v>
      </c>
      <c r="S1791">
        <v>0</v>
      </c>
      <c r="T1791">
        <v>4</v>
      </c>
      <c r="U1791">
        <v>4012.1586788251511</v>
      </c>
    </row>
    <row r="1792" spans="1:21" x14ac:dyDescent="0.35">
      <c r="A1792">
        <v>2016</v>
      </c>
      <c r="B1792">
        <v>5</v>
      </c>
      <c r="C1792" t="s">
        <v>21</v>
      </c>
      <c r="D1792" t="s">
        <v>28</v>
      </c>
      <c r="E1792">
        <v>3965.0666103663043</v>
      </c>
      <c r="F1792" t="s">
        <v>36</v>
      </c>
      <c r="G1792" t="s">
        <v>24</v>
      </c>
      <c r="H1792">
        <v>2016</v>
      </c>
      <c r="I1792">
        <v>5</v>
      </c>
      <c r="J1792">
        <v>2</v>
      </c>
      <c r="K1792" t="s">
        <v>24</v>
      </c>
      <c r="L1792" t="s">
        <v>29</v>
      </c>
      <c r="M1792" t="s">
        <v>26</v>
      </c>
      <c r="N1792" t="s">
        <v>26</v>
      </c>
      <c r="O1792" t="s">
        <v>27</v>
      </c>
      <c r="P1792" t="s">
        <v>28</v>
      </c>
      <c r="Q1792">
        <v>0</v>
      </c>
      <c r="R1792">
        <v>0</v>
      </c>
      <c r="S1792">
        <v>0</v>
      </c>
      <c r="T1792">
        <v>4</v>
      </c>
      <c r="U1792">
        <v>3965.0666103663043</v>
      </c>
    </row>
    <row r="1793" spans="1:21" x14ac:dyDescent="0.35">
      <c r="A1793">
        <v>2016</v>
      </c>
      <c r="B1793">
        <v>6</v>
      </c>
      <c r="C1793" t="s">
        <v>21</v>
      </c>
      <c r="D1793" t="s">
        <v>28</v>
      </c>
      <c r="E1793">
        <v>4752.0031699070159</v>
      </c>
      <c r="F1793" t="s">
        <v>36</v>
      </c>
      <c r="G1793" t="s">
        <v>24</v>
      </c>
      <c r="H1793">
        <v>2016</v>
      </c>
      <c r="I1793">
        <v>6</v>
      </c>
      <c r="J1793">
        <v>2</v>
      </c>
      <c r="K1793" t="s">
        <v>24</v>
      </c>
      <c r="L1793" t="s">
        <v>29</v>
      </c>
      <c r="M1793" t="s">
        <v>26</v>
      </c>
      <c r="N1793" t="s">
        <v>26</v>
      </c>
      <c r="O1793" t="s">
        <v>27</v>
      </c>
      <c r="P1793" t="s">
        <v>28</v>
      </c>
      <c r="Q1793">
        <v>0</v>
      </c>
      <c r="R1793">
        <v>0</v>
      </c>
      <c r="S1793">
        <v>0</v>
      </c>
      <c r="T1793">
        <v>4</v>
      </c>
      <c r="U1793">
        <v>4752.0031699070159</v>
      </c>
    </row>
    <row r="1794" spans="1:21" x14ac:dyDescent="0.35">
      <c r="A1794">
        <v>2016</v>
      </c>
      <c r="B1794">
        <v>7</v>
      </c>
      <c r="C1794" t="s">
        <v>21</v>
      </c>
      <c r="D1794" t="s">
        <v>28</v>
      </c>
      <c r="E1794">
        <v>5496.8928005074531</v>
      </c>
      <c r="F1794" t="s">
        <v>36</v>
      </c>
      <c r="G1794" t="s">
        <v>24</v>
      </c>
      <c r="H1794">
        <v>2016</v>
      </c>
      <c r="I1794">
        <v>7</v>
      </c>
      <c r="J1794">
        <v>3</v>
      </c>
      <c r="K1794" t="s">
        <v>24</v>
      </c>
      <c r="L1794" t="s">
        <v>29</v>
      </c>
      <c r="M1794" t="s">
        <v>26</v>
      </c>
      <c r="N1794" t="s">
        <v>26</v>
      </c>
      <c r="O1794" t="s">
        <v>27</v>
      </c>
      <c r="P1794" t="s">
        <v>28</v>
      </c>
      <c r="Q1794">
        <v>0</v>
      </c>
      <c r="R1794">
        <v>0</v>
      </c>
      <c r="S1794">
        <v>0</v>
      </c>
      <c r="T1794">
        <v>4</v>
      </c>
      <c r="U1794">
        <v>5496.8928005074531</v>
      </c>
    </row>
    <row r="1795" spans="1:21" x14ac:dyDescent="0.35">
      <c r="A1795">
        <v>2016</v>
      </c>
      <c r="B1795">
        <v>8</v>
      </c>
      <c r="C1795" t="s">
        <v>21</v>
      </c>
      <c r="D1795" t="s">
        <v>28</v>
      </c>
      <c r="E1795">
        <v>5596.8498176243593</v>
      </c>
      <c r="F1795" t="s">
        <v>36</v>
      </c>
      <c r="G1795" t="s">
        <v>24</v>
      </c>
      <c r="H1795">
        <v>2016</v>
      </c>
      <c r="I1795">
        <v>8</v>
      </c>
      <c r="J1795">
        <v>3</v>
      </c>
      <c r="K1795" t="s">
        <v>24</v>
      </c>
      <c r="L1795" t="s">
        <v>29</v>
      </c>
      <c r="M1795" t="s">
        <v>26</v>
      </c>
      <c r="N1795" t="s">
        <v>26</v>
      </c>
      <c r="O1795" t="s">
        <v>27</v>
      </c>
      <c r="P1795" t="s">
        <v>28</v>
      </c>
      <c r="Q1795">
        <v>0</v>
      </c>
      <c r="R1795">
        <v>0</v>
      </c>
      <c r="S1795">
        <v>0</v>
      </c>
      <c r="T1795">
        <v>4</v>
      </c>
      <c r="U1795">
        <v>5596.8498176243593</v>
      </c>
    </row>
    <row r="1796" spans="1:21" x14ac:dyDescent="0.35">
      <c r="A1796">
        <v>2016</v>
      </c>
      <c r="B1796">
        <v>9</v>
      </c>
      <c r="C1796" t="s">
        <v>21</v>
      </c>
      <c r="D1796" t="s">
        <v>28</v>
      </c>
      <c r="E1796">
        <v>5562.0234131388406</v>
      </c>
      <c r="F1796" t="s">
        <v>36</v>
      </c>
      <c r="G1796" t="s">
        <v>24</v>
      </c>
      <c r="H1796">
        <v>2016</v>
      </c>
      <c r="I1796">
        <v>9</v>
      </c>
      <c r="J1796">
        <v>3</v>
      </c>
      <c r="K1796" t="s">
        <v>24</v>
      </c>
      <c r="L1796" t="s">
        <v>29</v>
      </c>
      <c r="M1796" t="s">
        <v>26</v>
      </c>
      <c r="N1796" t="s">
        <v>26</v>
      </c>
      <c r="O1796" t="s">
        <v>27</v>
      </c>
      <c r="P1796" t="s">
        <v>28</v>
      </c>
      <c r="Q1796">
        <v>0</v>
      </c>
      <c r="R1796">
        <v>0</v>
      </c>
      <c r="S1796">
        <v>0</v>
      </c>
      <c r="T1796">
        <v>4</v>
      </c>
      <c r="U1796">
        <v>5562.0234131388406</v>
      </c>
    </row>
    <row r="1797" spans="1:21" x14ac:dyDescent="0.35">
      <c r="A1797">
        <v>2016</v>
      </c>
      <c r="B1797">
        <v>10</v>
      </c>
      <c r="C1797" t="s">
        <v>21</v>
      </c>
      <c r="D1797" t="s">
        <v>28</v>
      </c>
      <c r="E1797">
        <v>4436.4118484912433</v>
      </c>
      <c r="F1797" t="s">
        <v>36</v>
      </c>
      <c r="G1797" t="s">
        <v>24</v>
      </c>
      <c r="H1797">
        <v>2016</v>
      </c>
      <c r="I1797">
        <v>10</v>
      </c>
      <c r="J1797">
        <v>4</v>
      </c>
      <c r="K1797" t="s">
        <v>24</v>
      </c>
      <c r="L1797" t="s">
        <v>29</v>
      </c>
      <c r="M1797" t="s">
        <v>26</v>
      </c>
      <c r="N1797" t="s">
        <v>26</v>
      </c>
      <c r="O1797" t="s">
        <v>27</v>
      </c>
      <c r="P1797" t="s">
        <v>28</v>
      </c>
      <c r="Q1797">
        <v>0</v>
      </c>
      <c r="R1797">
        <v>0</v>
      </c>
      <c r="S1797">
        <v>0</v>
      </c>
      <c r="T1797">
        <v>4</v>
      </c>
      <c r="U1797">
        <v>4436.4118484912433</v>
      </c>
    </row>
    <row r="1798" spans="1:21" x14ac:dyDescent="0.35">
      <c r="A1798">
        <v>2016</v>
      </c>
      <c r="B1798">
        <v>11</v>
      </c>
      <c r="C1798" t="s">
        <v>21</v>
      </c>
      <c r="D1798" t="s">
        <v>28</v>
      </c>
      <c r="E1798">
        <v>3945.7327668109365</v>
      </c>
      <c r="F1798" t="s">
        <v>36</v>
      </c>
      <c r="G1798" t="s">
        <v>24</v>
      </c>
      <c r="H1798">
        <v>2016</v>
      </c>
      <c r="I1798">
        <v>11</v>
      </c>
      <c r="J1798">
        <v>4</v>
      </c>
      <c r="K1798" t="s">
        <v>24</v>
      </c>
      <c r="L1798" t="s">
        <v>29</v>
      </c>
      <c r="M1798" t="s">
        <v>26</v>
      </c>
      <c r="N1798" t="s">
        <v>26</v>
      </c>
      <c r="O1798" t="s">
        <v>27</v>
      </c>
      <c r="P1798" t="s">
        <v>28</v>
      </c>
      <c r="Q1798">
        <v>0</v>
      </c>
      <c r="R1798">
        <v>0</v>
      </c>
      <c r="S1798">
        <v>0</v>
      </c>
      <c r="T1798">
        <v>4</v>
      </c>
      <c r="U1798">
        <v>3945.7327668109365</v>
      </c>
    </row>
    <row r="1799" spans="1:21" x14ac:dyDescent="0.35">
      <c r="A1799">
        <v>2016</v>
      </c>
      <c r="B1799">
        <v>12</v>
      </c>
      <c r="C1799" t="s">
        <v>21</v>
      </c>
      <c r="D1799" t="s">
        <v>28</v>
      </c>
      <c r="E1799">
        <v>4421.5658477435682</v>
      </c>
      <c r="F1799" t="s">
        <v>36</v>
      </c>
      <c r="G1799" t="s">
        <v>24</v>
      </c>
      <c r="H1799">
        <v>2016</v>
      </c>
      <c r="I1799">
        <v>12</v>
      </c>
      <c r="J1799">
        <v>4</v>
      </c>
      <c r="K1799" t="s">
        <v>24</v>
      </c>
      <c r="L1799" t="s">
        <v>29</v>
      </c>
      <c r="M1799" t="s">
        <v>26</v>
      </c>
      <c r="N1799" t="s">
        <v>26</v>
      </c>
      <c r="O1799" t="s">
        <v>27</v>
      </c>
      <c r="P1799" t="s">
        <v>28</v>
      </c>
      <c r="Q1799">
        <v>0</v>
      </c>
      <c r="R1799">
        <v>0</v>
      </c>
      <c r="S1799">
        <v>0</v>
      </c>
      <c r="T1799">
        <v>4</v>
      </c>
      <c r="U1799">
        <v>4421.5658477435682</v>
      </c>
    </row>
    <row r="1800" spans="1:21" x14ac:dyDescent="0.35">
      <c r="A1800">
        <v>2017</v>
      </c>
      <c r="B1800">
        <v>1</v>
      </c>
      <c r="C1800" t="s">
        <v>21</v>
      </c>
      <c r="D1800" t="s">
        <v>28</v>
      </c>
      <c r="E1800">
        <v>4810.1035586815033</v>
      </c>
      <c r="F1800" t="s">
        <v>36</v>
      </c>
      <c r="G1800" t="s">
        <v>24</v>
      </c>
      <c r="H1800">
        <v>2017</v>
      </c>
      <c r="I1800">
        <v>1</v>
      </c>
      <c r="J1800">
        <v>1</v>
      </c>
      <c r="K1800" t="s">
        <v>24</v>
      </c>
      <c r="L1800" t="s">
        <v>29</v>
      </c>
      <c r="M1800" t="s">
        <v>26</v>
      </c>
      <c r="N1800" t="s">
        <v>26</v>
      </c>
      <c r="O1800" t="s">
        <v>27</v>
      </c>
      <c r="P1800" t="s">
        <v>28</v>
      </c>
      <c r="Q1800">
        <v>0</v>
      </c>
      <c r="R1800">
        <v>0</v>
      </c>
      <c r="S1800">
        <v>0</v>
      </c>
      <c r="T1800">
        <v>4</v>
      </c>
      <c r="U1800">
        <v>4810.1035586815033</v>
      </c>
    </row>
    <row r="1801" spans="1:21" x14ac:dyDescent="0.35">
      <c r="A1801">
        <v>2017</v>
      </c>
      <c r="B1801">
        <v>2</v>
      </c>
      <c r="C1801" t="s">
        <v>21</v>
      </c>
      <c r="D1801" t="s">
        <v>28</v>
      </c>
      <c r="E1801">
        <v>4256.5343294575687</v>
      </c>
      <c r="F1801" t="s">
        <v>36</v>
      </c>
      <c r="G1801" t="s">
        <v>24</v>
      </c>
      <c r="H1801">
        <v>2017</v>
      </c>
      <c r="I1801">
        <v>2</v>
      </c>
      <c r="J1801">
        <v>1</v>
      </c>
      <c r="K1801" t="s">
        <v>24</v>
      </c>
      <c r="L1801" t="s">
        <v>29</v>
      </c>
      <c r="M1801" t="s">
        <v>26</v>
      </c>
      <c r="N1801" t="s">
        <v>26</v>
      </c>
      <c r="O1801" t="s">
        <v>27</v>
      </c>
      <c r="P1801" t="s">
        <v>28</v>
      </c>
      <c r="Q1801">
        <v>0</v>
      </c>
      <c r="R1801">
        <v>0</v>
      </c>
      <c r="S1801">
        <v>0</v>
      </c>
      <c r="T1801">
        <v>4</v>
      </c>
      <c r="U1801">
        <v>4256.5343294575687</v>
      </c>
    </row>
    <row r="1802" spans="1:21" x14ac:dyDescent="0.35">
      <c r="A1802">
        <v>2017</v>
      </c>
      <c r="B1802">
        <v>3</v>
      </c>
      <c r="C1802" t="s">
        <v>21</v>
      </c>
      <c r="D1802" t="s">
        <v>28</v>
      </c>
      <c r="E1802">
        <v>3996.4838455476752</v>
      </c>
      <c r="F1802" t="s">
        <v>36</v>
      </c>
      <c r="G1802" t="s">
        <v>24</v>
      </c>
      <c r="H1802">
        <v>2017</v>
      </c>
      <c r="I1802">
        <v>3</v>
      </c>
      <c r="J1802">
        <v>1</v>
      </c>
      <c r="K1802" t="s">
        <v>24</v>
      </c>
      <c r="L1802" t="s">
        <v>29</v>
      </c>
      <c r="M1802" t="s">
        <v>26</v>
      </c>
      <c r="N1802" t="s">
        <v>26</v>
      </c>
      <c r="O1802" t="s">
        <v>27</v>
      </c>
      <c r="P1802" t="s">
        <v>28</v>
      </c>
      <c r="Q1802">
        <v>0</v>
      </c>
      <c r="R1802">
        <v>0</v>
      </c>
      <c r="S1802">
        <v>0</v>
      </c>
      <c r="T1802">
        <v>4</v>
      </c>
      <c r="U1802">
        <v>3996.4838455476752</v>
      </c>
    </row>
    <row r="1803" spans="1:21" x14ac:dyDescent="0.35">
      <c r="A1803">
        <v>2017</v>
      </c>
      <c r="B1803">
        <v>4</v>
      </c>
      <c r="C1803" t="s">
        <v>21</v>
      </c>
      <c r="D1803" t="s">
        <v>28</v>
      </c>
      <c r="E1803">
        <v>3916.8484562562248</v>
      </c>
      <c r="F1803" t="s">
        <v>36</v>
      </c>
      <c r="G1803" t="s">
        <v>24</v>
      </c>
      <c r="H1803">
        <v>2017</v>
      </c>
      <c r="I1803">
        <v>4</v>
      </c>
      <c r="J1803">
        <v>2</v>
      </c>
      <c r="K1803" t="s">
        <v>24</v>
      </c>
      <c r="L1803" t="s">
        <v>29</v>
      </c>
      <c r="M1803" t="s">
        <v>26</v>
      </c>
      <c r="N1803" t="s">
        <v>26</v>
      </c>
      <c r="O1803" t="s">
        <v>27</v>
      </c>
      <c r="P1803" t="s">
        <v>28</v>
      </c>
      <c r="Q1803">
        <v>0</v>
      </c>
      <c r="R1803">
        <v>0</v>
      </c>
      <c r="S1803">
        <v>0</v>
      </c>
      <c r="T1803">
        <v>4</v>
      </c>
      <c r="U1803">
        <v>3916.8484562562248</v>
      </c>
    </row>
    <row r="1804" spans="1:21" x14ac:dyDescent="0.35">
      <c r="A1804">
        <v>2017</v>
      </c>
      <c r="B1804">
        <v>5</v>
      </c>
      <c r="C1804" t="s">
        <v>21</v>
      </c>
      <c r="D1804" t="s">
        <v>28</v>
      </c>
      <c r="E1804">
        <v>4100.323572551074</v>
      </c>
      <c r="F1804" t="s">
        <v>36</v>
      </c>
      <c r="G1804" t="s">
        <v>24</v>
      </c>
      <c r="H1804">
        <v>2017</v>
      </c>
      <c r="I1804">
        <v>5</v>
      </c>
      <c r="J1804">
        <v>2</v>
      </c>
      <c r="K1804" t="s">
        <v>24</v>
      </c>
      <c r="L1804" t="s">
        <v>29</v>
      </c>
      <c r="M1804" t="s">
        <v>26</v>
      </c>
      <c r="N1804" t="s">
        <v>26</v>
      </c>
      <c r="O1804" t="s">
        <v>27</v>
      </c>
      <c r="P1804" t="s">
        <v>28</v>
      </c>
      <c r="Q1804">
        <v>0</v>
      </c>
      <c r="R1804">
        <v>0</v>
      </c>
      <c r="S1804">
        <v>0</v>
      </c>
      <c r="T1804">
        <v>4</v>
      </c>
      <c r="U1804">
        <v>4100.323572551074</v>
      </c>
    </row>
    <row r="1805" spans="1:21" x14ac:dyDescent="0.35">
      <c r="A1805">
        <v>2017</v>
      </c>
      <c r="B1805">
        <v>6</v>
      </c>
      <c r="C1805" t="s">
        <v>21</v>
      </c>
      <c r="D1805" t="s">
        <v>28</v>
      </c>
      <c r="E1805">
        <v>4889.3205947021252</v>
      </c>
      <c r="F1805" t="s">
        <v>36</v>
      </c>
      <c r="G1805" t="s">
        <v>24</v>
      </c>
      <c r="H1805">
        <v>2017</v>
      </c>
      <c r="I1805">
        <v>6</v>
      </c>
      <c r="J1805">
        <v>2</v>
      </c>
      <c r="K1805" t="s">
        <v>24</v>
      </c>
      <c r="L1805" t="s">
        <v>29</v>
      </c>
      <c r="M1805" t="s">
        <v>26</v>
      </c>
      <c r="N1805" t="s">
        <v>26</v>
      </c>
      <c r="O1805" t="s">
        <v>27</v>
      </c>
      <c r="P1805" t="s">
        <v>28</v>
      </c>
      <c r="Q1805">
        <v>0</v>
      </c>
      <c r="R1805">
        <v>0</v>
      </c>
      <c r="S1805">
        <v>0</v>
      </c>
      <c r="T1805">
        <v>4</v>
      </c>
      <c r="U1805">
        <v>4889.3205947021252</v>
      </c>
    </row>
    <row r="1806" spans="1:21" x14ac:dyDescent="0.35">
      <c r="A1806">
        <v>2017</v>
      </c>
      <c r="B1806">
        <v>7</v>
      </c>
      <c r="C1806" t="s">
        <v>21</v>
      </c>
      <c r="D1806" t="s">
        <v>28</v>
      </c>
      <c r="E1806">
        <v>5173.8536024260166</v>
      </c>
      <c r="F1806" t="s">
        <v>36</v>
      </c>
      <c r="G1806" t="s">
        <v>24</v>
      </c>
      <c r="H1806">
        <v>2017</v>
      </c>
      <c r="I1806">
        <v>7</v>
      </c>
      <c r="J1806">
        <v>3</v>
      </c>
      <c r="K1806" t="s">
        <v>24</v>
      </c>
      <c r="L1806" t="s">
        <v>29</v>
      </c>
      <c r="M1806" t="s">
        <v>26</v>
      </c>
      <c r="N1806" t="s">
        <v>26</v>
      </c>
      <c r="O1806" t="s">
        <v>27</v>
      </c>
      <c r="P1806" t="s">
        <v>28</v>
      </c>
      <c r="Q1806">
        <v>0</v>
      </c>
      <c r="R1806">
        <v>0</v>
      </c>
      <c r="S1806">
        <v>0</v>
      </c>
      <c r="T1806">
        <v>4</v>
      </c>
      <c r="U1806">
        <v>5173.8536024260166</v>
      </c>
    </row>
    <row r="1807" spans="1:21" x14ac:dyDescent="0.35">
      <c r="A1807">
        <v>2017</v>
      </c>
      <c r="B1807">
        <v>8</v>
      </c>
      <c r="C1807" t="s">
        <v>21</v>
      </c>
      <c r="D1807" t="s">
        <v>28</v>
      </c>
      <c r="E1807">
        <v>5040.8597656658649</v>
      </c>
      <c r="F1807" t="s">
        <v>36</v>
      </c>
      <c r="G1807" t="s">
        <v>24</v>
      </c>
      <c r="H1807">
        <v>2017</v>
      </c>
      <c r="I1807">
        <v>8</v>
      </c>
      <c r="J1807">
        <v>3</v>
      </c>
      <c r="K1807" t="s">
        <v>24</v>
      </c>
      <c r="L1807" t="s">
        <v>29</v>
      </c>
      <c r="M1807" t="s">
        <v>26</v>
      </c>
      <c r="N1807" t="s">
        <v>26</v>
      </c>
      <c r="O1807" t="s">
        <v>27</v>
      </c>
      <c r="P1807" t="s">
        <v>28</v>
      </c>
      <c r="Q1807">
        <v>0</v>
      </c>
      <c r="R1807">
        <v>0</v>
      </c>
      <c r="S1807">
        <v>0</v>
      </c>
      <c r="T1807">
        <v>4</v>
      </c>
      <c r="U1807">
        <v>5040.8597656658649</v>
      </c>
    </row>
    <row r="1808" spans="1:21" x14ac:dyDescent="0.35">
      <c r="A1808">
        <v>2017</v>
      </c>
      <c r="B1808">
        <v>9</v>
      </c>
      <c r="C1808" t="s">
        <v>21</v>
      </c>
      <c r="D1808" t="s">
        <v>28</v>
      </c>
      <c r="E1808">
        <v>4723.6394059820122</v>
      </c>
      <c r="F1808" t="s">
        <v>36</v>
      </c>
      <c r="G1808" t="s">
        <v>24</v>
      </c>
      <c r="H1808">
        <v>2017</v>
      </c>
      <c r="I1808">
        <v>9</v>
      </c>
      <c r="J1808">
        <v>3</v>
      </c>
      <c r="K1808" t="s">
        <v>24</v>
      </c>
      <c r="L1808" t="s">
        <v>29</v>
      </c>
      <c r="M1808" t="s">
        <v>26</v>
      </c>
      <c r="N1808" t="s">
        <v>26</v>
      </c>
      <c r="O1808" t="s">
        <v>27</v>
      </c>
      <c r="P1808" t="s">
        <v>28</v>
      </c>
      <c r="Q1808">
        <v>0</v>
      </c>
      <c r="R1808">
        <v>0</v>
      </c>
      <c r="S1808">
        <v>0</v>
      </c>
      <c r="T1808">
        <v>4</v>
      </c>
      <c r="U1808">
        <v>4723.6394059820122</v>
      </c>
    </row>
    <row r="1809" spans="1:21" x14ac:dyDescent="0.35">
      <c r="A1809">
        <v>2017</v>
      </c>
      <c r="B1809">
        <v>10</v>
      </c>
      <c r="C1809" t="s">
        <v>21</v>
      </c>
      <c r="D1809" t="s">
        <v>28</v>
      </c>
      <c r="E1809">
        <v>4432.6134563268706</v>
      </c>
      <c r="F1809" t="s">
        <v>36</v>
      </c>
      <c r="G1809" t="s">
        <v>24</v>
      </c>
      <c r="H1809">
        <v>2017</v>
      </c>
      <c r="I1809">
        <v>10</v>
      </c>
      <c r="J1809">
        <v>4</v>
      </c>
      <c r="K1809" t="s">
        <v>24</v>
      </c>
      <c r="L1809" t="s">
        <v>29</v>
      </c>
      <c r="M1809" t="s">
        <v>26</v>
      </c>
      <c r="N1809" t="s">
        <v>26</v>
      </c>
      <c r="O1809" t="s">
        <v>27</v>
      </c>
      <c r="P1809" t="s">
        <v>28</v>
      </c>
      <c r="Q1809">
        <v>0</v>
      </c>
      <c r="R1809">
        <v>0</v>
      </c>
      <c r="S1809">
        <v>0</v>
      </c>
      <c r="T1809">
        <v>4</v>
      </c>
      <c r="U1809">
        <v>4432.6134563268706</v>
      </c>
    </row>
    <row r="1810" spans="1:21" x14ac:dyDescent="0.35">
      <c r="A1810">
        <v>2017</v>
      </c>
      <c r="B1810">
        <v>11</v>
      </c>
      <c r="C1810" t="s">
        <v>21</v>
      </c>
      <c r="D1810" t="s">
        <v>28</v>
      </c>
      <c r="E1810">
        <v>3788.7628285356695</v>
      </c>
      <c r="F1810" t="s">
        <v>36</v>
      </c>
      <c r="G1810" t="s">
        <v>24</v>
      </c>
      <c r="H1810">
        <v>2017</v>
      </c>
      <c r="I1810">
        <v>11</v>
      </c>
      <c r="J1810">
        <v>4</v>
      </c>
      <c r="K1810" t="s">
        <v>24</v>
      </c>
      <c r="L1810" t="s">
        <v>29</v>
      </c>
      <c r="M1810" t="s">
        <v>26</v>
      </c>
      <c r="N1810" t="s">
        <v>26</v>
      </c>
      <c r="O1810" t="s">
        <v>27</v>
      </c>
      <c r="P1810" t="s">
        <v>28</v>
      </c>
      <c r="Q1810">
        <v>0</v>
      </c>
      <c r="R1810">
        <v>0</v>
      </c>
      <c r="S1810">
        <v>0</v>
      </c>
      <c r="T1810">
        <v>4</v>
      </c>
      <c r="U1810">
        <v>3788.7628285356695</v>
      </c>
    </row>
    <row r="1811" spans="1:21" x14ac:dyDescent="0.35">
      <c r="A1811">
        <v>2017</v>
      </c>
      <c r="B1811">
        <v>12</v>
      </c>
      <c r="C1811" t="s">
        <v>21</v>
      </c>
      <c r="D1811" t="s">
        <v>28</v>
      </c>
      <c r="E1811">
        <v>4250.4982549356673</v>
      </c>
      <c r="F1811" t="s">
        <v>36</v>
      </c>
      <c r="G1811" t="s">
        <v>24</v>
      </c>
      <c r="H1811">
        <v>2017</v>
      </c>
      <c r="I1811">
        <v>12</v>
      </c>
      <c r="J1811">
        <v>4</v>
      </c>
      <c r="K1811" t="s">
        <v>24</v>
      </c>
      <c r="L1811" t="s">
        <v>29</v>
      </c>
      <c r="M1811" t="s">
        <v>26</v>
      </c>
      <c r="N1811" t="s">
        <v>26</v>
      </c>
      <c r="O1811" t="s">
        <v>27</v>
      </c>
      <c r="P1811" t="s">
        <v>28</v>
      </c>
      <c r="Q1811">
        <v>0</v>
      </c>
      <c r="R1811">
        <v>0</v>
      </c>
      <c r="S1811">
        <v>0</v>
      </c>
      <c r="T1811">
        <v>4</v>
      </c>
      <c r="U1811">
        <v>4250.4982549356673</v>
      </c>
    </row>
    <row r="1812" spans="1:21" x14ac:dyDescent="0.35">
      <c r="A1812">
        <v>2018</v>
      </c>
      <c r="B1812">
        <v>1</v>
      </c>
      <c r="C1812" t="s">
        <v>21</v>
      </c>
      <c r="D1812" t="s">
        <v>28</v>
      </c>
      <c r="E1812">
        <v>5336.5672857439304</v>
      </c>
      <c r="F1812" t="s">
        <v>36</v>
      </c>
      <c r="G1812" t="s">
        <v>24</v>
      </c>
      <c r="H1812">
        <v>2018</v>
      </c>
      <c r="I1812">
        <v>1</v>
      </c>
      <c r="J1812">
        <v>1</v>
      </c>
      <c r="K1812" t="s">
        <v>24</v>
      </c>
      <c r="L1812" t="s">
        <v>29</v>
      </c>
      <c r="M1812" t="s">
        <v>26</v>
      </c>
      <c r="N1812" t="s">
        <v>26</v>
      </c>
      <c r="O1812" t="s">
        <v>27</v>
      </c>
      <c r="P1812" t="s">
        <v>28</v>
      </c>
      <c r="Q1812">
        <v>0</v>
      </c>
      <c r="R1812">
        <v>0</v>
      </c>
      <c r="S1812">
        <v>0</v>
      </c>
      <c r="T1812">
        <v>4</v>
      </c>
      <c r="U1812">
        <v>5336.5672857439304</v>
      </c>
    </row>
    <row r="1813" spans="1:21" x14ac:dyDescent="0.35">
      <c r="A1813">
        <v>2018</v>
      </c>
      <c r="B1813">
        <v>2</v>
      </c>
      <c r="C1813" t="s">
        <v>21</v>
      </c>
      <c r="D1813" t="s">
        <v>28</v>
      </c>
      <c r="E1813">
        <v>4478.6836114143143</v>
      </c>
      <c r="F1813" t="s">
        <v>36</v>
      </c>
      <c r="G1813" t="s">
        <v>24</v>
      </c>
      <c r="H1813">
        <v>2018</v>
      </c>
      <c r="I1813">
        <v>2</v>
      </c>
      <c r="J1813">
        <v>1</v>
      </c>
      <c r="K1813" t="s">
        <v>24</v>
      </c>
      <c r="L1813" t="s">
        <v>29</v>
      </c>
      <c r="M1813" t="s">
        <v>26</v>
      </c>
      <c r="N1813" t="s">
        <v>26</v>
      </c>
      <c r="O1813" t="s">
        <v>27</v>
      </c>
      <c r="P1813" t="s">
        <v>28</v>
      </c>
      <c r="Q1813">
        <v>0</v>
      </c>
      <c r="R1813">
        <v>0</v>
      </c>
      <c r="S1813">
        <v>0</v>
      </c>
      <c r="T1813">
        <v>4</v>
      </c>
      <c r="U1813">
        <v>4478.6836114143143</v>
      </c>
    </row>
    <row r="1814" spans="1:21" x14ac:dyDescent="0.35">
      <c r="A1814">
        <v>2018</v>
      </c>
      <c r="B1814">
        <v>3</v>
      </c>
      <c r="C1814" t="s">
        <v>21</v>
      </c>
      <c r="D1814" t="s">
        <v>28</v>
      </c>
      <c r="E1814">
        <v>4009.0343571056742</v>
      </c>
      <c r="F1814" t="s">
        <v>36</v>
      </c>
      <c r="G1814" t="s">
        <v>24</v>
      </c>
      <c r="H1814">
        <v>2018</v>
      </c>
      <c r="I1814">
        <v>3</v>
      </c>
      <c r="J1814">
        <v>1</v>
      </c>
      <c r="K1814" t="s">
        <v>24</v>
      </c>
      <c r="L1814" t="s">
        <v>29</v>
      </c>
      <c r="M1814" t="s">
        <v>26</v>
      </c>
      <c r="N1814" t="s">
        <v>26</v>
      </c>
      <c r="O1814" t="s">
        <v>27</v>
      </c>
      <c r="P1814" t="s">
        <v>28</v>
      </c>
      <c r="Q1814">
        <v>0</v>
      </c>
      <c r="R1814">
        <v>0</v>
      </c>
      <c r="S1814">
        <v>0</v>
      </c>
      <c r="T1814">
        <v>4</v>
      </c>
      <c r="U1814">
        <v>4009.0343571056742</v>
      </c>
    </row>
    <row r="1815" spans="1:21" x14ac:dyDescent="0.35">
      <c r="A1815">
        <v>2018</v>
      </c>
      <c r="B1815">
        <v>4</v>
      </c>
      <c r="C1815" t="s">
        <v>21</v>
      </c>
      <c r="D1815" t="s">
        <v>28</v>
      </c>
      <c r="E1815">
        <v>4170.3437856920364</v>
      </c>
      <c r="F1815" t="s">
        <v>36</v>
      </c>
      <c r="G1815" t="s">
        <v>24</v>
      </c>
      <c r="H1815">
        <v>2018</v>
      </c>
      <c r="I1815">
        <v>4</v>
      </c>
      <c r="J1815">
        <v>2</v>
      </c>
      <c r="K1815" t="s">
        <v>24</v>
      </c>
      <c r="L1815" t="s">
        <v>29</v>
      </c>
      <c r="M1815" t="s">
        <v>26</v>
      </c>
      <c r="N1815" t="s">
        <v>26</v>
      </c>
      <c r="O1815" t="s">
        <v>27</v>
      </c>
      <c r="P1815" t="s">
        <v>28</v>
      </c>
      <c r="Q1815">
        <v>0</v>
      </c>
      <c r="R1815">
        <v>0</v>
      </c>
      <c r="S1815">
        <v>0</v>
      </c>
      <c r="T1815">
        <v>4</v>
      </c>
      <c r="U1815">
        <v>4170.3437856920364</v>
      </c>
    </row>
    <row r="1816" spans="1:21" x14ac:dyDescent="0.35">
      <c r="A1816">
        <v>2018</v>
      </c>
      <c r="B1816">
        <v>5</v>
      </c>
      <c r="C1816" t="s">
        <v>21</v>
      </c>
      <c r="D1816" t="s">
        <v>28</v>
      </c>
      <c r="E1816">
        <v>4167.1707329761221</v>
      </c>
      <c r="F1816" t="s">
        <v>36</v>
      </c>
      <c r="G1816" t="s">
        <v>24</v>
      </c>
      <c r="H1816">
        <v>2018</v>
      </c>
      <c r="I1816">
        <v>5</v>
      </c>
      <c r="J1816">
        <v>2</v>
      </c>
      <c r="K1816" t="s">
        <v>24</v>
      </c>
      <c r="L1816" t="s">
        <v>29</v>
      </c>
      <c r="M1816" t="s">
        <v>26</v>
      </c>
      <c r="N1816" t="s">
        <v>26</v>
      </c>
      <c r="O1816" t="s">
        <v>27</v>
      </c>
      <c r="P1816" t="s">
        <v>28</v>
      </c>
      <c r="Q1816">
        <v>0</v>
      </c>
      <c r="R1816">
        <v>0</v>
      </c>
      <c r="S1816">
        <v>0</v>
      </c>
      <c r="T1816">
        <v>4</v>
      </c>
      <c r="U1816">
        <v>4167.1707329761221</v>
      </c>
    </row>
    <row r="1817" spans="1:21" x14ac:dyDescent="0.35">
      <c r="A1817">
        <v>2018</v>
      </c>
      <c r="B1817">
        <v>6</v>
      </c>
      <c r="C1817" t="s">
        <v>21</v>
      </c>
      <c r="D1817" t="s">
        <v>28</v>
      </c>
      <c r="E1817">
        <v>4908.4429997919697</v>
      </c>
      <c r="F1817" t="s">
        <v>36</v>
      </c>
      <c r="G1817" t="s">
        <v>24</v>
      </c>
      <c r="H1817">
        <v>2018</v>
      </c>
      <c r="I1817">
        <v>6</v>
      </c>
      <c r="J1817">
        <v>2</v>
      </c>
      <c r="K1817" t="s">
        <v>24</v>
      </c>
      <c r="L1817" t="s">
        <v>29</v>
      </c>
      <c r="M1817" t="s">
        <v>26</v>
      </c>
      <c r="N1817" t="s">
        <v>26</v>
      </c>
      <c r="O1817" t="s">
        <v>27</v>
      </c>
      <c r="P1817" t="s">
        <v>28</v>
      </c>
      <c r="Q1817">
        <v>0</v>
      </c>
      <c r="R1817">
        <v>0</v>
      </c>
      <c r="S1817">
        <v>0</v>
      </c>
      <c r="T1817">
        <v>4</v>
      </c>
      <c r="U1817">
        <v>4908.4429997919697</v>
      </c>
    </row>
    <row r="1818" spans="1:21" x14ac:dyDescent="0.35">
      <c r="A1818">
        <v>2018</v>
      </c>
      <c r="B1818">
        <v>7</v>
      </c>
      <c r="C1818" t="s">
        <v>21</v>
      </c>
      <c r="D1818" t="s">
        <v>28</v>
      </c>
      <c r="E1818">
        <v>5405.1406460995122</v>
      </c>
      <c r="F1818" t="s">
        <v>36</v>
      </c>
      <c r="G1818" t="s">
        <v>24</v>
      </c>
      <c r="H1818">
        <v>2018</v>
      </c>
      <c r="I1818">
        <v>7</v>
      </c>
      <c r="J1818">
        <v>3</v>
      </c>
      <c r="K1818" t="s">
        <v>24</v>
      </c>
      <c r="L1818" t="s">
        <v>29</v>
      </c>
      <c r="M1818" t="s">
        <v>26</v>
      </c>
      <c r="N1818" t="s">
        <v>26</v>
      </c>
      <c r="O1818" t="s">
        <v>27</v>
      </c>
      <c r="P1818" t="s">
        <v>28</v>
      </c>
      <c r="Q1818">
        <v>0</v>
      </c>
      <c r="R1818">
        <v>0</v>
      </c>
      <c r="S1818">
        <v>0</v>
      </c>
      <c r="T1818">
        <v>4</v>
      </c>
      <c r="U1818">
        <v>5405.1406460995122</v>
      </c>
    </row>
    <row r="1819" spans="1:21" x14ac:dyDescent="0.35">
      <c r="A1819">
        <v>2018</v>
      </c>
      <c r="B1819">
        <v>8</v>
      </c>
      <c r="C1819" t="s">
        <v>21</v>
      </c>
      <c r="D1819" t="s">
        <v>28</v>
      </c>
      <c r="E1819">
        <v>5105.0033724188024</v>
      </c>
      <c r="F1819" t="s">
        <v>36</v>
      </c>
      <c r="G1819" t="s">
        <v>24</v>
      </c>
      <c r="H1819">
        <v>2018</v>
      </c>
      <c r="I1819">
        <v>8</v>
      </c>
      <c r="J1819">
        <v>3</v>
      </c>
      <c r="K1819" t="s">
        <v>24</v>
      </c>
      <c r="L1819" t="s">
        <v>29</v>
      </c>
      <c r="M1819" t="s">
        <v>26</v>
      </c>
      <c r="N1819" t="s">
        <v>26</v>
      </c>
      <c r="O1819" t="s">
        <v>27</v>
      </c>
      <c r="P1819" t="s">
        <v>28</v>
      </c>
      <c r="Q1819">
        <v>0</v>
      </c>
      <c r="R1819">
        <v>0</v>
      </c>
      <c r="S1819">
        <v>0</v>
      </c>
      <c r="T1819">
        <v>4</v>
      </c>
      <c r="U1819">
        <v>5105.0033724188024</v>
      </c>
    </row>
    <row r="1820" spans="1:21" x14ac:dyDescent="0.35">
      <c r="A1820">
        <v>2018</v>
      </c>
      <c r="B1820">
        <v>9</v>
      </c>
      <c r="C1820" t="s">
        <v>21</v>
      </c>
      <c r="D1820" t="s">
        <v>28</v>
      </c>
      <c r="E1820">
        <v>5078.9777294385749</v>
      </c>
      <c r="F1820" t="s">
        <v>36</v>
      </c>
      <c r="G1820" t="s">
        <v>24</v>
      </c>
      <c r="H1820">
        <v>2018</v>
      </c>
      <c r="I1820">
        <v>9</v>
      </c>
      <c r="J1820">
        <v>3</v>
      </c>
      <c r="K1820" t="s">
        <v>24</v>
      </c>
      <c r="L1820" t="s">
        <v>29</v>
      </c>
      <c r="M1820" t="s">
        <v>26</v>
      </c>
      <c r="N1820" t="s">
        <v>26</v>
      </c>
      <c r="O1820" t="s">
        <v>27</v>
      </c>
      <c r="P1820" t="s">
        <v>28</v>
      </c>
      <c r="Q1820">
        <v>0</v>
      </c>
      <c r="R1820">
        <v>0</v>
      </c>
      <c r="S1820">
        <v>0</v>
      </c>
      <c r="T1820">
        <v>4</v>
      </c>
      <c r="U1820">
        <v>5078.9777294385749</v>
      </c>
    </row>
    <row r="1821" spans="1:21" x14ac:dyDescent="0.35">
      <c r="A1821">
        <v>2018</v>
      </c>
      <c r="B1821">
        <v>10</v>
      </c>
      <c r="C1821" t="s">
        <v>21</v>
      </c>
      <c r="D1821" t="s">
        <v>28</v>
      </c>
      <c r="E1821">
        <v>4515.3340924382792</v>
      </c>
      <c r="F1821" t="s">
        <v>36</v>
      </c>
      <c r="G1821" t="s">
        <v>24</v>
      </c>
      <c r="H1821">
        <v>2018</v>
      </c>
      <c r="I1821">
        <v>10</v>
      </c>
      <c r="J1821">
        <v>4</v>
      </c>
      <c r="K1821" t="s">
        <v>24</v>
      </c>
      <c r="L1821" t="s">
        <v>29</v>
      </c>
      <c r="M1821" t="s">
        <v>26</v>
      </c>
      <c r="N1821" t="s">
        <v>26</v>
      </c>
      <c r="O1821" t="s">
        <v>27</v>
      </c>
      <c r="P1821" t="s">
        <v>28</v>
      </c>
      <c r="Q1821">
        <v>0</v>
      </c>
      <c r="R1821">
        <v>0</v>
      </c>
      <c r="S1821">
        <v>0</v>
      </c>
      <c r="T1821">
        <v>4</v>
      </c>
      <c r="U1821">
        <v>4515.3340924382792</v>
      </c>
    </row>
    <row r="1822" spans="1:21" x14ac:dyDescent="0.35">
      <c r="A1822">
        <v>2018</v>
      </c>
      <c r="B1822">
        <v>11</v>
      </c>
      <c r="C1822" t="s">
        <v>21</v>
      </c>
      <c r="D1822" t="s">
        <v>28</v>
      </c>
      <c r="E1822">
        <v>3891.3464562855665</v>
      </c>
      <c r="F1822" t="s">
        <v>36</v>
      </c>
      <c r="G1822" t="s">
        <v>24</v>
      </c>
      <c r="H1822">
        <v>2018</v>
      </c>
      <c r="I1822">
        <v>11</v>
      </c>
      <c r="J1822">
        <v>4</v>
      </c>
      <c r="K1822" t="s">
        <v>24</v>
      </c>
      <c r="L1822" t="s">
        <v>29</v>
      </c>
      <c r="M1822" t="s">
        <v>26</v>
      </c>
      <c r="N1822" t="s">
        <v>26</v>
      </c>
      <c r="O1822" t="s">
        <v>27</v>
      </c>
      <c r="P1822" t="s">
        <v>28</v>
      </c>
      <c r="Q1822">
        <v>0</v>
      </c>
      <c r="R1822">
        <v>0</v>
      </c>
      <c r="S1822">
        <v>0</v>
      </c>
      <c r="T1822">
        <v>4</v>
      </c>
      <c r="U1822">
        <v>3891.3464562855665</v>
      </c>
    </row>
    <row r="1823" spans="1:21" x14ac:dyDescent="0.35">
      <c r="A1823">
        <v>2018</v>
      </c>
      <c r="B1823">
        <v>12</v>
      </c>
      <c r="C1823" t="s">
        <v>21</v>
      </c>
      <c r="D1823" t="s">
        <v>28</v>
      </c>
      <c r="E1823">
        <v>4516.9408938258848</v>
      </c>
      <c r="F1823" t="s">
        <v>36</v>
      </c>
      <c r="G1823" t="s">
        <v>24</v>
      </c>
      <c r="H1823">
        <v>2018</v>
      </c>
      <c r="I1823">
        <v>12</v>
      </c>
      <c r="J1823">
        <v>4</v>
      </c>
      <c r="K1823" t="s">
        <v>24</v>
      </c>
      <c r="L1823" t="s">
        <v>29</v>
      </c>
      <c r="M1823" t="s">
        <v>26</v>
      </c>
      <c r="N1823" t="s">
        <v>26</v>
      </c>
      <c r="O1823" t="s">
        <v>27</v>
      </c>
      <c r="P1823" t="s">
        <v>28</v>
      </c>
      <c r="Q1823">
        <v>0</v>
      </c>
      <c r="R1823">
        <v>0</v>
      </c>
      <c r="S1823">
        <v>0</v>
      </c>
      <c r="T1823">
        <v>4</v>
      </c>
      <c r="U1823">
        <v>4516.9408938258848</v>
      </c>
    </row>
    <row r="1824" spans="1:21" x14ac:dyDescent="0.35">
      <c r="A1824">
        <v>2019</v>
      </c>
      <c r="B1824">
        <v>1</v>
      </c>
      <c r="C1824" t="s">
        <v>21</v>
      </c>
      <c r="D1824" t="s">
        <v>28</v>
      </c>
      <c r="E1824">
        <v>4492.382706495383</v>
      </c>
      <c r="F1824" t="s">
        <v>36</v>
      </c>
      <c r="G1824" t="s">
        <v>24</v>
      </c>
      <c r="H1824">
        <v>2019</v>
      </c>
      <c r="I1824">
        <v>1</v>
      </c>
      <c r="J1824">
        <v>1</v>
      </c>
      <c r="K1824" t="s">
        <v>24</v>
      </c>
      <c r="L1824" t="s">
        <v>29</v>
      </c>
      <c r="M1824" t="s">
        <v>26</v>
      </c>
      <c r="N1824" t="s">
        <v>26</v>
      </c>
      <c r="O1824" t="s">
        <v>27</v>
      </c>
      <c r="P1824" t="s">
        <v>28</v>
      </c>
      <c r="Q1824">
        <v>0</v>
      </c>
      <c r="R1824">
        <v>0</v>
      </c>
      <c r="S1824">
        <v>0</v>
      </c>
      <c r="T1824">
        <v>4</v>
      </c>
      <c r="U1824">
        <v>4492.382706495383</v>
      </c>
    </row>
    <row r="1825" spans="1:21" x14ac:dyDescent="0.35">
      <c r="A1825">
        <v>2019</v>
      </c>
      <c r="B1825">
        <v>2</v>
      </c>
      <c r="C1825" t="s">
        <v>21</v>
      </c>
      <c r="D1825" t="s">
        <v>28</v>
      </c>
      <c r="E1825">
        <v>4546.8048049599583</v>
      </c>
      <c r="F1825" t="s">
        <v>36</v>
      </c>
      <c r="G1825" t="s">
        <v>24</v>
      </c>
      <c r="H1825">
        <v>2019</v>
      </c>
      <c r="I1825">
        <v>2</v>
      </c>
      <c r="J1825">
        <v>1</v>
      </c>
      <c r="K1825" t="s">
        <v>24</v>
      </c>
      <c r="L1825" t="s">
        <v>29</v>
      </c>
      <c r="M1825" t="s">
        <v>26</v>
      </c>
      <c r="N1825" t="s">
        <v>26</v>
      </c>
      <c r="O1825" t="s">
        <v>27</v>
      </c>
      <c r="P1825" t="s">
        <v>28</v>
      </c>
      <c r="Q1825">
        <v>0</v>
      </c>
      <c r="R1825">
        <v>0</v>
      </c>
      <c r="S1825">
        <v>0</v>
      </c>
      <c r="T1825">
        <v>4</v>
      </c>
      <c r="U1825">
        <v>4546.8048049599583</v>
      </c>
    </row>
    <row r="1826" spans="1:21" x14ac:dyDescent="0.35">
      <c r="A1826">
        <v>2019</v>
      </c>
      <c r="B1826">
        <v>3</v>
      </c>
      <c r="C1826" t="s">
        <v>21</v>
      </c>
      <c r="D1826" t="s">
        <v>28</v>
      </c>
      <c r="E1826">
        <v>4149.5609177623101</v>
      </c>
      <c r="F1826" t="s">
        <v>36</v>
      </c>
      <c r="G1826" t="s">
        <v>24</v>
      </c>
      <c r="H1826">
        <v>2019</v>
      </c>
      <c r="I1826">
        <v>3</v>
      </c>
      <c r="J1826">
        <v>1</v>
      </c>
      <c r="K1826" t="s">
        <v>24</v>
      </c>
      <c r="L1826" t="s">
        <v>29</v>
      </c>
      <c r="M1826" t="s">
        <v>26</v>
      </c>
      <c r="N1826" t="s">
        <v>26</v>
      </c>
      <c r="O1826" t="s">
        <v>27</v>
      </c>
      <c r="P1826" t="s">
        <v>28</v>
      </c>
      <c r="Q1826">
        <v>0</v>
      </c>
      <c r="R1826">
        <v>0</v>
      </c>
      <c r="S1826">
        <v>0</v>
      </c>
      <c r="T1826">
        <v>4</v>
      </c>
      <c r="U1826">
        <v>4149.5609177623101</v>
      </c>
    </row>
    <row r="1827" spans="1:21" x14ac:dyDescent="0.35">
      <c r="A1827">
        <v>2019</v>
      </c>
      <c r="B1827">
        <v>4</v>
      </c>
      <c r="C1827" t="s">
        <v>21</v>
      </c>
      <c r="D1827" t="s">
        <v>28</v>
      </c>
      <c r="E1827">
        <v>3795.6824219956752</v>
      </c>
      <c r="F1827" t="s">
        <v>36</v>
      </c>
      <c r="G1827" t="s">
        <v>24</v>
      </c>
      <c r="H1827">
        <v>2019</v>
      </c>
      <c r="I1827">
        <v>4</v>
      </c>
      <c r="J1827">
        <v>2</v>
      </c>
      <c r="K1827" t="s">
        <v>24</v>
      </c>
      <c r="L1827" t="s">
        <v>29</v>
      </c>
      <c r="M1827" t="s">
        <v>26</v>
      </c>
      <c r="N1827" t="s">
        <v>26</v>
      </c>
      <c r="O1827" t="s">
        <v>27</v>
      </c>
      <c r="P1827" t="s">
        <v>28</v>
      </c>
      <c r="Q1827">
        <v>0</v>
      </c>
      <c r="R1827">
        <v>0</v>
      </c>
      <c r="S1827">
        <v>0</v>
      </c>
      <c r="T1827">
        <v>4</v>
      </c>
      <c r="U1827">
        <v>3795.6824219956752</v>
      </c>
    </row>
    <row r="1828" spans="1:21" x14ac:dyDescent="0.35">
      <c r="A1828">
        <v>2019</v>
      </c>
      <c r="B1828">
        <v>5</v>
      </c>
      <c r="C1828" t="s">
        <v>21</v>
      </c>
      <c r="D1828" t="s">
        <v>28</v>
      </c>
      <c r="E1828">
        <v>3984.4370629370628</v>
      </c>
      <c r="F1828" t="s">
        <v>36</v>
      </c>
      <c r="G1828" t="s">
        <v>24</v>
      </c>
      <c r="H1828">
        <v>2019</v>
      </c>
      <c r="I1828">
        <v>5</v>
      </c>
      <c r="J1828">
        <v>2</v>
      </c>
      <c r="K1828" t="s">
        <v>24</v>
      </c>
      <c r="L1828" t="s">
        <v>29</v>
      </c>
      <c r="M1828" t="s">
        <v>26</v>
      </c>
      <c r="N1828" t="s">
        <v>26</v>
      </c>
      <c r="O1828" t="s">
        <v>27</v>
      </c>
      <c r="P1828" t="s">
        <v>28</v>
      </c>
      <c r="Q1828">
        <v>0</v>
      </c>
      <c r="R1828">
        <v>0</v>
      </c>
      <c r="S1828">
        <v>0</v>
      </c>
      <c r="T1828">
        <v>4</v>
      </c>
      <c r="U1828">
        <v>3984.4370629370628</v>
      </c>
    </row>
    <row r="1829" spans="1:21" x14ac:dyDescent="0.35">
      <c r="A1829">
        <v>2019</v>
      </c>
      <c r="B1829">
        <v>6</v>
      </c>
      <c r="C1829" t="s">
        <v>21</v>
      </c>
      <c r="D1829" t="s">
        <v>28</v>
      </c>
      <c r="E1829">
        <v>4504.8369944569904</v>
      </c>
      <c r="F1829" t="s">
        <v>36</v>
      </c>
      <c r="G1829" t="s">
        <v>24</v>
      </c>
      <c r="H1829">
        <v>2019</v>
      </c>
      <c r="I1829">
        <v>6</v>
      </c>
      <c r="J1829">
        <v>2</v>
      </c>
      <c r="K1829" t="s">
        <v>24</v>
      </c>
      <c r="L1829" t="s">
        <v>29</v>
      </c>
      <c r="M1829" t="s">
        <v>26</v>
      </c>
      <c r="N1829" t="s">
        <v>26</v>
      </c>
      <c r="O1829" t="s">
        <v>27</v>
      </c>
      <c r="P1829" t="s">
        <v>28</v>
      </c>
      <c r="Q1829">
        <v>0</v>
      </c>
      <c r="R1829">
        <v>0</v>
      </c>
      <c r="S1829">
        <v>0</v>
      </c>
      <c r="T1829">
        <v>4</v>
      </c>
      <c r="U1829">
        <v>4504.8369944569904</v>
      </c>
    </row>
    <row r="1830" spans="1:21" x14ac:dyDescent="0.35">
      <c r="A1830">
        <v>2019</v>
      </c>
      <c r="B1830">
        <v>7</v>
      </c>
      <c r="C1830" t="s">
        <v>21</v>
      </c>
      <c r="D1830" t="s">
        <v>28</v>
      </c>
      <c r="E1830">
        <v>5108.4649648880004</v>
      </c>
      <c r="F1830" t="s">
        <v>36</v>
      </c>
      <c r="G1830" t="s">
        <v>24</v>
      </c>
      <c r="H1830">
        <v>2019</v>
      </c>
      <c r="I1830">
        <v>7</v>
      </c>
      <c r="J1830">
        <v>3</v>
      </c>
      <c r="K1830" t="s">
        <v>24</v>
      </c>
      <c r="L1830" t="s">
        <v>29</v>
      </c>
      <c r="M1830" t="s">
        <v>26</v>
      </c>
      <c r="N1830" t="s">
        <v>26</v>
      </c>
      <c r="O1830" t="s">
        <v>27</v>
      </c>
      <c r="P1830" t="s">
        <v>28</v>
      </c>
      <c r="Q1830">
        <v>0</v>
      </c>
      <c r="R1830">
        <v>0</v>
      </c>
      <c r="S1830">
        <v>0</v>
      </c>
      <c r="T1830">
        <v>4</v>
      </c>
      <c r="U1830">
        <v>5108.4649648880004</v>
      </c>
    </row>
    <row r="1831" spans="1:21" x14ac:dyDescent="0.35">
      <c r="A1831">
        <v>2019</v>
      </c>
      <c r="B1831">
        <v>8</v>
      </c>
      <c r="C1831" t="s">
        <v>21</v>
      </c>
      <c r="D1831" t="s">
        <v>28</v>
      </c>
      <c r="E1831">
        <v>5043.8147007494099</v>
      </c>
      <c r="F1831" t="s">
        <v>36</v>
      </c>
      <c r="G1831" t="s">
        <v>24</v>
      </c>
      <c r="H1831">
        <v>2019</v>
      </c>
      <c r="I1831">
        <v>8</v>
      </c>
      <c r="J1831">
        <v>3</v>
      </c>
      <c r="K1831" t="s">
        <v>24</v>
      </c>
      <c r="L1831" t="s">
        <v>29</v>
      </c>
      <c r="M1831" t="s">
        <v>26</v>
      </c>
      <c r="N1831" t="s">
        <v>26</v>
      </c>
      <c r="O1831" t="s">
        <v>27</v>
      </c>
      <c r="P1831" t="s">
        <v>28</v>
      </c>
      <c r="Q1831">
        <v>0</v>
      </c>
      <c r="R1831">
        <v>0</v>
      </c>
      <c r="S1831">
        <v>0</v>
      </c>
      <c r="T1831">
        <v>4</v>
      </c>
      <c r="U1831">
        <v>5043.8147007494099</v>
      </c>
    </row>
    <row r="1832" spans="1:21" x14ac:dyDescent="0.35">
      <c r="A1832">
        <v>2019</v>
      </c>
      <c r="B1832">
        <v>9</v>
      </c>
      <c r="C1832" t="s">
        <v>21</v>
      </c>
      <c r="D1832" t="s">
        <v>28</v>
      </c>
      <c r="E1832">
        <v>5107.3612621857365</v>
      </c>
      <c r="F1832" t="s">
        <v>36</v>
      </c>
      <c r="G1832" t="s">
        <v>24</v>
      </c>
      <c r="H1832">
        <v>2019</v>
      </c>
      <c r="I1832">
        <v>9</v>
      </c>
      <c r="J1832">
        <v>3</v>
      </c>
      <c r="K1832" t="s">
        <v>24</v>
      </c>
      <c r="L1832" t="s">
        <v>29</v>
      </c>
      <c r="M1832" t="s">
        <v>26</v>
      </c>
      <c r="N1832" t="s">
        <v>26</v>
      </c>
      <c r="O1832" t="s">
        <v>27</v>
      </c>
      <c r="P1832" t="s">
        <v>28</v>
      </c>
      <c r="Q1832">
        <v>0</v>
      </c>
      <c r="R1832">
        <v>0</v>
      </c>
      <c r="S1832">
        <v>0</v>
      </c>
      <c r="T1832">
        <v>4</v>
      </c>
      <c r="U1832">
        <v>5107.3612621857365</v>
      </c>
    </row>
    <row r="1833" spans="1:21" x14ac:dyDescent="0.35">
      <c r="A1833">
        <v>2019</v>
      </c>
      <c r="B1833">
        <v>10</v>
      </c>
      <c r="C1833" t="s">
        <v>21</v>
      </c>
      <c r="D1833" t="s">
        <v>28</v>
      </c>
      <c r="E1833">
        <v>4586.2698924731185</v>
      </c>
      <c r="F1833" t="s">
        <v>36</v>
      </c>
      <c r="G1833" t="s">
        <v>24</v>
      </c>
      <c r="H1833">
        <v>2019</v>
      </c>
      <c r="I1833">
        <v>10</v>
      </c>
      <c r="J1833">
        <v>4</v>
      </c>
      <c r="K1833" t="s">
        <v>24</v>
      </c>
      <c r="L1833" t="s">
        <v>29</v>
      </c>
      <c r="M1833" t="s">
        <v>26</v>
      </c>
      <c r="N1833" t="s">
        <v>26</v>
      </c>
      <c r="O1833" t="s">
        <v>27</v>
      </c>
      <c r="P1833" t="s">
        <v>28</v>
      </c>
      <c r="Q1833">
        <v>0</v>
      </c>
      <c r="R1833">
        <v>0</v>
      </c>
      <c r="S1833">
        <v>0</v>
      </c>
      <c r="T1833">
        <v>4</v>
      </c>
      <c r="U1833">
        <v>4586.2698924731185</v>
      </c>
    </row>
    <row r="1834" spans="1:21" x14ac:dyDescent="0.35">
      <c r="A1834">
        <v>2019</v>
      </c>
      <c r="B1834">
        <v>11</v>
      </c>
      <c r="C1834" t="s">
        <v>21</v>
      </c>
      <c r="D1834" t="s">
        <v>28</v>
      </c>
      <c r="E1834">
        <v>3791.4421796578922</v>
      </c>
      <c r="F1834" t="s">
        <v>36</v>
      </c>
      <c r="G1834" t="s">
        <v>24</v>
      </c>
      <c r="H1834">
        <v>2019</v>
      </c>
      <c r="I1834">
        <v>11</v>
      </c>
      <c r="J1834">
        <v>4</v>
      </c>
      <c r="K1834" t="s">
        <v>24</v>
      </c>
      <c r="L1834" t="s">
        <v>29</v>
      </c>
      <c r="M1834" t="s">
        <v>26</v>
      </c>
      <c r="N1834" t="s">
        <v>26</v>
      </c>
      <c r="O1834" t="s">
        <v>27</v>
      </c>
      <c r="P1834" t="s">
        <v>28</v>
      </c>
      <c r="Q1834">
        <v>0</v>
      </c>
      <c r="R1834">
        <v>0</v>
      </c>
      <c r="S1834">
        <v>0</v>
      </c>
      <c r="T1834">
        <v>4</v>
      </c>
      <c r="U1834">
        <v>3791.4421796578922</v>
      </c>
    </row>
    <row r="1835" spans="1:21" x14ac:dyDescent="0.35">
      <c r="A1835">
        <v>2019</v>
      </c>
      <c r="B1835">
        <v>12</v>
      </c>
      <c r="C1835" t="s">
        <v>21</v>
      </c>
      <c r="D1835" t="s">
        <v>28</v>
      </c>
      <c r="E1835">
        <v>4329.4135042647731</v>
      </c>
      <c r="F1835" t="s">
        <v>36</v>
      </c>
      <c r="G1835" t="s">
        <v>24</v>
      </c>
      <c r="H1835">
        <v>2019</v>
      </c>
      <c r="I1835">
        <v>12</v>
      </c>
      <c r="J1835">
        <v>4</v>
      </c>
      <c r="K1835" t="s">
        <v>24</v>
      </c>
      <c r="L1835" t="s">
        <v>29</v>
      </c>
      <c r="M1835" t="s">
        <v>26</v>
      </c>
      <c r="N1835" t="s">
        <v>26</v>
      </c>
      <c r="O1835" t="s">
        <v>27</v>
      </c>
      <c r="P1835" t="s">
        <v>28</v>
      </c>
      <c r="Q1835">
        <v>0</v>
      </c>
      <c r="R1835">
        <v>0</v>
      </c>
      <c r="S1835">
        <v>0</v>
      </c>
      <c r="T1835">
        <v>4</v>
      </c>
      <c r="U1835">
        <v>4329.4135042647731</v>
      </c>
    </row>
    <row r="1836" spans="1:21" x14ac:dyDescent="0.35">
      <c r="A1836">
        <v>2020</v>
      </c>
      <c r="B1836">
        <v>1</v>
      </c>
      <c r="C1836" t="s">
        <v>21</v>
      </c>
      <c r="D1836" t="s">
        <v>28</v>
      </c>
      <c r="E1836">
        <v>4269.7207726021816</v>
      </c>
      <c r="F1836" t="s">
        <v>36</v>
      </c>
      <c r="G1836" t="s">
        <v>24</v>
      </c>
      <c r="H1836">
        <v>2020</v>
      </c>
      <c r="I1836">
        <v>1</v>
      </c>
      <c r="J1836">
        <v>1</v>
      </c>
      <c r="K1836" t="s">
        <v>24</v>
      </c>
      <c r="L1836" t="s">
        <v>29</v>
      </c>
      <c r="M1836" t="s">
        <v>26</v>
      </c>
      <c r="N1836" t="s">
        <v>26</v>
      </c>
      <c r="O1836" t="s">
        <v>27</v>
      </c>
      <c r="P1836" t="s">
        <v>28</v>
      </c>
      <c r="Q1836">
        <v>0</v>
      </c>
      <c r="R1836">
        <v>0</v>
      </c>
      <c r="S1836">
        <v>0</v>
      </c>
      <c r="T1836">
        <v>4</v>
      </c>
      <c r="U1836">
        <v>4269.7207726021816</v>
      </c>
    </row>
    <row r="1837" spans="1:21" x14ac:dyDescent="0.35">
      <c r="A1837">
        <v>2020</v>
      </c>
      <c r="B1837">
        <v>2</v>
      </c>
      <c r="C1837" t="s">
        <v>21</v>
      </c>
      <c r="D1837" t="s">
        <v>28</v>
      </c>
      <c r="E1837">
        <v>4212.1683733251821</v>
      </c>
      <c r="F1837" t="s">
        <v>36</v>
      </c>
      <c r="G1837" t="s">
        <v>24</v>
      </c>
      <c r="H1837">
        <v>2020</v>
      </c>
      <c r="I1837">
        <v>2</v>
      </c>
      <c r="J1837">
        <v>1</v>
      </c>
      <c r="K1837" t="s">
        <v>24</v>
      </c>
      <c r="L1837" t="s">
        <v>29</v>
      </c>
      <c r="M1837" t="s">
        <v>26</v>
      </c>
      <c r="N1837" t="s">
        <v>26</v>
      </c>
      <c r="O1837" t="s">
        <v>27</v>
      </c>
      <c r="P1837" t="s">
        <v>28</v>
      </c>
      <c r="Q1837">
        <v>0</v>
      </c>
      <c r="R1837">
        <v>0</v>
      </c>
      <c r="S1837">
        <v>0</v>
      </c>
      <c r="T1837">
        <v>4</v>
      </c>
      <c r="U1837">
        <v>4212.1683733251821</v>
      </c>
    </row>
    <row r="1838" spans="1:21" x14ac:dyDescent="0.35">
      <c r="A1838">
        <v>2020</v>
      </c>
      <c r="B1838">
        <v>3</v>
      </c>
      <c r="C1838" t="s">
        <v>21</v>
      </c>
      <c r="D1838" t="s">
        <v>28</v>
      </c>
      <c r="E1838">
        <v>3970.4013338763875</v>
      </c>
      <c r="F1838" t="s">
        <v>36</v>
      </c>
      <c r="G1838" t="s">
        <v>24</v>
      </c>
      <c r="H1838">
        <v>2020</v>
      </c>
      <c r="I1838">
        <v>3</v>
      </c>
      <c r="J1838">
        <v>1</v>
      </c>
      <c r="K1838" t="s">
        <v>24</v>
      </c>
      <c r="L1838" t="s">
        <v>29</v>
      </c>
      <c r="M1838" t="s">
        <v>26</v>
      </c>
      <c r="N1838" t="s">
        <v>26</v>
      </c>
      <c r="O1838" t="s">
        <v>27</v>
      </c>
      <c r="P1838" t="s">
        <v>28</v>
      </c>
      <c r="Q1838">
        <v>0</v>
      </c>
      <c r="R1838">
        <v>0</v>
      </c>
      <c r="S1838">
        <v>0</v>
      </c>
      <c r="T1838">
        <v>4</v>
      </c>
      <c r="U1838">
        <v>3970.4013338763875</v>
      </c>
    </row>
    <row r="1839" spans="1:21" x14ac:dyDescent="0.35">
      <c r="A1839">
        <v>2020</v>
      </c>
      <c r="B1839">
        <v>4</v>
      </c>
      <c r="C1839" t="s">
        <v>21</v>
      </c>
      <c r="D1839" t="s">
        <v>28</v>
      </c>
      <c r="E1839">
        <v>3320.1661568267564</v>
      </c>
      <c r="F1839" t="s">
        <v>36</v>
      </c>
      <c r="G1839" t="s">
        <v>24</v>
      </c>
      <c r="H1839">
        <v>2020</v>
      </c>
      <c r="I1839">
        <v>4</v>
      </c>
      <c r="J1839">
        <v>2</v>
      </c>
      <c r="K1839" t="s">
        <v>24</v>
      </c>
      <c r="L1839" t="s">
        <v>29</v>
      </c>
      <c r="M1839" t="s">
        <v>26</v>
      </c>
      <c r="N1839" t="s">
        <v>26</v>
      </c>
      <c r="O1839" t="s">
        <v>27</v>
      </c>
      <c r="P1839" t="s">
        <v>28</v>
      </c>
      <c r="Q1839">
        <v>0</v>
      </c>
      <c r="R1839">
        <v>0</v>
      </c>
      <c r="S1839">
        <v>0</v>
      </c>
      <c r="T1839">
        <v>4</v>
      </c>
      <c r="U1839">
        <v>3320.1661568267564</v>
      </c>
    </row>
    <row r="1840" spans="1:21" x14ac:dyDescent="0.35">
      <c r="A1840">
        <v>2020</v>
      </c>
      <c r="B1840">
        <v>5</v>
      </c>
      <c r="C1840" t="s">
        <v>21</v>
      </c>
      <c r="D1840" t="s">
        <v>28</v>
      </c>
      <c r="E1840">
        <v>3102.4213772363523</v>
      </c>
      <c r="F1840" t="s">
        <v>36</v>
      </c>
      <c r="G1840" t="s">
        <v>24</v>
      </c>
      <c r="H1840">
        <v>2020</v>
      </c>
      <c r="I1840">
        <v>5</v>
      </c>
      <c r="J1840">
        <v>2</v>
      </c>
      <c r="K1840" t="s">
        <v>24</v>
      </c>
      <c r="L1840" t="s">
        <v>29</v>
      </c>
      <c r="M1840" t="s">
        <v>26</v>
      </c>
      <c r="N1840" t="s">
        <v>26</v>
      </c>
      <c r="O1840" t="s">
        <v>27</v>
      </c>
      <c r="P1840" t="s">
        <v>28</v>
      </c>
      <c r="Q1840">
        <v>0</v>
      </c>
      <c r="R1840">
        <v>0</v>
      </c>
      <c r="S1840">
        <v>0</v>
      </c>
      <c r="T1840">
        <v>4</v>
      </c>
      <c r="U1840">
        <v>3102.4213772363523</v>
      </c>
    </row>
    <row r="1841" spans="1:21" x14ac:dyDescent="0.35">
      <c r="A1841">
        <v>2020</v>
      </c>
      <c r="B1841">
        <v>6</v>
      </c>
      <c r="C1841" t="s">
        <v>21</v>
      </c>
      <c r="D1841" t="s">
        <v>28</v>
      </c>
      <c r="E1841">
        <v>3893.7841949928761</v>
      </c>
      <c r="F1841" t="s">
        <v>36</v>
      </c>
      <c r="G1841" t="s">
        <v>24</v>
      </c>
      <c r="H1841">
        <v>2020</v>
      </c>
      <c r="I1841">
        <v>6</v>
      </c>
      <c r="J1841">
        <v>2</v>
      </c>
      <c r="K1841" t="s">
        <v>24</v>
      </c>
      <c r="L1841" t="s">
        <v>29</v>
      </c>
      <c r="M1841" t="s">
        <v>26</v>
      </c>
      <c r="N1841" t="s">
        <v>26</v>
      </c>
      <c r="O1841" t="s">
        <v>27</v>
      </c>
      <c r="P1841" t="s">
        <v>28</v>
      </c>
      <c r="Q1841">
        <v>0</v>
      </c>
      <c r="R1841">
        <v>0</v>
      </c>
      <c r="S1841">
        <v>0</v>
      </c>
      <c r="T1841">
        <v>4</v>
      </c>
      <c r="U1841">
        <v>3893.7841949928761</v>
      </c>
    </row>
    <row r="1842" spans="1:21" x14ac:dyDescent="0.35">
      <c r="A1842">
        <v>2020</v>
      </c>
      <c r="B1842">
        <v>7</v>
      </c>
      <c r="C1842" t="s">
        <v>21</v>
      </c>
      <c r="D1842" t="s">
        <v>28</v>
      </c>
      <c r="E1842">
        <v>4689.8987290289779</v>
      </c>
      <c r="F1842" t="s">
        <v>36</v>
      </c>
      <c r="G1842" t="s">
        <v>24</v>
      </c>
      <c r="H1842">
        <v>2020</v>
      </c>
      <c r="I1842">
        <v>7</v>
      </c>
      <c r="J1842">
        <v>3</v>
      </c>
      <c r="K1842" t="s">
        <v>24</v>
      </c>
      <c r="L1842" t="s">
        <v>29</v>
      </c>
      <c r="M1842" t="s">
        <v>26</v>
      </c>
      <c r="N1842" t="s">
        <v>26</v>
      </c>
      <c r="O1842" t="s">
        <v>27</v>
      </c>
      <c r="P1842" t="s">
        <v>28</v>
      </c>
      <c r="Q1842">
        <v>0</v>
      </c>
      <c r="R1842">
        <v>0</v>
      </c>
      <c r="S1842">
        <v>0</v>
      </c>
      <c r="T1842">
        <v>4</v>
      </c>
      <c r="U1842">
        <v>4689.8987290289779</v>
      </c>
    </row>
    <row r="1843" spans="1:21" x14ac:dyDescent="0.35">
      <c r="A1843">
        <v>2020</v>
      </c>
      <c r="B1843">
        <v>8</v>
      </c>
      <c r="C1843" t="s">
        <v>21</v>
      </c>
      <c r="D1843" t="s">
        <v>28</v>
      </c>
      <c r="E1843">
        <v>4711.0535315607876</v>
      </c>
      <c r="F1843" t="s">
        <v>36</v>
      </c>
      <c r="G1843" t="s">
        <v>24</v>
      </c>
      <c r="H1843">
        <v>2020</v>
      </c>
      <c r="I1843">
        <v>8</v>
      </c>
      <c r="J1843">
        <v>3</v>
      </c>
      <c r="K1843" t="s">
        <v>24</v>
      </c>
      <c r="L1843" t="s">
        <v>29</v>
      </c>
      <c r="M1843" t="s">
        <v>26</v>
      </c>
      <c r="N1843" t="s">
        <v>26</v>
      </c>
      <c r="O1843" t="s">
        <v>27</v>
      </c>
      <c r="P1843" t="s">
        <v>28</v>
      </c>
      <c r="Q1843">
        <v>0</v>
      </c>
      <c r="R1843">
        <v>0</v>
      </c>
      <c r="S1843">
        <v>0</v>
      </c>
      <c r="T1843">
        <v>4</v>
      </c>
      <c r="U1843">
        <v>4711.0535315607876</v>
      </c>
    </row>
    <row r="1844" spans="1:21" x14ac:dyDescent="0.35">
      <c r="A1844">
        <v>2020</v>
      </c>
      <c r="B1844">
        <v>9</v>
      </c>
      <c r="C1844" t="s">
        <v>21</v>
      </c>
      <c r="D1844" t="s">
        <v>28</v>
      </c>
      <c r="E1844">
        <v>4481.8600324444897</v>
      </c>
      <c r="F1844" t="s">
        <v>36</v>
      </c>
      <c r="G1844" t="s">
        <v>24</v>
      </c>
      <c r="H1844">
        <v>2020</v>
      </c>
      <c r="I1844">
        <v>9</v>
      </c>
      <c r="J1844">
        <v>3</v>
      </c>
      <c r="K1844" t="s">
        <v>24</v>
      </c>
      <c r="L1844" t="s">
        <v>29</v>
      </c>
      <c r="M1844" t="s">
        <v>26</v>
      </c>
      <c r="N1844" t="s">
        <v>26</v>
      </c>
      <c r="O1844" t="s">
        <v>27</v>
      </c>
      <c r="P1844" t="s">
        <v>28</v>
      </c>
      <c r="Q1844">
        <v>0</v>
      </c>
      <c r="R1844">
        <v>0</v>
      </c>
      <c r="S1844">
        <v>0</v>
      </c>
      <c r="T1844">
        <v>4</v>
      </c>
      <c r="U1844">
        <v>4481.8600324444897</v>
      </c>
    </row>
    <row r="1845" spans="1:21" x14ac:dyDescent="0.35">
      <c r="A1845">
        <v>2020</v>
      </c>
      <c r="B1845">
        <v>10</v>
      </c>
      <c r="C1845" t="s">
        <v>21</v>
      </c>
      <c r="D1845" t="s">
        <v>28</v>
      </c>
      <c r="E1845">
        <v>3682.2469354675313</v>
      </c>
      <c r="F1845" t="s">
        <v>36</v>
      </c>
      <c r="G1845" t="s">
        <v>24</v>
      </c>
      <c r="H1845">
        <v>2020</v>
      </c>
      <c r="I1845">
        <v>10</v>
      </c>
      <c r="J1845">
        <v>4</v>
      </c>
      <c r="K1845" t="s">
        <v>24</v>
      </c>
      <c r="L1845" t="s">
        <v>29</v>
      </c>
      <c r="M1845" t="s">
        <v>26</v>
      </c>
      <c r="N1845" t="s">
        <v>26</v>
      </c>
      <c r="O1845" t="s">
        <v>27</v>
      </c>
      <c r="P1845" t="s">
        <v>28</v>
      </c>
      <c r="Q1845">
        <v>0</v>
      </c>
      <c r="R1845">
        <v>0</v>
      </c>
      <c r="S1845">
        <v>0</v>
      </c>
      <c r="T1845">
        <v>4</v>
      </c>
      <c r="U1845">
        <v>3682.2469354675313</v>
      </c>
    </row>
    <row r="1846" spans="1:21" x14ac:dyDescent="0.35">
      <c r="A1846">
        <v>2020</v>
      </c>
      <c r="B1846">
        <v>11</v>
      </c>
      <c r="C1846" t="s">
        <v>21</v>
      </c>
      <c r="D1846" t="s">
        <v>28</v>
      </c>
      <c r="E1846">
        <v>3358.853290237867</v>
      </c>
      <c r="F1846" t="s">
        <v>36</v>
      </c>
      <c r="G1846" t="s">
        <v>24</v>
      </c>
      <c r="H1846">
        <v>2020</v>
      </c>
      <c r="I1846">
        <v>11</v>
      </c>
      <c r="J1846">
        <v>4</v>
      </c>
      <c r="K1846" t="s">
        <v>24</v>
      </c>
      <c r="L1846" t="s">
        <v>29</v>
      </c>
      <c r="M1846" t="s">
        <v>26</v>
      </c>
      <c r="N1846" t="s">
        <v>26</v>
      </c>
      <c r="O1846" t="s">
        <v>27</v>
      </c>
      <c r="P1846" t="s">
        <v>28</v>
      </c>
      <c r="Q1846">
        <v>0</v>
      </c>
      <c r="R1846">
        <v>0</v>
      </c>
      <c r="S1846">
        <v>0</v>
      </c>
      <c r="T1846">
        <v>4</v>
      </c>
      <c r="U1846">
        <v>3358.853290237867</v>
      </c>
    </row>
    <row r="1847" spans="1:21" x14ac:dyDescent="0.35">
      <c r="A1847">
        <v>2020</v>
      </c>
      <c r="B1847">
        <v>12</v>
      </c>
      <c r="C1847" t="s">
        <v>21</v>
      </c>
      <c r="D1847" t="s">
        <v>28</v>
      </c>
      <c r="E1847">
        <v>3918.3147644927535</v>
      </c>
      <c r="F1847" t="s">
        <v>36</v>
      </c>
      <c r="G1847" t="s">
        <v>24</v>
      </c>
      <c r="H1847">
        <v>2020</v>
      </c>
      <c r="I1847">
        <v>12</v>
      </c>
      <c r="J1847">
        <v>4</v>
      </c>
      <c r="K1847" t="s">
        <v>24</v>
      </c>
      <c r="L1847" t="s">
        <v>29</v>
      </c>
      <c r="M1847" t="s">
        <v>26</v>
      </c>
      <c r="N1847" t="s">
        <v>26</v>
      </c>
      <c r="O1847" t="s">
        <v>27</v>
      </c>
      <c r="P1847" t="s">
        <v>28</v>
      </c>
      <c r="Q1847">
        <v>0</v>
      </c>
      <c r="R1847">
        <v>0</v>
      </c>
      <c r="S1847">
        <v>0</v>
      </c>
      <c r="T1847">
        <v>4</v>
      </c>
      <c r="U1847">
        <v>3918.3147644927535</v>
      </c>
    </row>
    <row r="1848" spans="1:21" x14ac:dyDescent="0.35">
      <c r="A1848">
        <v>2021</v>
      </c>
      <c r="B1848">
        <v>1</v>
      </c>
      <c r="C1848" t="s">
        <v>21</v>
      </c>
      <c r="D1848" t="s">
        <v>28</v>
      </c>
      <c r="E1848">
        <v>4398.2451758793968</v>
      </c>
      <c r="F1848" t="s">
        <v>36</v>
      </c>
      <c r="G1848" t="s">
        <v>24</v>
      </c>
      <c r="H1848">
        <v>2021</v>
      </c>
      <c r="I1848">
        <v>1</v>
      </c>
      <c r="J1848">
        <v>1</v>
      </c>
      <c r="K1848" t="s">
        <v>24</v>
      </c>
      <c r="L1848" t="s">
        <v>29</v>
      </c>
      <c r="M1848" t="s">
        <v>26</v>
      </c>
      <c r="N1848" t="s">
        <v>26</v>
      </c>
      <c r="O1848" t="s">
        <v>27</v>
      </c>
      <c r="P1848" t="s">
        <v>28</v>
      </c>
      <c r="Q1848">
        <v>0</v>
      </c>
      <c r="R1848">
        <v>0</v>
      </c>
      <c r="S1848">
        <v>0</v>
      </c>
      <c r="T1848">
        <v>4</v>
      </c>
      <c r="U1848">
        <v>4398.2451758793968</v>
      </c>
    </row>
    <row r="1849" spans="1:21" x14ac:dyDescent="0.35">
      <c r="A1849">
        <v>2021</v>
      </c>
      <c r="B1849">
        <v>2</v>
      </c>
      <c r="C1849" t="s">
        <v>21</v>
      </c>
      <c r="D1849" t="s">
        <v>28</v>
      </c>
      <c r="E1849">
        <v>4502.8635907219605</v>
      </c>
      <c r="F1849" t="s">
        <v>36</v>
      </c>
      <c r="G1849" t="s">
        <v>24</v>
      </c>
      <c r="H1849">
        <v>2021</v>
      </c>
      <c r="I1849">
        <v>2</v>
      </c>
      <c r="J1849">
        <v>1</v>
      </c>
      <c r="K1849" t="s">
        <v>24</v>
      </c>
      <c r="L1849" t="s">
        <v>29</v>
      </c>
      <c r="M1849" t="s">
        <v>26</v>
      </c>
      <c r="N1849" t="s">
        <v>26</v>
      </c>
      <c r="O1849" t="s">
        <v>27</v>
      </c>
      <c r="P1849" t="s">
        <v>28</v>
      </c>
      <c r="Q1849">
        <v>0</v>
      </c>
      <c r="R1849">
        <v>0</v>
      </c>
      <c r="S1849">
        <v>0</v>
      </c>
      <c r="T1849">
        <v>4</v>
      </c>
      <c r="U1849">
        <v>4502.8635907219605</v>
      </c>
    </row>
    <row r="1850" spans="1:21" x14ac:dyDescent="0.35">
      <c r="A1850">
        <v>2021</v>
      </c>
      <c r="B1850">
        <v>3</v>
      </c>
      <c r="C1850" t="s">
        <v>21</v>
      </c>
      <c r="D1850" t="s">
        <v>28</v>
      </c>
      <c r="E1850">
        <v>3905.6003508771928</v>
      </c>
      <c r="F1850" t="s">
        <v>36</v>
      </c>
      <c r="G1850" t="s">
        <v>24</v>
      </c>
      <c r="H1850">
        <v>2021</v>
      </c>
      <c r="I1850">
        <v>3</v>
      </c>
      <c r="J1850">
        <v>1</v>
      </c>
      <c r="K1850" t="s">
        <v>24</v>
      </c>
      <c r="L1850" t="s">
        <v>29</v>
      </c>
      <c r="M1850" t="s">
        <v>26</v>
      </c>
      <c r="N1850" t="s">
        <v>26</v>
      </c>
      <c r="O1850" t="s">
        <v>27</v>
      </c>
      <c r="P1850" t="s">
        <v>28</v>
      </c>
      <c r="Q1850">
        <v>0</v>
      </c>
      <c r="R1850">
        <v>0</v>
      </c>
      <c r="S1850">
        <v>0</v>
      </c>
      <c r="T1850">
        <v>4</v>
      </c>
      <c r="U1850">
        <v>3905.6003508771928</v>
      </c>
    </row>
    <row r="1851" spans="1:21" x14ac:dyDescent="0.35">
      <c r="A1851">
        <v>2021</v>
      </c>
      <c r="B1851">
        <v>4</v>
      </c>
      <c r="C1851" t="s">
        <v>21</v>
      </c>
      <c r="D1851" t="s">
        <v>28</v>
      </c>
      <c r="E1851">
        <v>3580.0655639097745</v>
      </c>
      <c r="F1851" t="s">
        <v>36</v>
      </c>
      <c r="G1851" t="s">
        <v>24</v>
      </c>
      <c r="H1851">
        <v>2021</v>
      </c>
      <c r="I1851">
        <v>4</v>
      </c>
      <c r="J1851">
        <v>2</v>
      </c>
      <c r="K1851" t="s">
        <v>24</v>
      </c>
      <c r="L1851" t="s">
        <v>29</v>
      </c>
      <c r="M1851" t="s">
        <v>26</v>
      </c>
      <c r="N1851" t="s">
        <v>26</v>
      </c>
      <c r="O1851" t="s">
        <v>27</v>
      </c>
      <c r="P1851" t="s">
        <v>28</v>
      </c>
      <c r="Q1851">
        <v>0</v>
      </c>
      <c r="R1851">
        <v>0</v>
      </c>
      <c r="S1851">
        <v>0</v>
      </c>
      <c r="T1851">
        <v>4</v>
      </c>
      <c r="U1851">
        <v>3580.0655639097745</v>
      </c>
    </row>
    <row r="1852" spans="1:21" x14ac:dyDescent="0.35">
      <c r="A1852">
        <v>2021</v>
      </c>
      <c r="B1852">
        <v>5</v>
      </c>
      <c r="C1852" t="s">
        <v>21</v>
      </c>
      <c r="D1852" t="s">
        <v>28</v>
      </c>
      <c r="E1852">
        <v>3426.8269558249021</v>
      </c>
      <c r="F1852" t="s">
        <v>36</v>
      </c>
      <c r="G1852" t="s">
        <v>24</v>
      </c>
      <c r="H1852">
        <v>2021</v>
      </c>
      <c r="I1852">
        <v>5</v>
      </c>
      <c r="J1852">
        <v>2</v>
      </c>
      <c r="K1852" t="s">
        <v>24</v>
      </c>
      <c r="L1852" t="s">
        <v>29</v>
      </c>
      <c r="M1852" t="s">
        <v>26</v>
      </c>
      <c r="N1852" t="s">
        <v>26</v>
      </c>
      <c r="O1852" t="s">
        <v>27</v>
      </c>
      <c r="P1852" t="s">
        <v>28</v>
      </c>
      <c r="Q1852">
        <v>0</v>
      </c>
      <c r="R1852">
        <v>0</v>
      </c>
      <c r="S1852">
        <v>0</v>
      </c>
      <c r="T1852">
        <v>4</v>
      </c>
      <c r="U1852">
        <v>3426.8269558249021</v>
      </c>
    </row>
    <row r="1853" spans="1:21" x14ac:dyDescent="0.35">
      <c r="A1853">
        <v>2021</v>
      </c>
      <c r="B1853">
        <v>6</v>
      </c>
      <c r="C1853" t="s">
        <v>21</v>
      </c>
      <c r="D1853" t="s">
        <v>28</v>
      </c>
      <c r="E1853">
        <v>4170.8498774816226</v>
      </c>
      <c r="F1853" t="s">
        <v>36</v>
      </c>
      <c r="G1853" t="s">
        <v>24</v>
      </c>
      <c r="H1853">
        <v>2021</v>
      </c>
      <c r="I1853">
        <v>6</v>
      </c>
      <c r="J1853">
        <v>2</v>
      </c>
      <c r="K1853" t="s">
        <v>24</v>
      </c>
      <c r="L1853" t="s">
        <v>29</v>
      </c>
      <c r="M1853" t="s">
        <v>26</v>
      </c>
      <c r="N1853" t="s">
        <v>26</v>
      </c>
      <c r="O1853" t="s">
        <v>27</v>
      </c>
      <c r="P1853" t="s">
        <v>28</v>
      </c>
      <c r="Q1853">
        <v>0</v>
      </c>
      <c r="R1853">
        <v>0</v>
      </c>
      <c r="S1853">
        <v>0</v>
      </c>
      <c r="T1853">
        <v>4</v>
      </c>
      <c r="U1853">
        <v>4170.8498774816226</v>
      </c>
    </row>
    <row r="1854" spans="1:21" x14ac:dyDescent="0.35">
      <c r="A1854">
        <v>2021</v>
      </c>
      <c r="B1854">
        <v>7</v>
      </c>
      <c r="C1854" t="s">
        <v>21</v>
      </c>
      <c r="D1854" t="s">
        <v>28</v>
      </c>
      <c r="E1854">
        <v>4816.6403003754695</v>
      </c>
      <c r="F1854" t="s">
        <v>36</v>
      </c>
      <c r="G1854" t="s">
        <v>24</v>
      </c>
      <c r="H1854">
        <v>2021</v>
      </c>
      <c r="I1854">
        <v>7</v>
      </c>
      <c r="J1854">
        <v>3</v>
      </c>
      <c r="K1854" t="s">
        <v>24</v>
      </c>
      <c r="L1854" t="s">
        <v>29</v>
      </c>
      <c r="M1854" t="s">
        <v>26</v>
      </c>
      <c r="N1854" t="s">
        <v>26</v>
      </c>
      <c r="O1854" t="s">
        <v>27</v>
      </c>
      <c r="P1854" t="s">
        <v>28</v>
      </c>
      <c r="Q1854">
        <v>0</v>
      </c>
      <c r="R1854">
        <v>0</v>
      </c>
      <c r="S1854">
        <v>0</v>
      </c>
      <c r="T1854">
        <v>4</v>
      </c>
      <c r="U1854">
        <v>4816.6403003754695</v>
      </c>
    </row>
    <row r="1855" spans="1:21" x14ac:dyDescent="0.35">
      <c r="A1855">
        <v>2021</v>
      </c>
      <c r="B1855">
        <v>8</v>
      </c>
      <c r="C1855" t="s">
        <v>21</v>
      </c>
      <c r="D1855" t="s">
        <v>28</v>
      </c>
      <c r="E1855">
        <v>4905.1809557097922</v>
      </c>
      <c r="F1855" t="s">
        <v>36</v>
      </c>
      <c r="G1855" t="s">
        <v>24</v>
      </c>
      <c r="H1855">
        <v>2021</v>
      </c>
      <c r="I1855">
        <v>8</v>
      </c>
      <c r="J1855">
        <v>3</v>
      </c>
      <c r="K1855" t="s">
        <v>24</v>
      </c>
      <c r="L1855" t="s">
        <v>29</v>
      </c>
      <c r="M1855" t="s">
        <v>26</v>
      </c>
      <c r="N1855" t="s">
        <v>26</v>
      </c>
      <c r="O1855" t="s">
        <v>27</v>
      </c>
      <c r="P1855" t="s">
        <v>28</v>
      </c>
      <c r="Q1855">
        <v>0</v>
      </c>
      <c r="R1855">
        <v>0</v>
      </c>
      <c r="S1855">
        <v>0</v>
      </c>
      <c r="T1855">
        <v>4</v>
      </c>
      <c r="U1855">
        <v>4905.1809557097922</v>
      </c>
    </row>
    <row r="1856" spans="1:21" x14ac:dyDescent="0.35">
      <c r="A1856">
        <v>2021</v>
      </c>
      <c r="B1856">
        <v>9</v>
      </c>
      <c r="C1856" t="s">
        <v>21</v>
      </c>
      <c r="D1856" t="s">
        <v>28</v>
      </c>
      <c r="E1856">
        <v>4831.7907360215859</v>
      </c>
      <c r="F1856" t="s">
        <v>36</v>
      </c>
      <c r="G1856" t="s">
        <v>24</v>
      </c>
      <c r="H1856">
        <v>2021</v>
      </c>
      <c r="I1856">
        <v>9</v>
      </c>
      <c r="J1856">
        <v>3</v>
      </c>
      <c r="K1856" t="s">
        <v>24</v>
      </c>
      <c r="L1856" t="s">
        <v>29</v>
      </c>
      <c r="M1856" t="s">
        <v>26</v>
      </c>
      <c r="N1856" t="s">
        <v>26</v>
      </c>
      <c r="O1856" t="s">
        <v>27</v>
      </c>
      <c r="P1856" t="s">
        <v>28</v>
      </c>
      <c r="Q1856">
        <v>0</v>
      </c>
      <c r="R1856">
        <v>0</v>
      </c>
      <c r="S1856">
        <v>0</v>
      </c>
      <c r="T1856">
        <v>4</v>
      </c>
      <c r="U1856">
        <v>4831.7907360215859</v>
      </c>
    </row>
    <row r="1857" spans="1:21" x14ac:dyDescent="0.35">
      <c r="A1857">
        <v>2021</v>
      </c>
      <c r="B1857">
        <v>10</v>
      </c>
      <c r="C1857" t="s">
        <v>21</v>
      </c>
      <c r="D1857" t="s">
        <v>28</v>
      </c>
      <c r="E1857">
        <v>3826.5443955604442</v>
      </c>
      <c r="F1857" t="s">
        <v>36</v>
      </c>
      <c r="G1857" t="s">
        <v>24</v>
      </c>
      <c r="H1857">
        <v>2021</v>
      </c>
      <c r="I1857">
        <v>10</v>
      </c>
      <c r="J1857">
        <v>4</v>
      </c>
      <c r="K1857" t="s">
        <v>24</v>
      </c>
      <c r="L1857" t="s">
        <v>29</v>
      </c>
      <c r="M1857" t="s">
        <v>26</v>
      </c>
      <c r="N1857" t="s">
        <v>26</v>
      </c>
      <c r="O1857" t="s">
        <v>27</v>
      </c>
      <c r="P1857" t="s">
        <v>28</v>
      </c>
      <c r="Q1857">
        <v>0</v>
      </c>
      <c r="R1857">
        <v>0</v>
      </c>
      <c r="S1857">
        <v>0</v>
      </c>
      <c r="T1857">
        <v>4</v>
      </c>
      <c r="U1857">
        <v>3826.5443955604442</v>
      </c>
    </row>
    <row r="1858" spans="1:21" x14ac:dyDescent="0.35">
      <c r="A1858">
        <v>2021</v>
      </c>
      <c r="B1858">
        <v>11</v>
      </c>
      <c r="C1858" t="s">
        <v>21</v>
      </c>
      <c r="D1858" t="s">
        <v>28</v>
      </c>
      <c r="E1858">
        <v>3583.8255036904047</v>
      </c>
      <c r="F1858" t="s">
        <v>36</v>
      </c>
      <c r="G1858" t="s">
        <v>24</v>
      </c>
      <c r="H1858">
        <v>2021</v>
      </c>
      <c r="I1858">
        <v>11</v>
      </c>
      <c r="J1858">
        <v>4</v>
      </c>
      <c r="K1858" t="s">
        <v>24</v>
      </c>
      <c r="L1858" t="s">
        <v>29</v>
      </c>
      <c r="M1858" t="s">
        <v>26</v>
      </c>
      <c r="N1858" t="s">
        <v>26</v>
      </c>
      <c r="O1858" t="s">
        <v>27</v>
      </c>
      <c r="P1858" t="s">
        <v>28</v>
      </c>
      <c r="Q1858">
        <v>0</v>
      </c>
      <c r="R1858">
        <v>0</v>
      </c>
      <c r="S1858">
        <v>0</v>
      </c>
      <c r="T1858">
        <v>4</v>
      </c>
      <c r="U1858">
        <v>3583.8255036904047</v>
      </c>
    </row>
    <row r="1859" spans="1:21" x14ac:dyDescent="0.35">
      <c r="A1859">
        <v>2021</v>
      </c>
      <c r="B1859">
        <v>12</v>
      </c>
      <c r="C1859" t="s">
        <v>21</v>
      </c>
      <c r="D1859" t="s">
        <v>28</v>
      </c>
      <c r="E1859">
        <v>3967.322680207089</v>
      </c>
      <c r="F1859" t="s">
        <v>36</v>
      </c>
      <c r="G1859" t="s">
        <v>24</v>
      </c>
      <c r="H1859">
        <v>2021</v>
      </c>
      <c r="I1859">
        <v>12</v>
      </c>
      <c r="J1859">
        <v>4</v>
      </c>
      <c r="K1859" t="s">
        <v>24</v>
      </c>
      <c r="L1859" t="s">
        <v>29</v>
      </c>
      <c r="M1859" t="s">
        <v>26</v>
      </c>
      <c r="N1859" t="s">
        <v>26</v>
      </c>
      <c r="O1859" t="s">
        <v>27</v>
      </c>
      <c r="P1859" t="s">
        <v>28</v>
      </c>
      <c r="Q1859">
        <v>0</v>
      </c>
      <c r="R1859">
        <v>0</v>
      </c>
      <c r="S1859">
        <v>0</v>
      </c>
      <c r="T1859">
        <v>4</v>
      </c>
      <c r="U1859">
        <v>3967.322680207089</v>
      </c>
    </row>
    <row r="1860" spans="1:21" x14ac:dyDescent="0.35">
      <c r="A1860">
        <v>2022</v>
      </c>
      <c r="B1860">
        <v>1</v>
      </c>
      <c r="C1860" t="s">
        <v>21</v>
      </c>
      <c r="D1860" t="s">
        <v>28</v>
      </c>
      <c r="E1860">
        <v>4272.610992502855</v>
      </c>
      <c r="F1860" t="s">
        <v>36</v>
      </c>
      <c r="G1860" t="s">
        <v>24</v>
      </c>
      <c r="H1860">
        <v>2022</v>
      </c>
      <c r="I1860">
        <v>1</v>
      </c>
      <c r="J1860">
        <v>1</v>
      </c>
      <c r="K1860" t="s">
        <v>34</v>
      </c>
      <c r="L1860" t="s">
        <v>29</v>
      </c>
      <c r="M1860" t="s">
        <v>26</v>
      </c>
      <c r="N1860" t="s">
        <v>26</v>
      </c>
      <c r="O1860" t="s">
        <v>27</v>
      </c>
      <c r="P1860" t="s">
        <v>28</v>
      </c>
      <c r="Q1860">
        <v>0</v>
      </c>
      <c r="R1860">
        <v>0</v>
      </c>
      <c r="S1860">
        <v>0</v>
      </c>
      <c r="T1860">
        <v>4</v>
      </c>
      <c r="U1860">
        <v>4272.610992502855</v>
      </c>
    </row>
    <row r="1861" spans="1:21" x14ac:dyDescent="0.35">
      <c r="A1861">
        <v>2022</v>
      </c>
      <c r="B1861">
        <v>2</v>
      </c>
      <c r="C1861" t="s">
        <v>21</v>
      </c>
      <c r="D1861" t="s">
        <v>28</v>
      </c>
      <c r="E1861">
        <v>4355.0841569332133</v>
      </c>
      <c r="F1861" t="s">
        <v>36</v>
      </c>
      <c r="G1861" t="s">
        <v>24</v>
      </c>
      <c r="H1861">
        <v>2022</v>
      </c>
      <c r="I1861">
        <v>2</v>
      </c>
      <c r="J1861">
        <v>1</v>
      </c>
      <c r="K1861" t="s">
        <v>34</v>
      </c>
      <c r="L1861" t="s">
        <v>29</v>
      </c>
      <c r="M1861" t="s">
        <v>26</v>
      </c>
      <c r="N1861" t="s">
        <v>26</v>
      </c>
      <c r="O1861" t="s">
        <v>27</v>
      </c>
      <c r="P1861" t="s">
        <v>28</v>
      </c>
      <c r="Q1861">
        <v>0</v>
      </c>
      <c r="R1861">
        <v>0</v>
      </c>
      <c r="S1861">
        <v>0</v>
      </c>
      <c r="T1861">
        <v>4</v>
      </c>
      <c r="U1861">
        <v>4355.0841569332133</v>
      </c>
    </row>
    <row r="1862" spans="1:21" x14ac:dyDescent="0.35">
      <c r="A1862">
        <v>2021</v>
      </c>
      <c r="B1862">
        <v>1</v>
      </c>
      <c r="C1862" t="s">
        <v>21</v>
      </c>
      <c r="D1862" t="s">
        <v>22</v>
      </c>
      <c r="E1862">
        <v>74335357.109642103</v>
      </c>
      <c r="F1862" t="s">
        <v>37</v>
      </c>
      <c r="G1862" t="s">
        <v>34</v>
      </c>
      <c r="H1862">
        <v>2021</v>
      </c>
      <c r="I1862">
        <v>1</v>
      </c>
      <c r="J1862">
        <v>1</v>
      </c>
      <c r="K1862" t="s">
        <v>34</v>
      </c>
      <c r="L1862" t="s">
        <v>25</v>
      </c>
      <c r="M1862" t="s">
        <v>26</v>
      </c>
      <c r="N1862" t="s">
        <v>26</v>
      </c>
      <c r="O1862" t="s">
        <v>27</v>
      </c>
      <c r="P1862" t="s">
        <v>22</v>
      </c>
      <c r="Q1862">
        <v>0</v>
      </c>
      <c r="R1862">
        <v>0</v>
      </c>
      <c r="S1862">
        <v>0</v>
      </c>
      <c r="T1862">
        <v>4</v>
      </c>
      <c r="U1862">
        <v>74335357.109642103</v>
      </c>
    </row>
    <row r="1863" spans="1:21" x14ac:dyDescent="0.35">
      <c r="A1863">
        <v>2021</v>
      </c>
      <c r="B1863">
        <v>2</v>
      </c>
      <c r="C1863" t="s">
        <v>21</v>
      </c>
      <c r="D1863" t="s">
        <v>22</v>
      </c>
      <c r="E1863">
        <v>70735162.781925902</v>
      </c>
      <c r="F1863" t="s">
        <v>37</v>
      </c>
      <c r="G1863" t="s">
        <v>34</v>
      </c>
      <c r="H1863">
        <v>2021</v>
      </c>
      <c r="I1863">
        <v>2</v>
      </c>
      <c r="J1863">
        <v>1</v>
      </c>
      <c r="K1863" t="s">
        <v>34</v>
      </c>
      <c r="L1863" t="s">
        <v>25</v>
      </c>
      <c r="M1863" t="s">
        <v>26</v>
      </c>
      <c r="N1863" t="s">
        <v>26</v>
      </c>
      <c r="O1863" t="s">
        <v>27</v>
      </c>
      <c r="P1863" t="s">
        <v>22</v>
      </c>
      <c r="Q1863">
        <v>0</v>
      </c>
      <c r="R1863">
        <v>0</v>
      </c>
      <c r="S1863">
        <v>0</v>
      </c>
      <c r="T1863">
        <v>4</v>
      </c>
      <c r="U1863">
        <v>70735162.781925902</v>
      </c>
    </row>
    <row r="1864" spans="1:21" x14ac:dyDescent="0.35">
      <c r="A1864">
        <v>2021</v>
      </c>
      <c r="B1864">
        <v>3</v>
      </c>
      <c r="C1864" t="s">
        <v>21</v>
      </c>
      <c r="D1864" t="s">
        <v>22</v>
      </c>
      <c r="E1864">
        <v>60021584.123898797</v>
      </c>
      <c r="F1864" t="s">
        <v>37</v>
      </c>
      <c r="G1864" t="s">
        <v>34</v>
      </c>
      <c r="H1864">
        <v>2021</v>
      </c>
      <c r="I1864">
        <v>3</v>
      </c>
      <c r="J1864">
        <v>1</v>
      </c>
      <c r="K1864" t="s">
        <v>34</v>
      </c>
      <c r="L1864" t="s">
        <v>25</v>
      </c>
      <c r="M1864" t="s">
        <v>26</v>
      </c>
      <c r="N1864" t="s">
        <v>26</v>
      </c>
      <c r="O1864" t="s">
        <v>27</v>
      </c>
      <c r="P1864" t="s">
        <v>22</v>
      </c>
      <c r="Q1864">
        <v>0</v>
      </c>
      <c r="R1864">
        <v>0</v>
      </c>
      <c r="S1864">
        <v>0</v>
      </c>
      <c r="T1864">
        <v>4</v>
      </c>
      <c r="U1864">
        <v>60021584.123898797</v>
      </c>
    </row>
    <row r="1865" spans="1:21" x14ac:dyDescent="0.35">
      <c r="A1865">
        <v>2021</v>
      </c>
      <c r="B1865">
        <v>4</v>
      </c>
      <c r="C1865" t="s">
        <v>21</v>
      </c>
      <c r="D1865" t="s">
        <v>22</v>
      </c>
      <c r="E1865">
        <v>51380951.118180901</v>
      </c>
      <c r="F1865" t="s">
        <v>37</v>
      </c>
      <c r="G1865" t="s">
        <v>34</v>
      </c>
      <c r="H1865">
        <v>2021</v>
      </c>
      <c r="I1865">
        <v>4</v>
      </c>
      <c r="J1865">
        <v>2</v>
      </c>
      <c r="K1865" t="s">
        <v>34</v>
      </c>
      <c r="L1865" t="s">
        <v>25</v>
      </c>
      <c r="M1865" t="s">
        <v>26</v>
      </c>
      <c r="N1865" t="s">
        <v>26</v>
      </c>
      <c r="O1865" t="s">
        <v>27</v>
      </c>
      <c r="P1865" t="s">
        <v>22</v>
      </c>
      <c r="Q1865">
        <v>0</v>
      </c>
      <c r="R1865">
        <v>0</v>
      </c>
      <c r="S1865">
        <v>0</v>
      </c>
      <c r="T1865">
        <v>4</v>
      </c>
      <c r="U1865">
        <v>51380951.118180901</v>
      </c>
    </row>
    <row r="1866" spans="1:21" x14ac:dyDescent="0.35">
      <c r="A1866">
        <v>2021</v>
      </c>
      <c r="B1866">
        <v>5</v>
      </c>
      <c r="C1866" t="s">
        <v>21</v>
      </c>
      <c r="D1866" t="s">
        <v>22</v>
      </c>
      <c r="E1866">
        <v>47146574.400770597</v>
      </c>
      <c r="F1866" t="s">
        <v>37</v>
      </c>
      <c r="G1866" t="s">
        <v>34</v>
      </c>
      <c r="H1866">
        <v>2021</v>
      </c>
      <c r="I1866">
        <v>5</v>
      </c>
      <c r="J1866">
        <v>2</v>
      </c>
      <c r="K1866" t="s">
        <v>34</v>
      </c>
      <c r="L1866" t="s">
        <v>25</v>
      </c>
      <c r="M1866" t="s">
        <v>26</v>
      </c>
      <c r="N1866" t="s">
        <v>26</v>
      </c>
      <c r="O1866" t="s">
        <v>27</v>
      </c>
      <c r="P1866" t="s">
        <v>22</v>
      </c>
      <c r="Q1866">
        <v>0</v>
      </c>
      <c r="R1866">
        <v>0</v>
      </c>
      <c r="S1866">
        <v>0</v>
      </c>
      <c r="T1866">
        <v>4</v>
      </c>
      <c r="U1866">
        <v>47146574.400770597</v>
      </c>
    </row>
    <row r="1867" spans="1:21" x14ac:dyDescent="0.35">
      <c r="A1867">
        <v>2021</v>
      </c>
      <c r="B1867">
        <v>6</v>
      </c>
      <c r="C1867" t="s">
        <v>21</v>
      </c>
      <c r="D1867" t="s">
        <v>22</v>
      </c>
      <c r="E1867">
        <v>56217000.518806398</v>
      </c>
      <c r="F1867" t="s">
        <v>37</v>
      </c>
      <c r="G1867" t="s">
        <v>34</v>
      </c>
      <c r="H1867">
        <v>2021</v>
      </c>
      <c r="I1867">
        <v>6</v>
      </c>
      <c r="J1867">
        <v>2</v>
      </c>
      <c r="K1867" t="s">
        <v>34</v>
      </c>
      <c r="L1867" t="s">
        <v>25</v>
      </c>
      <c r="M1867" t="s">
        <v>26</v>
      </c>
      <c r="N1867" t="s">
        <v>26</v>
      </c>
      <c r="O1867" t="s">
        <v>27</v>
      </c>
      <c r="P1867" t="s">
        <v>22</v>
      </c>
      <c r="Q1867">
        <v>0</v>
      </c>
      <c r="R1867">
        <v>0</v>
      </c>
      <c r="S1867">
        <v>0</v>
      </c>
      <c r="T1867">
        <v>4</v>
      </c>
      <c r="U1867">
        <v>56217000.518806398</v>
      </c>
    </row>
    <row r="1868" spans="1:21" x14ac:dyDescent="0.35">
      <c r="A1868">
        <v>2021</v>
      </c>
      <c r="B1868">
        <v>7</v>
      </c>
      <c r="C1868" t="s">
        <v>21</v>
      </c>
      <c r="D1868" t="s">
        <v>22</v>
      </c>
      <c r="E1868">
        <v>64331766.825583696</v>
      </c>
      <c r="F1868" t="s">
        <v>37</v>
      </c>
      <c r="G1868" t="s">
        <v>34</v>
      </c>
      <c r="H1868">
        <v>2021</v>
      </c>
      <c r="I1868">
        <v>7</v>
      </c>
      <c r="J1868">
        <v>3</v>
      </c>
      <c r="K1868" t="s">
        <v>34</v>
      </c>
      <c r="L1868" t="s">
        <v>25</v>
      </c>
      <c r="M1868" t="s">
        <v>26</v>
      </c>
      <c r="N1868" t="s">
        <v>26</v>
      </c>
      <c r="O1868" t="s">
        <v>27</v>
      </c>
      <c r="P1868" t="s">
        <v>22</v>
      </c>
      <c r="Q1868">
        <v>0</v>
      </c>
      <c r="R1868">
        <v>0</v>
      </c>
      <c r="S1868">
        <v>0</v>
      </c>
      <c r="T1868">
        <v>4</v>
      </c>
      <c r="U1868">
        <v>64331766.825583696</v>
      </c>
    </row>
    <row r="1869" spans="1:21" x14ac:dyDescent="0.35">
      <c r="A1869">
        <v>2021</v>
      </c>
      <c r="B1869">
        <v>8</v>
      </c>
      <c r="C1869" t="s">
        <v>21</v>
      </c>
      <c r="D1869" t="s">
        <v>22</v>
      </c>
      <c r="E1869">
        <v>63245225.437209703</v>
      </c>
      <c r="F1869" t="s">
        <v>37</v>
      </c>
      <c r="G1869" t="s">
        <v>34</v>
      </c>
      <c r="H1869">
        <v>2021</v>
      </c>
      <c r="I1869">
        <v>8</v>
      </c>
      <c r="J1869">
        <v>3</v>
      </c>
      <c r="K1869" t="s">
        <v>34</v>
      </c>
      <c r="L1869" t="s">
        <v>25</v>
      </c>
      <c r="M1869" t="s">
        <v>26</v>
      </c>
      <c r="N1869" t="s">
        <v>26</v>
      </c>
      <c r="O1869" t="s">
        <v>27</v>
      </c>
      <c r="P1869" t="s">
        <v>22</v>
      </c>
      <c r="Q1869">
        <v>0</v>
      </c>
      <c r="R1869">
        <v>0</v>
      </c>
      <c r="S1869">
        <v>0</v>
      </c>
      <c r="T1869">
        <v>4</v>
      </c>
      <c r="U1869">
        <v>63245225.437209703</v>
      </c>
    </row>
    <row r="1870" spans="1:21" x14ac:dyDescent="0.35">
      <c r="A1870">
        <v>2021</v>
      </c>
      <c r="B1870">
        <v>9</v>
      </c>
      <c r="C1870" t="s">
        <v>21</v>
      </c>
      <c r="D1870" t="s">
        <v>22</v>
      </c>
      <c r="E1870">
        <v>61606052.439941801</v>
      </c>
      <c r="F1870" t="s">
        <v>37</v>
      </c>
      <c r="G1870" t="s">
        <v>34</v>
      </c>
      <c r="H1870">
        <v>2021</v>
      </c>
      <c r="I1870">
        <v>9</v>
      </c>
      <c r="J1870">
        <v>3</v>
      </c>
      <c r="K1870" t="s">
        <v>34</v>
      </c>
      <c r="L1870" t="s">
        <v>25</v>
      </c>
      <c r="M1870" t="s">
        <v>26</v>
      </c>
      <c r="N1870" t="s">
        <v>26</v>
      </c>
      <c r="O1870" t="s">
        <v>27</v>
      </c>
      <c r="P1870" t="s">
        <v>22</v>
      </c>
      <c r="Q1870">
        <v>0</v>
      </c>
      <c r="R1870">
        <v>0</v>
      </c>
      <c r="S1870">
        <v>0</v>
      </c>
      <c r="T1870">
        <v>4</v>
      </c>
      <c r="U1870">
        <v>61606052.439941801</v>
      </c>
    </row>
    <row r="1871" spans="1:21" x14ac:dyDescent="0.35">
      <c r="A1871">
        <v>2021</v>
      </c>
      <c r="B1871">
        <v>10</v>
      </c>
      <c r="C1871" t="s">
        <v>21</v>
      </c>
      <c r="D1871" t="s">
        <v>22</v>
      </c>
      <c r="E1871">
        <v>49531773.715656601</v>
      </c>
      <c r="F1871" t="s">
        <v>37</v>
      </c>
      <c r="G1871" t="s">
        <v>34</v>
      </c>
      <c r="H1871">
        <v>2021</v>
      </c>
      <c r="I1871">
        <v>10</v>
      </c>
      <c r="J1871">
        <v>4</v>
      </c>
      <c r="K1871" t="s">
        <v>34</v>
      </c>
      <c r="L1871" t="s">
        <v>25</v>
      </c>
      <c r="M1871" t="s">
        <v>26</v>
      </c>
      <c r="N1871" t="s">
        <v>26</v>
      </c>
      <c r="O1871" t="s">
        <v>27</v>
      </c>
      <c r="P1871" t="s">
        <v>22</v>
      </c>
      <c r="Q1871">
        <v>0</v>
      </c>
      <c r="R1871">
        <v>0</v>
      </c>
      <c r="S1871">
        <v>0</v>
      </c>
      <c r="T1871">
        <v>4</v>
      </c>
      <c r="U1871">
        <v>49531773.715656601</v>
      </c>
    </row>
    <row r="1872" spans="1:21" x14ac:dyDescent="0.35">
      <c r="A1872">
        <v>2021</v>
      </c>
      <c r="B1872">
        <v>11</v>
      </c>
      <c r="C1872" t="s">
        <v>21</v>
      </c>
      <c r="D1872" t="s">
        <v>22</v>
      </c>
      <c r="E1872">
        <v>48522217.873723499</v>
      </c>
      <c r="F1872" t="s">
        <v>37</v>
      </c>
      <c r="G1872" t="s">
        <v>34</v>
      </c>
      <c r="H1872">
        <v>2021</v>
      </c>
      <c r="I1872">
        <v>11</v>
      </c>
      <c r="J1872">
        <v>4</v>
      </c>
      <c r="K1872" t="s">
        <v>34</v>
      </c>
      <c r="L1872" t="s">
        <v>25</v>
      </c>
      <c r="M1872" t="s">
        <v>26</v>
      </c>
      <c r="N1872" t="s">
        <v>26</v>
      </c>
      <c r="O1872" t="s">
        <v>27</v>
      </c>
      <c r="P1872" t="s">
        <v>22</v>
      </c>
      <c r="Q1872">
        <v>0</v>
      </c>
      <c r="R1872">
        <v>0</v>
      </c>
      <c r="S1872">
        <v>0</v>
      </c>
      <c r="T1872">
        <v>4</v>
      </c>
      <c r="U1872">
        <v>48522217.873723499</v>
      </c>
    </row>
    <row r="1873" spans="1:21" x14ac:dyDescent="0.35">
      <c r="A1873">
        <v>2021</v>
      </c>
      <c r="B1873">
        <v>12</v>
      </c>
      <c r="C1873" t="s">
        <v>21</v>
      </c>
      <c r="D1873" t="s">
        <v>22</v>
      </c>
      <c r="E1873">
        <v>62745965.613001399</v>
      </c>
      <c r="F1873" t="s">
        <v>37</v>
      </c>
      <c r="G1873" t="s">
        <v>34</v>
      </c>
      <c r="H1873">
        <v>2021</v>
      </c>
      <c r="I1873">
        <v>12</v>
      </c>
      <c r="J1873">
        <v>4</v>
      </c>
      <c r="K1873" t="s">
        <v>34</v>
      </c>
      <c r="L1873" t="s">
        <v>25</v>
      </c>
      <c r="M1873" t="s">
        <v>26</v>
      </c>
      <c r="N1873" t="s">
        <v>26</v>
      </c>
      <c r="O1873" t="s">
        <v>27</v>
      </c>
      <c r="P1873" t="s">
        <v>22</v>
      </c>
      <c r="Q1873">
        <v>0</v>
      </c>
      <c r="R1873">
        <v>0</v>
      </c>
      <c r="S1873">
        <v>0</v>
      </c>
      <c r="T1873">
        <v>4</v>
      </c>
      <c r="U1873">
        <v>62745965.613001399</v>
      </c>
    </row>
    <row r="1874" spans="1:21" x14ac:dyDescent="0.35">
      <c r="A1874">
        <v>2022</v>
      </c>
      <c r="B1874">
        <v>1</v>
      </c>
      <c r="C1874" t="s">
        <v>21</v>
      </c>
      <c r="D1874" t="s">
        <v>22</v>
      </c>
      <c r="E1874">
        <v>72107020.314709798</v>
      </c>
      <c r="F1874" t="s">
        <v>37</v>
      </c>
      <c r="G1874" t="s">
        <v>34</v>
      </c>
      <c r="H1874">
        <v>2022</v>
      </c>
      <c r="I1874">
        <v>1</v>
      </c>
      <c r="J1874">
        <v>1</v>
      </c>
      <c r="K1874" t="s">
        <v>38</v>
      </c>
      <c r="L1874" t="s">
        <v>25</v>
      </c>
      <c r="M1874" t="s">
        <v>26</v>
      </c>
      <c r="N1874" t="s">
        <v>26</v>
      </c>
      <c r="O1874" t="s">
        <v>27</v>
      </c>
      <c r="P1874" t="s">
        <v>22</v>
      </c>
      <c r="Q1874">
        <v>0</v>
      </c>
      <c r="R1874">
        <v>0</v>
      </c>
      <c r="S1874">
        <v>0</v>
      </c>
      <c r="T1874">
        <v>4</v>
      </c>
      <c r="U1874">
        <v>72107020.314709798</v>
      </c>
    </row>
    <row r="1875" spans="1:21" x14ac:dyDescent="0.35">
      <c r="A1875">
        <v>2022</v>
      </c>
      <c r="B1875">
        <v>2</v>
      </c>
      <c r="C1875" t="s">
        <v>21</v>
      </c>
      <c r="D1875" t="s">
        <v>22</v>
      </c>
      <c r="E1875">
        <v>69953237.0240096</v>
      </c>
      <c r="F1875" t="s">
        <v>37</v>
      </c>
      <c r="G1875" t="s">
        <v>34</v>
      </c>
      <c r="H1875">
        <v>2022</v>
      </c>
      <c r="I1875">
        <v>2</v>
      </c>
      <c r="J1875">
        <v>1</v>
      </c>
      <c r="K1875" t="s">
        <v>38</v>
      </c>
      <c r="L1875" t="s">
        <v>25</v>
      </c>
      <c r="M1875" t="s">
        <v>26</v>
      </c>
      <c r="N1875" t="s">
        <v>26</v>
      </c>
      <c r="O1875" t="s">
        <v>27</v>
      </c>
      <c r="P1875" t="s">
        <v>22</v>
      </c>
      <c r="Q1875">
        <v>0</v>
      </c>
      <c r="R1875">
        <v>0</v>
      </c>
      <c r="S1875">
        <v>0</v>
      </c>
      <c r="T1875">
        <v>4</v>
      </c>
      <c r="U1875">
        <v>69953237.0240096</v>
      </c>
    </row>
    <row r="1876" spans="1:21" x14ac:dyDescent="0.35">
      <c r="A1876">
        <v>2022</v>
      </c>
      <c r="B1876">
        <v>3</v>
      </c>
      <c r="C1876" t="s">
        <v>21</v>
      </c>
      <c r="D1876" t="s">
        <v>22</v>
      </c>
      <c r="E1876">
        <v>59292357.8673217</v>
      </c>
      <c r="F1876" t="s">
        <v>37</v>
      </c>
      <c r="G1876" t="s">
        <v>34</v>
      </c>
      <c r="H1876">
        <v>2022</v>
      </c>
      <c r="I1876">
        <v>3</v>
      </c>
      <c r="J1876">
        <v>1</v>
      </c>
      <c r="K1876" t="s">
        <v>34</v>
      </c>
      <c r="L1876" t="s">
        <v>25</v>
      </c>
      <c r="M1876" t="s">
        <v>26</v>
      </c>
      <c r="N1876" t="s">
        <v>26</v>
      </c>
      <c r="O1876" t="s">
        <v>27</v>
      </c>
      <c r="P1876" t="s">
        <v>22</v>
      </c>
      <c r="Q1876">
        <v>0</v>
      </c>
      <c r="R1876">
        <v>0</v>
      </c>
      <c r="S1876">
        <v>0</v>
      </c>
      <c r="T1876">
        <v>4</v>
      </c>
      <c r="U1876">
        <v>59292357.8673217</v>
      </c>
    </row>
    <row r="1877" spans="1:21" x14ac:dyDescent="0.35">
      <c r="A1877">
        <v>2022</v>
      </c>
      <c r="B1877">
        <v>4</v>
      </c>
      <c r="C1877" t="s">
        <v>21</v>
      </c>
      <c r="D1877" t="s">
        <v>22</v>
      </c>
      <c r="E1877">
        <v>53125816.453937098</v>
      </c>
      <c r="F1877" t="s">
        <v>37</v>
      </c>
      <c r="G1877" t="s">
        <v>34</v>
      </c>
      <c r="H1877">
        <v>2022</v>
      </c>
      <c r="I1877">
        <v>4</v>
      </c>
      <c r="J1877">
        <v>2</v>
      </c>
      <c r="K1877" t="s">
        <v>34</v>
      </c>
      <c r="L1877" t="s">
        <v>25</v>
      </c>
      <c r="M1877" t="s">
        <v>26</v>
      </c>
      <c r="N1877" t="s">
        <v>26</v>
      </c>
      <c r="O1877" t="s">
        <v>27</v>
      </c>
      <c r="P1877" t="s">
        <v>22</v>
      </c>
      <c r="Q1877">
        <v>0</v>
      </c>
      <c r="R1877">
        <v>0</v>
      </c>
      <c r="S1877">
        <v>0</v>
      </c>
      <c r="T1877">
        <v>4</v>
      </c>
      <c r="U1877">
        <v>53125816.453937098</v>
      </c>
    </row>
    <row r="1878" spans="1:21" x14ac:dyDescent="0.35">
      <c r="A1878">
        <v>2022</v>
      </c>
      <c r="B1878">
        <v>5</v>
      </c>
      <c r="C1878" t="s">
        <v>21</v>
      </c>
      <c r="D1878" t="s">
        <v>22</v>
      </c>
      <c r="E1878">
        <v>47114595.918590799</v>
      </c>
      <c r="F1878" t="s">
        <v>37</v>
      </c>
      <c r="G1878" t="s">
        <v>34</v>
      </c>
      <c r="H1878">
        <v>2022</v>
      </c>
      <c r="I1878">
        <v>5</v>
      </c>
      <c r="J1878">
        <v>2</v>
      </c>
      <c r="K1878" t="s">
        <v>34</v>
      </c>
      <c r="L1878" t="s">
        <v>25</v>
      </c>
      <c r="M1878" t="s">
        <v>26</v>
      </c>
      <c r="N1878" t="s">
        <v>26</v>
      </c>
      <c r="O1878" t="s">
        <v>27</v>
      </c>
      <c r="P1878" t="s">
        <v>22</v>
      </c>
      <c r="Q1878">
        <v>0</v>
      </c>
      <c r="R1878">
        <v>0</v>
      </c>
      <c r="S1878">
        <v>0</v>
      </c>
      <c r="T1878">
        <v>4</v>
      </c>
      <c r="U1878">
        <v>47114595.918590799</v>
      </c>
    </row>
    <row r="1879" spans="1:21" x14ac:dyDescent="0.35">
      <c r="A1879">
        <v>2022</v>
      </c>
      <c r="B1879">
        <v>6</v>
      </c>
      <c r="C1879" t="s">
        <v>21</v>
      </c>
      <c r="D1879" t="s">
        <v>22</v>
      </c>
      <c r="E1879">
        <v>56228619.595343202</v>
      </c>
      <c r="F1879" t="s">
        <v>37</v>
      </c>
      <c r="G1879" t="s">
        <v>34</v>
      </c>
      <c r="H1879">
        <v>2022</v>
      </c>
      <c r="I1879">
        <v>6</v>
      </c>
      <c r="J1879">
        <v>2</v>
      </c>
      <c r="K1879" t="s">
        <v>34</v>
      </c>
      <c r="L1879" t="s">
        <v>25</v>
      </c>
      <c r="M1879" t="s">
        <v>26</v>
      </c>
      <c r="N1879" t="s">
        <v>26</v>
      </c>
      <c r="O1879" t="s">
        <v>27</v>
      </c>
      <c r="P1879" t="s">
        <v>22</v>
      </c>
      <c r="Q1879">
        <v>0</v>
      </c>
      <c r="R1879">
        <v>0</v>
      </c>
      <c r="S1879">
        <v>0</v>
      </c>
      <c r="T1879">
        <v>4</v>
      </c>
      <c r="U1879">
        <v>56228619.595343202</v>
      </c>
    </row>
    <row r="1880" spans="1:21" x14ac:dyDescent="0.35">
      <c r="A1880">
        <v>2022</v>
      </c>
      <c r="B1880">
        <v>7</v>
      </c>
      <c r="C1880" t="s">
        <v>21</v>
      </c>
      <c r="D1880" t="s">
        <v>22</v>
      </c>
      <c r="E1880">
        <v>64177672.857466802</v>
      </c>
      <c r="F1880" t="s">
        <v>37</v>
      </c>
      <c r="G1880" t="s">
        <v>34</v>
      </c>
      <c r="H1880">
        <v>2022</v>
      </c>
      <c r="I1880">
        <v>7</v>
      </c>
      <c r="J1880">
        <v>3</v>
      </c>
      <c r="K1880" t="s">
        <v>34</v>
      </c>
      <c r="L1880" t="s">
        <v>25</v>
      </c>
      <c r="M1880" t="s">
        <v>26</v>
      </c>
      <c r="N1880" t="s">
        <v>26</v>
      </c>
      <c r="O1880" t="s">
        <v>27</v>
      </c>
      <c r="P1880" t="s">
        <v>22</v>
      </c>
      <c r="Q1880">
        <v>0</v>
      </c>
      <c r="R1880">
        <v>0</v>
      </c>
      <c r="S1880">
        <v>0</v>
      </c>
      <c r="T1880">
        <v>4</v>
      </c>
      <c r="U1880">
        <v>64177672.857466802</v>
      </c>
    </row>
    <row r="1881" spans="1:21" x14ac:dyDescent="0.35">
      <c r="A1881">
        <v>2022</v>
      </c>
      <c r="B1881">
        <v>8</v>
      </c>
      <c r="C1881" t="s">
        <v>21</v>
      </c>
      <c r="D1881" t="s">
        <v>22</v>
      </c>
      <c r="E1881">
        <v>63112565.112637497</v>
      </c>
      <c r="F1881" t="s">
        <v>37</v>
      </c>
      <c r="G1881" t="s">
        <v>34</v>
      </c>
      <c r="H1881">
        <v>2022</v>
      </c>
      <c r="I1881">
        <v>8</v>
      </c>
      <c r="J1881">
        <v>3</v>
      </c>
      <c r="K1881" t="s">
        <v>34</v>
      </c>
      <c r="L1881" t="s">
        <v>25</v>
      </c>
      <c r="M1881" t="s">
        <v>26</v>
      </c>
      <c r="N1881" t="s">
        <v>26</v>
      </c>
      <c r="O1881" t="s">
        <v>27</v>
      </c>
      <c r="P1881" t="s">
        <v>22</v>
      </c>
      <c r="Q1881">
        <v>0</v>
      </c>
      <c r="R1881">
        <v>0</v>
      </c>
      <c r="S1881">
        <v>0</v>
      </c>
      <c r="T1881">
        <v>4</v>
      </c>
      <c r="U1881">
        <v>63112565.112637497</v>
      </c>
    </row>
    <row r="1882" spans="1:21" x14ac:dyDescent="0.35">
      <c r="A1882">
        <v>2022</v>
      </c>
      <c r="B1882">
        <v>9</v>
      </c>
      <c r="C1882" t="s">
        <v>21</v>
      </c>
      <c r="D1882" t="s">
        <v>22</v>
      </c>
      <c r="E1882">
        <v>61445360.273705699</v>
      </c>
      <c r="F1882" t="s">
        <v>37</v>
      </c>
      <c r="G1882" t="s">
        <v>34</v>
      </c>
      <c r="H1882">
        <v>2022</v>
      </c>
      <c r="I1882">
        <v>9</v>
      </c>
      <c r="J1882">
        <v>3</v>
      </c>
      <c r="K1882" t="s">
        <v>34</v>
      </c>
      <c r="L1882" t="s">
        <v>25</v>
      </c>
      <c r="M1882" t="s">
        <v>26</v>
      </c>
      <c r="N1882" t="s">
        <v>26</v>
      </c>
      <c r="O1882" t="s">
        <v>27</v>
      </c>
      <c r="P1882" t="s">
        <v>22</v>
      </c>
      <c r="Q1882">
        <v>0</v>
      </c>
      <c r="R1882">
        <v>0</v>
      </c>
      <c r="S1882">
        <v>0</v>
      </c>
      <c r="T1882">
        <v>4</v>
      </c>
      <c r="U1882">
        <v>61445360.273705699</v>
      </c>
    </row>
    <row r="1883" spans="1:21" x14ac:dyDescent="0.35">
      <c r="A1883">
        <v>2022</v>
      </c>
      <c r="B1883">
        <v>10</v>
      </c>
      <c r="C1883" t="s">
        <v>21</v>
      </c>
      <c r="D1883" t="s">
        <v>22</v>
      </c>
      <c r="E1883">
        <v>49211643.536867298</v>
      </c>
      <c r="F1883" t="s">
        <v>37</v>
      </c>
      <c r="G1883" t="s">
        <v>34</v>
      </c>
      <c r="H1883">
        <v>2022</v>
      </c>
      <c r="I1883">
        <v>10</v>
      </c>
      <c r="J1883">
        <v>4</v>
      </c>
      <c r="K1883" t="s">
        <v>34</v>
      </c>
      <c r="L1883" t="s">
        <v>25</v>
      </c>
      <c r="M1883" t="s">
        <v>26</v>
      </c>
      <c r="N1883" t="s">
        <v>26</v>
      </c>
      <c r="O1883" t="s">
        <v>27</v>
      </c>
      <c r="P1883" t="s">
        <v>22</v>
      </c>
      <c r="Q1883">
        <v>0</v>
      </c>
      <c r="R1883">
        <v>0</v>
      </c>
      <c r="S1883">
        <v>0</v>
      </c>
      <c r="T1883">
        <v>4</v>
      </c>
      <c r="U1883">
        <v>49211643.536867298</v>
      </c>
    </row>
    <row r="1884" spans="1:21" x14ac:dyDescent="0.35">
      <c r="A1884">
        <v>2022</v>
      </c>
      <c r="B1884">
        <v>11</v>
      </c>
      <c r="C1884" t="s">
        <v>21</v>
      </c>
      <c r="D1884" t="s">
        <v>22</v>
      </c>
      <c r="E1884">
        <v>48146657.968140498</v>
      </c>
      <c r="F1884" t="s">
        <v>37</v>
      </c>
      <c r="G1884" t="s">
        <v>34</v>
      </c>
      <c r="H1884">
        <v>2022</v>
      </c>
      <c r="I1884">
        <v>11</v>
      </c>
      <c r="J1884">
        <v>4</v>
      </c>
      <c r="K1884" t="s">
        <v>34</v>
      </c>
      <c r="L1884" t="s">
        <v>25</v>
      </c>
      <c r="M1884" t="s">
        <v>26</v>
      </c>
      <c r="N1884" t="s">
        <v>26</v>
      </c>
      <c r="O1884" t="s">
        <v>27</v>
      </c>
      <c r="P1884" t="s">
        <v>22</v>
      </c>
      <c r="Q1884">
        <v>0</v>
      </c>
      <c r="R1884">
        <v>0</v>
      </c>
      <c r="S1884">
        <v>0</v>
      </c>
      <c r="T1884">
        <v>4</v>
      </c>
      <c r="U1884">
        <v>48146657.968140498</v>
      </c>
    </row>
    <row r="1885" spans="1:21" x14ac:dyDescent="0.35">
      <c r="A1885">
        <v>2022</v>
      </c>
      <c r="B1885">
        <v>12</v>
      </c>
      <c r="C1885" t="s">
        <v>21</v>
      </c>
      <c r="D1885" t="s">
        <v>22</v>
      </c>
      <c r="E1885">
        <v>62267300.745776303</v>
      </c>
      <c r="F1885" t="s">
        <v>37</v>
      </c>
      <c r="G1885" t="s">
        <v>34</v>
      </c>
      <c r="H1885">
        <v>2022</v>
      </c>
      <c r="I1885">
        <v>12</v>
      </c>
      <c r="J1885">
        <v>4</v>
      </c>
      <c r="K1885" t="s">
        <v>34</v>
      </c>
      <c r="L1885" t="s">
        <v>25</v>
      </c>
      <c r="M1885" t="s">
        <v>26</v>
      </c>
      <c r="N1885" t="s">
        <v>26</v>
      </c>
      <c r="O1885" t="s">
        <v>27</v>
      </c>
      <c r="P1885" t="s">
        <v>22</v>
      </c>
      <c r="Q1885">
        <v>0</v>
      </c>
      <c r="R1885">
        <v>0</v>
      </c>
      <c r="S1885">
        <v>0</v>
      </c>
      <c r="T1885">
        <v>4</v>
      </c>
      <c r="U1885">
        <v>62267300.745776303</v>
      </c>
    </row>
    <row r="1886" spans="1:21" x14ac:dyDescent="0.35">
      <c r="A1886">
        <v>2023</v>
      </c>
      <c r="B1886">
        <v>1</v>
      </c>
      <c r="C1886" t="s">
        <v>21</v>
      </c>
      <c r="D1886" t="s">
        <v>22</v>
      </c>
      <c r="E1886">
        <v>71489057.074068695</v>
      </c>
      <c r="F1886" t="s">
        <v>37</v>
      </c>
      <c r="G1886" t="s">
        <v>34</v>
      </c>
      <c r="H1886">
        <v>2023</v>
      </c>
      <c r="I1886">
        <v>1</v>
      </c>
      <c r="J1886">
        <v>1</v>
      </c>
      <c r="K1886" t="s">
        <v>34</v>
      </c>
      <c r="L1886" t="s">
        <v>25</v>
      </c>
      <c r="M1886" t="s">
        <v>26</v>
      </c>
      <c r="N1886" t="s">
        <v>26</v>
      </c>
      <c r="O1886" t="s">
        <v>27</v>
      </c>
      <c r="P1886" t="s">
        <v>22</v>
      </c>
      <c r="Q1886">
        <v>0</v>
      </c>
      <c r="R1886">
        <v>0</v>
      </c>
      <c r="S1886">
        <v>0</v>
      </c>
      <c r="T1886">
        <v>4</v>
      </c>
      <c r="U1886">
        <v>71489057.074068695</v>
      </c>
    </row>
    <row r="1887" spans="1:21" x14ac:dyDescent="0.35">
      <c r="A1887">
        <v>2023</v>
      </c>
      <c r="B1887">
        <v>2</v>
      </c>
      <c r="C1887" t="s">
        <v>21</v>
      </c>
      <c r="D1887" t="s">
        <v>22</v>
      </c>
      <c r="E1887">
        <v>69370792.670285702</v>
      </c>
      <c r="F1887" t="s">
        <v>37</v>
      </c>
      <c r="G1887" t="s">
        <v>34</v>
      </c>
      <c r="H1887">
        <v>2023</v>
      </c>
      <c r="I1887">
        <v>2</v>
      </c>
      <c r="J1887">
        <v>1</v>
      </c>
      <c r="K1887" t="s">
        <v>34</v>
      </c>
      <c r="L1887" t="s">
        <v>25</v>
      </c>
      <c r="M1887" t="s">
        <v>26</v>
      </c>
      <c r="N1887" t="s">
        <v>26</v>
      </c>
      <c r="O1887" t="s">
        <v>27</v>
      </c>
      <c r="P1887" t="s">
        <v>22</v>
      </c>
      <c r="Q1887">
        <v>0</v>
      </c>
      <c r="R1887">
        <v>0</v>
      </c>
      <c r="S1887">
        <v>0</v>
      </c>
      <c r="T1887">
        <v>4</v>
      </c>
      <c r="U1887">
        <v>69370792.670285702</v>
      </c>
    </row>
    <row r="1888" spans="1:21" x14ac:dyDescent="0.35">
      <c r="A1888">
        <v>2023</v>
      </c>
      <c r="B1888">
        <v>3</v>
      </c>
      <c r="C1888" t="s">
        <v>21</v>
      </c>
      <c r="D1888" t="s">
        <v>22</v>
      </c>
      <c r="E1888">
        <v>58799824.348160103</v>
      </c>
      <c r="F1888" t="s">
        <v>37</v>
      </c>
      <c r="G1888" t="s">
        <v>34</v>
      </c>
      <c r="H1888">
        <v>2023</v>
      </c>
      <c r="I1888">
        <v>3</v>
      </c>
      <c r="J1888">
        <v>1</v>
      </c>
      <c r="K1888" t="s">
        <v>34</v>
      </c>
      <c r="L1888" t="s">
        <v>25</v>
      </c>
      <c r="M1888" t="s">
        <v>26</v>
      </c>
      <c r="N1888" t="s">
        <v>26</v>
      </c>
      <c r="O1888" t="s">
        <v>27</v>
      </c>
      <c r="P1888" t="s">
        <v>22</v>
      </c>
      <c r="Q1888">
        <v>0</v>
      </c>
      <c r="R1888">
        <v>0</v>
      </c>
      <c r="S1888">
        <v>0</v>
      </c>
      <c r="T1888">
        <v>4</v>
      </c>
      <c r="U1888">
        <v>58799824.348160103</v>
      </c>
    </row>
    <row r="1889" spans="1:21" x14ac:dyDescent="0.35">
      <c r="A1889">
        <v>2023</v>
      </c>
      <c r="B1889">
        <v>4</v>
      </c>
      <c r="C1889" t="s">
        <v>21</v>
      </c>
      <c r="D1889" t="s">
        <v>22</v>
      </c>
      <c r="E1889">
        <v>52667701.009800397</v>
      </c>
      <c r="F1889" t="s">
        <v>37</v>
      </c>
      <c r="G1889" t="s">
        <v>34</v>
      </c>
      <c r="H1889">
        <v>2023</v>
      </c>
      <c r="I1889">
        <v>4</v>
      </c>
      <c r="J1889">
        <v>2</v>
      </c>
      <c r="K1889" t="s">
        <v>34</v>
      </c>
      <c r="L1889" t="s">
        <v>25</v>
      </c>
      <c r="M1889" t="s">
        <v>26</v>
      </c>
      <c r="N1889" t="s">
        <v>26</v>
      </c>
      <c r="O1889" t="s">
        <v>27</v>
      </c>
      <c r="P1889" t="s">
        <v>22</v>
      </c>
      <c r="Q1889">
        <v>0</v>
      </c>
      <c r="R1889">
        <v>0</v>
      </c>
      <c r="S1889">
        <v>0</v>
      </c>
      <c r="T1889">
        <v>4</v>
      </c>
      <c r="U1889">
        <v>52667701.009800397</v>
      </c>
    </row>
    <row r="1890" spans="1:21" x14ac:dyDescent="0.35">
      <c r="A1890">
        <v>2023</v>
      </c>
      <c r="B1890">
        <v>5</v>
      </c>
      <c r="C1890" t="s">
        <v>21</v>
      </c>
      <c r="D1890" t="s">
        <v>22</v>
      </c>
      <c r="E1890">
        <v>46739319.7769299</v>
      </c>
      <c r="F1890" t="s">
        <v>37</v>
      </c>
      <c r="G1890" t="s">
        <v>34</v>
      </c>
      <c r="H1890">
        <v>2023</v>
      </c>
      <c r="I1890">
        <v>5</v>
      </c>
      <c r="J1890">
        <v>2</v>
      </c>
      <c r="K1890" t="s">
        <v>34</v>
      </c>
      <c r="L1890" t="s">
        <v>25</v>
      </c>
      <c r="M1890" t="s">
        <v>26</v>
      </c>
      <c r="N1890" t="s">
        <v>26</v>
      </c>
      <c r="O1890" t="s">
        <v>27</v>
      </c>
      <c r="P1890" t="s">
        <v>22</v>
      </c>
      <c r="Q1890">
        <v>0</v>
      </c>
      <c r="R1890">
        <v>0</v>
      </c>
      <c r="S1890">
        <v>0</v>
      </c>
      <c r="T1890">
        <v>4</v>
      </c>
      <c r="U1890">
        <v>46739319.7769299</v>
      </c>
    </row>
    <row r="1891" spans="1:21" x14ac:dyDescent="0.35">
      <c r="A1891">
        <v>2023</v>
      </c>
      <c r="B1891">
        <v>6</v>
      </c>
      <c r="C1891" t="s">
        <v>21</v>
      </c>
      <c r="D1891" t="s">
        <v>22</v>
      </c>
      <c r="E1891">
        <v>55844447.353845596</v>
      </c>
      <c r="F1891" t="s">
        <v>37</v>
      </c>
      <c r="G1891" t="s">
        <v>34</v>
      </c>
      <c r="H1891">
        <v>2023</v>
      </c>
      <c r="I1891">
        <v>6</v>
      </c>
      <c r="J1891">
        <v>2</v>
      </c>
      <c r="K1891" t="s">
        <v>34</v>
      </c>
      <c r="L1891" t="s">
        <v>25</v>
      </c>
      <c r="M1891" t="s">
        <v>26</v>
      </c>
      <c r="N1891" t="s">
        <v>26</v>
      </c>
      <c r="O1891" t="s">
        <v>27</v>
      </c>
      <c r="P1891" t="s">
        <v>22</v>
      </c>
      <c r="Q1891">
        <v>0</v>
      </c>
      <c r="R1891">
        <v>0</v>
      </c>
      <c r="S1891">
        <v>0</v>
      </c>
      <c r="T1891">
        <v>4</v>
      </c>
      <c r="U1891">
        <v>55844447.353845596</v>
      </c>
    </row>
    <row r="1892" spans="1:21" x14ac:dyDescent="0.35">
      <c r="A1892">
        <v>2023</v>
      </c>
      <c r="B1892">
        <v>7</v>
      </c>
      <c r="C1892" t="s">
        <v>21</v>
      </c>
      <c r="D1892" t="s">
        <v>22</v>
      </c>
      <c r="E1892">
        <v>63816511.225529097</v>
      </c>
      <c r="F1892" t="s">
        <v>37</v>
      </c>
      <c r="G1892" t="s">
        <v>34</v>
      </c>
      <c r="H1892">
        <v>2023</v>
      </c>
      <c r="I1892">
        <v>7</v>
      </c>
      <c r="J1892">
        <v>3</v>
      </c>
      <c r="K1892" t="s">
        <v>34</v>
      </c>
      <c r="L1892" t="s">
        <v>25</v>
      </c>
      <c r="M1892" t="s">
        <v>26</v>
      </c>
      <c r="N1892" t="s">
        <v>26</v>
      </c>
      <c r="O1892" t="s">
        <v>27</v>
      </c>
      <c r="P1892" t="s">
        <v>22</v>
      </c>
      <c r="Q1892">
        <v>0</v>
      </c>
      <c r="R1892">
        <v>0</v>
      </c>
      <c r="S1892">
        <v>0</v>
      </c>
      <c r="T1892">
        <v>4</v>
      </c>
      <c r="U1892">
        <v>63816511.225529097</v>
      </c>
    </row>
    <row r="1893" spans="1:21" x14ac:dyDescent="0.35">
      <c r="A1893">
        <v>2023</v>
      </c>
      <c r="B1893">
        <v>8</v>
      </c>
      <c r="C1893" t="s">
        <v>21</v>
      </c>
      <c r="D1893" t="s">
        <v>22</v>
      </c>
      <c r="E1893">
        <v>62774667.906002</v>
      </c>
      <c r="F1893" t="s">
        <v>37</v>
      </c>
      <c r="G1893" t="s">
        <v>34</v>
      </c>
      <c r="H1893">
        <v>2023</v>
      </c>
      <c r="I1893">
        <v>8</v>
      </c>
      <c r="J1893">
        <v>3</v>
      </c>
      <c r="K1893" t="s">
        <v>34</v>
      </c>
      <c r="L1893" t="s">
        <v>25</v>
      </c>
      <c r="M1893" t="s">
        <v>26</v>
      </c>
      <c r="N1893" t="s">
        <v>26</v>
      </c>
      <c r="O1893" t="s">
        <v>27</v>
      </c>
      <c r="P1893" t="s">
        <v>22</v>
      </c>
      <c r="Q1893">
        <v>0</v>
      </c>
      <c r="R1893">
        <v>0</v>
      </c>
      <c r="S1893">
        <v>0</v>
      </c>
      <c r="T1893">
        <v>4</v>
      </c>
      <c r="U1893">
        <v>62774667.906002</v>
      </c>
    </row>
    <row r="1894" spans="1:21" x14ac:dyDescent="0.35">
      <c r="A1894">
        <v>2023</v>
      </c>
      <c r="B1894">
        <v>9</v>
      </c>
      <c r="C1894" t="s">
        <v>21</v>
      </c>
      <c r="D1894" t="s">
        <v>22</v>
      </c>
      <c r="E1894">
        <v>61090064.017669603</v>
      </c>
      <c r="F1894" t="s">
        <v>37</v>
      </c>
      <c r="G1894" t="s">
        <v>34</v>
      </c>
      <c r="H1894">
        <v>2023</v>
      </c>
      <c r="I1894">
        <v>9</v>
      </c>
      <c r="J1894">
        <v>3</v>
      </c>
      <c r="K1894" t="s">
        <v>34</v>
      </c>
      <c r="L1894" t="s">
        <v>25</v>
      </c>
      <c r="M1894" t="s">
        <v>26</v>
      </c>
      <c r="N1894" t="s">
        <v>26</v>
      </c>
      <c r="O1894" t="s">
        <v>27</v>
      </c>
      <c r="P1894" t="s">
        <v>22</v>
      </c>
      <c r="Q1894">
        <v>0</v>
      </c>
      <c r="R1894">
        <v>0</v>
      </c>
      <c r="S1894">
        <v>0</v>
      </c>
      <c r="T1894">
        <v>4</v>
      </c>
      <c r="U1894">
        <v>61090064.017669603</v>
      </c>
    </row>
    <row r="1895" spans="1:21" x14ac:dyDescent="0.35">
      <c r="A1895">
        <v>2023</v>
      </c>
      <c r="B1895">
        <v>10</v>
      </c>
      <c r="C1895" t="s">
        <v>21</v>
      </c>
      <c r="D1895" t="s">
        <v>22</v>
      </c>
      <c r="E1895">
        <v>48900346.937478602</v>
      </c>
      <c r="F1895" t="s">
        <v>37</v>
      </c>
      <c r="G1895" t="s">
        <v>34</v>
      </c>
      <c r="H1895">
        <v>2023</v>
      </c>
      <c r="I1895">
        <v>10</v>
      </c>
      <c r="J1895">
        <v>4</v>
      </c>
      <c r="K1895" t="s">
        <v>34</v>
      </c>
      <c r="L1895" t="s">
        <v>25</v>
      </c>
      <c r="M1895" t="s">
        <v>26</v>
      </c>
      <c r="N1895" t="s">
        <v>26</v>
      </c>
      <c r="O1895" t="s">
        <v>27</v>
      </c>
      <c r="P1895" t="s">
        <v>22</v>
      </c>
      <c r="Q1895">
        <v>0</v>
      </c>
      <c r="R1895">
        <v>0</v>
      </c>
      <c r="S1895">
        <v>0</v>
      </c>
      <c r="T1895">
        <v>4</v>
      </c>
      <c r="U1895">
        <v>48900346.937478602</v>
      </c>
    </row>
    <row r="1896" spans="1:21" x14ac:dyDescent="0.35">
      <c r="A1896">
        <v>2023</v>
      </c>
      <c r="B1896">
        <v>11</v>
      </c>
      <c r="C1896" t="s">
        <v>21</v>
      </c>
      <c r="D1896" t="s">
        <v>22</v>
      </c>
      <c r="E1896">
        <v>47782342.245444097</v>
      </c>
      <c r="F1896" t="s">
        <v>37</v>
      </c>
      <c r="G1896" t="s">
        <v>34</v>
      </c>
      <c r="H1896">
        <v>2023</v>
      </c>
      <c r="I1896">
        <v>11</v>
      </c>
      <c r="J1896">
        <v>4</v>
      </c>
      <c r="K1896" t="s">
        <v>34</v>
      </c>
      <c r="L1896" t="s">
        <v>25</v>
      </c>
      <c r="M1896" t="s">
        <v>26</v>
      </c>
      <c r="N1896" t="s">
        <v>26</v>
      </c>
      <c r="O1896" t="s">
        <v>27</v>
      </c>
      <c r="P1896" t="s">
        <v>22</v>
      </c>
      <c r="Q1896">
        <v>0</v>
      </c>
      <c r="R1896">
        <v>0</v>
      </c>
      <c r="S1896">
        <v>0</v>
      </c>
      <c r="T1896">
        <v>4</v>
      </c>
      <c r="U1896">
        <v>47782342.245444097</v>
      </c>
    </row>
    <row r="1897" spans="1:21" x14ac:dyDescent="0.35">
      <c r="A1897">
        <v>2023</v>
      </c>
      <c r="B1897">
        <v>12</v>
      </c>
      <c r="C1897" t="s">
        <v>21</v>
      </c>
      <c r="D1897" t="s">
        <v>22</v>
      </c>
      <c r="E1897">
        <v>61796209.209078297</v>
      </c>
      <c r="F1897" t="s">
        <v>37</v>
      </c>
      <c r="G1897" t="s">
        <v>34</v>
      </c>
      <c r="H1897">
        <v>2023</v>
      </c>
      <c r="I1897">
        <v>12</v>
      </c>
      <c r="J1897">
        <v>4</v>
      </c>
      <c r="K1897" t="s">
        <v>34</v>
      </c>
      <c r="L1897" t="s">
        <v>25</v>
      </c>
      <c r="M1897" t="s">
        <v>26</v>
      </c>
      <c r="N1897" t="s">
        <v>26</v>
      </c>
      <c r="O1897" t="s">
        <v>27</v>
      </c>
      <c r="P1897" t="s">
        <v>22</v>
      </c>
      <c r="Q1897">
        <v>0</v>
      </c>
      <c r="R1897">
        <v>0</v>
      </c>
      <c r="S1897">
        <v>0</v>
      </c>
      <c r="T1897">
        <v>4</v>
      </c>
      <c r="U1897">
        <v>61796209.209078297</v>
      </c>
    </row>
    <row r="1898" spans="1:21" x14ac:dyDescent="0.35">
      <c r="A1898">
        <v>2024</v>
      </c>
      <c r="B1898">
        <v>1</v>
      </c>
      <c r="C1898" t="s">
        <v>21</v>
      </c>
      <c r="D1898" t="s">
        <v>22</v>
      </c>
      <c r="E1898">
        <v>71032040.570925504</v>
      </c>
      <c r="F1898" t="s">
        <v>37</v>
      </c>
      <c r="G1898" t="s">
        <v>34</v>
      </c>
      <c r="H1898">
        <v>2024</v>
      </c>
      <c r="I1898">
        <v>1</v>
      </c>
      <c r="J1898">
        <v>1</v>
      </c>
      <c r="K1898" t="s">
        <v>34</v>
      </c>
      <c r="L1898" t="s">
        <v>25</v>
      </c>
      <c r="M1898" t="s">
        <v>26</v>
      </c>
      <c r="N1898" t="s">
        <v>26</v>
      </c>
      <c r="O1898" t="s">
        <v>27</v>
      </c>
      <c r="P1898" t="s">
        <v>22</v>
      </c>
      <c r="Q1898">
        <v>0</v>
      </c>
      <c r="R1898">
        <v>0</v>
      </c>
      <c r="S1898">
        <v>0</v>
      </c>
      <c r="T1898">
        <v>4</v>
      </c>
      <c r="U1898">
        <v>71032040.570925504</v>
      </c>
    </row>
    <row r="1899" spans="1:21" x14ac:dyDescent="0.35">
      <c r="A1899">
        <v>2024</v>
      </c>
      <c r="B1899">
        <v>2</v>
      </c>
      <c r="C1899" t="s">
        <v>21</v>
      </c>
      <c r="D1899" t="s">
        <v>22</v>
      </c>
      <c r="E1899">
        <v>69138710.911198199</v>
      </c>
      <c r="F1899" t="s">
        <v>37</v>
      </c>
      <c r="G1899" t="s">
        <v>34</v>
      </c>
      <c r="H1899">
        <v>2024</v>
      </c>
      <c r="I1899">
        <v>2</v>
      </c>
      <c r="J1899">
        <v>1</v>
      </c>
      <c r="K1899" t="s">
        <v>34</v>
      </c>
      <c r="L1899" t="s">
        <v>25</v>
      </c>
      <c r="M1899" t="s">
        <v>26</v>
      </c>
      <c r="N1899" t="s">
        <v>26</v>
      </c>
      <c r="O1899" t="s">
        <v>27</v>
      </c>
      <c r="P1899" t="s">
        <v>22</v>
      </c>
      <c r="Q1899">
        <v>0</v>
      </c>
      <c r="R1899">
        <v>0</v>
      </c>
      <c r="S1899">
        <v>0</v>
      </c>
      <c r="T1899">
        <v>4</v>
      </c>
      <c r="U1899">
        <v>69138710.911198199</v>
      </c>
    </row>
    <row r="1900" spans="1:21" x14ac:dyDescent="0.35">
      <c r="A1900">
        <v>2024</v>
      </c>
      <c r="B1900">
        <v>3</v>
      </c>
      <c r="C1900" t="s">
        <v>21</v>
      </c>
      <c r="D1900" t="s">
        <v>22</v>
      </c>
      <c r="E1900">
        <v>60176241.546067201</v>
      </c>
      <c r="F1900" t="s">
        <v>37</v>
      </c>
      <c r="G1900" t="s">
        <v>34</v>
      </c>
      <c r="H1900">
        <v>2024</v>
      </c>
      <c r="I1900">
        <v>3</v>
      </c>
      <c r="J1900">
        <v>1</v>
      </c>
      <c r="K1900" t="s">
        <v>34</v>
      </c>
      <c r="L1900" t="s">
        <v>25</v>
      </c>
      <c r="M1900" t="s">
        <v>26</v>
      </c>
      <c r="N1900" t="s">
        <v>26</v>
      </c>
      <c r="O1900" t="s">
        <v>27</v>
      </c>
      <c r="P1900" t="s">
        <v>22</v>
      </c>
      <c r="Q1900">
        <v>0</v>
      </c>
      <c r="R1900">
        <v>0</v>
      </c>
      <c r="S1900">
        <v>0</v>
      </c>
      <c r="T1900">
        <v>4</v>
      </c>
      <c r="U1900">
        <v>60176241.546067201</v>
      </c>
    </row>
    <row r="1901" spans="1:21" x14ac:dyDescent="0.35">
      <c r="A1901">
        <v>2024</v>
      </c>
      <c r="B1901">
        <v>4</v>
      </c>
      <c r="C1901" t="s">
        <v>21</v>
      </c>
      <c r="D1901" t="s">
        <v>22</v>
      </c>
      <c r="E1901">
        <v>52338844.519343302</v>
      </c>
      <c r="F1901" t="s">
        <v>37</v>
      </c>
      <c r="G1901" t="s">
        <v>34</v>
      </c>
      <c r="H1901">
        <v>2024</v>
      </c>
      <c r="I1901">
        <v>4</v>
      </c>
      <c r="J1901">
        <v>2</v>
      </c>
      <c r="K1901" t="s">
        <v>34</v>
      </c>
      <c r="L1901" t="s">
        <v>25</v>
      </c>
      <c r="M1901" t="s">
        <v>26</v>
      </c>
      <c r="N1901" t="s">
        <v>26</v>
      </c>
      <c r="O1901" t="s">
        <v>27</v>
      </c>
      <c r="P1901" t="s">
        <v>22</v>
      </c>
      <c r="Q1901">
        <v>0</v>
      </c>
      <c r="R1901">
        <v>0</v>
      </c>
      <c r="S1901">
        <v>0</v>
      </c>
      <c r="T1901">
        <v>4</v>
      </c>
      <c r="U1901">
        <v>52338844.519343302</v>
      </c>
    </row>
    <row r="1902" spans="1:21" x14ac:dyDescent="0.35">
      <c r="A1902">
        <v>2024</v>
      </c>
      <c r="B1902">
        <v>5</v>
      </c>
      <c r="C1902" t="s">
        <v>21</v>
      </c>
      <c r="D1902" t="s">
        <v>22</v>
      </c>
      <c r="E1902">
        <v>46467485.016762801</v>
      </c>
      <c r="F1902" t="s">
        <v>37</v>
      </c>
      <c r="G1902" t="s">
        <v>34</v>
      </c>
      <c r="H1902">
        <v>2024</v>
      </c>
      <c r="I1902">
        <v>5</v>
      </c>
      <c r="J1902">
        <v>2</v>
      </c>
      <c r="K1902" t="s">
        <v>34</v>
      </c>
      <c r="L1902" t="s">
        <v>25</v>
      </c>
      <c r="M1902" t="s">
        <v>26</v>
      </c>
      <c r="N1902" t="s">
        <v>26</v>
      </c>
      <c r="O1902" t="s">
        <v>27</v>
      </c>
      <c r="P1902" t="s">
        <v>22</v>
      </c>
      <c r="Q1902">
        <v>0</v>
      </c>
      <c r="R1902">
        <v>0</v>
      </c>
      <c r="S1902">
        <v>0</v>
      </c>
      <c r="T1902">
        <v>4</v>
      </c>
      <c r="U1902">
        <v>46467485.016762801</v>
      </c>
    </row>
    <row r="1903" spans="1:21" x14ac:dyDescent="0.35">
      <c r="A1903">
        <v>2024</v>
      </c>
      <c r="B1903">
        <v>6</v>
      </c>
      <c r="C1903" t="s">
        <v>21</v>
      </c>
      <c r="D1903" t="s">
        <v>22</v>
      </c>
      <c r="E1903">
        <v>55554582.680809997</v>
      </c>
      <c r="F1903" t="s">
        <v>37</v>
      </c>
      <c r="G1903" t="s">
        <v>34</v>
      </c>
      <c r="H1903">
        <v>2024</v>
      </c>
      <c r="I1903">
        <v>6</v>
      </c>
      <c r="J1903">
        <v>2</v>
      </c>
      <c r="K1903" t="s">
        <v>34</v>
      </c>
      <c r="L1903" t="s">
        <v>25</v>
      </c>
      <c r="M1903" t="s">
        <v>26</v>
      </c>
      <c r="N1903" t="s">
        <v>26</v>
      </c>
      <c r="O1903" t="s">
        <v>27</v>
      </c>
      <c r="P1903" t="s">
        <v>22</v>
      </c>
      <c r="Q1903">
        <v>0</v>
      </c>
      <c r="R1903">
        <v>0</v>
      </c>
      <c r="S1903">
        <v>0</v>
      </c>
      <c r="T1903">
        <v>4</v>
      </c>
      <c r="U1903">
        <v>55554582.680809997</v>
      </c>
    </row>
    <row r="1904" spans="1:21" x14ac:dyDescent="0.35">
      <c r="A1904">
        <v>2024</v>
      </c>
      <c r="B1904">
        <v>7</v>
      </c>
      <c r="C1904" t="s">
        <v>21</v>
      </c>
      <c r="D1904" t="s">
        <v>22</v>
      </c>
      <c r="E1904">
        <v>63498459.768812597</v>
      </c>
      <c r="F1904" t="s">
        <v>37</v>
      </c>
      <c r="G1904" t="s">
        <v>34</v>
      </c>
      <c r="H1904">
        <v>2024</v>
      </c>
      <c r="I1904">
        <v>7</v>
      </c>
      <c r="J1904">
        <v>3</v>
      </c>
      <c r="K1904" t="s">
        <v>34</v>
      </c>
      <c r="L1904" t="s">
        <v>25</v>
      </c>
      <c r="M1904" t="s">
        <v>26</v>
      </c>
      <c r="N1904" t="s">
        <v>26</v>
      </c>
      <c r="O1904" t="s">
        <v>27</v>
      </c>
      <c r="P1904" t="s">
        <v>22</v>
      </c>
      <c r="Q1904">
        <v>0</v>
      </c>
      <c r="R1904">
        <v>0</v>
      </c>
      <c r="S1904">
        <v>0</v>
      </c>
      <c r="T1904">
        <v>4</v>
      </c>
      <c r="U1904">
        <v>63498459.768812597</v>
      </c>
    </row>
    <row r="1905" spans="1:21" x14ac:dyDescent="0.35">
      <c r="A1905">
        <v>2024</v>
      </c>
      <c r="B1905">
        <v>8</v>
      </c>
      <c r="C1905" t="s">
        <v>21</v>
      </c>
      <c r="D1905" t="s">
        <v>22</v>
      </c>
      <c r="E1905">
        <v>62470058.949347898</v>
      </c>
      <c r="F1905" t="s">
        <v>37</v>
      </c>
      <c r="G1905" t="s">
        <v>34</v>
      </c>
      <c r="H1905">
        <v>2024</v>
      </c>
      <c r="I1905">
        <v>8</v>
      </c>
      <c r="J1905">
        <v>3</v>
      </c>
      <c r="K1905" t="s">
        <v>34</v>
      </c>
      <c r="L1905" t="s">
        <v>25</v>
      </c>
      <c r="M1905" t="s">
        <v>26</v>
      </c>
      <c r="N1905" t="s">
        <v>26</v>
      </c>
      <c r="O1905" t="s">
        <v>27</v>
      </c>
      <c r="P1905" t="s">
        <v>22</v>
      </c>
      <c r="Q1905">
        <v>0</v>
      </c>
      <c r="R1905">
        <v>0</v>
      </c>
      <c r="S1905">
        <v>0</v>
      </c>
      <c r="T1905">
        <v>4</v>
      </c>
      <c r="U1905">
        <v>62470058.949347898</v>
      </c>
    </row>
    <row r="1906" spans="1:21" x14ac:dyDescent="0.35">
      <c r="A1906">
        <v>2024</v>
      </c>
      <c r="B1906">
        <v>9</v>
      </c>
      <c r="C1906" t="s">
        <v>21</v>
      </c>
      <c r="D1906" t="s">
        <v>22</v>
      </c>
      <c r="E1906">
        <v>60778523.4767939</v>
      </c>
      <c r="F1906" t="s">
        <v>37</v>
      </c>
      <c r="G1906" t="s">
        <v>34</v>
      </c>
      <c r="H1906">
        <v>2024</v>
      </c>
      <c r="I1906">
        <v>9</v>
      </c>
      <c r="J1906">
        <v>3</v>
      </c>
      <c r="K1906" t="s">
        <v>34</v>
      </c>
      <c r="L1906" t="s">
        <v>25</v>
      </c>
      <c r="M1906" t="s">
        <v>26</v>
      </c>
      <c r="N1906" t="s">
        <v>26</v>
      </c>
      <c r="O1906" t="s">
        <v>27</v>
      </c>
      <c r="P1906" t="s">
        <v>22</v>
      </c>
      <c r="Q1906">
        <v>0</v>
      </c>
      <c r="R1906">
        <v>0</v>
      </c>
      <c r="S1906">
        <v>0</v>
      </c>
      <c r="T1906">
        <v>4</v>
      </c>
      <c r="U1906">
        <v>60778523.4767939</v>
      </c>
    </row>
    <row r="1907" spans="1:21" x14ac:dyDescent="0.35">
      <c r="A1907">
        <v>2024</v>
      </c>
      <c r="B1907">
        <v>10</v>
      </c>
      <c r="C1907" t="s">
        <v>21</v>
      </c>
      <c r="D1907" t="s">
        <v>22</v>
      </c>
      <c r="E1907">
        <v>48624428.481409401</v>
      </c>
      <c r="F1907" t="s">
        <v>37</v>
      </c>
      <c r="G1907" t="s">
        <v>34</v>
      </c>
      <c r="H1907">
        <v>2024</v>
      </c>
      <c r="I1907">
        <v>10</v>
      </c>
      <c r="J1907">
        <v>4</v>
      </c>
      <c r="K1907" t="s">
        <v>34</v>
      </c>
      <c r="L1907" t="s">
        <v>25</v>
      </c>
      <c r="M1907" t="s">
        <v>26</v>
      </c>
      <c r="N1907" t="s">
        <v>26</v>
      </c>
      <c r="O1907" t="s">
        <v>27</v>
      </c>
      <c r="P1907" t="s">
        <v>22</v>
      </c>
      <c r="Q1907">
        <v>0</v>
      </c>
      <c r="R1907">
        <v>0</v>
      </c>
      <c r="S1907">
        <v>0</v>
      </c>
      <c r="T1907">
        <v>4</v>
      </c>
      <c r="U1907">
        <v>48624428.481409401</v>
      </c>
    </row>
    <row r="1908" spans="1:21" x14ac:dyDescent="0.35">
      <c r="A1908">
        <v>2024</v>
      </c>
      <c r="B1908">
        <v>11</v>
      </c>
      <c r="C1908" t="s">
        <v>21</v>
      </c>
      <c r="D1908" t="s">
        <v>22</v>
      </c>
      <c r="E1908">
        <v>47459108.703098498</v>
      </c>
      <c r="F1908" t="s">
        <v>37</v>
      </c>
      <c r="G1908" t="s">
        <v>34</v>
      </c>
      <c r="H1908">
        <v>2024</v>
      </c>
      <c r="I1908">
        <v>11</v>
      </c>
      <c r="J1908">
        <v>4</v>
      </c>
      <c r="K1908" t="s">
        <v>34</v>
      </c>
      <c r="L1908" t="s">
        <v>25</v>
      </c>
      <c r="M1908" t="s">
        <v>26</v>
      </c>
      <c r="N1908" t="s">
        <v>26</v>
      </c>
      <c r="O1908" t="s">
        <v>27</v>
      </c>
      <c r="P1908" t="s">
        <v>22</v>
      </c>
      <c r="Q1908">
        <v>0</v>
      </c>
      <c r="R1908">
        <v>0</v>
      </c>
      <c r="S1908">
        <v>0</v>
      </c>
      <c r="T1908">
        <v>4</v>
      </c>
      <c r="U1908">
        <v>47459108.703098498</v>
      </c>
    </row>
    <row r="1909" spans="1:21" x14ac:dyDescent="0.35">
      <c r="A1909">
        <v>2024</v>
      </c>
      <c r="B1909">
        <v>12</v>
      </c>
      <c r="C1909" t="s">
        <v>21</v>
      </c>
      <c r="D1909" t="s">
        <v>22</v>
      </c>
      <c r="E1909">
        <v>61368479.808141701</v>
      </c>
      <c r="F1909" t="s">
        <v>37</v>
      </c>
      <c r="G1909" t="s">
        <v>34</v>
      </c>
      <c r="H1909">
        <v>2024</v>
      </c>
      <c r="I1909">
        <v>12</v>
      </c>
      <c r="J1909">
        <v>4</v>
      </c>
      <c r="K1909" t="s">
        <v>34</v>
      </c>
      <c r="L1909" t="s">
        <v>25</v>
      </c>
      <c r="M1909" t="s">
        <v>26</v>
      </c>
      <c r="N1909" t="s">
        <v>26</v>
      </c>
      <c r="O1909" t="s">
        <v>27</v>
      </c>
      <c r="P1909" t="s">
        <v>22</v>
      </c>
      <c r="Q1909">
        <v>0</v>
      </c>
      <c r="R1909">
        <v>0</v>
      </c>
      <c r="S1909">
        <v>0</v>
      </c>
      <c r="T1909">
        <v>4</v>
      </c>
      <c r="U1909">
        <v>61368479.808141701</v>
      </c>
    </row>
    <row r="1910" spans="1:21" x14ac:dyDescent="0.35">
      <c r="A1910">
        <v>2025</v>
      </c>
      <c r="B1910">
        <v>1</v>
      </c>
      <c r="C1910" t="s">
        <v>21</v>
      </c>
      <c r="D1910" t="s">
        <v>22</v>
      </c>
      <c r="E1910">
        <v>70328153.207697302</v>
      </c>
      <c r="F1910" t="s">
        <v>37</v>
      </c>
      <c r="G1910" t="s">
        <v>34</v>
      </c>
      <c r="H1910">
        <v>2025</v>
      </c>
      <c r="I1910">
        <v>1</v>
      </c>
      <c r="J1910">
        <v>1</v>
      </c>
      <c r="K1910" t="s">
        <v>34</v>
      </c>
      <c r="L1910" t="s">
        <v>25</v>
      </c>
      <c r="M1910" t="s">
        <v>26</v>
      </c>
      <c r="N1910" t="s">
        <v>26</v>
      </c>
      <c r="O1910" t="s">
        <v>27</v>
      </c>
      <c r="P1910" t="s">
        <v>22</v>
      </c>
      <c r="Q1910">
        <v>0</v>
      </c>
      <c r="R1910">
        <v>0</v>
      </c>
      <c r="S1910">
        <v>0</v>
      </c>
      <c r="T1910">
        <v>4</v>
      </c>
      <c r="U1910">
        <v>70328153.207697302</v>
      </c>
    </row>
    <row r="1911" spans="1:21" x14ac:dyDescent="0.35">
      <c r="A1911">
        <v>2025</v>
      </c>
      <c r="B1911">
        <v>2</v>
      </c>
      <c r="C1911" t="s">
        <v>21</v>
      </c>
      <c r="D1911" t="s">
        <v>22</v>
      </c>
      <c r="E1911">
        <v>68268868.683780804</v>
      </c>
      <c r="F1911" t="s">
        <v>37</v>
      </c>
      <c r="G1911" t="s">
        <v>34</v>
      </c>
      <c r="H1911">
        <v>2025</v>
      </c>
      <c r="I1911">
        <v>2</v>
      </c>
      <c r="J1911">
        <v>1</v>
      </c>
      <c r="K1911" t="s">
        <v>34</v>
      </c>
      <c r="L1911" t="s">
        <v>25</v>
      </c>
      <c r="M1911" t="s">
        <v>26</v>
      </c>
      <c r="N1911" t="s">
        <v>26</v>
      </c>
      <c r="O1911" t="s">
        <v>27</v>
      </c>
      <c r="P1911" t="s">
        <v>22</v>
      </c>
      <c r="Q1911">
        <v>0</v>
      </c>
      <c r="R1911">
        <v>0</v>
      </c>
      <c r="S1911">
        <v>0</v>
      </c>
      <c r="T1911">
        <v>4</v>
      </c>
      <c r="U1911">
        <v>68268868.683780804</v>
      </c>
    </row>
    <row r="1912" spans="1:21" x14ac:dyDescent="0.35">
      <c r="A1912">
        <v>2025</v>
      </c>
      <c r="B1912">
        <v>3</v>
      </c>
      <c r="C1912" t="s">
        <v>21</v>
      </c>
      <c r="D1912" t="s">
        <v>22</v>
      </c>
      <c r="E1912">
        <v>57925451.215358801</v>
      </c>
      <c r="F1912" t="s">
        <v>37</v>
      </c>
      <c r="G1912" t="s">
        <v>34</v>
      </c>
      <c r="H1912">
        <v>2025</v>
      </c>
      <c r="I1912">
        <v>3</v>
      </c>
      <c r="J1912">
        <v>1</v>
      </c>
      <c r="K1912" t="s">
        <v>34</v>
      </c>
      <c r="L1912" t="s">
        <v>25</v>
      </c>
      <c r="M1912" t="s">
        <v>26</v>
      </c>
      <c r="N1912" t="s">
        <v>26</v>
      </c>
      <c r="O1912" t="s">
        <v>27</v>
      </c>
      <c r="P1912" t="s">
        <v>22</v>
      </c>
      <c r="Q1912">
        <v>0</v>
      </c>
      <c r="R1912">
        <v>0</v>
      </c>
      <c r="S1912">
        <v>0</v>
      </c>
      <c r="T1912">
        <v>4</v>
      </c>
      <c r="U1912">
        <v>57925451.215358801</v>
      </c>
    </row>
    <row r="1913" spans="1:21" x14ac:dyDescent="0.35">
      <c r="A1913">
        <v>2025</v>
      </c>
      <c r="B1913">
        <v>4</v>
      </c>
      <c r="C1913" t="s">
        <v>21</v>
      </c>
      <c r="D1913" t="s">
        <v>22</v>
      </c>
      <c r="E1913">
        <v>51976295.424235702</v>
      </c>
      <c r="F1913" t="s">
        <v>37</v>
      </c>
      <c r="G1913" t="s">
        <v>34</v>
      </c>
      <c r="H1913">
        <v>2025</v>
      </c>
      <c r="I1913">
        <v>4</v>
      </c>
      <c r="J1913">
        <v>2</v>
      </c>
      <c r="K1913" t="s">
        <v>34</v>
      </c>
      <c r="L1913" t="s">
        <v>25</v>
      </c>
      <c r="M1913" t="s">
        <v>26</v>
      </c>
      <c r="N1913" t="s">
        <v>26</v>
      </c>
      <c r="O1913" t="s">
        <v>27</v>
      </c>
      <c r="P1913" t="s">
        <v>22</v>
      </c>
      <c r="Q1913">
        <v>0</v>
      </c>
      <c r="R1913">
        <v>0</v>
      </c>
      <c r="S1913">
        <v>0</v>
      </c>
      <c r="T1913">
        <v>4</v>
      </c>
      <c r="U1913">
        <v>51976295.424235702</v>
      </c>
    </row>
    <row r="1914" spans="1:21" x14ac:dyDescent="0.35">
      <c r="A1914">
        <v>2025</v>
      </c>
      <c r="B1914">
        <v>5</v>
      </c>
      <c r="C1914" t="s">
        <v>21</v>
      </c>
      <c r="D1914" t="s">
        <v>22</v>
      </c>
      <c r="E1914">
        <v>46218129.817210898</v>
      </c>
      <c r="F1914" t="s">
        <v>37</v>
      </c>
      <c r="G1914" t="s">
        <v>34</v>
      </c>
      <c r="H1914">
        <v>2025</v>
      </c>
      <c r="I1914">
        <v>5</v>
      </c>
      <c r="J1914">
        <v>2</v>
      </c>
      <c r="K1914" t="s">
        <v>34</v>
      </c>
      <c r="L1914" t="s">
        <v>25</v>
      </c>
      <c r="M1914" t="s">
        <v>26</v>
      </c>
      <c r="N1914" t="s">
        <v>26</v>
      </c>
      <c r="O1914" t="s">
        <v>27</v>
      </c>
      <c r="P1914" t="s">
        <v>22</v>
      </c>
      <c r="Q1914">
        <v>0</v>
      </c>
      <c r="R1914">
        <v>0</v>
      </c>
      <c r="S1914">
        <v>0</v>
      </c>
      <c r="T1914">
        <v>4</v>
      </c>
      <c r="U1914">
        <v>46218129.817210898</v>
      </c>
    </row>
    <row r="1915" spans="1:21" x14ac:dyDescent="0.35">
      <c r="A1915">
        <v>2025</v>
      </c>
      <c r="B1915">
        <v>6</v>
      </c>
      <c r="C1915" t="s">
        <v>21</v>
      </c>
      <c r="D1915" t="s">
        <v>22</v>
      </c>
      <c r="E1915">
        <v>55301709.074334398</v>
      </c>
      <c r="F1915" t="s">
        <v>37</v>
      </c>
      <c r="G1915" t="s">
        <v>34</v>
      </c>
      <c r="H1915">
        <v>2025</v>
      </c>
      <c r="I1915">
        <v>6</v>
      </c>
      <c r="J1915">
        <v>2</v>
      </c>
      <c r="K1915" t="s">
        <v>34</v>
      </c>
      <c r="L1915" t="s">
        <v>25</v>
      </c>
      <c r="M1915" t="s">
        <v>26</v>
      </c>
      <c r="N1915" t="s">
        <v>26</v>
      </c>
      <c r="O1915" t="s">
        <v>27</v>
      </c>
      <c r="P1915" t="s">
        <v>22</v>
      </c>
      <c r="Q1915">
        <v>0</v>
      </c>
      <c r="R1915">
        <v>0</v>
      </c>
      <c r="S1915">
        <v>0</v>
      </c>
      <c r="T1915">
        <v>4</v>
      </c>
      <c r="U1915">
        <v>55301709.074334398</v>
      </c>
    </row>
    <row r="1916" spans="1:21" x14ac:dyDescent="0.35">
      <c r="A1916">
        <v>2025</v>
      </c>
      <c r="B1916">
        <v>7</v>
      </c>
      <c r="C1916" t="s">
        <v>21</v>
      </c>
      <c r="D1916" t="s">
        <v>22</v>
      </c>
      <c r="E1916">
        <v>63234426.718093403</v>
      </c>
      <c r="F1916" t="s">
        <v>37</v>
      </c>
      <c r="G1916" t="s">
        <v>34</v>
      </c>
      <c r="H1916">
        <v>2025</v>
      </c>
      <c r="I1916">
        <v>7</v>
      </c>
      <c r="J1916">
        <v>3</v>
      </c>
      <c r="K1916" t="s">
        <v>34</v>
      </c>
      <c r="L1916" t="s">
        <v>25</v>
      </c>
      <c r="M1916" t="s">
        <v>26</v>
      </c>
      <c r="N1916" t="s">
        <v>26</v>
      </c>
      <c r="O1916" t="s">
        <v>27</v>
      </c>
      <c r="P1916" t="s">
        <v>22</v>
      </c>
      <c r="Q1916">
        <v>0</v>
      </c>
      <c r="R1916">
        <v>0</v>
      </c>
      <c r="S1916">
        <v>0</v>
      </c>
      <c r="T1916">
        <v>4</v>
      </c>
      <c r="U1916">
        <v>63234426.718093403</v>
      </c>
    </row>
    <row r="1917" spans="1:21" x14ac:dyDescent="0.35">
      <c r="A1917">
        <v>2025</v>
      </c>
      <c r="B1917">
        <v>8</v>
      </c>
      <c r="C1917" t="s">
        <v>21</v>
      </c>
      <c r="D1917" t="s">
        <v>22</v>
      </c>
      <c r="E1917">
        <v>62221223.200084597</v>
      </c>
      <c r="F1917" t="s">
        <v>37</v>
      </c>
      <c r="G1917" t="s">
        <v>34</v>
      </c>
      <c r="H1917">
        <v>2025</v>
      </c>
      <c r="I1917">
        <v>8</v>
      </c>
      <c r="J1917">
        <v>3</v>
      </c>
      <c r="K1917" t="s">
        <v>34</v>
      </c>
      <c r="L1917" t="s">
        <v>25</v>
      </c>
      <c r="M1917" t="s">
        <v>26</v>
      </c>
      <c r="N1917" t="s">
        <v>26</v>
      </c>
      <c r="O1917" t="s">
        <v>27</v>
      </c>
      <c r="P1917" t="s">
        <v>22</v>
      </c>
      <c r="Q1917">
        <v>0</v>
      </c>
      <c r="R1917">
        <v>0</v>
      </c>
      <c r="S1917">
        <v>0</v>
      </c>
      <c r="T1917">
        <v>4</v>
      </c>
      <c r="U1917">
        <v>62221223.200084597</v>
      </c>
    </row>
    <row r="1918" spans="1:21" x14ac:dyDescent="0.35">
      <c r="A1918">
        <v>2025</v>
      </c>
      <c r="B1918">
        <v>9</v>
      </c>
      <c r="C1918" t="s">
        <v>21</v>
      </c>
      <c r="D1918" t="s">
        <v>22</v>
      </c>
      <c r="E1918">
        <v>60532435.005418897</v>
      </c>
      <c r="F1918" t="s">
        <v>37</v>
      </c>
      <c r="G1918" t="s">
        <v>34</v>
      </c>
      <c r="H1918">
        <v>2025</v>
      </c>
      <c r="I1918">
        <v>9</v>
      </c>
      <c r="J1918">
        <v>3</v>
      </c>
      <c r="K1918" t="s">
        <v>34</v>
      </c>
      <c r="L1918" t="s">
        <v>25</v>
      </c>
      <c r="M1918" t="s">
        <v>26</v>
      </c>
      <c r="N1918" t="s">
        <v>26</v>
      </c>
      <c r="O1918" t="s">
        <v>27</v>
      </c>
      <c r="P1918" t="s">
        <v>22</v>
      </c>
      <c r="Q1918">
        <v>0</v>
      </c>
      <c r="R1918">
        <v>0</v>
      </c>
      <c r="S1918">
        <v>0</v>
      </c>
      <c r="T1918">
        <v>4</v>
      </c>
      <c r="U1918">
        <v>60532435.005418897</v>
      </c>
    </row>
    <row r="1919" spans="1:21" x14ac:dyDescent="0.35">
      <c r="A1919">
        <v>2025</v>
      </c>
      <c r="B1919">
        <v>10</v>
      </c>
      <c r="C1919" t="s">
        <v>21</v>
      </c>
      <c r="D1919" t="s">
        <v>22</v>
      </c>
      <c r="E1919">
        <v>48404504.512368001</v>
      </c>
      <c r="F1919" t="s">
        <v>37</v>
      </c>
      <c r="G1919" t="s">
        <v>34</v>
      </c>
      <c r="H1919">
        <v>2025</v>
      </c>
      <c r="I1919">
        <v>10</v>
      </c>
      <c r="J1919">
        <v>4</v>
      </c>
      <c r="K1919" t="s">
        <v>34</v>
      </c>
      <c r="L1919" t="s">
        <v>25</v>
      </c>
      <c r="M1919" t="s">
        <v>26</v>
      </c>
      <c r="N1919" t="s">
        <v>26</v>
      </c>
      <c r="O1919" t="s">
        <v>27</v>
      </c>
      <c r="P1919" t="s">
        <v>22</v>
      </c>
      <c r="Q1919">
        <v>0</v>
      </c>
      <c r="R1919">
        <v>0</v>
      </c>
      <c r="S1919">
        <v>0</v>
      </c>
      <c r="T1919">
        <v>4</v>
      </c>
      <c r="U1919">
        <v>48404504.512368001</v>
      </c>
    </row>
    <row r="1920" spans="1:21" x14ac:dyDescent="0.35">
      <c r="A1920">
        <v>2025</v>
      </c>
      <c r="B1920">
        <v>11</v>
      </c>
      <c r="C1920" t="s">
        <v>21</v>
      </c>
      <c r="D1920" t="s">
        <v>22</v>
      </c>
      <c r="E1920">
        <v>47149021.002299502</v>
      </c>
      <c r="F1920" t="s">
        <v>37</v>
      </c>
      <c r="G1920" t="s">
        <v>34</v>
      </c>
      <c r="H1920">
        <v>2025</v>
      </c>
      <c r="I1920">
        <v>11</v>
      </c>
      <c r="J1920">
        <v>4</v>
      </c>
      <c r="K1920" t="s">
        <v>34</v>
      </c>
      <c r="L1920" t="s">
        <v>25</v>
      </c>
      <c r="M1920" t="s">
        <v>26</v>
      </c>
      <c r="N1920" t="s">
        <v>26</v>
      </c>
      <c r="O1920" t="s">
        <v>27</v>
      </c>
      <c r="P1920" t="s">
        <v>22</v>
      </c>
      <c r="Q1920">
        <v>0</v>
      </c>
      <c r="R1920">
        <v>0</v>
      </c>
      <c r="S1920">
        <v>0</v>
      </c>
      <c r="T1920">
        <v>4</v>
      </c>
      <c r="U1920">
        <v>47149021.002299502</v>
      </c>
    </row>
    <row r="1921" spans="1:21" x14ac:dyDescent="0.35">
      <c r="A1921">
        <v>2025</v>
      </c>
      <c r="B1921">
        <v>12</v>
      </c>
      <c r="C1921" t="s">
        <v>21</v>
      </c>
      <c r="D1921" t="s">
        <v>22</v>
      </c>
      <c r="E1921">
        <v>60871938.0832057</v>
      </c>
      <c r="F1921" t="s">
        <v>37</v>
      </c>
      <c r="G1921" t="s">
        <v>34</v>
      </c>
      <c r="H1921">
        <v>2025</v>
      </c>
      <c r="I1921">
        <v>12</v>
      </c>
      <c r="J1921">
        <v>4</v>
      </c>
      <c r="K1921" t="s">
        <v>34</v>
      </c>
      <c r="L1921" t="s">
        <v>25</v>
      </c>
      <c r="M1921" t="s">
        <v>26</v>
      </c>
      <c r="N1921" t="s">
        <v>26</v>
      </c>
      <c r="O1921" t="s">
        <v>27</v>
      </c>
      <c r="P1921" t="s">
        <v>22</v>
      </c>
      <c r="Q1921">
        <v>0</v>
      </c>
      <c r="R1921">
        <v>0</v>
      </c>
      <c r="S1921">
        <v>0</v>
      </c>
      <c r="T1921">
        <v>4</v>
      </c>
      <c r="U1921">
        <v>60871938.0832057</v>
      </c>
    </row>
    <row r="1922" spans="1:21" x14ac:dyDescent="0.35">
      <c r="A1922">
        <v>2026</v>
      </c>
      <c r="B1922">
        <v>1</v>
      </c>
      <c r="C1922" t="s">
        <v>21</v>
      </c>
      <c r="D1922" t="s">
        <v>22</v>
      </c>
      <c r="E1922">
        <v>69526112.592782095</v>
      </c>
      <c r="F1922" t="s">
        <v>37</v>
      </c>
      <c r="G1922" t="s">
        <v>34</v>
      </c>
      <c r="H1922">
        <v>2026</v>
      </c>
      <c r="I1922">
        <v>1</v>
      </c>
      <c r="J1922">
        <v>1</v>
      </c>
      <c r="K1922" t="s">
        <v>34</v>
      </c>
      <c r="L1922" t="s">
        <v>25</v>
      </c>
      <c r="M1922" t="s">
        <v>26</v>
      </c>
      <c r="N1922" t="s">
        <v>26</v>
      </c>
      <c r="O1922" t="s">
        <v>27</v>
      </c>
      <c r="P1922" t="s">
        <v>22</v>
      </c>
      <c r="Q1922">
        <v>0</v>
      </c>
      <c r="R1922">
        <v>0</v>
      </c>
      <c r="S1922">
        <v>0</v>
      </c>
      <c r="T1922">
        <v>4</v>
      </c>
      <c r="U1922">
        <v>69526112.592782095</v>
      </c>
    </row>
    <row r="1923" spans="1:21" x14ac:dyDescent="0.35">
      <c r="A1923">
        <v>2026</v>
      </c>
      <c r="B1923">
        <v>2</v>
      </c>
      <c r="C1923" t="s">
        <v>21</v>
      </c>
      <c r="D1923" t="s">
        <v>22</v>
      </c>
      <c r="E1923">
        <v>67455157.313341796</v>
      </c>
      <c r="F1923" t="s">
        <v>37</v>
      </c>
      <c r="G1923" t="s">
        <v>34</v>
      </c>
      <c r="H1923">
        <v>2026</v>
      </c>
      <c r="I1923">
        <v>2</v>
      </c>
      <c r="J1923">
        <v>1</v>
      </c>
      <c r="K1923" t="s">
        <v>34</v>
      </c>
      <c r="L1923" t="s">
        <v>25</v>
      </c>
      <c r="M1923" t="s">
        <v>26</v>
      </c>
      <c r="N1923" t="s">
        <v>26</v>
      </c>
      <c r="O1923" t="s">
        <v>27</v>
      </c>
      <c r="P1923" t="s">
        <v>22</v>
      </c>
      <c r="Q1923">
        <v>0</v>
      </c>
      <c r="R1923">
        <v>0</v>
      </c>
      <c r="S1923">
        <v>0</v>
      </c>
      <c r="T1923">
        <v>4</v>
      </c>
      <c r="U1923">
        <v>67455157.313341796</v>
      </c>
    </row>
    <row r="1924" spans="1:21" x14ac:dyDescent="0.35">
      <c r="A1924">
        <v>2026</v>
      </c>
      <c r="B1924">
        <v>3</v>
      </c>
      <c r="C1924" t="s">
        <v>21</v>
      </c>
      <c r="D1924" t="s">
        <v>22</v>
      </c>
      <c r="E1924">
        <v>57181343.063857503</v>
      </c>
      <c r="F1924" t="s">
        <v>37</v>
      </c>
      <c r="G1924" t="s">
        <v>34</v>
      </c>
      <c r="H1924">
        <v>2026</v>
      </c>
      <c r="I1924">
        <v>3</v>
      </c>
      <c r="J1924">
        <v>1</v>
      </c>
      <c r="K1924" t="s">
        <v>34</v>
      </c>
      <c r="L1924" t="s">
        <v>25</v>
      </c>
      <c r="M1924" t="s">
        <v>26</v>
      </c>
      <c r="N1924" t="s">
        <v>26</v>
      </c>
      <c r="O1924" t="s">
        <v>27</v>
      </c>
      <c r="P1924" t="s">
        <v>22</v>
      </c>
      <c r="Q1924">
        <v>0</v>
      </c>
      <c r="R1924">
        <v>0</v>
      </c>
      <c r="S1924">
        <v>0</v>
      </c>
      <c r="T1924">
        <v>4</v>
      </c>
      <c r="U1924">
        <v>57181343.063857503</v>
      </c>
    </row>
    <row r="1925" spans="1:21" x14ac:dyDescent="0.35">
      <c r="A1925">
        <v>2026</v>
      </c>
      <c r="B1925">
        <v>4</v>
      </c>
      <c r="C1925" t="s">
        <v>21</v>
      </c>
      <c r="D1925" t="s">
        <v>22</v>
      </c>
      <c r="E1925">
        <v>51188331.098384403</v>
      </c>
      <c r="F1925" t="s">
        <v>37</v>
      </c>
      <c r="G1925" t="s">
        <v>34</v>
      </c>
      <c r="H1925">
        <v>2026</v>
      </c>
      <c r="I1925">
        <v>4</v>
      </c>
      <c r="J1925">
        <v>2</v>
      </c>
      <c r="K1925" t="s">
        <v>34</v>
      </c>
      <c r="L1925" t="s">
        <v>25</v>
      </c>
      <c r="M1925" t="s">
        <v>26</v>
      </c>
      <c r="N1925" t="s">
        <v>26</v>
      </c>
      <c r="O1925" t="s">
        <v>27</v>
      </c>
      <c r="P1925" t="s">
        <v>22</v>
      </c>
      <c r="Q1925">
        <v>0</v>
      </c>
      <c r="R1925">
        <v>0</v>
      </c>
      <c r="S1925">
        <v>0</v>
      </c>
      <c r="T1925">
        <v>4</v>
      </c>
      <c r="U1925">
        <v>51188331.098384403</v>
      </c>
    </row>
    <row r="1926" spans="1:21" x14ac:dyDescent="0.35">
      <c r="A1926">
        <v>2026</v>
      </c>
      <c r="B1926">
        <v>5</v>
      </c>
      <c r="C1926" t="s">
        <v>21</v>
      </c>
      <c r="D1926" t="s">
        <v>22</v>
      </c>
      <c r="E1926">
        <v>45600575.4630365</v>
      </c>
      <c r="F1926" t="s">
        <v>37</v>
      </c>
      <c r="G1926" t="s">
        <v>34</v>
      </c>
      <c r="H1926">
        <v>2026</v>
      </c>
      <c r="I1926">
        <v>5</v>
      </c>
      <c r="J1926">
        <v>2</v>
      </c>
      <c r="K1926" t="s">
        <v>34</v>
      </c>
      <c r="L1926" t="s">
        <v>25</v>
      </c>
      <c r="M1926" t="s">
        <v>26</v>
      </c>
      <c r="N1926" t="s">
        <v>26</v>
      </c>
      <c r="O1926" t="s">
        <v>27</v>
      </c>
      <c r="P1926" t="s">
        <v>22</v>
      </c>
      <c r="Q1926">
        <v>0</v>
      </c>
      <c r="R1926">
        <v>0</v>
      </c>
      <c r="S1926">
        <v>0</v>
      </c>
      <c r="T1926">
        <v>4</v>
      </c>
      <c r="U1926">
        <v>45600575.4630365</v>
      </c>
    </row>
    <row r="1927" spans="1:21" x14ac:dyDescent="0.35">
      <c r="A1927">
        <v>2026</v>
      </c>
      <c r="B1927">
        <v>6</v>
      </c>
      <c r="C1927" t="s">
        <v>21</v>
      </c>
      <c r="D1927" t="s">
        <v>22</v>
      </c>
      <c r="E1927">
        <v>54742775.834470801</v>
      </c>
      <c r="F1927" t="s">
        <v>37</v>
      </c>
      <c r="G1927" t="s">
        <v>34</v>
      </c>
      <c r="H1927">
        <v>2026</v>
      </c>
      <c r="I1927">
        <v>6</v>
      </c>
      <c r="J1927">
        <v>2</v>
      </c>
      <c r="K1927" t="s">
        <v>34</v>
      </c>
      <c r="L1927" t="s">
        <v>25</v>
      </c>
      <c r="M1927" t="s">
        <v>26</v>
      </c>
      <c r="N1927" t="s">
        <v>26</v>
      </c>
      <c r="O1927" t="s">
        <v>27</v>
      </c>
      <c r="P1927" t="s">
        <v>22</v>
      </c>
      <c r="Q1927">
        <v>0</v>
      </c>
      <c r="R1927">
        <v>0</v>
      </c>
      <c r="S1927">
        <v>0</v>
      </c>
      <c r="T1927">
        <v>4</v>
      </c>
      <c r="U1927">
        <v>54742775.834470801</v>
      </c>
    </row>
    <row r="1928" spans="1:21" x14ac:dyDescent="0.35">
      <c r="A1928">
        <v>2026</v>
      </c>
      <c r="B1928">
        <v>7</v>
      </c>
      <c r="C1928" t="s">
        <v>21</v>
      </c>
      <c r="D1928" t="s">
        <v>22</v>
      </c>
      <c r="E1928">
        <v>62698297.427663997</v>
      </c>
      <c r="F1928" t="s">
        <v>37</v>
      </c>
      <c r="G1928" t="s">
        <v>34</v>
      </c>
      <c r="H1928">
        <v>2026</v>
      </c>
      <c r="I1928">
        <v>7</v>
      </c>
      <c r="J1928">
        <v>3</v>
      </c>
      <c r="K1928" t="s">
        <v>34</v>
      </c>
      <c r="L1928" t="s">
        <v>25</v>
      </c>
      <c r="M1928" t="s">
        <v>26</v>
      </c>
      <c r="N1928" t="s">
        <v>26</v>
      </c>
      <c r="O1928" t="s">
        <v>27</v>
      </c>
      <c r="P1928" t="s">
        <v>22</v>
      </c>
      <c r="Q1928">
        <v>0</v>
      </c>
      <c r="R1928">
        <v>0</v>
      </c>
      <c r="S1928">
        <v>0</v>
      </c>
      <c r="T1928">
        <v>4</v>
      </c>
      <c r="U1928">
        <v>62698297.427663997</v>
      </c>
    </row>
    <row r="1929" spans="1:21" x14ac:dyDescent="0.35">
      <c r="A1929">
        <v>2026</v>
      </c>
      <c r="B1929">
        <v>8</v>
      </c>
      <c r="C1929" t="s">
        <v>21</v>
      </c>
      <c r="D1929" t="s">
        <v>22</v>
      </c>
      <c r="E1929">
        <v>61694257.333082601</v>
      </c>
      <c r="F1929" t="s">
        <v>37</v>
      </c>
      <c r="G1929" t="s">
        <v>34</v>
      </c>
      <c r="H1929">
        <v>2026</v>
      </c>
      <c r="I1929">
        <v>8</v>
      </c>
      <c r="J1929">
        <v>3</v>
      </c>
      <c r="K1929" t="s">
        <v>34</v>
      </c>
      <c r="L1929" t="s">
        <v>25</v>
      </c>
      <c r="M1929" t="s">
        <v>26</v>
      </c>
      <c r="N1929" t="s">
        <v>26</v>
      </c>
      <c r="O1929" t="s">
        <v>27</v>
      </c>
      <c r="P1929" t="s">
        <v>22</v>
      </c>
      <c r="Q1929">
        <v>0</v>
      </c>
      <c r="R1929">
        <v>0</v>
      </c>
      <c r="S1929">
        <v>0</v>
      </c>
      <c r="T1929">
        <v>4</v>
      </c>
      <c r="U1929">
        <v>61694257.333082601</v>
      </c>
    </row>
    <row r="1930" spans="1:21" x14ac:dyDescent="0.35">
      <c r="A1930">
        <v>2026</v>
      </c>
      <c r="B1930">
        <v>9</v>
      </c>
      <c r="C1930" t="s">
        <v>21</v>
      </c>
      <c r="D1930" t="s">
        <v>22</v>
      </c>
      <c r="E1930">
        <v>59972153.324371196</v>
      </c>
      <c r="F1930" t="s">
        <v>37</v>
      </c>
      <c r="G1930" t="s">
        <v>34</v>
      </c>
      <c r="H1930">
        <v>2026</v>
      </c>
      <c r="I1930">
        <v>9</v>
      </c>
      <c r="J1930">
        <v>3</v>
      </c>
      <c r="K1930" t="s">
        <v>34</v>
      </c>
      <c r="L1930" t="s">
        <v>25</v>
      </c>
      <c r="M1930" t="s">
        <v>26</v>
      </c>
      <c r="N1930" t="s">
        <v>26</v>
      </c>
      <c r="O1930" t="s">
        <v>27</v>
      </c>
      <c r="P1930" t="s">
        <v>22</v>
      </c>
      <c r="Q1930">
        <v>0</v>
      </c>
      <c r="R1930">
        <v>0</v>
      </c>
      <c r="S1930">
        <v>0</v>
      </c>
      <c r="T1930">
        <v>4</v>
      </c>
      <c r="U1930">
        <v>59972153.324371196</v>
      </c>
    </row>
    <row r="1931" spans="1:21" x14ac:dyDescent="0.35">
      <c r="A1931">
        <v>2026</v>
      </c>
      <c r="B1931">
        <v>10</v>
      </c>
      <c r="C1931" t="s">
        <v>21</v>
      </c>
      <c r="D1931" t="s">
        <v>22</v>
      </c>
      <c r="E1931">
        <v>47671104.075160697</v>
      </c>
      <c r="F1931" t="s">
        <v>37</v>
      </c>
      <c r="G1931" t="s">
        <v>34</v>
      </c>
      <c r="H1931">
        <v>2026</v>
      </c>
      <c r="I1931">
        <v>10</v>
      </c>
      <c r="J1931">
        <v>4</v>
      </c>
      <c r="K1931" t="s">
        <v>34</v>
      </c>
      <c r="L1931" t="s">
        <v>25</v>
      </c>
      <c r="M1931" t="s">
        <v>26</v>
      </c>
      <c r="N1931" t="s">
        <v>26</v>
      </c>
      <c r="O1931" t="s">
        <v>27</v>
      </c>
      <c r="P1931" t="s">
        <v>22</v>
      </c>
      <c r="Q1931">
        <v>0</v>
      </c>
      <c r="R1931">
        <v>0</v>
      </c>
      <c r="S1931">
        <v>0</v>
      </c>
      <c r="T1931">
        <v>4</v>
      </c>
      <c r="U1931">
        <v>47671104.075160697</v>
      </c>
    </row>
    <row r="1932" spans="1:21" x14ac:dyDescent="0.35">
      <c r="A1932">
        <v>2026</v>
      </c>
      <c r="B1932">
        <v>11</v>
      </c>
      <c r="C1932" t="s">
        <v>21</v>
      </c>
      <c r="D1932" t="s">
        <v>22</v>
      </c>
      <c r="E1932">
        <v>46484840.724584498</v>
      </c>
      <c r="F1932" t="s">
        <v>37</v>
      </c>
      <c r="G1932" t="s">
        <v>34</v>
      </c>
      <c r="H1932">
        <v>2026</v>
      </c>
      <c r="I1932">
        <v>11</v>
      </c>
      <c r="J1932">
        <v>4</v>
      </c>
      <c r="K1932" t="s">
        <v>34</v>
      </c>
      <c r="L1932" t="s">
        <v>25</v>
      </c>
      <c r="M1932" t="s">
        <v>26</v>
      </c>
      <c r="N1932" t="s">
        <v>26</v>
      </c>
      <c r="O1932" t="s">
        <v>27</v>
      </c>
      <c r="P1932" t="s">
        <v>22</v>
      </c>
      <c r="Q1932">
        <v>0</v>
      </c>
      <c r="R1932">
        <v>0</v>
      </c>
      <c r="S1932">
        <v>0</v>
      </c>
      <c r="T1932">
        <v>4</v>
      </c>
      <c r="U1932">
        <v>46484840.724584498</v>
      </c>
    </row>
    <row r="1933" spans="1:21" x14ac:dyDescent="0.35">
      <c r="A1933">
        <v>2026</v>
      </c>
      <c r="B1933">
        <v>12</v>
      </c>
      <c r="C1933" t="s">
        <v>21</v>
      </c>
      <c r="D1933" t="s">
        <v>22</v>
      </c>
      <c r="E1933">
        <v>60019766.667503797</v>
      </c>
      <c r="F1933" t="s">
        <v>37</v>
      </c>
      <c r="G1933" t="s">
        <v>34</v>
      </c>
      <c r="H1933">
        <v>2026</v>
      </c>
      <c r="I1933">
        <v>12</v>
      </c>
      <c r="J1933">
        <v>4</v>
      </c>
      <c r="K1933" t="s">
        <v>34</v>
      </c>
      <c r="L1933" t="s">
        <v>25</v>
      </c>
      <c r="M1933" t="s">
        <v>26</v>
      </c>
      <c r="N1933" t="s">
        <v>26</v>
      </c>
      <c r="O1933" t="s">
        <v>27</v>
      </c>
      <c r="P1933" t="s">
        <v>22</v>
      </c>
      <c r="Q1933">
        <v>0</v>
      </c>
      <c r="R1933">
        <v>0</v>
      </c>
      <c r="S1933">
        <v>0</v>
      </c>
      <c r="T1933">
        <v>4</v>
      </c>
      <c r="U1933">
        <v>60019766.667503797</v>
      </c>
    </row>
    <row r="1934" spans="1:21" x14ac:dyDescent="0.35">
      <c r="A1934">
        <v>2027</v>
      </c>
      <c r="B1934">
        <v>1</v>
      </c>
      <c r="C1934" t="s">
        <v>21</v>
      </c>
      <c r="D1934" t="s">
        <v>22</v>
      </c>
      <c r="E1934">
        <v>68718763.434641197</v>
      </c>
      <c r="F1934" t="s">
        <v>37</v>
      </c>
      <c r="G1934" t="s">
        <v>34</v>
      </c>
      <c r="H1934">
        <v>2027</v>
      </c>
      <c r="I1934">
        <v>1</v>
      </c>
      <c r="J1934">
        <v>1</v>
      </c>
      <c r="K1934" t="s">
        <v>34</v>
      </c>
      <c r="L1934" t="s">
        <v>25</v>
      </c>
      <c r="M1934" t="s">
        <v>26</v>
      </c>
      <c r="N1934" t="s">
        <v>26</v>
      </c>
      <c r="O1934" t="s">
        <v>27</v>
      </c>
      <c r="P1934" t="s">
        <v>22</v>
      </c>
      <c r="Q1934">
        <v>0</v>
      </c>
      <c r="R1934">
        <v>0</v>
      </c>
      <c r="S1934">
        <v>0</v>
      </c>
      <c r="T1934">
        <v>4</v>
      </c>
      <c r="U1934">
        <v>68718763.434641197</v>
      </c>
    </row>
    <row r="1935" spans="1:21" x14ac:dyDescent="0.35">
      <c r="A1935">
        <v>2027</v>
      </c>
      <c r="B1935">
        <v>2</v>
      </c>
      <c r="C1935" t="s">
        <v>21</v>
      </c>
      <c r="D1935" t="s">
        <v>22</v>
      </c>
      <c r="E1935">
        <v>66641859.728739001</v>
      </c>
      <c r="F1935" t="s">
        <v>37</v>
      </c>
      <c r="G1935" t="s">
        <v>34</v>
      </c>
      <c r="H1935">
        <v>2027</v>
      </c>
      <c r="I1935">
        <v>2</v>
      </c>
      <c r="J1935">
        <v>1</v>
      </c>
      <c r="K1935" t="s">
        <v>34</v>
      </c>
      <c r="L1935" t="s">
        <v>25</v>
      </c>
      <c r="M1935" t="s">
        <v>26</v>
      </c>
      <c r="N1935" t="s">
        <v>26</v>
      </c>
      <c r="O1935" t="s">
        <v>27</v>
      </c>
      <c r="P1935" t="s">
        <v>22</v>
      </c>
      <c r="Q1935">
        <v>0</v>
      </c>
      <c r="R1935">
        <v>0</v>
      </c>
      <c r="S1935">
        <v>0</v>
      </c>
      <c r="T1935">
        <v>4</v>
      </c>
      <c r="U1935">
        <v>66641859.728739001</v>
      </c>
    </row>
    <row r="1936" spans="1:21" x14ac:dyDescent="0.35">
      <c r="A1936">
        <v>2027</v>
      </c>
      <c r="B1936">
        <v>3</v>
      </c>
      <c r="C1936" t="s">
        <v>21</v>
      </c>
      <c r="D1936" t="s">
        <v>22</v>
      </c>
      <c r="E1936">
        <v>56450357.162752002</v>
      </c>
      <c r="F1936" t="s">
        <v>37</v>
      </c>
      <c r="G1936" t="s">
        <v>34</v>
      </c>
      <c r="H1936">
        <v>2027</v>
      </c>
      <c r="I1936">
        <v>3</v>
      </c>
      <c r="J1936">
        <v>1</v>
      </c>
      <c r="K1936" t="s">
        <v>34</v>
      </c>
      <c r="L1936" t="s">
        <v>25</v>
      </c>
      <c r="M1936" t="s">
        <v>26</v>
      </c>
      <c r="N1936" t="s">
        <v>26</v>
      </c>
      <c r="O1936" t="s">
        <v>27</v>
      </c>
      <c r="P1936" t="s">
        <v>22</v>
      </c>
      <c r="Q1936">
        <v>0</v>
      </c>
      <c r="R1936">
        <v>0</v>
      </c>
      <c r="S1936">
        <v>0</v>
      </c>
      <c r="T1936">
        <v>4</v>
      </c>
      <c r="U1936">
        <v>56450357.162752002</v>
      </c>
    </row>
    <row r="1937" spans="1:21" x14ac:dyDescent="0.35">
      <c r="A1937">
        <v>2027</v>
      </c>
      <c r="B1937">
        <v>4</v>
      </c>
      <c r="C1937" t="s">
        <v>21</v>
      </c>
      <c r="D1937" t="s">
        <v>22</v>
      </c>
      <c r="E1937">
        <v>50444774.269890301</v>
      </c>
      <c r="F1937" t="s">
        <v>37</v>
      </c>
      <c r="G1937" t="s">
        <v>34</v>
      </c>
      <c r="H1937">
        <v>2027</v>
      </c>
      <c r="I1937">
        <v>4</v>
      </c>
      <c r="J1937">
        <v>2</v>
      </c>
      <c r="K1937" t="s">
        <v>34</v>
      </c>
      <c r="L1937" t="s">
        <v>25</v>
      </c>
      <c r="M1937" t="s">
        <v>26</v>
      </c>
      <c r="N1937" t="s">
        <v>26</v>
      </c>
      <c r="O1937" t="s">
        <v>27</v>
      </c>
      <c r="P1937" t="s">
        <v>22</v>
      </c>
      <c r="Q1937">
        <v>0</v>
      </c>
      <c r="R1937">
        <v>0</v>
      </c>
      <c r="S1937">
        <v>0</v>
      </c>
      <c r="T1937">
        <v>4</v>
      </c>
      <c r="U1937">
        <v>50444774.269890301</v>
      </c>
    </row>
    <row r="1938" spans="1:21" x14ac:dyDescent="0.35">
      <c r="A1938">
        <v>2027</v>
      </c>
      <c r="B1938">
        <v>5</v>
      </c>
      <c r="C1938" t="s">
        <v>21</v>
      </c>
      <c r="D1938" t="s">
        <v>22</v>
      </c>
      <c r="E1938">
        <v>45022877.7256734</v>
      </c>
      <c r="F1938" t="s">
        <v>37</v>
      </c>
      <c r="G1938" t="s">
        <v>34</v>
      </c>
      <c r="H1938">
        <v>2027</v>
      </c>
      <c r="I1938">
        <v>5</v>
      </c>
      <c r="J1938">
        <v>2</v>
      </c>
      <c r="K1938" t="s">
        <v>34</v>
      </c>
      <c r="L1938" t="s">
        <v>25</v>
      </c>
      <c r="M1938" t="s">
        <v>26</v>
      </c>
      <c r="N1938" t="s">
        <v>26</v>
      </c>
      <c r="O1938" t="s">
        <v>27</v>
      </c>
      <c r="P1938" t="s">
        <v>22</v>
      </c>
      <c r="Q1938">
        <v>0</v>
      </c>
      <c r="R1938">
        <v>0</v>
      </c>
      <c r="S1938">
        <v>0</v>
      </c>
      <c r="T1938">
        <v>4</v>
      </c>
      <c r="U1938">
        <v>45022877.7256734</v>
      </c>
    </row>
    <row r="1939" spans="1:21" x14ac:dyDescent="0.35">
      <c r="A1939">
        <v>2027</v>
      </c>
      <c r="B1939">
        <v>6</v>
      </c>
      <c r="C1939" t="s">
        <v>21</v>
      </c>
      <c r="D1939" t="s">
        <v>22</v>
      </c>
      <c r="E1939">
        <v>54224156.0313842</v>
      </c>
      <c r="F1939" t="s">
        <v>37</v>
      </c>
      <c r="G1939" t="s">
        <v>34</v>
      </c>
      <c r="H1939">
        <v>2027</v>
      </c>
      <c r="I1939">
        <v>6</v>
      </c>
      <c r="J1939">
        <v>2</v>
      </c>
      <c r="K1939" t="s">
        <v>34</v>
      </c>
      <c r="L1939" t="s">
        <v>25</v>
      </c>
      <c r="M1939" t="s">
        <v>26</v>
      </c>
      <c r="N1939" t="s">
        <v>26</v>
      </c>
      <c r="O1939" t="s">
        <v>27</v>
      </c>
      <c r="P1939" t="s">
        <v>22</v>
      </c>
      <c r="Q1939">
        <v>0</v>
      </c>
      <c r="R1939">
        <v>0</v>
      </c>
      <c r="S1939">
        <v>0</v>
      </c>
      <c r="T1939">
        <v>4</v>
      </c>
      <c r="U1939">
        <v>54224156.0313842</v>
      </c>
    </row>
    <row r="1940" spans="1:21" x14ac:dyDescent="0.35">
      <c r="A1940">
        <v>2027</v>
      </c>
      <c r="B1940">
        <v>7</v>
      </c>
      <c r="C1940" t="s">
        <v>21</v>
      </c>
      <c r="D1940" t="s">
        <v>22</v>
      </c>
      <c r="E1940">
        <v>62230241.001484796</v>
      </c>
      <c r="F1940" t="s">
        <v>37</v>
      </c>
      <c r="G1940" t="s">
        <v>34</v>
      </c>
      <c r="H1940">
        <v>2027</v>
      </c>
      <c r="I1940">
        <v>7</v>
      </c>
      <c r="J1940">
        <v>3</v>
      </c>
      <c r="K1940" t="s">
        <v>34</v>
      </c>
      <c r="L1940" t="s">
        <v>25</v>
      </c>
      <c r="M1940" t="s">
        <v>26</v>
      </c>
      <c r="N1940" t="s">
        <v>26</v>
      </c>
      <c r="O1940" t="s">
        <v>27</v>
      </c>
      <c r="P1940" t="s">
        <v>22</v>
      </c>
      <c r="Q1940">
        <v>0</v>
      </c>
      <c r="R1940">
        <v>0</v>
      </c>
      <c r="S1940">
        <v>0</v>
      </c>
      <c r="T1940">
        <v>4</v>
      </c>
      <c r="U1940">
        <v>62230241.001484796</v>
      </c>
    </row>
    <row r="1941" spans="1:21" x14ac:dyDescent="0.35">
      <c r="A1941">
        <v>2027</v>
      </c>
      <c r="B1941">
        <v>8</v>
      </c>
      <c r="C1941" t="s">
        <v>21</v>
      </c>
      <c r="D1941" t="s">
        <v>22</v>
      </c>
      <c r="E1941">
        <v>61232146.533187099</v>
      </c>
      <c r="F1941" t="s">
        <v>37</v>
      </c>
      <c r="G1941" t="s">
        <v>34</v>
      </c>
      <c r="H1941">
        <v>2027</v>
      </c>
      <c r="I1941">
        <v>8</v>
      </c>
      <c r="J1941">
        <v>3</v>
      </c>
      <c r="K1941" t="s">
        <v>34</v>
      </c>
      <c r="L1941" t="s">
        <v>25</v>
      </c>
      <c r="M1941" t="s">
        <v>26</v>
      </c>
      <c r="N1941" t="s">
        <v>26</v>
      </c>
      <c r="O1941" t="s">
        <v>27</v>
      </c>
      <c r="P1941" t="s">
        <v>22</v>
      </c>
      <c r="Q1941">
        <v>0</v>
      </c>
      <c r="R1941">
        <v>0</v>
      </c>
      <c r="S1941">
        <v>0</v>
      </c>
      <c r="T1941">
        <v>4</v>
      </c>
      <c r="U1941">
        <v>61232146.533187099</v>
      </c>
    </row>
    <row r="1942" spans="1:21" x14ac:dyDescent="0.35">
      <c r="A1942">
        <v>2027</v>
      </c>
      <c r="B1942">
        <v>9</v>
      </c>
      <c r="C1942" t="s">
        <v>21</v>
      </c>
      <c r="D1942" t="s">
        <v>22</v>
      </c>
      <c r="E1942">
        <v>59493407.900006197</v>
      </c>
      <c r="F1942" t="s">
        <v>37</v>
      </c>
      <c r="G1942" t="s">
        <v>34</v>
      </c>
      <c r="H1942">
        <v>2027</v>
      </c>
      <c r="I1942">
        <v>9</v>
      </c>
      <c r="J1942">
        <v>3</v>
      </c>
      <c r="K1942" t="s">
        <v>34</v>
      </c>
      <c r="L1942" t="s">
        <v>25</v>
      </c>
      <c r="M1942" t="s">
        <v>26</v>
      </c>
      <c r="N1942" t="s">
        <v>26</v>
      </c>
      <c r="O1942" t="s">
        <v>27</v>
      </c>
      <c r="P1942" t="s">
        <v>22</v>
      </c>
      <c r="Q1942">
        <v>0</v>
      </c>
      <c r="R1942">
        <v>0</v>
      </c>
      <c r="S1942">
        <v>0</v>
      </c>
      <c r="T1942">
        <v>4</v>
      </c>
      <c r="U1942">
        <v>59493407.900006197</v>
      </c>
    </row>
    <row r="1943" spans="1:21" x14ac:dyDescent="0.35">
      <c r="A1943">
        <v>2027</v>
      </c>
      <c r="B1943">
        <v>10</v>
      </c>
      <c r="C1943" t="s">
        <v>21</v>
      </c>
      <c r="D1943" t="s">
        <v>22</v>
      </c>
      <c r="E1943">
        <v>47015060.5590427</v>
      </c>
      <c r="F1943" t="s">
        <v>37</v>
      </c>
      <c r="G1943" t="s">
        <v>34</v>
      </c>
      <c r="H1943">
        <v>2027</v>
      </c>
      <c r="I1943">
        <v>10</v>
      </c>
      <c r="J1943">
        <v>4</v>
      </c>
      <c r="K1943" t="s">
        <v>34</v>
      </c>
      <c r="L1943" t="s">
        <v>25</v>
      </c>
      <c r="M1943" t="s">
        <v>26</v>
      </c>
      <c r="N1943" t="s">
        <v>26</v>
      </c>
      <c r="O1943" t="s">
        <v>27</v>
      </c>
      <c r="P1943" t="s">
        <v>22</v>
      </c>
      <c r="Q1943">
        <v>0</v>
      </c>
      <c r="R1943">
        <v>0</v>
      </c>
      <c r="S1943">
        <v>0</v>
      </c>
      <c r="T1943">
        <v>4</v>
      </c>
      <c r="U1943">
        <v>47015060.5590427</v>
      </c>
    </row>
    <row r="1944" spans="1:21" x14ac:dyDescent="0.35">
      <c r="A1944">
        <v>2027</v>
      </c>
      <c r="B1944">
        <v>11</v>
      </c>
      <c r="C1944" t="s">
        <v>21</v>
      </c>
      <c r="D1944" t="s">
        <v>22</v>
      </c>
      <c r="E1944">
        <v>45915294.112576999</v>
      </c>
      <c r="F1944" t="s">
        <v>37</v>
      </c>
      <c r="G1944" t="s">
        <v>34</v>
      </c>
      <c r="H1944">
        <v>2027</v>
      </c>
      <c r="I1944">
        <v>11</v>
      </c>
      <c r="J1944">
        <v>4</v>
      </c>
      <c r="K1944" t="s">
        <v>34</v>
      </c>
      <c r="L1944" t="s">
        <v>25</v>
      </c>
      <c r="M1944" t="s">
        <v>26</v>
      </c>
      <c r="N1944" t="s">
        <v>26</v>
      </c>
      <c r="O1944" t="s">
        <v>27</v>
      </c>
      <c r="P1944" t="s">
        <v>22</v>
      </c>
      <c r="Q1944">
        <v>0</v>
      </c>
      <c r="R1944">
        <v>0</v>
      </c>
      <c r="S1944">
        <v>0</v>
      </c>
      <c r="T1944">
        <v>4</v>
      </c>
      <c r="U1944">
        <v>45915294.112576999</v>
      </c>
    </row>
    <row r="1945" spans="1:21" x14ac:dyDescent="0.35">
      <c r="A1945">
        <v>2027</v>
      </c>
      <c r="B1945">
        <v>12</v>
      </c>
      <c r="C1945" t="s">
        <v>21</v>
      </c>
      <c r="D1945" t="s">
        <v>22</v>
      </c>
      <c r="E1945">
        <v>59296193.767166398</v>
      </c>
      <c r="F1945" t="s">
        <v>37</v>
      </c>
      <c r="G1945" t="s">
        <v>34</v>
      </c>
      <c r="H1945">
        <v>2027</v>
      </c>
      <c r="I1945">
        <v>12</v>
      </c>
      <c r="J1945">
        <v>4</v>
      </c>
      <c r="K1945" t="s">
        <v>34</v>
      </c>
      <c r="L1945" t="s">
        <v>25</v>
      </c>
      <c r="M1945" t="s">
        <v>26</v>
      </c>
      <c r="N1945" t="s">
        <v>26</v>
      </c>
      <c r="O1945" t="s">
        <v>27</v>
      </c>
      <c r="P1945" t="s">
        <v>22</v>
      </c>
      <c r="Q1945">
        <v>0</v>
      </c>
      <c r="R1945">
        <v>0</v>
      </c>
      <c r="S1945">
        <v>0</v>
      </c>
      <c r="T1945">
        <v>4</v>
      </c>
      <c r="U1945">
        <v>59296193.767166398</v>
      </c>
    </row>
    <row r="1946" spans="1:21" x14ac:dyDescent="0.35">
      <c r="A1946">
        <v>2028</v>
      </c>
      <c r="B1946">
        <v>1</v>
      </c>
      <c r="C1946" t="s">
        <v>21</v>
      </c>
      <c r="D1946" t="s">
        <v>22</v>
      </c>
      <c r="E1946">
        <v>68040862.330021903</v>
      </c>
      <c r="F1946" t="s">
        <v>37</v>
      </c>
      <c r="G1946" t="s">
        <v>34</v>
      </c>
      <c r="H1946">
        <v>2028</v>
      </c>
      <c r="I1946">
        <v>1</v>
      </c>
      <c r="J1946">
        <v>1</v>
      </c>
      <c r="K1946" t="s">
        <v>34</v>
      </c>
      <c r="L1946" t="s">
        <v>25</v>
      </c>
      <c r="M1946" t="s">
        <v>26</v>
      </c>
      <c r="N1946" t="s">
        <v>26</v>
      </c>
      <c r="O1946" t="s">
        <v>27</v>
      </c>
      <c r="P1946" t="s">
        <v>22</v>
      </c>
      <c r="Q1946">
        <v>0</v>
      </c>
      <c r="R1946">
        <v>0</v>
      </c>
      <c r="S1946">
        <v>0</v>
      </c>
      <c r="T1946">
        <v>4</v>
      </c>
      <c r="U1946">
        <v>68040862.330021903</v>
      </c>
    </row>
    <row r="1947" spans="1:21" x14ac:dyDescent="0.35">
      <c r="A1947">
        <v>2028</v>
      </c>
      <c r="B1947">
        <v>2</v>
      </c>
      <c r="C1947" t="s">
        <v>21</v>
      </c>
      <c r="D1947" t="s">
        <v>22</v>
      </c>
      <c r="E1947">
        <v>66141919.607820101</v>
      </c>
      <c r="F1947" t="s">
        <v>37</v>
      </c>
      <c r="G1947" t="s">
        <v>34</v>
      </c>
      <c r="H1947">
        <v>2028</v>
      </c>
      <c r="I1947">
        <v>2</v>
      </c>
      <c r="J1947">
        <v>1</v>
      </c>
      <c r="K1947" t="s">
        <v>34</v>
      </c>
      <c r="L1947" t="s">
        <v>25</v>
      </c>
      <c r="M1947" t="s">
        <v>26</v>
      </c>
      <c r="N1947" t="s">
        <v>26</v>
      </c>
      <c r="O1947" t="s">
        <v>27</v>
      </c>
      <c r="P1947" t="s">
        <v>22</v>
      </c>
      <c r="Q1947">
        <v>0</v>
      </c>
      <c r="R1947">
        <v>0</v>
      </c>
      <c r="S1947">
        <v>0</v>
      </c>
      <c r="T1947">
        <v>4</v>
      </c>
      <c r="U1947">
        <v>66141919.607820101</v>
      </c>
    </row>
    <row r="1948" spans="1:21" x14ac:dyDescent="0.35">
      <c r="A1948">
        <v>2028</v>
      </c>
      <c r="B1948">
        <v>3</v>
      </c>
      <c r="C1948" t="s">
        <v>21</v>
      </c>
      <c r="D1948" t="s">
        <v>22</v>
      </c>
      <c r="E1948">
        <v>57497699.800985701</v>
      </c>
      <c r="F1948" t="s">
        <v>37</v>
      </c>
      <c r="G1948" t="s">
        <v>34</v>
      </c>
      <c r="H1948">
        <v>2028</v>
      </c>
      <c r="I1948">
        <v>3</v>
      </c>
      <c r="J1948">
        <v>1</v>
      </c>
      <c r="K1948" t="s">
        <v>34</v>
      </c>
      <c r="L1948" t="s">
        <v>25</v>
      </c>
      <c r="M1948" t="s">
        <v>26</v>
      </c>
      <c r="N1948" t="s">
        <v>26</v>
      </c>
      <c r="O1948" t="s">
        <v>27</v>
      </c>
      <c r="P1948" t="s">
        <v>22</v>
      </c>
      <c r="Q1948">
        <v>0</v>
      </c>
      <c r="R1948">
        <v>0</v>
      </c>
      <c r="S1948">
        <v>0</v>
      </c>
      <c r="T1948">
        <v>4</v>
      </c>
      <c r="U1948">
        <v>57497699.800985701</v>
      </c>
    </row>
    <row r="1949" spans="1:21" x14ac:dyDescent="0.35">
      <c r="A1949">
        <v>2028</v>
      </c>
      <c r="B1949">
        <v>4</v>
      </c>
      <c r="C1949" t="s">
        <v>21</v>
      </c>
      <c r="D1949" t="s">
        <v>22</v>
      </c>
      <c r="E1949">
        <v>49784573.990898602</v>
      </c>
      <c r="F1949" t="s">
        <v>37</v>
      </c>
      <c r="G1949" t="s">
        <v>34</v>
      </c>
      <c r="H1949">
        <v>2028</v>
      </c>
      <c r="I1949">
        <v>4</v>
      </c>
      <c r="J1949">
        <v>2</v>
      </c>
      <c r="K1949" t="s">
        <v>34</v>
      </c>
      <c r="L1949" t="s">
        <v>25</v>
      </c>
      <c r="M1949" t="s">
        <v>26</v>
      </c>
      <c r="N1949" t="s">
        <v>26</v>
      </c>
      <c r="O1949" t="s">
        <v>27</v>
      </c>
      <c r="P1949" t="s">
        <v>22</v>
      </c>
      <c r="Q1949">
        <v>0</v>
      </c>
      <c r="R1949">
        <v>0</v>
      </c>
      <c r="S1949">
        <v>0</v>
      </c>
      <c r="T1949">
        <v>4</v>
      </c>
      <c r="U1949">
        <v>49784573.990898602</v>
      </c>
    </row>
    <row r="1950" spans="1:21" x14ac:dyDescent="0.35">
      <c r="A1950">
        <v>2028</v>
      </c>
      <c r="B1950">
        <v>5</v>
      </c>
      <c r="C1950" t="s">
        <v>21</v>
      </c>
      <c r="D1950" t="s">
        <v>22</v>
      </c>
      <c r="E1950">
        <v>44506834.220925197</v>
      </c>
      <c r="F1950" t="s">
        <v>37</v>
      </c>
      <c r="G1950" t="s">
        <v>34</v>
      </c>
      <c r="H1950">
        <v>2028</v>
      </c>
      <c r="I1950">
        <v>5</v>
      </c>
      <c r="J1950">
        <v>2</v>
      </c>
      <c r="K1950" t="s">
        <v>34</v>
      </c>
      <c r="L1950" t="s">
        <v>25</v>
      </c>
      <c r="M1950" t="s">
        <v>26</v>
      </c>
      <c r="N1950" t="s">
        <v>26</v>
      </c>
      <c r="O1950" t="s">
        <v>27</v>
      </c>
      <c r="P1950" t="s">
        <v>22</v>
      </c>
      <c r="Q1950">
        <v>0</v>
      </c>
      <c r="R1950">
        <v>0</v>
      </c>
      <c r="S1950">
        <v>0</v>
      </c>
      <c r="T1950">
        <v>4</v>
      </c>
      <c r="U1950">
        <v>44506834.220925197</v>
      </c>
    </row>
    <row r="1951" spans="1:21" x14ac:dyDescent="0.35">
      <c r="A1951">
        <v>2028</v>
      </c>
      <c r="B1951">
        <v>6</v>
      </c>
      <c r="C1951" t="s">
        <v>21</v>
      </c>
      <c r="D1951" t="s">
        <v>22</v>
      </c>
      <c r="E1951">
        <v>53798257.857827403</v>
      </c>
      <c r="F1951" t="s">
        <v>37</v>
      </c>
      <c r="G1951" t="s">
        <v>34</v>
      </c>
      <c r="H1951">
        <v>2028</v>
      </c>
      <c r="I1951">
        <v>6</v>
      </c>
      <c r="J1951">
        <v>2</v>
      </c>
      <c r="K1951" t="s">
        <v>34</v>
      </c>
      <c r="L1951" t="s">
        <v>25</v>
      </c>
      <c r="M1951" t="s">
        <v>26</v>
      </c>
      <c r="N1951" t="s">
        <v>26</v>
      </c>
      <c r="O1951" t="s">
        <v>27</v>
      </c>
      <c r="P1951" t="s">
        <v>22</v>
      </c>
      <c r="Q1951">
        <v>0</v>
      </c>
      <c r="R1951">
        <v>0</v>
      </c>
      <c r="S1951">
        <v>0</v>
      </c>
      <c r="T1951">
        <v>4</v>
      </c>
      <c r="U1951">
        <v>53798257.857827403</v>
      </c>
    </row>
    <row r="1952" spans="1:21" x14ac:dyDescent="0.35">
      <c r="A1952">
        <v>2028</v>
      </c>
      <c r="B1952">
        <v>7</v>
      </c>
      <c r="C1952" t="s">
        <v>21</v>
      </c>
      <c r="D1952" t="s">
        <v>22</v>
      </c>
      <c r="E1952">
        <v>61840941.014789902</v>
      </c>
      <c r="F1952" t="s">
        <v>37</v>
      </c>
      <c r="G1952" t="s">
        <v>34</v>
      </c>
      <c r="H1952">
        <v>2028</v>
      </c>
      <c r="I1952">
        <v>7</v>
      </c>
      <c r="J1952">
        <v>3</v>
      </c>
      <c r="K1952" t="s">
        <v>34</v>
      </c>
      <c r="L1952" t="s">
        <v>25</v>
      </c>
      <c r="M1952" t="s">
        <v>26</v>
      </c>
      <c r="N1952" t="s">
        <v>26</v>
      </c>
      <c r="O1952" t="s">
        <v>27</v>
      </c>
      <c r="P1952" t="s">
        <v>22</v>
      </c>
      <c r="Q1952">
        <v>0</v>
      </c>
      <c r="R1952">
        <v>0</v>
      </c>
      <c r="S1952">
        <v>0</v>
      </c>
      <c r="T1952">
        <v>4</v>
      </c>
      <c r="U1952">
        <v>61840941.014789902</v>
      </c>
    </row>
    <row r="1953" spans="1:21" x14ac:dyDescent="0.35">
      <c r="A1953">
        <v>2028</v>
      </c>
      <c r="B1953">
        <v>8</v>
      </c>
      <c r="C1953" t="s">
        <v>21</v>
      </c>
      <c r="D1953" t="s">
        <v>22</v>
      </c>
      <c r="E1953">
        <v>60841356.848342799</v>
      </c>
      <c r="F1953" t="s">
        <v>37</v>
      </c>
      <c r="G1953" t="s">
        <v>34</v>
      </c>
      <c r="H1953">
        <v>2028</v>
      </c>
      <c r="I1953">
        <v>8</v>
      </c>
      <c r="J1953">
        <v>3</v>
      </c>
      <c r="K1953" t="s">
        <v>34</v>
      </c>
      <c r="L1953" t="s">
        <v>25</v>
      </c>
      <c r="M1953" t="s">
        <v>26</v>
      </c>
      <c r="N1953" t="s">
        <v>26</v>
      </c>
      <c r="O1953" t="s">
        <v>27</v>
      </c>
      <c r="P1953" t="s">
        <v>22</v>
      </c>
      <c r="Q1953">
        <v>0</v>
      </c>
      <c r="R1953">
        <v>0</v>
      </c>
      <c r="S1953">
        <v>0</v>
      </c>
      <c r="T1953">
        <v>4</v>
      </c>
      <c r="U1953">
        <v>60841356.848342799</v>
      </c>
    </row>
    <row r="1954" spans="1:21" x14ac:dyDescent="0.35">
      <c r="A1954">
        <v>2028</v>
      </c>
      <c r="B1954">
        <v>9</v>
      </c>
      <c r="C1954" t="s">
        <v>21</v>
      </c>
      <c r="D1954" t="s">
        <v>22</v>
      </c>
      <c r="E1954">
        <v>59094750.357625298</v>
      </c>
      <c r="F1954" t="s">
        <v>37</v>
      </c>
      <c r="G1954" t="s">
        <v>34</v>
      </c>
      <c r="H1954">
        <v>2028</v>
      </c>
      <c r="I1954">
        <v>9</v>
      </c>
      <c r="J1954">
        <v>3</v>
      </c>
      <c r="K1954" t="s">
        <v>34</v>
      </c>
      <c r="L1954" t="s">
        <v>25</v>
      </c>
      <c r="M1954" t="s">
        <v>26</v>
      </c>
      <c r="N1954" t="s">
        <v>26</v>
      </c>
      <c r="O1954" t="s">
        <v>27</v>
      </c>
      <c r="P1954" t="s">
        <v>22</v>
      </c>
      <c r="Q1954">
        <v>0</v>
      </c>
      <c r="R1954">
        <v>0</v>
      </c>
      <c r="S1954">
        <v>0</v>
      </c>
      <c r="T1954">
        <v>4</v>
      </c>
      <c r="U1954">
        <v>59094750.357625298</v>
      </c>
    </row>
    <row r="1955" spans="1:21" x14ac:dyDescent="0.35">
      <c r="A1955">
        <v>2028</v>
      </c>
      <c r="B1955">
        <v>10</v>
      </c>
      <c r="C1955" t="s">
        <v>21</v>
      </c>
      <c r="D1955" t="s">
        <v>22</v>
      </c>
      <c r="E1955">
        <v>46415552.196807504</v>
      </c>
      <c r="F1955" t="s">
        <v>37</v>
      </c>
      <c r="G1955" t="s">
        <v>34</v>
      </c>
      <c r="H1955">
        <v>2028</v>
      </c>
      <c r="I1955">
        <v>10</v>
      </c>
      <c r="J1955">
        <v>4</v>
      </c>
      <c r="K1955" t="s">
        <v>34</v>
      </c>
      <c r="L1955" t="s">
        <v>25</v>
      </c>
      <c r="M1955" t="s">
        <v>26</v>
      </c>
      <c r="N1955" t="s">
        <v>26</v>
      </c>
      <c r="O1955" t="s">
        <v>27</v>
      </c>
      <c r="P1955" t="s">
        <v>22</v>
      </c>
      <c r="Q1955">
        <v>0</v>
      </c>
      <c r="R1955">
        <v>0</v>
      </c>
      <c r="S1955">
        <v>0</v>
      </c>
      <c r="T1955">
        <v>4</v>
      </c>
      <c r="U1955">
        <v>46415552.196807504</v>
      </c>
    </row>
    <row r="1956" spans="1:21" x14ac:dyDescent="0.35">
      <c r="A1956">
        <v>2028</v>
      </c>
      <c r="B1956">
        <v>11</v>
      </c>
      <c r="C1956" t="s">
        <v>21</v>
      </c>
      <c r="D1956" t="s">
        <v>22</v>
      </c>
      <c r="E1956">
        <v>45413873.155360296</v>
      </c>
      <c r="F1956" t="s">
        <v>37</v>
      </c>
      <c r="G1956" t="s">
        <v>34</v>
      </c>
      <c r="H1956">
        <v>2028</v>
      </c>
      <c r="I1956">
        <v>11</v>
      </c>
      <c r="J1956">
        <v>4</v>
      </c>
      <c r="K1956" t="s">
        <v>34</v>
      </c>
      <c r="L1956" t="s">
        <v>25</v>
      </c>
      <c r="M1956" t="s">
        <v>26</v>
      </c>
      <c r="N1956" t="s">
        <v>26</v>
      </c>
      <c r="O1956" t="s">
        <v>27</v>
      </c>
      <c r="P1956" t="s">
        <v>22</v>
      </c>
      <c r="Q1956">
        <v>0</v>
      </c>
      <c r="R1956">
        <v>0</v>
      </c>
      <c r="S1956">
        <v>0</v>
      </c>
      <c r="T1956">
        <v>4</v>
      </c>
      <c r="U1956">
        <v>45413873.155360296</v>
      </c>
    </row>
    <row r="1957" spans="1:21" x14ac:dyDescent="0.35">
      <c r="A1957">
        <v>2028</v>
      </c>
      <c r="B1957">
        <v>12</v>
      </c>
      <c r="C1957" t="s">
        <v>21</v>
      </c>
      <c r="D1957" t="s">
        <v>22</v>
      </c>
      <c r="E1957">
        <v>58646540.428121798</v>
      </c>
      <c r="F1957" t="s">
        <v>37</v>
      </c>
      <c r="G1957" t="s">
        <v>34</v>
      </c>
      <c r="H1957">
        <v>2028</v>
      </c>
      <c r="I1957">
        <v>12</v>
      </c>
      <c r="J1957">
        <v>4</v>
      </c>
      <c r="K1957" t="s">
        <v>34</v>
      </c>
      <c r="L1957" t="s">
        <v>25</v>
      </c>
      <c r="M1957" t="s">
        <v>26</v>
      </c>
      <c r="N1957" t="s">
        <v>26</v>
      </c>
      <c r="O1957" t="s">
        <v>27</v>
      </c>
      <c r="P1957" t="s">
        <v>22</v>
      </c>
      <c r="Q1957">
        <v>0</v>
      </c>
      <c r="R1957">
        <v>0</v>
      </c>
      <c r="S1957">
        <v>0</v>
      </c>
      <c r="T1957">
        <v>4</v>
      </c>
      <c r="U1957">
        <v>58646540.428121798</v>
      </c>
    </row>
    <row r="1958" spans="1:21" x14ac:dyDescent="0.35">
      <c r="A1958">
        <v>2029</v>
      </c>
      <c r="B1958">
        <v>1</v>
      </c>
      <c r="C1958" t="s">
        <v>21</v>
      </c>
      <c r="D1958" t="s">
        <v>22</v>
      </c>
      <c r="E1958">
        <v>67454425.925982997</v>
      </c>
      <c r="F1958" t="s">
        <v>37</v>
      </c>
      <c r="G1958" t="s">
        <v>34</v>
      </c>
      <c r="H1958">
        <v>2029</v>
      </c>
      <c r="I1958">
        <v>1</v>
      </c>
      <c r="J1958">
        <v>1</v>
      </c>
      <c r="K1958" t="s">
        <v>34</v>
      </c>
      <c r="L1958" t="s">
        <v>25</v>
      </c>
      <c r="M1958" t="s">
        <v>26</v>
      </c>
      <c r="N1958" t="s">
        <v>26</v>
      </c>
      <c r="O1958" t="s">
        <v>27</v>
      </c>
      <c r="P1958" t="s">
        <v>22</v>
      </c>
      <c r="Q1958">
        <v>0</v>
      </c>
      <c r="R1958">
        <v>0</v>
      </c>
      <c r="S1958">
        <v>0</v>
      </c>
      <c r="T1958">
        <v>4</v>
      </c>
      <c r="U1958">
        <v>67454425.925982997</v>
      </c>
    </row>
    <row r="1959" spans="1:21" x14ac:dyDescent="0.35">
      <c r="A1959">
        <v>2029</v>
      </c>
      <c r="B1959">
        <v>2</v>
      </c>
      <c r="C1959" t="s">
        <v>21</v>
      </c>
      <c r="D1959" t="s">
        <v>22</v>
      </c>
      <c r="E1959">
        <v>65346793.284249499</v>
      </c>
      <c r="F1959" t="s">
        <v>37</v>
      </c>
      <c r="G1959" t="s">
        <v>34</v>
      </c>
      <c r="H1959">
        <v>2029</v>
      </c>
      <c r="I1959">
        <v>2</v>
      </c>
      <c r="J1959">
        <v>1</v>
      </c>
      <c r="K1959" t="s">
        <v>34</v>
      </c>
      <c r="L1959" t="s">
        <v>25</v>
      </c>
      <c r="M1959" t="s">
        <v>26</v>
      </c>
      <c r="N1959" t="s">
        <v>26</v>
      </c>
      <c r="O1959" t="s">
        <v>27</v>
      </c>
      <c r="P1959" t="s">
        <v>22</v>
      </c>
      <c r="Q1959">
        <v>0</v>
      </c>
      <c r="R1959">
        <v>0</v>
      </c>
      <c r="S1959">
        <v>0</v>
      </c>
      <c r="T1959">
        <v>4</v>
      </c>
      <c r="U1959">
        <v>65346793.284249499</v>
      </c>
    </row>
    <row r="1960" spans="1:21" x14ac:dyDescent="0.35">
      <c r="A1960">
        <v>2029</v>
      </c>
      <c r="B1960">
        <v>3</v>
      </c>
      <c r="C1960" t="s">
        <v>21</v>
      </c>
      <c r="D1960" t="s">
        <v>22</v>
      </c>
      <c r="E1960">
        <v>55268463.844280899</v>
      </c>
      <c r="F1960" t="s">
        <v>37</v>
      </c>
      <c r="G1960" t="s">
        <v>34</v>
      </c>
      <c r="H1960">
        <v>2029</v>
      </c>
      <c r="I1960">
        <v>3</v>
      </c>
      <c r="J1960">
        <v>1</v>
      </c>
      <c r="K1960" t="s">
        <v>34</v>
      </c>
      <c r="L1960" t="s">
        <v>25</v>
      </c>
      <c r="M1960" t="s">
        <v>26</v>
      </c>
      <c r="N1960" t="s">
        <v>26</v>
      </c>
      <c r="O1960" t="s">
        <v>27</v>
      </c>
      <c r="P1960" t="s">
        <v>22</v>
      </c>
      <c r="Q1960">
        <v>0</v>
      </c>
      <c r="R1960">
        <v>0</v>
      </c>
      <c r="S1960">
        <v>0</v>
      </c>
      <c r="T1960">
        <v>4</v>
      </c>
      <c r="U1960">
        <v>55268463.844280899</v>
      </c>
    </row>
    <row r="1961" spans="1:21" x14ac:dyDescent="0.35">
      <c r="A1961">
        <v>2029</v>
      </c>
      <c r="B1961">
        <v>4</v>
      </c>
      <c r="C1961" t="s">
        <v>21</v>
      </c>
      <c r="D1961" t="s">
        <v>22</v>
      </c>
      <c r="E1961">
        <v>49175953.925395302</v>
      </c>
      <c r="F1961" t="s">
        <v>37</v>
      </c>
      <c r="G1961" t="s">
        <v>34</v>
      </c>
      <c r="H1961">
        <v>2029</v>
      </c>
      <c r="I1961">
        <v>4</v>
      </c>
      <c r="J1961">
        <v>2</v>
      </c>
      <c r="K1961" t="s">
        <v>34</v>
      </c>
      <c r="L1961" t="s">
        <v>25</v>
      </c>
      <c r="M1961" t="s">
        <v>26</v>
      </c>
      <c r="N1961" t="s">
        <v>26</v>
      </c>
      <c r="O1961" t="s">
        <v>27</v>
      </c>
      <c r="P1961" t="s">
        <v>22</v>
      </c>
      <c r="Q1961">
        <v>0</v>
      </c>
      <c r="R1961">
        <v>0</v>
      </c>
      <c r="S1961">
        <v>0</v>
      </c>
      <c r="T1961">
        <v>4</v>
      </c>
      <c r="U1961">
        <v>49175953.925395302</v>
      </c>
    </row>
    <row r="1962" spans="1:21" x14ac:dyDescent="0.35">
      <c r="A1962">
        <v>2029</v>
      </c>
      <c r="B1962">
        <v>5</v>
      </c>
      <c r="C1962" t="s">
        <v>21</v>
      </c>
      <c r="D1962" t="s">
        <v>22</v>
      </c>
      <c r="E1962">
        <v>44053023.421731599</v>
      </c>
      <c r="F1962" t="s">
        <v>37</v>
      </c>
      <c r="G1962" t="s">
        <v>34</v>
      </c>
      <c r="H1962">
        <v>2029</v>
      </c>
      <c r="I1962">
        <v>5</v>
      </c>
      <c r="J1962">
        <v>2</v>
      </c>
      <c r="K1962" t="s">
        <v>34</v>
      </c>
      <c r="L1962" t="s">
        <v>25</v>
      </c>
      <c r="M1962" t="s">
        <v>26</v>
      </c>
      <c r="N1962" t="s">
        <v>26</v>
      </c>
      <c r="O1962" t="s">
        <v>27</v>
      </c>
      <c r="P1962" t="s">
        <v>22</v>
      </c>
      <c r="Q1962">
        <v>0</v>
      </c>
      <c r="R1962">
        <v>0</v>
      </c>
      <c r="S1962">
        <v>0</v>
      </c>
      <c r="T1962">
        <v>4</v>
      </c>
      <c r="U1962">
        <v>44053023.421731599</v>
      </c>
    </row>
    <row r="1963" spans="1:21" x14ac:dyDescent="0.35">
      <c r="A1963">
        <v>2029</v>
      </c>
      <c r="B1963">
        <v>6</v>
      </c>
      <c r="C1963" t="s">
        <v>21</v>
      </c>
      <c r="D1963" t="s">
        <v>22</v>
      </c>
      <c r="E1963">
        <v>53419224.559656397</v>
      </c>
      <c r="F1963" t="s">
        <v>37</v>
      </c>
      <c r="G1963" t="s">
        <v>34</v>
      </c>
      <c r="H1963">
        <v>2029</v>
      </c>
      <c r="I1963">
        <v>6</v>
      </c>
      <c r="J1963">
        <v>2</v>
      </c>
      <c r="K1963" t="s">
        <v>34</v>
      </c>
      <c r="L1963" t="s">
        <v>25</v>
      </c>
      <c r="M1963" t="s">
        <v>26</v>
      </c>
      <c r="N1963" t="s">
        <v>26</v>
      </c>
      <c r="O1963" t="s">
        <v>27</v>
      </c>
      <c r="P1963" t="s">
        <v>22</v>
      </c>
      <c r="Q1963">
        <v>0</v>
      </c>
      <c r="R1963">
        <v>0</v>
      </c>
      <c r="S1963">
        <v>0</v>
      </c>
      <c r="T1963">
        <v>4</v>
      </c>
      <c r="U1963">
        <v>53419224.559656397</v>
      </c>
    </row>
    <row r="1964" spans="1:21" x14ac:dyDescent="0.35">
      <c r="A1964">
        <v>2029</v>
      </c>
      <c r="B1964">
        <v>7</v>
      </c>
      <c r="C1964" t="s">
        <v>21</v>
      </c>
      <c r="D1964" t="s">
        <v>22</v>
      </c>
      <c r="E1964">
        <v>61497652.461135298</v>
      </c>
      <c r="F1964" t="s">
        <v>37</v>
      </c>
      <c r="G1964" t="s">
        <v>34</v>
      </c>
      <c r="H1964">
        <v>2029</v>
      </c>
      <c r="I1964">
        <v>7</v>
      </c>
      <c r="J1964">
        <v>3</v>
      </c>
      <c r="K1964" t="s">
        <v>34</v>
      </c>
      <c r="L1964" t="s">
        <v>25</v>
      </c>
      <c r="M1964" t="s">
        <v>26</v>
      </c>
      <c r="N1964" t="s">
        <v>26</v>
      </c>
      <c r="O1964" t="s">
        <v>27</v>
      </c>
      <c r="P1964" t="s">
        <v>22</v>
      </c>
      <c r="Q1964">
        <v>0</v>
      </c>
      <c r="R1964">
        <v>0</v>
      </c>
      <c r="S1964">
        <v>0</v>
      </c>
      <c r="T1964">
        <v>4</v>
      </c>
      <c r="U1964">
        <v>61497652.461135298</v>
      </c>
    </row>
    <row r="1965" spans="1:21" x14ac:dyDescent="0.35">
      <c r="A1965">
        <v>2029</v>
      </c>
      <c r="B1965">
        <v>8</v>
      </c>
      <c r="C1965" t="s">
        <v>21</v>
      </c>
      <c r="D1965" t="s">
        <v>22</v>
      </c>
      <c r="E1965">
        <v>60513489.446882598</v>
      </c>
      <c r="F1965" t="s">
        <v>37</v>
      </c>
      <c r="G1965" t="s">
        <v>34</v>
      </c>
      <c r="H1965">
        <v>2029</v>
      </c>
      <c r="I1965">
        <v>8</v>
      </c>
      <c r="J1965">
        <v>3</v>
      </c>
      <c r="K1965" t="s">
        <v>34</v>
      </c>
      <c r="L1965" t="s">
        <v>25</v>
      </c>
      <c r="M1965" t="s">
        <v>26</v>
      </c>
      <c r="N1965" t="s">
        <v>26</v>
      </c>
      <c r="O1965" t="s">
        <v>27</v>
      </c>
      <c r="P1965" t="s">
        <v>22</v>
      </c>
      <c r="Q1965">
        <v>0</v>
      </c>
      <c r="R1965">
        <v>0</v>
      </c>
      <c r="S1965">
        <v>0</v>
      </c>
      <c r="T1965">
        <v>4</v>
      </c>
      <c r="U1965">
        <v>60513489.446882598</v>
      </c>
    </row>
    <row r="1966" spans="1:21" x14ac:dyDescent="0.35">
      <c r="A1966">
        <v>2029</v>
      </c>
      <c r="B1966">
        <v>9</v>
      </c>
      <c r="C1966" t="s">
        <v>21</v>
      </c>
      <c r="D1966" t="s">
        <v>22</v>
      </c>
      <c r="E1966">
        <v>58736247.623714298</v>
      </c>
      <c r="F1966" t="s">
        <v>37</v>
      </c>
      <c r="G1966" t="s">
        <v>34</v>
      </c>
      <c r="H1966">
        <v>2029</v>
      </c>
      <c r="I1966">
        <v>9</v>
      </c>
      <c r="J1966">
        <v>3</v>
      </c>
      <c r="K1966" t="s">
        <v>34</v>
      </c>
      <c r="L1966" t="s">
        <v>25</v>
      </c>
      <c r="M1966" t="s">
        <v>26</v>
      </c>
      <c r="N1966" t="s">
        <v>26</v>
      </c>
      <c r="O1966" t="s">
        <v>27</v>
      </c>
      <c r="P1966" t="s">
        <v>22</v>
      </c>
      <c r="Q1966">
        <v>0</v>
      </c>
      <c r="R1966">
        <v>0</v>
      </c>
      <c r="S1966">
        <v>0</v>
      </c>
      <c r="T1966">
        <v>4</v>
      </c>
      <c r="U1966">
        <v>58736247.623714298</v>
      </c>
    </row>
    <row r="1967" spans="1:21" x14ac:dyDescent="0.35">
      <c r="A1967">
        <v>2029</v>
      </c>
      <c r="B1967">
        <v>10</v>
      </c>
      <c r="C1967" t="s">
        <v>21</v>
      </c>
      <c r="D1967" t="s">
        <v>22</v>
      </c>
      <c r="E1967">
        <v>45862321.261127703</v>
      </c>
      <c r="F1967" t="s">
        <v>37</v>
      </c>
      <c r="G1967" t="s">
        <v>34</v>
      </c>
      <c r="H1967">
        <v>2029</v>
      </c>
      <c r="I1967">
        <v>10</v>
      </c>
      <c r="J1967">
        <v>4</v>
      </c>
      <c r="K1967" t="s">
        <v>34</v>
      </c>
      <c r="L1967" t="s">
        <v>25</v>
      </c>
      <c r="M1967" t="s">
        <v>26</v>
      </c>
      <c r="N1967" t="s">
        <v>26</v>
      </c>
      <c r="O1967" t="s">
        <v>27</v>
      </c>
      <c r="P1967" t="s">
        <v>22</v>
      </c>
      <c r="Q1967">
        <v>0</v>
      </c>
      <c r="R1967">
        <v>0</v>
      </c>
      <c r="S1967">
        <v>0</v>
      </c>
      <c r="T1967">
        <v>4</v>
      </c>
      <c r="U1967">
        <v>45862321.261127703</v>
      </c>
    </row>
    <row r="1968" spans="1:21" x14ac:dyDescent="0.35">
      <c r="A1968">
        <v>2029</v>
      </c>
      <c r="B1968">
        <v>11</v>
      </c>
      <c r="C1968" t="s">
        <v>21</v>
      </c>
      <c r="D1968" t="s">
        <v>22</v>
      </c>
      <c r="E1968">
        <v>44958989.567020103</v>
      </c>
      <c r="F1968" t="s">
        <v>37</v>
      </c>
      <c r="G1968" t="s">
        <v>34</v>
      </c>
      <c r="H1968">
        <v>2029</v>
      </c>
      <c r="I1968">
        <v>11</v>
      </c>
      <c r="J1968">
        <v>4</v>
      </c>
      <c r="K1968" t="s">
        <v>34</v>
      </c>
      <c r="L1968" t="s">
        <v>25</v>
      </c>
      <c r="M1968" t="s">
        <v>26</v>
      </c>
      <c r="N1968" t="s">
        <v>26</v>
      </c>
      <c r="O1968" t="s">
        <v>27</v>
      </c>
      <c r="P1968" t="s">
        <v>22</v>
      </c>
      <c r="Q1968">
        <v>0</v>
      </c>
      <c r="R1968">
        <v>0</v>
      </c>
      <c r="S1968">
        <v>0</v>
      </c>
      <c r="T1968">
        <v>4</v>
      </c>
      <c r="U1968">
        <v>44958989.567020103</v>
      </c>
    </row>
    <row r="1969" spans="1:21" x14ac:dyDescent="0.35">
      <c r="A1969">
        <v>2029</v>
      </c>
      <c r="B1969">
        <v>12</v>
      </c>
      <c r="C1969" t="s">
        <v>21</v>
      </c>
      <c r="D1969" t="s">
        <v>22</v>
      </c>
      <c r="E1969">
        <v>58078135.322351098</v>
      </c>
      <c r="F1969" t="s">
        <v>37</v>
      </c>
      <c r="G1969" t="s">
        <v>34</v>
      </c>
      <c r="H1969">
        <v>2029</v>
      </c>
      <c r="I1969">
        <v>12</v>
      </c>
      <c r="J1969">
        <v>4</v>
      </c>
      <c r="K1969" t="s">
        <v>34</v>
      </c>
      <c r="L1969" t="s">
        <v>25</v>
      </c>
      <c r="M1969" t="s">
        <v>26</v>
      </c>
      <c r="N1969" t="s">
        <v>26</v>
      </c>
      <c r="O1969" t="s">
        <v>27</v>
      </c>
      <c r="P1969" t="s">
        <v>22</v>
      </c>
      <c r="Q1969">
        <v>0</v>
      </c>
      <c r="R1969">
        <v>0</v>
      </c>
      <c r="S1969">
        <v>0</v>
      </c>
      <c r="T1969">
        <v>4</v>
      </c>
      <c r="U1969">
        <v>58078135.322351098</v>
      </c>
    </row>
    <row r="1970" spans="1:21" x14ac:dyDescent="0.35">
      <c r="A1970">
        <v>2030</v>
      </c>
      <c r="B1970">
        <v>1</v>
      </c>
      <c r="C1970" t="s">
        <v>21</v>
      </c>
      <c r="D1970" t="s">
        <v>22</v>
      </c>
      <c r="E1970">
        <v>66785635.5247861</v>
      </c>
      <c r="F1970" t="s">
        <v>37</v>
      </c>
      <c r="G1970" t="s">
        <v>34</v>
      </c>
      <c r="H1970">
        <v>2030</v>
      </c>
      <c r="I1970">
        <v>1</v>
      </c>
      <c r="J1970">
        <v>1</v>
      </c>
      <c r="K1970" t="s">
        <v>34</v>
      </c>
      <c r="L1970" t="s">
        <v>25</v>
      </c>
      <c r="M1970" t="s">
        <v>26</v>
      </c>
      <c r="N1970" t="s">
        <v>26</v>
      </c>
      <c r="O1970" t="s">
        <v>27</v>
      </c>
      <c r="P1970" t="s">
        <v>22</v>
      </c>
      <c r="Q1970">
        <v>0</v>
      </c>
      <c r="R1970">
        <v>0</v>
      </c>
      <c r="S1970">
        <v>0</v>
      </c>
      <c r="T1970">
        <v>4</v>
      </c>
      <c r="U1970">
        <v>66785635.5247861</v>
      </c>
    </row>
    <row r="1971" spans="1:21" x14ac:dyDescent="0.35">
      <c r="A1971">
        <v>2030</v>
      </c>
      <c r="B1971">
        <v>2</v>
      </c>
      <c r="C1971" t="s">
        <v>21</v>
      </c>
      <c r="D1971" t="s">
        <v>22</v>
      </c>
      <c r="E1971">
        <v>64669984.442942902</v>
      </c>
      <c r="F1971" t="s">
        <v>37</v>
      </c>
      <c r="G1971" t="s">
        <v>34</v>
      </c>
      <c r="H1971">
        <v>2030</v>
      </c>
      <c r="I1971">
        <v>2</v>
      </c>
      <c r="J1971">
        <v>1</v>
      </c>
      <c r="K1971" t="s">
        <v>34</v>
      </c>
      <c r="L1971" t="s">
        <v>25</v>
      </c>
      <c r="M1971" t="s">
        <v>26</v>
      </c>
      <c r="N1971" t="s">
        <v>26</v>
      </c>
      <c r="O1971" t="s">
        <v>27</v>
      </c>
      <c r="P1971" t="s">
        <v>22</v>
      </c>
      <c r="Q1971">
        <v>0</v>
      </c>
      <c r="R1971">
        <v>0</v>
      </c>
      <c r="S1971">
        <v>0</v>
      </c>
      <c r="T1971">
        <v>4</v>
      </c>
      <c r="U1971">
        <v>64669984.442942902</v>
      </c>
    </row>
    <row r="1972" spans="1:21" x14ac:dyDescent="0.35">
      <c r="A1972">
        <v>2030</v>
      </c>
      <c r="B1972">
        <v>3</v>
      </c>
      <c r="C1972" t="s">
        <v>21</v>
      </c>
      <c r="D1972" t="s">
        <v>22</v>
      </c>
      <c r="E1972">
        <v>54625841.305517599</v>
      </c>
      <c r="F1972" t="s">
        <v>37</v>
      </c>
      <c r="G1972" t="s">
        <v>34</v>
      </c>
      <c r="H1972">
        <v>2030</v>
      </c>
      <c r="I1972">
        <v>3</v>
      </c>
      <c r="J1972">
        <v>1</v>
      </c>
      <c r="K1972" t="s">
        <v>34</v>
      </c>
      <c r="L1972" t="s">
        <v>25</v>
      </c>
      <c r="M1972" t="s">
        <v>26</v>
      </c>
      <c r="N1972" t="s">
        <v>26</v>
      </c>
      <c r="O1972" t="s">
        <v>27</v>
      </c>
      <c r="P1972" t="s">
        <v>22</v>
      </c>
      <c r="Q1972">
        <v>0</v>
      </c>
      <c r="R1972">
        <v>0</v>
      </c>
      <c r="S1972">
        <v>0</v>
      </c>
      <c r="T1972">
        <v>4</v>
      </c>
      <c r="U1972">
        <v>54625841.305517599</v>
      </c>
    </row>
    <row r="1973" spans="1:21" x14ac:dyDescent="0.35">
      <c r="A1973">
        <v>2030</v>
      </c>
      <c r="B1973">
        <v>4</v>
      </c>
      <c r="C1973" t="s">
        <v>21</v>
      </c>
      <c r="D1973" t="s">
        <v>22</v>
      </c>
      <c r="E1973">
        <v>48470587.931015499</v>
      </c>
      <c r="F1973" t="s">
        <v>37</v>
      </c>
      <c r="G1973" t="s">
        <v>34</v>
      </c>
      <c r="H1973">
        <v>2030</v>
      </c>
      <c r="I1973">
        <v>4</v>
      </c>
      <c r="J1973">
        <v>2</v>
      </c>
      <c r="K1973" t="s">
        <v>34</v>
      </c>
      <c r="L1973" t="s">
        <v>25</v>
      </c>
      <c r="M1973" t="s">
        <v>26</v>
      </c>
      <c r="N1973" t="s">
        <v>26</v>
      </c>
      <c r="O1973" t="s">
        <v>27</v>
      </c>
      <c r="P1973" t="s">
        <v>22</v>
      </c>
      <c r="Q1973">
        <v>0</v>
      </c>
      <c r="R1973">
        <v>0</v>
      </c>
      <c r="S1973">
        <v>0</v>
      </c>
      <c r="T1973">
        <v>4</v>
      </c>
      <c r="U1973">
        <v>48470587.931015499</v>
      </c>
    </row>
    <row r="1974" spans="1:21" x14ac:dyDescent="0.35">
      <c r="A1974">
        <v>2030</v>
      </c>
      <c r="B1974">
        <v>5</v>
      </c>
      <c r="C1974" t="s">
        <v>21</v>
      </c>
      <c r="D1974" t="s">
        <v>22</v>
      </c>
      <c r="E1974">
        <v>43510082.363176398</v>
      </c>
      <c r="F1974" t="s">
        <v>37</v>
      </c>
      <c r="G1974" t="s">
        <v>34</v>
      </c>
      <c r="H1974">
        <v>2030</v>
      </c>
      <c r="I1974">
        <v>5</v>
      </c>
      <c r="J1974">
        <v>2</v>
      </c>
      <c r="K1974" t="s">
        <v>34</v>
      </c>
      <c r="L1974" t="s">
        <v>25</v>
      </c>
      <c r="M1974" t="s">
        <v>26</v>
      </c>
      <c r="N1974" t="s">
        <v>26</v>
      </c>
      <c r="O1974" t="s">
        <v>27</v>
      </c>
      <c r="P1974" t="s">
        <v>22</v>
      </c>
      <c r="Q1974">
        <v>0</v>
      </c>
      <c r="R1974">
        <v>0</v>
      </c>
      <c r="S1974">
        <v>0</v>
      </c>
      <c r="T1974">
        <v>4</v>
      </c>
      <c r="U1974">
        <v>43510082.363176398</v>
      </c>
    </row>
    <row r="1975" spans="1:21" x14ac:dyDescent="0.35">
      <c r="A1975">
        <v>2030</v>
      </c>
      <c r="B1975">
        <v>6</v>
      </c>
      <c r="C1975" t="s">
        <v>21</v>
      </c>
      <c r="D1975" t="s">
        <v>22</v>
      </c>
      <c r="E1975">
        <v>52942375.013445102</v>
      </c>
      <c r="F1975" t="s">
        <v>37</v>
      </c>
      <c r="G1975" t="s">
        <v>34</v>
      </c>
      <c r="H1975">
        <v>2030</v>
      </c>
      <c r="I1975">
        <v>6</v>
      </c>
      <c r="J1975">
        <v>2</v>
      </c>
      <c r="K1975" t="s">
        <v>34</v>
      </c>
      <c r="L1975" t="s">
        <v>25</v>
      </c>
      <c r="M1975" t="s">
        <v>26</v>
      </c>
      <c r="N1975" t="s">
        <v>26</v>
      </c>
      <c r="O1975" t="s">
        <v>27</v>
      </c>
      <c r="P1975" t="s">
        <v>22</v>
      </c>
      <c r="Q1975">
        <v>0</v>
      </c>
      <c r="R1975">
        <v>0</v>
      </c>
      <c r="S1975">
        <v>0</v>
      </c>
      <c r="T1975">
        <v>4</v>
      </c>
      <c r="U1975">
        <v>52942375.013445102</v>
      </c>
    </row>
    <row r="1976" spans="1:21" x14ac:dyDescent="0.35">
      <c r="A1976">
        <v>2030</v>
      </c>
      <c r="B1976">
        <v>7</v>
      </c>
      <c r="C1976" t="s">
        <v>21</v>
      </c>
      <c r="D1976" t="s">
        <v>22</v>
      </c>
      <c r="E1976">
        <v>61071851.073329002</v>
      </c>
      <c r="F1976" t="s">
        <v>37</v>
      </c>
      <c r="G1976" t="s">
        <v>34</v>
      </c>
      <c r="H1976">
        <v>2030</v>
      </c>
      <c r="I1976">
        <v>7</v>
      </c>
      <c r="J1976">
        <v>3</v>
      </c>
      <c r="K1976" t="s">
        <v>34</v>
      </c>
      <c r="L1976" t="s">
        <v>25</v>
      </c>
      <c r="M1976" t="s">
        <v>26</v>
      </c>
      <c r="N1976" t="s">
        <v>26</v>
      </c>
      <c r="O1976" t="s">
        <v>27</v>
      </c>
      <c r="P1976" t="s">
        <v>22</v>
      </c>
      <c r="Q1976">
        <v>0</v>
      </c>
      <c r="R1976">
        <v>0</v>
      </c>
      <c r="S1976">
        <v>0</v>
      </c>
      <c r="T1976">
        <v>4</v>
      </c>
      <c r="U1976">
        <v>61071851.073329002</v>
      </c>
    </row>
    <row r="1977" spans="1:21" x14ac:dyDescent="0.35">
      <c r="A1977">
        <v>2030</v>
      </c>
      <c r="B1977">
        <v>8</v>
      </c>
      <c r="C1977" t="s">
        <v>21</v>
      </c>
      <c r="D1977" t="s">
        <v>22</v>
      </c>
      <c r="E1977">
        <v>60117852.492020898</v>
      </c>
      <c r="F1977" t="s">
        <v>37</v>
      </c>
      <c r="G1977" t="s">
        <v>34</v>
      </c>
      <c r="H1977">
        <v>2030</v>
      </c>
      <c r="I1977">
        <v>8</v>
      </c>
      <c r="J1977">
        <v>3</v>
      </c>
      <c r="K1977" t="s">
        <v>34</v>
      </c>
      <c r="L1977" t="s">
        <v>25</v>
      </c>
      <c r="M1977" t="s">
        <v>26</v>
      </c>
      <c r="N1977" t="s">
        <v>26</v>
      </c>
      <c r="O1977" t="s">
        <v>27</v>
      </c>
      <c r="P1977" t="s">
        <v>22</v>
      </c>
      <c r="Q1977">
        <v>0</v>
      </c>
      <c r="R1977">
        <v>0</v>
      </c>
      <c r="S1977">
        <v>0</v>
      </c>
      <c r="T1977">
        <v>4</v>
      </c>
      <c r="U1977">
        <v>60117852.492020898</v>
      </c>
    </row>
    <row r="1978" spans="1:21" x14ac:dyDescent="0.35">
      <c r="A1978">
        <v>2030</v>
      </c>
      <c r="B1978">
        <v>9</v>
      </c>
      <c r="C1978" t="s">
        <v>21</v>
      </c>
      <c r="D1978" t="s">
        <v>22</v>
      </c>
      <c r="E1978">
        <v>58299754.223148003</v>
      </c>
      <c r="F1978" t="s">
        <v>37</v>
      </c>
      <c r="G1978" t="s">
        <v>34</v>
      </c>
      <c r="H1978">
        <v>2030</v>
      </c>
      <c r="I1978">
        <v>9</v>
      </c>
      <c r="J1978">
        <v>3</v>
      </c>
      <c r="K1978" t="s">
        <v>34</v>
      </c>
      <c r="L1978" t="s">
        <v>25</v>
      </c>
      <c r="M1978" t="s">
        <v>26</v>
      </c>
      <c r="N1978" t="s">
        <v>26</v>
      </c>
      <c r="O1978" t="s">
        <v>27</v>
      </c>
      <c r="P1978" t="s">
        <v>22</v>
      </c>
      <c r="Q1978">
        <v>0</v>
      </c>
      <c r="R1978">
        <v>0</v>
      </c>
      <c r="S1978">
        <v>0</v>
      </c>
      <c r="T1978">
        <v>4</v>
      </c>
      <c r="U1978">
        <v>58299754.223148003</v>
      </c>
    </row>
    <row r="1979" spans="1:21" x14ac:dyDescent="0.35">
      <c r="A1979">
        <v>2030</v>
      </c>
      <c r="B1979">
        <v>10</v>
      </c>
      <c r="C1979" t="s">
        <v>21</v>
      </c>
      <c r="D1979" t="s">
        <v>22</v>
      </c>
      <c r="E1979">
        <v>45208437.231329501</v>
      </c>
      <c r="F1979" t="s">
        <v>37</v>
      </c>
      <c r="G1979" t="s">
        <v>34</v>
      </c>
      <c r="H1979">
        <v>2030</v>
      </c>
      <c r="I1979">
        <v>10</v>
      </c>
      <c r="J1979">
        <v>4</v>
      </c>
      <c r="K1979" t="s">
        <v>34</v>
      </c>
      <c r="L1979" t="s">
        <v>25</v>
      </c>
      <c r="M1979" t="s">
        <v>26</v>
      </c>
      <c r="N1979" t="s">
        <v>26</v>
      </c>
      <c r="O1979" t="s">
        <v>27</v>
      </c>
      <c r="P1979" t="s">
        <v>22</v>
      </c>
      <c r="Q1979">
        <v>0</v>
      </c>
      <c r="R1979">
        <v>0</v>
      </c>
      <c r="S1979">
        <v>0</v>
      </c>
      <c r="T1979">
        <v>4</v>
      </c>
      <c r="U1979">
        <v>45208437.231329501</v>
      </c>
    </row>
    <row r="1980" spans="1:21" x14ac:dyDescent="0.35">
      <c r="A1980">
        <v>2030</v>
      </c>
      <c r="B1980">
        <v>11</v>
      </c>
      <c r="C1980" t="s">
        <v>21</v>
      </c>
      <c r="D1980" t="s">
        <v>22</v>
      </c>
      <c r="E1980">
        <v>44403479.383346699</v>
      </c>
      <c r="F1980" t="s">
        <v>37</v>
      </c>
      <c r="G1980" t="s">
        <v>34</v>
      </c>
      <c r="H1980">
        <v>2030</v>
      </c>
      <c r="I1980">
        <v>11</v>
      </c>
      <c r="J1980">
        <v>4</v>
      </c>
      <c r="K1980" t="s">
        <v>34</v>
      </c>
      <c r="L1980" t="s">
        <v>25</v>
      </c>
      <c r="M1980" t="s">
        <v>26</v>
      </c>
      <c r="N1980" t="s">
        <v>26</v>
      </c>
      <c r="O1980" t="s">
        <v>27</v>
      </c>
      <c r="P1980" t="s">
        <v>22</v>
      </c>
      <c r="Q1980">
        <v>0</v>
      </c>
      <c r="R1980">
        <v>0</v>
      </c>
      <c r="S1980">
        <v>0</v>
      </c>
      <c r="T1980">
        <v>4</v>
      </c>
      <c r="U1980">
        <v>44403479.383346699</v>
      </c>
    </row>
    <row r="1981" spans="1:21" x14ac:dyDescent="0.35">
      <c r="A1981">
        <v>2030</v>
      </c>
      <c r="B1981">
        <v>12</v>
      </c>
      <c r="C1981" t="s">
        <v>21</v>
      </c>
      <c r="D1981" t="s">
        <v>22</v>
      </c>
      <c r="E1981">
        <v>57411469.9069971</v>
      </c>
      <c r="F1981" t="s">
        <v>37</v>
      </c>
      <c r="G1981" t="s">
        <v>34</v>
      </c>
      <c r="H1981">
        <v>2030</v>
      </c>
      <c r="I1981">
        <v>12</v>
      </c>
      <c r="J1981">
        <v>4</v>
      </c>
      <c r="K1981" t="s">
        <v>34</v>
      </c>
      <c r="L1981" t="s">
        <v>25</v>
      </c>
      <c r="M1981" t="s">
        <v>26</v>
      </c>
      <c r="N1981" t="s">
        <v>26</v>
      </c>
      <c r="O1981" t="s">
        <v>27</v>
      </c>
      <c r="P1981" t="s">
        <v>22</v>
      </c>
      <c r="Q1981">
        <v>0</v>
      </c>
      <c r="R1981">
        <v>0</v>
      </c>
      <c r="S1981">
        <v>0</v>
      </c>
      <c r="T1981">
        <v>4</v>
      </c>
      <c r="U1981">
        <v>57411469.9069971</v>
      </c>
    </row>
    <row r="1982" spans="1:21" x14ac:dyDescent="0.35">
      <c r="A1982">
        <v>2031</v>
      </c>
      <c r="B1982">
        <v>1</v>
      </c>
      <c r="C1982" t="s">
        <v>21</v>
      </c>
      <c r="D1982" t="s">
        <v>22</v>
      </c>
      <c r="E1982">
        <v>66256120.175605103</v>
      </c>
      <c r="F1982" t="s">
        <v>37</v>
      </c>
      <c r="G1982" t="s">
        <v>34</v>
      </c>
      <c r="H1982">
        <v>2031</v>
      </c>
      <c r="I1982">
        <v>1</v>
      </c>
      <c r="J1982">
        <v>1</v>
      </c>
      <c r="K1982" t="s">
        <v>34</v>
      </c>
      <c r="L1982" t="s">
        <v>25</v>
      </c>
      <c r="M1982" t="s">
        <v>26</v>
      </c>
      <c r="N1982" t="s">
        <v>26</v>
      </c>
      <c r="O1982" t="s">
        <v>27</v>
      </c>
      <c r="P1982" t="s">
        <v>22</v>
      </c>
      <c r="Q1982">
        <v>0</v>
      </c>
      <c r="R1982">
        <v>0</v>
      </c>
      <c r="S1982">
        <v>0</v>
      </c>
      <c r="T1982">
        <v>4</v>
      </c>
      <c r="U1982">
        <v>66256120.175605103</v>
      </c>
    </row>
    <row r="1983" spans="1:21" x14ac:dyDescent="0.35">
      <c r="A1983">
        <v>2031</v>
      </c>
      <c r="B1983">
        <v>2</v>
      </c>
      <c r="C1983" t="s">
        <v>21</v>
      </c>
      <c r="D1983" t="s">
        <v>22</v>
      </c>
      <c r="E1983">
        <v>64168629.237584502</v>
      </c>
      <c r="F1983" t="s">
        <v>37</v>
      </c>
      <c r="G1983" t="s">
        <v>34</v>
      </c>
      <c r="H1983">
        <v>2031</v>
      </c>
      <c r="I1983">
        <v>2</v>
      </c>
      <c r="J1983">
        <v>1</v>
      </c>
      <c r="K1983" t="s">
        <v>34</v>
      </c>
      <c r="L1983" t="s">
        <v>25</v>
      </c>
      <c r="M1983" t="s">
        <v>26</v>
      </c>
      <c r="N1983" t="s">
        <v>26</v>
      </c>
      <c r="O1983" t="s">
        <v>27</v>
      </c>
      <c r="P1983" t="s">
        <v>22</v>
      </c>
      <c r="Q1983">
        <v>0</v>
      </c>
      <c r="R1983">
        <v>0</v>
      </c>
      <c r="S1983">
        <v>0</v>
      </c>
      <c r="T1983">
        <v>4</v>
      </c>
      <c r="U1983">
        <v>64168629.237584502</v>
      </c>
    </row>
    <row r="1984" spans="1:21" x14ac:dyDescent="0.35">
      <c r="A1984">
        <v>2031</v>
      </c>
      <c r="B1984">
        <v>3</v>
      </c>
      <c r="C1984" t="s">
        <v>21</v>
      </c>
      <c r="D1984" t="s">
        <v>22</v>
      </c>
      <c r="E1984">
        <v>54225308.797169298</v>
      </c>
      <c r="F1984" t="s">
        <v>37</v>
      </c>
      <c r="G1984" t="s">
        <v>34</v>
      </c>
      <c r="H1984">
        <v>2031</v>
      </c>
      <c r="I1984">
        <v>3</v>
      </c>
      <c r="J1984">
        <v>1</v>
      </c>
      <c r="K1984" t="s">
        <v>34</v>
      </c>
      <c r="L1984" t="s">
        <v>25</v>
      </c>
      <c r="M1984" t="s">
        <v>26</v>
      </c>
      <c r="N1984" t="s">
        <v>26</v>
      </c>
      <c r="O1984" t="s">
        <v>27</v>
      </c>
      <c r="P1984" t="s">
        <v>22</v>
      </c>
      <c r="Q1984">
        <v>0</v>
      </c>
      <c r="R1984">
        <v>0</v>
      </c>
      <c r="S1984">
        <v>0</v>
      </c>
      <c r="T1984">
        <v>4</v>
      </c>
      <c r="U1984">
        <v>54225308.797169298</v>
      </c>
    </row>
    <row r="1985" spans="1:21" x14ac:dyDescent="0.35">
      <c r="A1985">
        <v>2031</v>
      </c>
      <c r="B1985">
        <v>4</v>
      </c>
      <c r="C1985" t="s">
        <v>21</v>
      </c>
      <c r="D1985" t="s">
        <v>22</v>
      </c>
      <c r="E1985">
        <v>48151419.304226302</v>
      </c>
      <c r="F1985" t="s">
        <v>37</v>
      </c>
      <c r="G1985" t="s">
        <v>34</v>
      </c>
      <c r="H1985">
        <v>2031</v>
      </c>
      <c r="I1985">
        <v>4</v>
      </c>
      <c r="J1985">
        <v>2</v>
      </c>
      <c r="K1985" t="s">
        <v>34</v>
      </c>
      <c r="L1985" t="s">
        <v>25</v>
      </c>
      <c r="M1985" t="s">
        <v>26</v>
      </c>
      <c r="N1985" t="s">
        <v>26</v>
      </c>
      <c r="O1985" t="s">
        <v>27</v>
      </c>
      <c r="P1985" t="s">
        <v>22</v>
      </c>
      <c r="Q1985">
        <v>0</v>
      </c>
      <c r="R1985">
        <v>0</v>
      </c>
      <c r="S1985">
        <v>0</v>
      </c>
      <c r="T1985">
        <v>4</v>
      </c>
      <c r="U1985">
        <v>48151419.304226302</v>
      </c>
    </row>
    <row r="1986" spans="1:21" x14ac:dyDescent="0.35">
      <c r="A1986">
        <v>2031</v>
      </c>
      <c r="B1986">
        <v>5</v>
      </c>
      <c r="C1986" t="s">
        <v>21</v>
      </c>
      <c r="D1986" t="s">
        <v>22</v>
      </c>
      <c r="E1986">
        <v>43267689.442031197</v>
      </c>
      <c r="F1986" t="s">
        <v>37</v>
      </c>
      <c r="G1986" t="s">
        <v>34</v>
      </c>
      <c r="H1986">
        <v>2031</v>
      </c>
      <c r="I1986">
        <v>5</v>
      </c>
      <c r="J1986">
        <v>2</v>
      </c>
      <c r="K1986" t="s">
        <v>34</v>
      </c>
      <c r="L1986" t="s">
        <v>25</v>
      </c>
      <c r="M1986" t="s">
        <v>26</v>
      </c>
      <c r="N1986" t="s">
        <v>26</v>
      </c>
      <c r="O1986" t="s">
        <v>27</v>
      </c>
      <c r="P1986" t="s">
        <v>22</v>
      </c>
      <c r="Q1986">
        <v>0</v>
      </c>
      <c r="R1986">
        <v>0</v>
      </c>
      <c r="S1986">
        <v>0</v>
      </c>
      <c r="T1986">
        <v>4</v>
      </c>
      <c r="U1986">
        <v>43267689.442031197</v>
      </c>
    </row>
    <row r="1987" spans="1:21" x14ac:dyDescent="0.35">
      <c r="A1987">
        <v>2031</v>
      </c>
      <c r="B1987">
        <v>6</v>
      </c>
      <c r="C1987" t="s">
        <v>21</v>
      </c>
      <c r="D1987" t="s">
        <v>22</v>
      </c>
      <c r="E1987">
        <v>52689331.671651699</v>
      </c>
      <c r="F1987" t="s">
        <v>37</v>
      </c>
      <c r="G1987" t="s">
        <v>34</v>
      </c>
      <c r="H1987">
        <v>2031</v>
      </c>
      <c r="I1987">
        <v>6</v>
      </c>
      <c r="J1987">
        <v>2</v>
      </c>
      <c r="K1987" t="s">
        <v>34</v>
      </c>
      <c r="L1987" t="s">
        <v>25</v>
      </c>
      <c r="M1987" t="s">
        <v>26</v>
      </c>
      <c r="N1987" t="s">
        <v>26</v>
      </c>
      <c r="O1987" t="s">
        <v>27</v>
      </c>
      <c r="P1987" t="s">
        <v>22</v>
      </c>
      <c r="Q1987">
        <v>0</v>
      </c>
      <c r="R1987">
        <v>0</v>
      </c>
      <c r="S1987">
        <v>0</v>
      </c>
      <c r="T1987">
        <v>4</v>
      </c>
      <c r="U1987">
        <v>52689331.671651699</v>
      </c>
    </row>
    <row r="1988" spans="1:21" x14ac:dyDescent="0.35">
      <c r="A1988">
        <v>2031</v>
      </c>
      <c r="B1988">
        <v>7</v>
      </c>
      <c r="C1988" t="s">
        <v>21</v>
      </c>
      <c r="D1988" t="s">
        <v>22</v>
      </c>
      <c r="E1988">
        <v>60831524.4781271</v>
      </c>
      <c r="F1988" t="s">
        <v>37</v>
      </c>
      <c r="G1988" t="s">
        <v>34</v>
      </c>
      <c r="H1988">
        <v>2031</v>
      </c>
      <c r="I1988">
        <v>7</v>
      </c>
      <c r="J1988">
        <v>3</v>
      </c>
      <c r="K1988" t="s">
        <v>34</v>
      </c>
      <c r="L1988" t="s">
        <v>25</v>
      </c>
      <c r="M1988" t="s">
        <v>26</v>
      </c>
      <c r="N1988" t="s">
        <v>26</v>
      </c>
      <c r="O1988" t="s">
        <v>27</v>
      </c>
      <c r="P1988" t="s">
        <v>22</v>
      </c>
      <c r="Q1988">
        <v>0</v>
      </c>
      <c r="R1988">
        <v>0</v>
      </c>
      <c r="S1988">
        <v>0</v>
      </c>
      <c r="T1988">
        <v>4</v>
      </c>
      <c r="U1988">
        <v>60831524.4781271</v>
      </c>
    </row>
    <row r="1989" spans="1:21" x14ac:dyDescent="0.35">
      <c r="A1989">
        <v>2031</v>
      </c>
      <c r="B1989">
        <v>8</v>
      </c>
      <c r="C1989" t="s">
        <v>21</v>
      </c>
      <c r="D1989" t="s">
        <v>22</v>
      </c>
      <c r="E1989">
        <v>59884005.075628899</v>
      </c>
      <c r="F1989" t="s">
        <v>37</v>
      </c>
      <c r="G1989" t="s">
        <v>34</v>
      </c>
      <c r="H1989">
        <v>2031</v>
      </c>
      <c r="I1989">
        <v>8</v>
      </c>
      <c r="J1989">
        <v>3</v>
      </c>
      <c r="K1989" t="s">
        <v>34</v>
      </c>
      <c r="L1989" t="s">
        <v>25</v>
      </c>
      <c r="M1989" t="s">
        <v>26</v>
      </c>
      <c r="N1989" t="s">
        <v>26</v>
      </c>
      <c r="O1989" t="s">
        <v>27</v>
      </c>
      <c r="P1989" t="s">
        <v>22</v>
      </c>
      <c r="Q1989">
        <v>0</v>
      </c>
      <c r="R1989">
        <v>0</v>
      </c>
      <c r="S1989">
        <v>0</v>
      </c>
      <c r="T1989">
        <v>4</v>
      </c>
      <c r="U1989">
        <v>59884005.075628899</v>
      </c>
    </row>
    <row r="1990" spans="1:21" x14ac:dyDescent="0.35">
      <c r="A1990">
        <v>2031</v>
      </c>
      <c r="B1990">
        <v>9</v>
      </c>
      <c r="C1990" t="s">
        <v>21</v>
      </c>
      <c r="D1990" t="s">
        <v>22</v>
      </c>
      <c r="E1990">
        <v>58042906.255695701</v>
      </c>
      <c r="F1990" t="s">
        <v>37</v>
      </c>
      <c r="G1990" t="s">
        <v>34</v>
      </c>
      <c r="H1990">
        <v>2031</v>
      </c>
      <c r="I1990">
        <v>9</v>
      </c>
      <c r="J1990">
        <v>3</v>
      </c>
      <c r="K1990" t="s">
        <v>34</v>
      </c>
      <c r="L1990" t="s">
        <v>25</v>
      </c>
      <c r="M1990" t="s">
        <v>26</v>
      </c>
      <c r="N1990" t="s">
        <v>26</v>
      </c>
      <c r="O1990" t="s">
        <v>27</v>
      </c>
      <c r="P1990" t="s">
        <v>22</v>
      </c>
      <c r="Q1990">
        <v>0</v>
      </c>
      <c r="R1990">
        <v>0</v>
      </c>
      <c r="S1990">
        <v>0</v>
      </c>
      <c r="T1990">
        <v>4</v>
      </c>
      <c r="U1990">
        <v>58042906.255695701</v>
      </c>
    </row>
    <row r="1991" spans="1:21" x14ac:dyDescent="0.35">
      <c r="A1991">
        <v>2031</v>
      </c>
      <c r="B1991">
        <v>10</v>
      </c>
      <c r="C1991" t="s">
        <v>21</v>
      </c>
      <c r="D1991" t="s">
        <v>22</v>
      </c>
      <c r="E1991">
        <v>44995326.521095797</v>
      </c>
      <c r="F1991" t="s">
        <v>37</v>
      </c>
      <c r="G1991" t="s">
        <v>34</v>
      </c>
      <c r="H1991">
        <v>2031</v>
      </c>
      <c r="I1991">
        <v>10</v>
      </c>
      <c r="J1991">
        <v>4</v>
      </c>
      <c r="K1991" t="s">
        <v>34</v>
      </c>
      <c r="L1991" t="s">
        <v>25</v>
      </c>
      <c r="M1991" t="s">
        <v>26</v>
      </c>
      <c r="N1991" t="s">
        <v>26</v>
      </c>
      <c r="O1991" t="s">
        <v>27</v>
      </c>
      <c r="P1991" t="s">
        <v>22</v>
      </c>
      <c r="Q1991">
        <v>0</v>
      </c>
      <c r="R1991">
        <v>0</v>
      </c>
      <c r="S1991">
        <v>0</v>
      </c>
      <c r="T1991">
        <v>4</v>
      </c>
      <c r="U1991">
        <v>44995326.521095797</v>
      </c>
    </row>
    <row r="1992" spans="1:21" x14ac:dyDescent="0.35">
      <c r="A1992">
        <v>2031</v>
      </c>
      <c r="B1992">
        <v>11</v>
      </c>
      <c r="C1992" t="s">
        <v>21</v>
      </c>
      <c r="D1992" t="s">
        <v>22</v>
      </c>
      <c r="E1992">
        <v>44116213.428578399</v>
      </c>
      <c r="F1992" t="s">
        <v>37</v>
      </c>
      <c r="G1992" t="s">
        <v>34</v>
      </c>
      <c r="H1992">
        <v>2031</v>
      </c>
      <c r="I1992">
        <v>11</v>
      </c>
      <c r="J1992">
        <v>4</v>
      </c>
      <c r="K1992" t="s">
        <v>34</v>
      </c>
      <c r="L1992" t="s">
        <v>25</v>
      </c>
      <c r="M1992" t="s">
        <v>26</v>
      </c>
      <c r="N1992" t="s">
        <v>26</v>
      </c>
      <c r="O1992" t="s">
        <v>27</v>
      </c>
      <c r="P1992" t="s">
        <v>22</v>
      </c>
      <c r="Q1992">
        <v>0</v>
      </c>
      <c r="R1992">
        <v>0</v>
      </c>
      <c r="S1992">
        <v>0</v>
      </c>
      <c r="T1992">
        <v>4</v>
      </c>
      <c r="U1992">
        <v>44116213.428578399</v>
      </c>
    </row>
    <row r="1993" spans="1:21" x14ac:dyDescent="0.35">
      <c r="A1993">
        <v>2031</v>
      </c>
      <c r="B1993">
        <v>12</v>
      </c>
      <c r="C1993" t="s">
        <v>21</v>
      </c>
      <c r="D1993" t="s">
        <v>22</v>
      </c>
      <c r="E1993">
        <v>56994109.939356603</v>
      </c>
      <c r="F1993" t="s">
        <v>37</v>
      </c>
      <c r="G1993" t="s">
        <v>34</v>
      </c>
      <c r="H1993">
        <v>2031</v>
      </c>
      <c r="I1993">
        <v>12</v>
      </c>
      <c r="J1993">
        <v>4</v>
      </c>
      <c r="K1993" t="s">
        <v>34</v>
      </c>
      <c r="L1993" t="s">
        <v>25</v>
      </c>
      <c r="M1993" t="s">
        <v>26</v>
      </c>
      <c r="N1993" t="s">
        <v>26</v>
      </c>
      <c r="O1993" t="s">
        <v>27</v>
      </c>
      <c r="P1993" t="s">
        <v>22</v>
      </c>
      <c r="Q1993">
        <v>0</v>
      </c>
      <c r="R1993">
        <v>0</v>
      </c>
      <c r="S1993">
        <v>0</v>
      </c>
      <c r="T1993">
        <v>4</v>
      </c>
      <c r="U1993">
        <v>56994109.939356603</v>
      </c>
    </row>
    <row r="1994" spans="1:21" x14ac:dyDescent="0.35">
      <c r="A1994">
        <v>2032</v>
      </c>
      <c r="B1994">
        <v>1</v>
      </c>
      <c r="C1994" t="s">
        <v>21</v>
      </c>
      <c r="D1994" t="s">
        <v>22</v>
      </c>
      <c r="E1994">
        <v>65788230.389396399</v>
      </c>
      <c r="F1994" t="s">
        <v>37</v>
      </c>
      <c r="G1994" t="s">
        <v>34</v>
      </c>
      <c r="H1994">
        <v>2032</v>
      </c>
      <c r="I1994">
        <v>1</v>
      </c>
      <c r="J1994">
        <v>1</v>
      </c>
      <c r="K1994" t="s">
        <v>34</v>
      </c>
      <c r="L1994" t="s">
        <v>25</v>
      </c>
      <c r="M1994" t="s">
        <v>26</v>
      </c>
      <c r="N1994" t="s">
        <v>26</v>
      </c>
      <c r="O1994" t="s">
        <v>27</v>
      </c>
      <c r="P1994" t="s">
        <v>22</v>
      </c>
      <c r="Q1994">
        <v>0</v>
      </c>
      <c r="R1994">
        <v>0</v>
      </c>
      <c r="S1994">
        <v>0</v>
      </c>
      <c r="T1994">
        <v>4</v>
      </c>
      <c r="U1994">
        <v>65788230.389396399</v>
      </c>
    </row>
    <row r="1995" spans="1:21" x14ac:dyDescent="0.35">
      <c r="A1995">
        <v>2032</v>
      </c>
      <c r="B1995">
        <v>2</v>
      </c>
      <c r="C1995" t="s">
        <v>21</v>
      </c>
      <c r="D1995" t="s">
        <v>22</v>
      </c>
      <c r="E1995">
        <v>63910080.146055199</v>
      </c>
      <c r="F1995" t="s">
        <v>37</v>
      </c>
      <c r="G1995" t="s">
        <v>34</v>
      </c>
      <c r="H1995">
        <v>2032</v>
      </c>
      <c r="I1995">
        <v>2</v>
      </c>
      <c r="J1995">
        <v>1</v>
      </c>
      <c r="K1995" t="s">
        <v>34</v>
      </c>
      <c r="L1995" t="s">
        <v>25</v>
      </c>
      <c r="M1995" t="s">
        <v>26</v>
      </c>
      <c r="N1995" t="s">
        <v>26</v>
      </c>
      <c r="O1995" t="s">
        <v>27</v>
      </c>
      <c r="P1995" t="s">
        <v>22</v>
      </c>
      <c r="Q1995">
        <v>0</v>
      </c>
      <c r="R1995">
        <v>0</v>
      </c>
      <c r="S1995">
        <v>0</v>
      </c>
      <c r="T1995">
        <v>4</v>
      </c>
      <c r="U1995">
        <v>63910080.146055199</v>
      </c>
    </row>
    <row r="1996" spans="1:21" x14ac:dyDescent="0.35">
      <c r="A1996">
        <v>2032</v>
      </c>
      <c r="B1996">
        <v>3</v>
      </c>
      <c r="C1996" t="s">
        <v>21</v>
      </c>
      <c r="D1996" t="s">
        <v>22</v>
      </c>
      <c r="E1996">
        <v>55513927.446204796</v>
      </c>
      <c r="F1996" t="s">
        <v>37</v>
      </c>
      <c r="G1996" t="s">
        <v>34</v>
      </c>
      <c r="H1996">
        <v>2032</v>
      </c>
      <c r="I1996">
        <v>3</v>
      </c>
      <c r="J1996">
        <v>1</v>
      </c>
      <c r="K1996" t="s">
        <v>34</v>
      </c>
      <c r="L1996" t="s">
        <v>25</v>
      </c>
      <c r="M1996" t="s">
        <v>26</v>
      </c>
      <c r="N1996" t="s">
        <v>26</v>
      </c>
      <c r="O1996" t="s">
        <v>27</v>
      </c>
      <c r="P1996" t="s">
        <v>22</v>
      </c>
      <c r="Q1996">
        <v>0</v>
      </c>
      <c r="R1996">
        <v>0</v>
      </c>
      <c r="S1996">
        <v>0</v>
      </c>
      <c r="T1996">
        <v>4</v>
      </c>
      <c r="U1996">
        <v>55513927.446204796</v>
      </c>
    </row>
    <row r="1997" spans="1:21" x14ac:dyDescent="0.35">
      <c r="A1997">
        <v>2032</v>
      </c>
      <c r="B1997">
        <v>4</v>
      </c>
      <c r="C1997" t="s">
        <v>21</v>
      </c>
      <c r="D1997" t="s">
        <v>22</v>
      </c>
      <c r="E1997">
        <v>47915171.185022399</v>
      </c>
      <c r="F1997" t="s">
        <v>37</v>
      </c>
      <c r="G1997" t="s">
        <v>34</v>
      </c>
      <c r="H1997">
        <v>2032</v>
      </c>
      <c r="I1997">
        <v>4</v>
      </c>
      <c r="J1997">
        <v>2</v>
      </c>
      <c r="K1997" t="s">
        <v>34</v>
      </c>
      <c r="L1997" t="s">
        <v>25</v>
      </c>
      <c r="M1997" t="s">
        <v>26</v>
      </c>
      <c r="N1997" t="s">
        <v>26</v>
      </c>
      <c r="O1997" t="s">
        <v>27</v>
      </c>
      <c r="P1997" t="s">
        <v>22</v>
      </c>
      <c r="Q1997">
        <v>0</v>
      </c>
      <c r="R1997">
        <v>0</v>
      </c>
      <c r="S1997">
        <v>0</v>
      </c>
      <c r="T1997">
        <v>4</v>
      </c>
      <c r="U1997">
        <v>47915171.185022399</v>
      </c>
    </row>
    <row r="1998" spans="1:21" x14ac:dyDescent="0.35">
      <c r="A1998">
        <v>2032</v>
      </c>
      <c r="B1998">
        <v>5</v>
      </c>
      <c r="C1998" t="s">
        <v>21</v>
      </c>
      <c r="D1998" t="s">
        <v>22</v>
      </c>
      <c r="E1998">
        <v>43075569.201885</v>
      </c>
      <c r="F1998" t="s">
        <v>37</v>
      </c>
      <c r="G1998" t="s">
        <v>34</v>
      </c>
      <c r="H1998">
        <v>2032</v>
      </c>
      <c r="I1998">
        <v>5</v>
      </c>
      <c r="J1998">
        <v>2</v>
      </c>
      <c r="K1998" t="s">
        <v>34</v>
      </c>
      <c r="L1998" t="s">
        <v>25</v>
      </c>
      <c r="M1998" t="s">
        <v>26</v>
      </c>
      <c r="N1998" t="s">
        <v>26</v>
      </c>
      <c r="O1998" t="s">
        <v>27</v>
      </c>
      <c r="P1998" t="s">
        <v>22</v>
      </c>
      <c r="Q1998">
        <v>0</v>
      </c>
      <c r="R1998">
        <v>0</v>
      </c>
      <c r="S1998">
        <v>0</v>
      </c>
      <c r="T1998">
        <v>4</v>
      </c>
      <c r="U1998">
        <v>43075569.201885</v>
      </c>
    </row>
    <row r="1999" spans="1:21" x14ac:dyDescent="0.35">
      <c r="A1999">
        <v>2032</v>
      </c>
      <c r="B1999">
        <v>6</v>
      </c>
      <c r="C1999" t="s">
        <v>21</v>
      </c>
      <c r="D1999" t="s">
        <v>22</v>
      </c>
      <c r="E1999">
        <v>52487171.4720973</v>
      </c>
      <c r="F1999" t="s">
        <v>37</v>
      </c>
      <c r="G1999" t="s">
        <v>34</v>
      </c>
      <c r="H1999">
        <v>2032</v>
      </c>
      <c r="I1999">
        <v>6</v>
      </c>
      <c r="J1999">
        <v>2</v>
      </c>
      <c r="K1999" t="s">
        <v>34</v>
      </c>
      <c r="L1999" t="s">
        <v>25</v>
      </c>
      <c r="M1999" t="s">
        <v>26</v>
      </c>
      <c r="N1999" t="s">
        <v>26</v>
      </c>
      <c r="O1999" t="s">
        <v>27</v>
      </c>
      <c r="P1999" t="s">
        <v>22</v>
      </c>
      <c r="Q1999">
        <v>0</v>
      </c>
      <c r="R1999">
        <v>0</v>
      </c>
      <c r="S1999">
        <v>0</v>
      </c>
      <c r="T1999">
        <v>4</v>
      </c>
      <c r="U1999">
        <v>52487171.4720973</v>
      </c>
    </row>
    <row r="2000" spans="1:21" x14ac:dyDescent="0.35">
      <c r="A2000">
        <v>2032</v>
      </c>
      <c r="B2000">
        <v>7</v>
      </c>
      <c r="C2000" t="s">
        <v>21</v>
      </c>
      <c r="D2000" t="s">
        <v>22</v>
      </c>
      <c r="E2000">
        <v>60638058.320806503</v>
      </c>
      <c r="F2000" t="s">
        <v>37</v>
      </c>
      <c r="G2000" t="s">
        <v>34</v>
      </c>
      <c r="H2000">
        <v>2032</v>
      </c>
      <c r="I2000">
        <v>7</v>
      </c>
      <c r="J2000">
        <v>3</v>
      </c>
      <c r="K2000" t="s">
        <v>34</v>
      </c>
      <c r="L2000" t="s">
        <v>25</v>
      </c>
      <c r="M2000" t="s">
        <v>26</v>
      </c>
      <c r="N2000" t="s">
        <v>26</v>
      </c>
      <c r="O2000" t="s">
        <v>27</v>
      </c>
      <c r="P2000" t="s">
        <v>22</v>
      </c>
      <c r="Q2000">
        <v>0</v>
      </c>
      <c r="R2000">
        <v>0</v>
      </c>
      <c r="S2000">
        <v>0</v>
      </c>
      <c r="T2000">
        <v>4</v>
      </c>
      <c r="U2000">
        <v>60638058.320806503</v>
      </c>
    </row>
    <row r="2001" spans="1:21" x14ac:dyDescent="0.35">
      <c r="A2001">
        <v>2032</v>
      </c>
      <c r="B2001">
        <v>8</v>
      </c>
      <c r="C2001" t="s">
        <v>21</v>
      </c>
      <c r="D2001" t="s">
        <v>22</v>
      </c>
      <c r="E2001">
        <v>59683922.202817</v>
      </c>
      <c r="F2001" t="s">
        <v>37</v>
      </c>
      <c r="G2001" t="s">
        <v>34</v>
      </c>
      <c r="H2001">
        <v>2032</v>
      </c>
      <c r="I2001">
        <v>8</v>
      </c>
      <c r="J2001">
        <v>3</v>
      </c>
      <c r="K2001" t="s">
        <v>34</v>
      </c>
      <c r="L2001" t="s">
        <v>25</v>
      </c>
      <c r="M2001" t="s">
        <v>26</v>
      </c>
      <c r="N2001" t="s">
        <v>26</v>
      </c>
      <c r="O2001" t="s">
        <v>27</v>
      </c>
      <c r="P2001" t="s">
        <v>22</v>
      </c>
      <c r="Q2001">
        <v>0</v>
      </c>
      <c r="R2001">
        <v>0</v>
      </c>
      <c r="S2001">
        <v>0</v>
      </c>
      <c r="T2001">
        <v>4</v>
      </c>
      <c r="U2001">
        <v>59683922.202817</v>
      </c>
    </row>
    <row r="2002" spans="1:21" x14ac:dyDescent="0.35">
      <c r="A2002">
        <v>2032</v>
      </c>
      <c r="B2002">
        <v>9</v>
      </c>
      <c r="C2002" t="s">
        <v>21</v>
      </c>
      <c r="D2002" t="s">
        <v>22</v>
      </c>
      <c r="E2002">
        <v>57840775.636691302</v>
      </c>
      <c r="F2002" t="s">
        <v>37</v>
      </c>
      <c r="G2002" t="s">
        <v>34</v>
      </c>
      <c r="H2002">
        <v>2032</v>
      </c>
      <c r="I2002">
        <v>9</v>
      </c>
      <c r="J2002">
        <v>3</v>
      </c>
      <c r="K2002" t="s">
        <v>34</v>
      </c>
      <c r="L2002" t="s">
        <v>25</v>
      </c>
      <c r="M2002" t="s">
        <v>26</v>
      </c>
      <c r="N2002" t="s">
        <v>26</v>
      </c>
      <c r="O2002" t="s">
        <v>27</v>
      </c>
      <c r="P2002" t="s">
        <v>22</v>
      </c>
      <c r="Q2002">
        <v>0</v>
      </c>
      <c r="R2002">
        <v>0</v>
      </c>
      <c r="S2002">
        <v>0</v>
      </c>
      <c r="T2002">
        <v>4</v>
      </c>
      <c r="U2002">
        <v>57840775.636691302</v>
      </c>
    </row>
    <row r="2003" spans="1:21" x14ac:dyDescent="0.35">
      <c r="A2003">
        <v>2032</v>
      </c>
      <c r="B2003">
        <v>10</v>
      </c>
      <c r="C2003" t="s">
        <v>21</v>
      </c>
      <c r="D2003" t="s">
        <v>22</v>
      </c>
      <c r="E2003">
        <v>44805528.375376299</v>
      </c>
      <c r="F2003" t="s">
        <v>37</v>
      </c>
      <c r="G2003" t="s">
        <v>34</v>
      </c>
      <c r="H2003">
        <v>2032</v>
      </c>
      <c r="I2003">
        <v>10</v>
      </c>
      <c r="J2003">
        <v>4</v>
      </c>
      <c r="K2003" t="s">
        <v>34</v>
      </c>
      <c r="L2003" t="s">
        <v>25</v>
      </c>
      <c r="M2003" t="s">
        <v>26</v>
      </c>
      <c r="N2003" t="s">
        <v>26</v>
      </c>
      <c r="O2003" t="s">
        <v>27</v>
      </c>
      <c r="P2003" t="s">
        <v>22</v>
      </c>
      <c r="Q2003">
        <v>0</v>
      </c>
      <c r="R2003">
        <v>0</v>
      </c>
      <c r="S2003">
        <v>0</v>
      </c>
      <c r="T2003">
        <v>4</v>
      </c>
      <c r="U2003">
        <v>44805528.375376299</v>
      </c>
    </row>
    <row r="2004" spans="1:21" x14ac:dyDescent="0.35">
      <c r="A2004">
        <v>2032</v>
      </c>
      <c r="B2004">
        <v>11</v>
      </c>
      <c r="C2004" t="s">
        <v>21</v>
      </c>
      <c r="D2004" t="s">
        <v>22</v>
      </c>
      <c r="E2004">
        <v>43853947.755042598</v>
      </c>
      <c r="F2004" t="s">
        <v>37</v>
      </c>
      <c r="G2004" t="s">
        <v>34</v>
      </c>
      <c r="H2004">
        <v>2032</v>
      </c>
      <c r="I2004">
        <v>11</v>
      </c>
      <c r="J2004">
        <v>4</v>
      </c>
      <c r="K2004" t="s">
        <v>34</v>
      </c>
      <c r="L2004" t="s">
        <v>25</v>
      </c>
      <c r="M2004" t="s">
        <v>26</v>
      </c>
      <c r="N2004" t="s">
        <v>26</v>
      </c>
      <c r="O2004" t="s">
        <v>27</v>
      </c>
      <c r="P2004" t="s">
        <v>22</v>
      </c>
      <c r="Q2004">
        <v>0</v>
      </c>
      <c r="R2004">
        <v>0</v>
      </c>
      <c r="S2004">
        <v>0</v>
      </c>
      <c r="T2004">
        <v>4</v>
      </c>
      <c r="U2004">
        <v>43853947.755042598</v>
      </c>
    </row>
    <row r="2005" spans="1:21" x14ac:dyDescent="0.35">
      <c r="A2005">
        <v>2032</v>
      </c>
      <c r="B2005">
        <v>12</v>
      </c>
      <c r="C2005" t="s">
        <v>21</v>
      </c>
      <c r="D2005" t="s">
        <v>22</v>
      </c>
      <c r="E2005">
        <v>56602498.410966501</v>
      </c>
      <c r="F2005" t="s">
        <v>37</v>
      </c>
      <c r="G2005" t="s">
        <v>34</v>
      </c>
      <c r="H2005">
        <v>2032</v>
      </c>
      <c r="I2005">
        <v>12</v>
      </c>
      <c r="J2005">
        <v>4</v>
      </c>
      <c r="K2005" t="s">
        <v>34</v>
      </c>
      <c r="L2005" t="s">
        <v>25</v>
      </c>
      <c r="M2005" t="s">
        <v>26</v>
      </c>
      <c r="N2005" t="s">
        <v>26</v>
      </c>
      <c r="O2005" t="s">
        <v>27</v>
      </c>
      <c r="P2005" t="s">
        <v>22</v>
      </c>
      <c r="Q2005">
        <v>0</v>
      </c>
      <c r="R2005">
        <v>0</v>
      </c>
      <c r="S2005">
        <v>0</v>
      </c>
      <c r="T2005">
        <v>4</v>
      </c>
      <c r="U2005">
        <v>56602498.410966501</v>
      </c>
    </row>
    <row r="2006" spans="1:21" x14ac:dyDescent="0.35">
      <c r="A2006">
        <v>2033</v>
      </c>
      <c r="B2006">
        <v>1</v>
      </c>
      <c r="C2006" t="s">
        <v>21</v>
      </c>
      <c r="D2006" t="s">
        <v>22</v>
      </c>
      <c r="E2006">
        <v>65359071.352691397</v>
      </c>
      <c r="F2006" t="s">
        <v>37</v>
      </c>
      <c r="G2006" t="s">
        <v>34</v>
      </c>
      <c r="H2006">
        <v>2033</v>
      </c>
      <c r="I2006">
        <v>1</v>
      </c>
      <c r="J2006">
        <v>1</v>
      </c>
      <c r="K2006" t="s">
        <v>34</v>
      </c>
      <c r="L2006" t="s">
        <v>25</v>
      </c>
      <c r="M2006" t="s">
        <v>26</v>
      </c>
      <c r="N2006" t="s">
        <v>26</v>
      </c>
      <c r="O2006" t="s">
        <v>27</v>
      </c>
      <c r="P2006" t="s">
        <v>22</v>
      </c>
      <c r="Q2006">
        <v>0</v>
      </c>
      <c r="R2006">
        <v>0</v>
      </c>
      <c r="S2006">
        <v>0</v>
      </c>
      <c r="T2006">
        <v>4</v>
      </c>
      <c r="U2006">
        <v>65359071.352691397</v>
      </c>
    </row>
    <row r="2007" spans="1:21" x14ac:dyDescent="0.35">
      <c r="A2007">
        <v>2033</v>
      </c>
      <c r="B2007">
        <v>2</v>
      </c>
      <c r="C2007" t="s">
        <v>21</v>
      </c>
      <c r="D2007" t="s">
        <v>22</v>
      </c>
      <c r="E2007">
        <v>63315961.154690102</v>
      </c>
      <c r="F2007" t="s">
        <v>37</v>
      </c>
      <c r="G2007" t="s">
        <v>34</v>
      </c>
      <c r="H2007">
        <v>2033</v>
      </c>
      <c r="I2007">
        <v>2</v>
      </c>
      <c r="J2007">
        <v>1</v>
      </c>
      <c r="K2007" t="s">
        <v>34</v>
      </c>
      <c r="L2007" t="s">
        <v>25</v>
      </c>
      <c r="M2007" t="s">
        <v>26</v>
      </c>
      <c r="N2007" t="s">
        <v>26</v>
      </c>
      <c r="O2007" t="s">
        <v>27</v>
      </c>
      <c r="P2007" t="s">
        <v>22</v>
      </c>
      <c r="Q2007">
        <v>0</v>
      </c>
      <c r="R2007">
        <v>0</v>
      </c>
      <c r="S2007">
        <v>0</v>
      </c>
      <c r="T2007">
        <v>4</v>
      </c>
      <c r="U2007">
        <v>63315961.154690102</v>
      </c>
    </row>
    <row r="2008" spans="1:21" x14ac:dyDescent="0.35">
      <c r="A2008">
        <v>2033</v>
      </c>
      <c r="B2008">
        <v>3</v>
      </c>
      <c r="C2008" t="s">
        <v>21</v>
      </c>
      <c r="D2008" t="s">
        <v>22</v>
      </c>
      <c r="E2008">
        <v>53578565.573361903</v>
      </c>
      <c r="F2008" t="s">
        <v>37</v>
      </c>
      <c r="G2008" t="s">
        <v>34</v>
      </c>
      <c r="H2008">
        <v>2033</v>
      </c>
      <c r="I2008">
        <v>3</v>
      </c>
      <c r="J2008">
        <v>1</v>
      </c>
      <c r="K2008" t="s">
        <v>34</v>
      </c>
      <c r="L2008" t="s">
        <v>25</v>
      </c>
      <c r="M2008" t="s">
        <v>26</v>
      </c>
      <c r="N2008" t="s">
        <v>26</v>
      </c>
      <c r="O2008" t="s">
        <v>27</v>
      </c>
      <c r="P2008" t="s">
        <v>22</v>
      </c>
      <c r="Q2008">
        <v>0</v>
      </c>
      <c r="R2008">
        <v>0</v>
      </c>
      <c r="S2008">
        <v>0</v>
      </c>
      <c r="T2008">
        <v>4</v>
      </c>
      <c r="U2008">
        <v>53578565.573361903</v>
      </c>
    </row>
    <row r="2009" spans="1:21" x14ac:dyDescent="0.35">
      <c r="A2009">
        <v>2033</v>
      </c>
      <c r="B2009">
        <v>4</v>
      </c>
      <c r="C2009" t="s">
        <v>21</v>
      </c>
      <c r="D2009" t="s">
        <v>22</v>
      </c>
      <c r="E2009">
        <v>47687434.448591404</v>
      </c>
      <c r="F2009" t="s">
        <v>37</v>
      </c>
      <c r="G2009" t="s">
        <v>34</v>
      </c>
      <c r="H2009">
        <v>2033</v>
      </c>
      <c r="I2009">
        <v>4</v>
      </c>
      <c r="J2009">
        <v>2</v>
      </c>
      <c r="K2009" t="s">
        <v>34</v>
      </c>
      <c r="L2009" t="s">
        <v>25</v>
      </c>
      <c r="M2009" t="s">
        <v>26</v>
      </c>
      <c r="N2009" t="s">
        <v>26</v>
      </c>
      <c r="O2009" t="s">
        <v>27</v>
      </c>
      <c r="P2009" t="s">
        <v>22</v>
      </c>
      <c r="Q2009">
        <v>0</v>
      </c>
      <c r="R2009">
        <v>0</v>
      </c>
      <c r="S2009">
        <v>0</v>
      </c>
      <c r="T2009">
        <v>4</v>
      </c>
      <c r="U2009">
        <v>47687434.448591404</v>
      </c>
    </row>
    <row r="2010" spans="1:21" x14ac:dyDescent="0.35">
      <c r="A2010">
        <v>2033</v>
      </c>
      <c r="B2010">
        <v>5</v>
      </c>
      <c r="C2010" t="s">
        <v>21</v>
      </c>
      <c r="D2010" t="s">
        <v>22</v>
      </c>
      <c r="E2010">
        <v>42885921.430825502</v>
      </c>
      <c r="F2010" t="s">
        <v>37</v>
      </c>
      <c r="G2010" t="s">
        <v>34</v>
      </c>
      <c r="H2010">
        <v>2033</v>
      </c>
      <c r="I2010">
        <v>5</v>
      </c>
      <c r="J2010">
        <v>2</v>
      </c>
      <c r="K2010" t="s">
        <v>34</v>
      </c>
      <c r="L2010" t="s">
        <v>25</v>
      </c>
      <c r="M2010" t="s">
        <v>26</v>
      </c>
      <c r="N2010" t="s">
        <v>26</v>
      </c>
      <c r="O2010" t="s">
        <v>27</v>
      </c>
      <c r="P2010" t="s">
        <v>22</v>
      </c>
      <c r="Q2010">
        <v>0</v>
      </c>
      <c r="R2010">
        <v>0</v>
      </c>
      <c r="S2010">
        <v>0</v>
      </c>
      <c r="T2010">
        <v>4</v>
      </c>
      <c r="U2010">
        <v>42885921.430825502</v>
      </c>
    </row>
    <row r="2011" spans="1:21" x14ac:dyDescent="0.35">
      <c r="A2011">
        <v>2033</v>
      </c>
      <c r="B2011">
        <v>6</v>
      </c>
      <c r="C2011" t="s">
        <v>21</v>
      </c>
      <c r="D2011" t="s">
        <v>22</v>
      </c>
      <c r="E2011">
        <v>52332558.9270906</v>
      </c>
      <c r="F2011" t="s">
        <v>37</v>
      </c>
      <c r="G2011" t="s">
        <v>34</v>
      </c>
      <c r="H2011">
        <v>2033</v>
      </c>
      <c r="I2011">
        <v>6</v>
      </c>
      <c r="J2011">
        <v>2</v>
      </c>
      <c r="K2011" t="s">
        <v>34</v>
      </c>
      <c r="L2011" t="s">
        <v>25</v>
      </c>
      <c r="M2011" t="s">
        <v>26</v>
      </c>
      <c r="N2011" t="s">
        <v>26</v>
      </c>
      <c r="O2011" t="s">
        <v>27</v>
      </c>
      <c r="P2011" t="s">
        <v>22</v>
      </c>
      <c r="Q2011">
        <v>0</v>
      </c>
      <c r="R2011">
        <v>0</v>
      </c>
      <c r="S2011">
        <v>0</v>
      </c>
      <c r="T2011">
        <v>4</v>
      </c>
      <c r="U2011">
        <v>52332558.9270906</v>
      </c>
    </row>
    <row r="2012" spans="1:21" x14ac:dyDescent="0.35">
      <c r="A2012">
        <v>2033</v>
      </c>
      <c r="B2012">
        <v>7</v>
      </c>
      <c r="C2012" t="s">
        <v>21</v>
      </c>
      <c r="D2012" t="s">
        <v>22</v>
      </c>
      <c r="E2012">
        <v>60472230.129117198</v>
      </c>
      <c r="F2012" t="s">
        <v>37</v>
      </c>
      <c r="G2012" t="s">
        <v>34</v>
      </c>
      <c r="H2012">
        <v>2033</v>
      </c>
      <c r="I2012">
        <v>7</v>
      </c>
      <c r="J2012">
        <v>3</v>
      </c>
      <c r="K2012" t="s">
        <v>34</v>
      </c>
      <c r="L2012" t="s">
        <v>25</v>
      </c>
      <c r="M2012" t="s">
        <v>26</v>
      </c>
      <c r="N2012" t="s">
        <v>26</v>
      </c>
      <c r="O2012" t="s">
        <v>27</v>
      </c>
      <c r="P2012" t="s">
        <v>22</v>
      </c>
      <c r="Q2012">
        <v>0</v>
      </c>
      <c r="R2012">
        <v>0</v>
      </c>
      <c r="S2012">
        <v>0</v>
      </c>
      <c r="T2012">
        <v>4</v>
      </c>
      <c r="U2012">
        <v>60472230.129117198</v>
      </c>
    </row>
    <row r="2013" spans="1:21" x14ac:dyDescent="0.35">
      <c r="A2013">
        <v>2033</v>
      </c>
      <c r="B2013">
        <v>8</v>
      </c>
      <c r="C2013" t="s">
        <v>21</v>
      </c>
      <c r="D2013" t="s">
        <v>22</v>
      </c>
      <c r="E2013">
        <v>59519297.7083937</v>
      </c>
      <c r="F2013" t="s">
        <v>37</v>
      </c>
      <c r="G2013" t="s">
        <v>34</v>
      </c>
      <c r="H2013">
        <v>2033</v>
      </c>
      <c r="I2013">
        <v>8</v>
      </c>
      <c r="J2013">
        <v>3</v>
      </c>
      <c r="K2013" t="s">
        <v>34</v>
      </c>
      <c r="L2013" t="s">
        <v>25</v>
      </c>
      <c r="M2013" t="s">
        <v>26</v>
      </c>
      <c r="N2013" t="s">
        <v>26</v>
      </c>
      <c r="O2013" t="s">
        <v>27</v>
      </c>
      <c r="P2013" t="s">
        <v>22</v>
      </c>
      <c r="Q2013">
        <v>0</v>
      </c>
      <c r="R2013">
        <v>0</v>
      </c>
      <c r="S2013">
        <v>0</v>
      </c>
      <c r="T2013">
        <v>4</v>
      </c>
      <c r="U2013">
        <v>59519297.7083937</v>
      </c>
    </row>
    <row r="2014" spans="1:21" x14ac:dyDescent="0.35">
      <c r="A2014">
        <v>2033</v>
      </c>
      <c r="B2014">
        <v>9</v>
      </c>
      <c r="C2014" t="s">
        <v>21</v>
      </c>
      <c r="D2014" t="s">
        <v>22</v>
      </c>
      <c r="E2014">
        <v>57685348.235517599</v>
      </c>
      <c r="F2014" t="s">
        <v>37</v>
      </c>
      <c r="G2014" t="s">
        <v>34</v>
      </c>
      <c r="H2014">
        <v>2033</v>
      </c>
      <c r="I2014">
        <v>9</v>
      </c>
      <c r="J2014">
        <v>3</v>
      </c>
      <c r="K2014" t="s">
        <v>34</v>
      </c>
      <c r="L2014" t="s">
        <v>25</v>
      </c>
      <c r="M2014" t="s">
        <v>26</v>
      </c>
      <c r="N2014" t="s">
        <v>26</v>
      </c>
      <c r="O2014" t="s">
        <v>27</v>
      </c>
      <c r="P2014" t="s">
        <v>22</v>
      </c>
      <c r="Q2014">
        <v>0</v>
      </c>
      <c r="R2014">
        <v>0</v>
      </c>
      <c r="S2014">
        <v>0</v>
      </c>
      <c r="T2014">
        <v>4</v>
      </c>
      <c r="U2014">
        <v>57685348.235517599</v>
      </c>
    </row>
    <row r="2015" spans="1:21" x14ac:dyDescent="0.35">
      <c r="A2015">
        <v>2033</v>
      </c>
      <c r="B2015">
        <v>10</v>
      </c>
      <c r="C2015" t="s">
        <v>21</v>
      </c>
      <c r="D2015" t="s">
        <v>22</v>
      </c>
      <c r="E2015">
        <v>44651511.263127103</v>
      </c>
      <c r="F2015" t="s">
        <v>37</v>
      </c>
      <c r="G2015" t="s">
        <v>34</v>
      </c>
      <c r="H2015">
        <v>2033</v>
      </c>
      <c r="I2015">
        <v>10</v>
      </c>
      <c r="J2015">
        <v>4</v>
      </c>
      <c r="K2015" t="s">
        <v>34</v>
      </c>
      <c r="L2015" t="s">
        <v>25</v>
      </c>
      <c r="M2015" t="s">
        <v>26</v>
      </c>
      <c r="N2015" t="s">
        <v>26</v>
      </c>
      <c r="O2015" t="s">
        <v>27</v>
      </c>
      <c r="P2015" t="s">
        <v>22</v>
      </c>
      <c r="Q2015">
        <v>0</v>
      </c>
      <c r="R2015">
        <v>0</v>
      </c>
      <c r="S2015">
        <v>0</v>
      </c>
      <c r="T2015">
        <v>4</v>
      </c>
      <c r="U2015">
        <v>44651511.263127103</v>
      </c>
    </row>
    <row r="2016" spans="1:21" x14ac:dyDescent="0.35">
      <c r="A2016">
        <v>2033</v>
      </c>
      <c r="B2016">
        <v>11</v>
      </c>
      <c r="C2016" t="s">
        <v>21</v>
      </c>
      <c r="D2016" t="s">
        <v>22</v>
      </c>
      <c r="E2016">
        <v>43637216.376889899</v>
      </c>
      <c r="F2016" t="s">
        <v>37</v>
      </c>
      <c r="G2016" t="s">
        <v>34</v>
      </c>
      <c r="H2016">
        <v>2033</v>
      </c>
      <c r="I2016">
        <v>11</v>
      </c>
      <c r="J2016">
        <v>4</v>
      </c>
      <c r="K2016" t="s">
        <v>34</v>
      </c>
      <c r="L2016" t="s">
        <v>25</v>
      </c>
      <c r="M2016" t="s">
        <v>26</v>
      </c>
      <c r="N2016" t="s">
        <v>26</v>
      </c>
      <c r="O2016" t="s">
        <v>27</v>
      </c>
      <c r="P2016" t="s">
        <v>22</v>
      </c>
      <c r="Q2016">
        <v>0</v>
      </c>
      <c r="R2016">
        <v>0</v>
      </c>
      <c r="S2016">
        <v>0</v>
      </c>
      <c r="T2016">
        <v>4</v>
      </c>
      <c r="U2016">
        <v>43637216.376889899</v>
      </c>
    </row>
    <row r="2017" spans="1:21" x14ac:dyDescent="0.35">
      <c r="A2017">
        <v>2033</v>
      </c>
      <c r="B2017">
        <v>12</v>
      </c>
      <c r="C2017" t="s">
        <v>21</v>
      </c>
      <c r="D2017" t="s">
        <v>22</v>
      </c>
      <c r="E2017">
        <v>56258137.966781303</v>
      </c>
      <c r="F2017" t="s">
        <v>37</v>
      </c>
      <c r="G2017" t="s">
        <v>34</v>
      </c>
      <c r="H2017">
        <v>2033</v>
      </c>
      <c r="I2017">
        <v>12</v>
      </c>
      <c r="J2017">
        <v>4</v>
      </c>
      <c r="K2017" t="s">
        <v>34</v>
      </c>
      <c r="L2017" t="s">
        <v>25</v>
      </c>
      <c r="M2017" t="s">
        <v>26</v>
      </c>
      <c r="N2017" t="s">
        <v>26</v>
      </c>
      <c r="O2017" t="s">
        <v>27</v>
      </c>
      <c r="P2017" t="s">
        <v>22</v>
      </c>
      <c r="Q2017">
        <v>0</v>
      </c>
      <c r="R2017">
        <v>0</v>
      </c>
      <c r="S2017">
        <v>0</v>
      </c>
      <c r="T2017">
        <v>4</v>
      </c>
      <c r="U2017">
        <v>56258137.966781303</v>
      </c>
    </row>
    <row r="2018" spans="1:21" x14ac:dyDescent="0.35">
      <c r="A2018">
        <v>2034</v>
      </c>
      <c r="B2018">
        <v>1</v>
      </c>
      <c r="C2018" t="s">
        <v>21</v>
      </c>
      <c r="D2018" t="s">
        <v>22</v>
      </c>
      <c r="E2018">
        <v>64973906.874808498</v>
      </c>
      <c r="F2018" t="s">
        <v>37</v>
      </c>
      <c r="G2018" t="s">
        <v>34</v>
      </c>
      <c r="H2018">
        <v>2034</v>
      </c>
      <c r="I2018">
        <v>1</v>
      </c>
      <c r="J2018">
        <v>1</v>
      </c>
      <c r="K2018" t="s">
        <v>34</v>
      </c>
      <c r="L2018" t="s">
        <v>25</v>
      </c>
      <c r="M2018" t="s">
        <v>26</v>
      </c>
      <c r="N2018" t="s">
        <v>26</v>
      </c>
      <c r="O2018" t="s">
        <v>27</v>
      </c>
      <c r="P2018" t="s">
        <v>22</v>
      </c>
      <c r="Q2018">
        <v>0</v>
      </c>
      <c r="R2018">
        <v>0</v>
      </c>
      <c r="S2018">
        <v>0</v>
      </c>
      <c r="T2018">
        <v>4</v>
      </c>
      <c r="U2018">
        <v>64973906.874808498</v>
      </c>
    </row>
    <row r="2019" spans="1:21" x14ac:dyDescent="0.35">
      <c r="A2019">
        <v>2034</v>
      </c>
      <c r="B2019">
        <v>2</v>
      </c>
      <c r="C2019" t="s">
        <v>21</v>
      </c>
      <c r="D2019" t="s">
        <v>22</v>
      </c>
      <c r="E2019">
        <v>62945824.892465703</v>
      </c>
      <c r="F2019" t="s">
        <v>37</v>
      </c>
      <c r="G2019" t="s">
        <v>34</v>
      </c>
      <c r="H2019">
        <v>2034</v>
      </c>
      <c r="I2019">
        <v>2</v>
      </c>
      <c r="J2019">
        <v>1</v>
      </c>
      <c r="K2019" t="s">
        <v>34</v>
      </c>
      <c r="L2019" t="s">
        <v>25</v>
      </c>
      <c r="M2019" t="s">
        <v>26</v>
      </c>
      <c r="N2019" t="s">
        <v>26</v>
      </c>
      <c r="O2019" t="s">
        <v>27</v>
      </c>
      <c r="P2019" t="s">
        <v>22</v>
      </c>
      <c r="Q2019">
        <v>0</v>
      </c>
      <c r="R2019">
        <v>0</v>
      </c>
      <c r="S2019">
        <v>0</v>
      </c>
      <c r="T2019">
        <v>4</v>
      </c>
      <c r="U2019">
        <v>62945824.892465703</v>
      </c>
    </row>
    <row r="2020" spans="1:21" x14ac:dyDescent="0.35">
      <c r="A2020">
        <v>2034</v>
      </c>
      <c r="B2020">
        <v>3</v>
      </c>
      <c r="C2020" t="s">
        <v>21</v>
      </c>
      <c r="D2020" t="s">
        <v>22</v>
      </c>
      <c r="E2020">
        <v>53298609.425372802</v>
      </c>
      <c r="F2020" t="s">
        <v>37</v>
      </c>
      <c r="G2020" t="s">
        <v>34</v>
      </c>
      <c r="H2020">
        <v>2034</v>
      </c>
      <c r="I2020">
        <v>3</v>
      </c>
      <c r="J2020">
        <v>1</v>
      </c>
      <c r="K2020" t="s">
        <v>34</v>
      </c>
      <c r="L2020" t="s">
        <v>25</v>
      </c>
      <c r="M2020" t="s">
        <v>26</v>
      </c>
      <c r="N2020" t="s">
        <v>26</v>
      </c>
      <c r="O2020" t="s">
        <v>27</v>
      </c>
      <c r="P2020" t="s">
        <v>22</v>
      </c>
      <c r="Q2020">
        <v>0</v>
      </c>
      <c r="R2020">
        <v>0</v>
      </c>
      <c r="S2020">
        <v>0</v>
      </c>
      <c r="T2020">
        <v>4</v>
      </c>
      <c r="U2020">
        <v>53298609.425372802</v>
      </c>
    </row>
    <row r="2021" spans="1:21" x14ac:dyDescent="0.35">
      <c r="A2021">
        <v>2034</v>
      </c>
      <c r="B2021">
        <v>4</v>
      </c>
      <c r="C2021" t="s">
        <v>21</v>
      </c>
      <c r="D2021" t="s">
        <v>22</v>
      </c>
      <c r="E2021">
        <v>47477880.277728297</v>
      </c>
      <c r="F2021" t="s">
        <v>37</v>
      </c>
      <c r="G2021" t="s">
        <v>34</v>
      </c>
      <c r="H2021">
        <v>2034</v>
      </c>
      <c r="I2021">
        <v>4</v>
      </c>
      <c r="J2021">
        <v>2</v>
      </c>
      <c r="K2021" t="s">
        <v>34</v>
      </c>
      <c r="L2021" t="s">
        <v>25</v>
      </c>
      <c r="M2021" t="s">
        <v>26</v>
      </c>
      <c r="N2021" t="s">
        <v>26</v>
      </c>
      <c r="O2021" t="s">
        <v>27</v>
      </c>
      <c r="P2021" t="s">
        <v>22</v>
      </c>
      <c r="Q2021">
        <v>0</v>
      </c>
      <c r="R2021">
        <v>0</v>
      </c>
      <c r="S2021">
        <v>0</v>
      </c>
      <c r="T2021">
        <v>4</v>
      </c>
      <c r="U2021">
        <v>47477880.277728297</v>
      </c>
    </row>
    <row r="2022" spans="1:21" x14ac:dyDescent="0.35">
      <c r="A2022">
        <v>2034</v>
      </c>
      <c r="B2022">
        <v>5</v>
      </c>
      <c r="C2022" t="s">
        <v>21</v>
      </c>
      <c r="D2022" t="s">
        <v>22</v>
      </c>
      <c r="E2022">
        <v>42749934.567630902</v>
      </c>
      <c r="F2022" t="s">
        <v>37</v>
      </c>
      <c r="G2022" t="s">
        <v>34</v>
      </c>
      <c r="H2022">
        <v>2034</v>
      </c>
      <c r="I2022">
        <v>5</v>
      </c>
      <c r="J2022">
        <v>2</v>
      </c>
      <c r="K2022" t="s">
        <v>34</v>
      </c>
      <c r="L2022" t="s">
        <v>25</v>
      </c>
      <c r="M2022" t="s">
        <v>26</v>
      </c>
      <c r="N2022" t="s">
        <v>26</v>
      </c>
      <c r="O2022" t="s">
        <v>27</v>
      </c>
      <c r="P2022" t="s">
        <v>22</v>
      </c>
      <c r="Q2022">
        <v>0</v>
      </c>
      <c r="R2022">
        <v>0</v>
      </c>
      <c r="S2022">
        <v>0</v>
      </c>
      <c r="T2022">
        <v>4</v>
      </c>
      <c r="U2022">
        <v>42749934.567630902</v>
      </c>
    </row>
    <row r="2023" spans="1:21" x14ac:dyDescent="0.35">
      <c r="A2023">
        <v>2034</v>
      </c>
      <c r="B2023">
        <v>6</v>
      </c>
      <c r="C2023" t="s">
        <v>21</v>
      </c>
      <c r="D2023" t="s">
        <v>22</v>
      </c>
      <c r="E2023">
        <v>52217535.581508502</v>
      </c>
      <c r="F2023" t="s">
        <v>37</v>
      </c>
      <c r="G2023" t="s">
        <v>34</v>
      </c>
      <c r="H2023">
        <v>2034</v>
      </c>
      <c r="I2023">
        <v>6</v>
      </c>
      <c r="J2023">
        <v>2</v>
      </c>
      <c r="K2023" t="s">
        <v>34</v>
      </c>
      <c r="L2023" t="s">
        <v>25</v>
      </c>
      <c r="M2023" t="s">
        <v>26</v>
      </c>
      <c r="N2023" t="s">
        <v>26</v>
      </c>
      <c r="O2023" t="s">
        <v>27</v>
      </c>
      <c r="P2023" t="s">
        <v>22</v>
      </c>
      <c r="Q2023">
        <v>0</v>
      </c>
      <c r="R2023">
        <v>0</v>
      </c>
      <c r="S2023">
        <v>0</v>
      </c>
      <c r="T2023">
        <v>4</v>
      </c>
      <c r="U2023">
        <v>52217535.581508502</v>
      </c>
    </row>
    <row r="2024" spans="1:21" x14ac:dyDescent="0.35">
      <c r="A2024">
        <v>2034</v>
      </c>
      <c r="B2024">
        <v>7</v>
      </c>
      <c r="C2024" t="s">
        <v>21</v>
      </c>
      <c r="D2024" t="s">
        <v>22</v>
      </c>
      <c r="E2024">
        <v>60340441.918720499</v>
      </c>
      <c r="F2024" t="s">
        <v>37</v>
      </c>
      <c r="G2024" t="s">
        <v>34</v>
      </c>
      <c r="H2024">
        <v>2034</v>
      </c>
      <c r="I2024">
        <v>7</v>
      </c>
      <c r="J2024">
        <v>3</v>
      </c>
      <c r="K2024" t="s">
        <v>34</v>
      </c>
      <c r="L2024" t="s">
        <v>25</v>
      </c>
      <c r="M2024" t="s">
        <v>26</v>
      </c>
      <c r="N2024" t="s">
        <v>26</v>
      </c>
      <c r="O2024" t="s">
        <v>27</v>
      </c>
      <c r="P2024" t="s">
        <v>22</v>
      </c>
      <c r="Q2024">
        <v>0</v>
      </c>
      <c r="R2024">
        <v>0</v>
      </c>
      <c r="S2024">
        <v>0</v>
      </c>
      <c r="T2024">
        <v>4</v>
      </c>
      <c r="U2024">
        <v>60340441.918720499</v>
      </c>
    </row>
    <row r="2025" spans="1:21" x14ac:dyDescent="0.35">
      <c r="A2025">
        <v>2034</v>
      </c>
      <c r="B2025">
        <v>8</v>
      </c>
      <c r="C2025" t="s">
        <v>21</v>
      </c>
      <c r="D2025" t="s">
        <v>22</v>
      </c>
      <c r="E2025">
        <v>59395548.833860002</v>
      </c>
      <c r="F2025" t="s">
        <v>37</v>
      </c>
      <c r="G2025" t="s">
        <v>34</v>
      </c>
      <c r="H2025">
        <v>2034</v>
      </c>
      <c r="I2025">
        <v>8</v>
      </c>
      <c r="J2025">
        <v>3</v>
      </c>
      <c r="K2025" t="s">
        <v>34</v>
      </c>
      <c r="L2025" t="s">
        <v>25</v>
      </c>
      <c r="M2025" t="s">
        <v>26</v>
      </c>
      <c r="N2025" t="s">
        <v>26</v>
      </c>
      <c r="O2025" t="s">
        <v>27</v>
      </c>
      <c r="P2025" t="s">
        <v>22</v>
      </c>
      <c r="Q2025">
        <v>0</v>
      </c>
      <c r="R2025">
        <v>0</v>
      </c>
      <c r="S2025">
        <v>0</v>
      </c>
      <c r="T2025">
        <v>4</v>
      </c>
      <c r="U2025">
        <v>59395548.833860002</v>
      </c>
    </row>
    <row r="2026" spans="1:21" x14ac:dyDescent="0.35">
      <c r="A2026">
        <v>2034</v>
      </c>
      <c r="B2026">
        <v>9</v>
      </c>
      <c r="C2026" t="s">
        <v>21</v>
      </c>
      <c r="D2026" t="s">
        <v>22</v>
      </c>
      <c r="E2026">
        <v>57561716.9646262</v>
      </c>
      <c r="F2026" t="s">
        <v>37</v>
      </c>
      <c r="G2026" t="s">
        <v>34</v>
      </c>
      <c r="H2026">
        <v>2034</v>
      </c>
      <c r="I2026">
        <v>9</v>
      </c>
      <c r="J2026">
        <v>3</v>
      </c>
      <c r="K2026" t="s">
        <v>34</v>
      </c>
      <c r="L2026" t="s">
        <v>25</v>
      </c>
      <c r="M2026" t="s">
        <v>26</v>
      </c>
      <c r="N2026" t="s">
        <v>26</v>
      </c>
      <c r="O2026" t="s">
        <v>27</v>
      </c>
      <c r="P2026" t="s">
        <v>22</v>
      </c>
      <c r="Q2026">
        <v>0</v>
      </c>
      <c r="R2026">
        <v>0</v>
      </c>
      <c r="S2026">
        <v>0</v>
      </c>
      <c r="T2026">
        <v>4</v>
      </c>
      <c r="U2026">
        <v>57561716.9646262</v>
      </c>
    </row>
    <row r="2027" spans="1:21" x14ac:dyDescent="0.35">
      <c r="A2027">
        <v>2034</v>
      </c>
      <c r="B2027">
        <v>10</v>
      </c>
      <c r="C2027" t="s">
        <v>21</v>
      </c>
      <c r="D2027" t="s">
        <v>22</v>
      </c>
      <c r="E2027">
        <v>44530111.424457103</v>
      </c>
      <c r="F2027" t="s">
        <v>37</v>
      </c>
      <c r="G2027" t="s">
        <v>34</v>
      </c>
      <c r="H2027">
        <v>2034</v>
      </c>
      <c r="I2027">
        <v>10</v>
      </c>
      <c r="J2027">
        <v>4</v>
      </c>
      <c r="K2027" t="s">
        <v>34</v>
      </c>
      <c r="L2027" t="s">
        <v>25</v>
      </c>
      <c r="M2027" t="s">
        <v>26</v>
      </c>
      <c r="N2027" t="s">
        <v>26</v>
      </c>
      <c r="O2027" t="s">
        <v>27</v>
      </c>
      <c r="P2027" t="s">
        <v>22</v>
      </c>
      <c r="Q2027">
        <v>0</v>
      </c>
      <c r="R2027">
        <v>0</v>
      </c>
      <c r="S2027">
        <v>0</v>
      </c>
      <c r="T2027">
        <v>4</v>
      </c>
      <c r="U2027">
        <v>44530111.424457103</v>
      </c>
    </row>
    <row r="2028" spans="1:21" x14ac:dyDescent="0.35">
      <c r="A2028">
        <v>2034</v>
      </c>
      <c r="B2028">
        <v>11</v>
      </c>
      <c r="C2028" t="s">
        <v>21</v>
      </c>
      <c r="D2028" t="s">
        <v>22</v>
      </c>
      <c r="E2028">
        <v>43468138.237780496</v>
      </c>
      <c r="F2028" t="s">
        <v>37</v>
      </c>
      <c r="G2028" t="s">
        <v>34</v>
      </c>
      <c r="H2028">
        <v>2034</v>
      </c>
      <c r="I2028">
        <v>11</v>
      </c>
      <c r="J2028">
        <v>4</v>
      </c>
      <c r="K2028" t="s">
        <v>34</v>
      </c>
      <c r="L2028" t="s">
        <v>25</v>
      </c>
      <c r="M2028" t="s">
        <v>26</v>
      </c>
      <c r="N2028" t="s">
        <v>26</v>
      </c>
      <c r="O2028" t="s">
        <v>27</v>
      </c>
      <c r="P2028" t="s">
        <v>22</v>
      </c>
      <c r="Q2028">
        <v>0</v>
      </c>
      <c r="R2028">
        <v>0</v>
      </c>
      <c r="S2028">
        <v>0</v>
      </c>
      <c r="T2028">
        <v>4</v>
      </c>
      <c r="U2028">
        <v>43468138.237780496</v>
      </c>
    </row>
    <row r="2029" spans="1:21" x14ac:dyDescent="0.35">
      <c r="A2029">
        <v>2034</v>
      </c>
      <c r="B2029">
        <v>12</v>
      </c>
      <c r="C2029" t="s">
        <v>21</v>
      </c>
      <c r="D2029" t="s">
        <v>22</v>
      </c>
      <c r="E2029">
        <v>55958919.024021097</v>
      </c>
      <c r="F2029" t="s">
        <v>37</v>
      </c>
      <c r="G2029" t="s">
        <v>34</v>
      </c>
      <c r="H2029">
        <v>2034</v>
      </c>
      <c r="I2029">
        <v>12</v>
      </c>
      <c r="J2029">
        <v>4</v>
      </c>
      <c r="K2029" t="s">
        <v>34</v>
      </c>
      <c r="L2029" t="s">
        <v>25</v>
      </c>
      <c r="M2029" t="s">
        <v>26</v>
      </c>
      <c r="N2029" t="s">
        <v>26</v>
      </c>
      <c r="O2029" t="s">
        <v>27</v>
      </c>
      <c r="P2029" t="s">
        <v>22</v>
      </c>
      <c r="Q2029">
        <v>0</v>
      </c>
      <c r="R2029">
        <v>0</v>
      </c>
      <c r="S2029">
        <v>0</v>
      </c>
      <c r="T2029">
        <v>4</v>
      </c>
      <c r="U2029">
        <v>55958919.024021097</v>
      </c>
    </row>
    <row r="2030" spans="1:21" x14ac:dyDescent="0.35">
      <c r="A2030">
        <v>2035</v>
      </c>
      <c r="B2030">
        <v>1</v>
      </c>
      <c r="C2030" t="s">
        <v>21</v>
      </c>
      <c r="D2030" t="s">
        <v>22</v>
      </c>
      <c r="E2030">
        <v>64654391.947529897</v>
      </c>
      <c r="F2030" t="s">
        <v>37</v>
      </c>
      <c r="G2030" t="s">
        <v>34</v>
      </c>
      <c r="H2030">
        <v>2035</v>
      </c>
      <c r="I2030">
        <v>1</v>
      </c>
      <c r="J2030">
        <v>1</v>
      </c>
      <c r="K2030" t="s">
        <v>34</v>
      </c>
      <c r="L2030" t="s">
        <v>25</v>
      </c>
      <c r="M2030" t="s">
        <v>26</v>
      </c>
      <c r="N2030" t="s">
        <v>26</v>
      </c>
      <c r="O2030" t="s">
        <v>27</v>
      </c>
      <c r="P2030" t="s">
        <v>22</v>
      </c>
      <c r="Q2030">
        <v>0</v>
      </c>
      <c r="R2030">
        <v>0</v>
      </c>
      <c r="S2030">
        <v>0</v>
      </c>
      <c r="T2030">
        <v>4</v>
      </c>
      <c r="U2030">
        <v>64654391.947529897</v>
      </c>
    </row>
    <row r="2031" spans="1:21" x14ac:dyDescent="0.35">
      <c r="A2031">
        <v>2035</v>
      </c>
      <c r="B2031">
        <v>2</v>
      </c>
      <c r="C2031" t="s">
        <v>21</v>
      </c>
      <c r="D2031" t="s">
        <v>22</v>
      </c>
      <c r="E2031">
        <v>62646704.504740998</v>
      </c>
      <c r="F2031" t="s">
        <v>37</v>
      </c>
      <c r="G2031" t="s">
        <v>34</v>
      </c>
      <c r="H2031">
        <v>2035</v>
      </c>
      <c r="I2031">
        <v>2</v>
      </c>
      <c r="J2031">
        <v>1</v>
      </c>
      <c r="K2031" t="s">
        <v>34</v>
      </c>
      <c r="L2031" t="s">
        <v>25</v>
      </c>
      <c r="M2031" t="s">
        <v>26</v>
      </c>
      <c r="N2031" t="s">
        <v>26</v>
      </c>
      <c r="O2031" t="s">
        <v>27</v>
      </c>
      <c r="P2031" t="s">
        <v>22</v>
      </c>
      <c r="Q2031">
        <v>0</v>
      </c>
      <c r="R2031">
        <v>0</v>
      </c>
      <c r="S2031">
        <v>0</v>
      </c>
      <c r="T2031">
        <v>4</v>
      </c>
      <c r="U2031">
        <v>62646704.504740998</v>
      </c>
    </row>
    <row r="2032" spans="1:21" x14ac:dyDescent="0.35">
      <c r="A2032">
        <v>2035</v>
      </c>
      <c r="B2032">
        <v>3</v>
      </c>
      <c r="C2032" t="s">
        <v>21</v>
      </c>
      <c r="D2032" t="s">
        <v>22</v>
      </c>
      <c r="E2032">
        <v>53084644.682560399</v>
      </c>
      <c r="F2032" t="s">
        <v>37</v>
      </c>
      <c r="G2032" t="s">
        <v>34</v>
      </c>
      <c r="H2032">
        <v>2035</v>
      </c>
      <c r="I2032">
        <v>3</v>
      </c>
      <c r="J2032">
        <v>1</v>
      </c>
      <c r="K2032" t="s">
        <v>34</v>
      </c>
      <c r="L2032" t="s">
        <v>25</v>
      </c>
      <c r="M2032" t="s">
        <v>26</v>
      </c>
      <c r="N2032" t="s">
        <v>26</v>
      </c>
      <c r="O2032" t="s">
        <v>27</v>
      </c>
      <c r="P2032" t="s">
        <v>22</v>
      </c>
      <c r="Q2032">
        <v>0</v>
      </c>
      <c r="R2032">
        <v>0</v>
      </c>
      <c r="S2032">
        <v>0</v>
      </c>
      <c r="T2032">
        <v>4</v>
      </c>
      <c r="U2032">
        <v>53084644.682560399</v>
      </c>
    </row>
    <row r="2033" spans="1:21" x14ac:dyDescent="0.35">
      <c r="A2033">
        <v>2035</v>
      </c>
      <c r="B2033">
        <v>4</v>
      </c>
      <c r="C2033" t="s">
        <v>21</v>
      </c>
      <c r="D2033" t="s">
        <v>22</v>
      </c>
      <c r="E2033">
        <v>47303654.224140398</v>
      </c>
      <c r="F2033" t="s">
        <v>37</v>
      </c>
      <c r="G2033" t="s">
        <v>34</v>
      </c>
      <c r="H2033">
        <v>2035</v>
      </c>
      <c r="I2033">
        <v>4</v>
      </c>
      <c r="J2033">
        <v>2</v>
      </c>
      <c r="K2033" t="s">
        <v>34</v>
      </c>
      <c r="L2033" t="s">
        <v>25</v>
      </c>
      <c r="M2033" t="s">
        <v>26</v>
      </c>
      <c r="N2033" t="s">
        <v>26</v>
      </c>
      <c r="O2033" t="s">
        <v>27</v>
      </c>
      <c r="P2033" t="s">
        <v>22</v>
      </c>
      <c r="Q2033">
        <v>0</v>
      </c>
      <c r="R2033">
        <v>0</v>
      </c>
      <c r="S2033">
        <v>0</v>
      </c>
      <c r="T2033">
        <v>4</v>
      </c>
      <c r="U2033">
        <v>47303654.224140398</v>
      </c>
    </row>
    <row r="2034" spans="1:21" x14ac:dyDescent="0.35">
      <c r="A2034">
        <v>2035</v>
      </c>
      <c r="B2034">
        <v>5</v>
      </c>
      <c r="C2034" t="s">
        <v>21</v>
      </c>
      <c r="D2034" t="s">
        <v>22</v>
      </c>
      <c r="E2034">
        <v>42669271.918763697</v>
      </c>
      <c r="F2034" t="s">
        <v>37</v>
      </c>
      <c r="G2034" t="s">
        <v>34</v>
      </c>
      <c r="H2034">
        <v>2035</v>
      </c>
      <c r="I2034">
        <v>5</v>
      </c>
      <c r="J2034">
        <v>2</v>
      </c>
      <c r="K2034" t="s">
        <v>34</v>
      </c>
      <c r="L2034" t="s">
        <v>25</v>
      </c>
      <c r="M2034" t="s">
        <v>26</v>
      </c>
      <c r="N2034" t="s">
        <v>26</v>
      </c>
      <c r="O2034" t="s">
        <v>27</v>
      </c>
      <c r="P2034" t="s">
        <v>22</v>
      </c>
      <c r="Q2034">
        <v>0</v>
      </c>
      <c r="R2034">
        <v>0</v>
      </c>
      <c r="S2034">
        <v>0</v>
      </c>
      <c r="T2034">
        <v>4</v>
      </c>
      <c r="U2034">
        <v>42669271.918763697</v>
      </c>
    </row>
    <row r="2035" spans="1:21" x14ac:dyDescent="0.35">
      <c r="A2035">
        <v>2035</v>
      </c>
      <c r="B2035">
        <v>6</v>
      </c>
      <c r="C2035" t="s">
        <v>21</v>
      </c>
      <c r="D2035" t="s">
        <v>22</v>
      </c>
      <c r="E2035">
        <v>52131775.916527197</v>
      </c>
      <c r="F2035" t="s">
        <v>37</v>
      </c>
      <c r="G2035" t="s">
        <v>34</v>
      </c>
      <c r="H2035">
        <v>2035</v>
      </c>
      <c r="I2035">
        <v>6</v>
      </c>
      <c r="J2035">
        <v>2</v>
      </c>
      <c r="K2035" t="s">
        <v>34</v>
      </c>
      <c r="L2035" t="s">
        <v>25</v>
      </c>
      <c r="M2035" t="s">
        <v>26</v>
      </c>
      <c r="N2035" t="s">
        <v>26</v>
      </c>
      <c r="O2035" t="s">
        <v>27</v>
      </c>
      <c r="P2035" t="s">
        <v>22</v>
      </c>
      <c r="Q2035">
        <v>0</v>
      </c>
      <c r="R2035">
        <v>0</v>
      </c>
      <c r="S2035">
        <v>0</v>
      </c>
      <c r="T2035">
        <v>4</v>
      </c>
      <c r="U2035">
        <v>52131775.916527197</v>
      </c>
    </row>
    <row r="2036" spans="1:21" x14ac:dyDescent="0.35">
      <c r="A2036">
        <v>2035</v>
      </c>
      <c r="B2036">
        <v>7</v>
      </c>
      <c r="C2036" t="s">
        <v>21</v>
      </c>
      <c r="D2036" t="s">
        <v>22</v>
      </c>
      <c r="E2036">
        <v>60242578.898465902</v>
      </c>
      <c r="F2036" t="s">
        <v>37</v>
      </c>
      <c r="G2036" t="s">
        <v>34</v>
      </c>
      <c r="H2036">
        <v>2035</v>
      </c>
      <c r="I2036">
        <v>7</v>
      </c>
      <c r="J2036">
        <v>3</v>
      </c>
      <c r="K2036" t="s">
        <v>34</v>
      </c>
      <c r="L2036" t="s">
        <v>25</v>
      </c>
      <c r="M2036" t="s">
        <v>26</v>
      </c>
      <c r="N2036" t="s">
        <v>26</v>
      </c>
      <c r="O2036" t="s">
        <v>27</v>
      </c>
      <c r="P2036" t="s">
        <v>22</v>
      </c>
      <c r="Q2036">
        <v>0</v>
      </c>
      <c r="R2036">
        <v>0</v>
      </c>
      <c r="S2036">
        <v>0</v>
      </c>
      <c r="T2036">
        <v>4</v>
      </c>
      <c r="U2036">
        <v>60242578.898465902</v>
      </c>
    </row>
    <row r="2037" spans="1:21" x14ac:dyDescent="0.35">
      <c r="A2037">
        <v>2035</v>
      </c>
      <c r="B2037">
        <v>8</v>
      </c>
      <c r="C2037" t="s">
        <v>21</v>
      </c>
      <c r="D2037" t="s">
        <v>22</v>
      </c>
      <c r="E2037">
        <v>59322764.030371301</v>
      </c>
      <c r="F2037" t="s">
        <v>37</v>
      </c>
      <c r="G2037" t="s">
        <v>34</v>
      </c>
      <c r="H2037">
        <v>2035</v>
      </c>
      <c r="I2037">
        <v>8</v>
      </c>
      <c r="J2037">
        <v>3</v>
      </c>
      <c r="K2037" t="s">
        <v>34</v>
      </c>
      <c r="L2037" t="s">
        <v>25</v>
      </c>
      <c r="M2037" t="s">
        <v>26</v>
      </c>
      <c r="N2037" t="s">
        <v>26</v>
      </c>
      <c r="O2037" t="s">
        <v>27</v>
      </c>
      <c r="P2037" t="s">
        <v>22</v>
      </c>
      <c r="Q2037">
        <v>0</v>
      </c>
      <c r="R2037">
        <v>0</v>
      </c>
      <c r="S2037">
        <v>0</v>
      </c>
      <c r="T2037">
        <v>4</v>
      </c>
      <c r="U2037">
        <v>59322764.030371301</v>
      </c>
    </row>
    <row r="2038" spans="1:21" x14ac:dyDescent="0.35">
      <c r="A2038">
        <v>2035</v>
      </c>
      <c r="B2038">
        <v>9</v>
      </c>
      <c r="C2038" t="s">
        <v>21</v>
      </c>
      <c r="D2038" t="s">
        <v>22</v>
      </c>
      <c r="E2038">
        <v>57460195.039783798</v>
      </c>
      <c r="F2038" t="s">
        <v>37</v>
      </c>
      <c r="G2038" t="s">
        <v>34</v>
      </c>
      <c r="H2038">
        <v>2035</v>
      </c>
      <c r="I2038">
        <v>9</v>
      </c>
      <c r="J2038">
        <v>3</v>
      </c>
      <c r="K2038" t="s">
        <v>34</v>
      </c>
      <c r="L2038" t="s">
        <v>25</v>
      </c>
      <c r="M2038" t="s">
        <v>26</v>
      </c>
      <c r="N2038" t="s">
        <v>26</v>
      </c>
      <c r="O2038" t="s">
        <v>27</v>
      </c>
      <c r="P2038" t="s">
        <v>22</v>
      </c>
      <c r="Q2038">
        <v>0</v>
      </c>
      <c r="R2038">
        <v>0</v>
      </c>
      <c r="S2038">
        <v>0</v>
      </c>
      <c r="T2038">
        <v>4</v>
      </c>
      <c r="U2038">
        <v>57460195.039783798</v>
      </c>
    </row>
    <row r="2039" spans="1:21" x14ac:dyDescent="0.35">
      <c r="A2039">
        <v>2035</v>
      </c>
      <c r="B2039">
        <v>10</v>
      </c>
      <c r="C2039" t="s">
        <v>21</v>
      </c>
      <c r="D2039" t="s">
        <v>22</v>
      </c>
      <c r="E2039">
        <v>44428812.813035302</v>
      </c>
      <c r="F2039" t="s">
        <v>37</v>
      </c>
      <c r="G2039" t="s">
        <v>34</v>
      </c>
      <c r="H2039">
        <v>2035</v>
      </c>
      <c r="I2039">
        <v>10</v>
      </c>
      <c r="J2039">
        <v>4</v>
      </c>
      <c r="K2039" t="s">
        <v>34</v>
      </c>
      <c r="L2039" t="s">
        <v>25</v>
      </c>
      <c r="M2039" t="s">
        <v>26</v>
      </c>
      <c r="N2039" t="s">
        <v>26</v>
      </c>
      <c r="O2039" t="s">
        <v>27</v>
      </c>
      <c r="P2039" t="s">
        <v>22</v>
      </c>
      <c r="Q2039">
        <v>0</v>
      </c>
      <c r="R2039">
        <v>0</v>
      </c>
      <c r="S2039">
        <v>0</v>
      </c>
      <c r="T2039">
        <v>4</v>
      </c>
      <c r="U2039">
        <v>44428812.813035302</v>
      </c>
    </row>
    <row r="2040" spans="1:21" x14ac:dyDescent="0.35">
      <c r="A2040">
        <v>2035</v>
      </c>
      <c r="B2040">
        <v>11</v>
      </c>
      <c r="C2040" t="s">
        <v>21</v>
      </c>
      <c r="D2040" t="s">
        <v>22</v>
      </c>
      <c r="E2040">
        <v>43304315.186296597</v>
      </c>
      <c r="F2040" t="s">
        <v>37</v>
      </c>
      <c r="G2040" t="s">
        <v>34</v>
      </c>
      <c r="H2040">
        <v>2035</v>
      </c>
      <c r="I2040">
        <v>11</v>
      </c>
      <c r="J2040">
        <v>4</v>
      </c>
      <c r="K2040" t="s">
        <v>34</v>
      </c>
      <c r="L2040" t="s">
        <v>25</v>
      </c>
      <c r="M2040" t="s">
        <v>26</v>
      </c>
      <c r="N2040" t="s">
        <v>26</v>
      </c>
      <c r="O2040" t="s">
        <v>27</v>
      </c>
      <c r="P2040" t="s">
        <v>22</v>
      </c>
      <c r="Q2040">
        <v>0</v>
      </c>
      <c r="R2040">
        <v>0</v>
      </c>
      <c r="S2040">
        <v>0</v>
      </c>
      <c r="T2040">
        <v>4</v>
      </c>
      <c r="U2040">
        <v>43304315.186296597</v>
      </c>
    </row>
    <row r="2041" spans="1:21" x14ac:dyDescent="0.35">
      <c r="A2041">
        <v>2035</v>
      </c>
      <c r="B2041">
        <v>12</v>
      </c>
      <c r="C2041" t="s">
        <v>21</v>
      </c>
      <c r="D2041" t="s">
        <v>22</v>
      </c>
      <c r="E2041">
        <v>55698902.278433599</v>
      </c>
      <c r="F2041" t="s">
        <v>37</v>
      </c>
      <c r="G2041" t="s">
        <v>34</v>
      </c>
      <c r="H2041">
        <v>2035</v>
      </c>
      <c r="I2041">
        <v>12</v>
      </c>
      <c r="J2041">
        <v>4</v>
      </c>
      <c r="K2041" t="s">
        <v>34</v>
      </c>
      <c r="L2041" t="s">
        <v>25</v>
      </c>
      <c r="M2041" t="s">
        <v>26</v>
      </c>
      <c r="N2041" t="s">
        <v>26</v>
      </c>
      <c r="O2041" t="s">
        <v>27</v>
      </c>
      <c r="P2041" t="s">
        <v>22</v>
      </c>
      <c r="Q2041">
        <v>0</v>
      </c>
      <c r="R2041">
        <v>0</v>
      </c>
      <c r="S2041">
        <v>0</v>
      </c>
      <c r="T2041">
        <v>4</v>
      </c>
      <c r="U2041">
        <v>55698902.278433599</v>
      </c>
    </row>
    <row r="2042" spans="1:21" x14ac:dyDescent="0.35">
      <c r="A2042">
        <v>2036</v>
      </c>
      <c r="B2042">
        <v>1</v>
      </c>
      <c r="C2042" t="s">
        <v>21</v>
      </c>
      <c r="D2042" t="s">
        <v>22</v>
      </c>
      <c r="E2042">
        <v>64354979.144671097</v>
      </c>
      <c r="F2042" t="s">
        <v>37</v>
      </c>
      <c r="G2042" t="s">
        <v>34</v>
      </c>
      <c r="H2042">
        <v>2036</v>
      </c>
      <c r="I2042">
        <v>1</v>
      </c>
      <c r="J2042">
        <v>1</v>
      </c>
      <c r="K2042" t="s">
        <v>34</v>
      </c>
      <c r="L2042" t="s">
        <v>25</v>
      </c>
      <c r="M2042" t="s">
        <v>26</v>
      </c>
      <c r="N2042" t="s">
        <v>26</v>
      </c>
      <c r="O2042" t="s">
        <v>27</v>
      </c>
      <c r="P2042" t="s">
        <v>22</v>
      </c>
      <c r="Q2042">
        <v>0</v>
      </c>
      <c r="R2042">
        <v>0</v>
      </c>
      <c r="S2042">
        <v>0</v>
      </c>
      <c r="T2042">
        <v>4</v>
      </c>
      <c r="U2042">
        <v>64354979.144671097</v>
      </c>
    </row>
    <row r="2043" spans="1:21" x14ac:dyDescent="0.35">
      <c r="A2043">
        <v>2036</v>
      </c>
      <c r="B2043">
        <v>2</v>
      </c>
      <c r="C2043" t="s">
        <v>21</v>
      </c>
      <c r="D2043" t="s">
        <v>22</v>
      </c>
      <c r="E2043">
        <v>62555980.637332402</v>
      </c>
      <c r="F2043" t="s">
        <v>37</v>
      </c>
      <c r="G2043" t="s">
        <v>34</v>
      </c>
      <c r="H2043">
        <v>2036</v>
      </c>
      <c r="I2043">
        <v>2</v>
      </c>
      <c r="J2043">
        <v>1</v>
      </c>
      <c r="K2043" t="s">
        <v>34</v>
      </c>
      <c r="L2043" t="s">
        <v>25</v>
      </c>
      <c r="M2043" t="s">
        <v>26</v>
      </c>
      <c r="N2043" t="s">
        <v>26</v>
      </c>
      <c r="O2043" t="s">
        <v>27</v>
      </c>
      <c r="P2043" t="s">
        <v>22</v>
      </c>
      <c r="Q2043">
        <v>0</v>
      </c>
      <c r="R2043">
        <v>0</v>
      </c>
      <c r="S2043">
        <v>0</v>
      </c>
      <c r="T2043">
        <v>4</v>
      </c>
      <c r="U2043">
        <v>62555980.637332402</v>
      </c>
    </row>
    <row r="2044" spans="1:21" x14ac:dyDescent="0.35">
      <c r="A2044">
        <v>2036</v>
      </c>
      <c r="B2044">
        <v>3</v>
      </c>
      <c r="C2044" t="s">
        <v>21</v>
      </c>
      <c r="D2044" t="s">
        <v>22</v>
      </c>
      <c r="E2044">
        <v>54453844.908331998</v>
      </c>
      <c r="F2044" t="s">
        <v>37</v>
      </c>
      <c r="G2044" t="s">
        <v>34</v>
      </c>
      <c r="H2044">
        <v>2036</v>
      </c>
      <c r="I2044">
        <v>3</v>
      </c>
      <c r="J2044">
        <v>1</v>
      </c>
      <c r="K2044" t="s">
        <v>34</v>
      </c>
      <c r="L2044" t="s">
        <v>25</v>
      </c>
      <c r="M2044" t="s">
        <v>26</v>
      </c>
      <c r="N2044" t="s">
        <v>26</v>
      </c>
      <c r="O2044" t="s">
        <v>27</v>
      </c>
      <c r="P2044" t="s">
        <v>22</v>
      </c>
      <c r="Q2044">
        <v>0</v>
      </c>
      <c r="R2044">
        <v>0</v>
      </c>
      <c r="S2044">
        <v>0</v>
      </c>
      <c r="T2044">
        <v>4</v>
      </c>
      <c r="U2044">
        <v>54453844.908331998</v>
      </c>
    </row>
    <row r="2045" spans="1:21" x14ac:dyDescent="0.35">
      <c r="A2045">
        <v>2036</v>
      </c>
      <c r="B2045">
        <v>4</v>
      </c>
      <c r="C2045" t="s">
        <v>21</v>
      </c>
      <c r="D2045" t="s">
        <v>22</v>
      </c>
      <c r="E2045">
        <v>47146191.6790163</v>
      </c>
      <c r="F2045" t="s">
        <v>37</v>
      </c>
      <c r="G2045" t="s">
        <v>34</v>
      </c>
      <c r="H2045">
        <v>2036</v>
      </c>
      <c r="I2045">
        <v>4</v>
      </c>
      <c r="J2045">
        <v>2</v>
      </c>
      <c r="K2045" t="s">
        <v>34</v>
      </c>
      <c r="L2045" t="s">
        <v>25</v>
      </c>
      <c r="M2045" t="s">
        <v>26</v>
      </c>
      <c r="N2045" t="s">
        <v>26</v>
      </c>
      <c r="O2045" t="s">
        <v>27</v>
      </c>
      <c r="P2045" t="s">
        <v>22</v>
      </c>
      <c r="Q2045">
        <v>0</v>
      </c>
      <c r="R2045">
        <v>0</v>
      </c>
      <c r="S2045">
        <v>0</v>
      </c>
      <c r="T2045">
        <v>4</v>
      </c>
      <c r="U2045">
        <v>47146191.6790163</v>
      </c>
    </row>
    <row r="2046" spans="1:21" x14ac:dyDescent="0.35">
      <c r="A2046">
        <v>2036</v>
      </c>
      <c r="B2046">
        <v>5</v>
      </c>
      <c r="C2046" t="s">
        <v>21</v>
      </c>
      <c r="D2046" t="s">
        <v>22</v>
      </c>
      <c r="E2046">
        <v>42577878.347579002</v>
      </c>
      <c r="F2046" t="s">
        <v>37</v>
      </c>
      <c r="G2046" t="s">
        <v>34</v>
      </c>
      <c r="H2046">
        <v>2036</v>
      </c>
      <c r="I2046">
        <v>5</v>
      </c>
      <c r="J2046">
        <v>2</v>
      </c>
      <c r="K2046" t="s">
        <v>34</v>
      </c>
      <c r="L2046" t="s">
        <v>25</v>
      </c>
      <c r="M2046" t="s">
        <v>26</v>
      </c>
      <c r="N2046" t="s">
        <v>26</v>
      </c>
      <c r="O2046" t="s">
        <v>27</v>
      </c>
      <c r="P2046" t="s">
        <v>22</v>
      </c>
      <c r="Q2046">
        <v>0</v>
      </c>
      <c r="R2046">
        <v>0</v>
      </c>
      <c r="S2046">
        <v>0</v>
      </c>
      <c r="T2046">
        <v>4</v>
      </c>
      <c r="U2046">
        <v>42577878.347579002</v>
      </c>
    </row>
    <row r="2047" spans="1:21" x14ac:dyDescent="0.35">
      <c r="A2047">
        <v>2036</v>
      </c>
      <c r="B2047">
        <v>6</v>
      </c>
      <c r="C2047" t="s">
        <v>21</v>
      </c>
      <c r="D2047" t="s">
        <v>22</v>
      </c>
      <c r="E2047">
        <v>52032148.006337397</v>
      </c>
      <c r="F2047" t="s">
        <v>37</v>
      </c>
      <c r="G2047" t="s">
        <v>34</v>
      </c>
      <c r="H2047">
        <v>2036</v>
      </c>
      <c r="I2047">
        <v>6</v>
      </c>
      <c r="J2047">
        <v>2</v>
      </c>
      <c r="K2047" t="s">
        <v>34</v>
      </c>
      <c r="L2047" t="s">
        <v>25</v>
      </c>
      <c r="M2047" t="s">
        <v>26</v>
      </c>
      <c r="N2047" t="s">
        <v>26</v>
      </c>
      <c r="O2047" t="s">
        <v>27</v>
      </c>
      <c r="P2047" t="s">
        <v>22</v>
      </c>
      <c r="Q2047">
        <v>0</v>
      </c>
      <c r="R2047">
        <v>0</v>
      </c>
      <c r="S2047">
        <v>0</v>
      </c>
      <c r="T2047">
        <v>4</v>
      </c>
      <c r="U2047">
        <v>52032148.006337397</v>
      </c>
    </row>
    <row r="2048" spans="1:21" x14ac:dyDescent="0.35">
      <c r="A2048">
        <v>2036</v>
      </c>
      <c r="B2048">
        <v>7</v>
      </c>
      <c r="C2048" t="s">
        <v>21</v>
      </c>
      <c r="D2048" t="s">
        <v>22</v>
      </c>
      <c r="E2048">
        <v>60149575.605200402</v>
      </c>
      <c r="F2048" t="s">
        <v>37</v>
      </c>
      <c r="G2048" t="s">
        <v>34</v>
      </c>
      <c r="H2048">
        <v>2036</v>
      </c>
      <c r="I2048">
        <v>7</v>
      </c>
      <c r="J2048">
        <v>3</v>
      </c>
      <c r="K2048" t="s">
        <v>34</v>
      </c>
      <c r="L2048" t="s">
        <v>25</v>
      </c>
      <c r="M2048" t="s">
        <v>26</v>
      </c>
      <c r="N2048" t="s">
        <v>26</v>
      </c>
      <c r="O2048" t="s">
        <v>27</v>
      </c>
      <c r="P2048" t="s">
        <v>22</v>
      </c>
      <c r="Q2048">
        <v>0</v>
      </c>
      <c r="R2048">
        <v>0</v>
      </c>
      <c r="S2048">
        <v>0</v>
      </c>
      <c r="T2048">
        <v>4</v>
      </c>
      <c r="U2048">
        <v>60149575.605200402</v>
      </c>
    </row>
    <row r="2049" spans="1:21" x14ac:dyDescent="0.35">
      <c r="A2049">
        <v>2036</v>
      </c>
      <c r="B2049">
        <v>8</v>
      </c>
      <c r="C2049" t="s">
        <v>21</v>
      </c>
      <c r="D2049" t="s">
        <v>22</v>
      </c>
      <c r="E2049">
        <v>59246997.847709902</v>
      </c>
      <c r="F2049" t="s">
        <v>37</v>
      </c>
      <c r="G2049" t="s">
        <v>34</v>
      </c>
      <c r="H2049">
        <v>2036</v>
      </c>
      <c r="I2049">
        <v>8</v>
      </c>
      <c r="J2049">
        <v>3</v>
      </c>
      <c r="K2049" t="s">
        <v>34</v>
      </c>
      <c r="L2049" t="s">
        <v>25</v>
      </c>
      <c r="M2049" t="s">
        <v>26</v>
      </c>
      <c r="N2049" t="s">
        <v>26</v>
      </c>
      <c r="O2049" t="s">
        <v>27</v>
      </c>
      <c r="P2049" t="s">
        <v>22</v>
      </c>
      <c r="Q2049">
        <v>0</v>
      </c>
      <c r="R2049">
        <v>0</v>
      </c>
      <c r="S2049">
        <v>0</v>
      </c>
      <c r="T2049">
        <v>4</v>
      </c>
      <c r="U2049">
        <v>59246997.847709902</v>
      </c>
    </row>
    <row r="2050" spans="1:21" x14ac:dyDescent="0.35">
      <c r="A2050">
        <v>2036</v>
      </c>
      <c r="B2050">
        <v>9</v>
      </c>
      <c r="C2050" t="s">
        <v>21</v>
      </c>
      <c r="D2050" t="s">
        <v>22</v>
      </c>
      <c r="E2050">
        <v>57356085.715078898</v>
      </c>
      <c r="F2050" t="s">
        <v>37</v>
      </c>
      <c r="G2050" t="s">
        <v>34</v>
      </c>
      <c r="H2050">
        <v>2036</v>
      </c>
      <c r="I2050">
        <v>9</v>
      </c>
      <c r="J2050">
        <v>3</v>
      </c>
      <c r="K2050" t="s">
        <v>34</v>
      </c>
      <c r="L2050" t="s">
        <v>25</v>
      </c>
      <c r="M2050" t="s">
        <v>26</v>
      </c>
      <c r="N2050" t="s">
        <v>26</v>
      </c>
      <c r="O2050" t="s">
        <v>27</v>
      </c>
      <c r="P2050" t="s">
        <v>22</v>
      </c>
      <c r="Q2050">
        <v>0</v>
      </c>
      <c r="R2050">
        <v>0</v>
      </c>
      <c r="S2050">
        <v>0</v>
      </c>
      <c r="T2050">
        <v>4</v>
      </c>
      <c r="U2050">
        <v>57356085.715078898</v>
      </c>
    </row>
    <row r="2051" spans="1:21" x14ac:dyDescent="0.35">
      <c r="A2051">
        <v>2036</v>
      </c>
      <c r="B2051">
        <v>10</v>
      </c>
      <c r="C2051" t="s">
        <v>21</v>
      </c>
      <c r="D2051" t="s">
        <v>22</v>
      </c>
      <c r="E2051">
        <v>44329097.530320399</v>
      </c>
      <c r="F2051" t="s">
        <v>37</v>
      </c>
      <c r="G2051" t="s">
        <v>34</v>
      </c>
      <c r="H2051">
        <v>2036</v>
      </c>
      <c r="I2051">
        <v>10</v>
      </c>
      <c r="J2051">
        <v>4</v>
      </c>
      <c r="K2051" t="s">
        <v>34</v>
      </c>
      <c r="L2051" t="s">
        <v>25</v>
      </c>
      <c r="M2051" t="s">
        <v>26</v>
      </c>
      <c r="N2051" t="s">
        <v>26</v>
      </c>
      <c r="O2051" t="s">
        <v>27</v>
      </c>
      <c r="P2051" t="s">
        <v>22</v>
      </c>
      <c r="Q2051">
        <v>0</v>
      </c>
      <c r="R2051">
        <v>0</v>
      </c>
      <c r="S2051">
        <v>0</v>
      </c>
      <c r="T2051">
        <v>4</v>
      </c>
      <c r="U2051">
        <v>44329097.530320399</v>
      </c>
    </row>
    <row r="2052" spans="1:21" x14ac:dyDescent="0.35">
      <c r="A2052">
        <v>2036</v>
      </c>
      <c r="B2052">
        <v>11</v>
      </c>
      <c r="C2052" t="s">
        <v>21</v>
      </c>
      <c r="D2052" t="s">
        <v>22</v>
      </c>
      <c r="E2052">
        <v>43142883.545687698</v>
      </c>
      <c r="F2052" t="s">
        <v>37</v>
      </c>
      <c r="G2052" t="s">
        <v>34</v>
      </c>
      <c r="H2052">
        <v>2036</v>
      </c>
      <c r="I2052">
        <v>11</v>
      </c>
      <c r="J2052">
        <v>4</v>
      </c>
      <c r="K2052" t="s">
        <v>34</v>
      </c>
      <c r="L2052" t="s">
        <v>25</v>
      </c>
      <c r="M2052" t="s">
        <v>26</v>
      </c>
      <c r="N2052" t="s">
        <v>26</v>
      </c>
      <c r="O2052" t="s">
        <v>27</v>
      </c>
      <c r="P2052" t="s">
        <v>22</v>
      </c>
      <c r="Q2052">
        <v>0</v>
      </c>
      <c r="R2052">
        <v>0</v>
      </c>
      <c r="S2052">
        <v>0</v>
      </c>
      <c r="T2052">
        <v>4</v>
      </c>
      <c r="U2052">
        <v>43142883.545687698</v>
      </c>
    </row>
    <row r="2053" spans="1:21" x14ac:dyDescent="0.35">
      <c r="A2053">
        <v>2036</v>
      </c>
      <c r="B2053">
        <v>12</v>
      </c>
      <c r="C2053" t="s">
        <v>21</v>
      </c>
      <c r="D2053" t="s">
        <v>22</v>
      </c>
      <c r="E2053">
        <v>55449903.158723198</v>
      </c>
      <c r="F2053" t="s">
        <v>37</v>
      </c>
      <c r="G2053" t="s">
        <v>34</v>
      </c>
      <c r="H2053">
        <v>2036</v>
      </c>
      <c r="I2053">
        <v>12</v>
      </c>
      <c r="J2053">
        <v>4</v>
      </c>
      <c r="K2053" t="s">
        <v>34</v>
      </c>
      <c r="L2053" t="s">
        <v>25</v>
      </c>
      <c r="M2053" t="s">
        <v>26</v>
      </c>
      <c r="N2053" t="s">
        <v>26</v>
      </c>
      <c r="O2053" t="s">
        <v>27</v>
      </c>
      <c r="P2053" t="s">
        <v>22</v>
      </c>
      <c r="Q2053">
        <v>0</v>
      </c>
      <c r="R2053">
        <v>0</v>
      </c>
      <c r="S2053">
        <v>0</v>
      </c>
      <c r="T2053">
        <v>4</v>
      </c>
      <c r="U2053">
        <v>55449903.158723198</v>
      </c>
    </row>
    <row r="2054" spans="1:21" x14ac:dyDescent="0.35">
      <c r="A2054">
        <v>2037</v>
      </c>
      <c r="B2054">
        <v>1</v>
      </c>
      <c r="C2054" t="s">
        <v>21</v>
      </c>
      <c r="D2054" t="s">
        <v>22</v>
      </c>
      <c r="E2054">
        <v>64071340.615111202</v>
      </c>
      <c r="F2054" t="s">
        <v>37</v>
      </c>
      <c r="G2054" t="s">
        <v>34</v>
      </c>
      <c r="H2054">
        <v>2037</v>
      </c>
      <c r="I2054">
        <v>1</v>
      </c>
      <c r="J2054">
        <v>1</v>
      </c>
      <c r="K2054" t="s">
        <v>34</v>
      </c>
      <c r="L2054" t="s">
        <v>25</v>
      </c>
      <c r="M2054" t="s">
        <v>26</v>
      </c>
      <c r="N2054" t="s">
        <v>26</v>
      </c>
      <c r="O2054" t="s">
        <v>27</v>
      </c>
      <c r="P2054" t="s">
        <v>22</v>
      </c>
      <c r="Q2054">
        <v>0</v>
      </c>
      <c r="R2054">
        <v>0</v>
      </c>
      <c r="S2054">
        <v>0</v>
      </c>
      <c r="T2054">
        <v>4</v>
      </c>
      <c r="U2054">
        <v>64071340.615111202</v>
      </c>
    </row>
    <row r="2055" spans="1:21" x14ac:dyDescent="0.35">
      <c r="A2055">
        <v>2037</v>
      </c>
      <c r="B2055">
        <v>2</v>
      </c>
      <c r="C2055" t="s">
        <v>21</v>
      </c>
      <c r="D2055" t="s">
        <v>22</v>
      </c>
      <c r="E2055">
        <v>62089789.128801197</v>
      </c>
      <c r="F2055" t="s">
        <v>37</v>
      </c>
      <c r="G2055" t="s">
        <v>34</v>
      </c>
      <c r="H2055">
        <v>2037</v>
      </c>
      <c r="I2055">
        <v>2</v>
      </c>
      <c r="J2055">
        <v>1</v>
      </c>
      <c r="K2055" t="s">
        <v>34</v>
      </c>
      <c r="L2055" t="s">
        <v>25</v>
      </c>
      <c r="M2055" t="s">
        <v>26</v>
      </c>
      <c r="N2055" t="s">
        <v>26</v>
      </c>
      <c r="O2055" t="s">
        <v>27</v>
      </c>
      <c r="P2055" t="s">
        <v>22</v>
      </c>
      <c r="Q2055">
        <v>0</v>
      </c>
      <c r="R2055">
        <v>0</v>
      </c>
      <c r="S2055">
        <v>0</v>
      </c>
      <c r="T2055">
        <v>4</v>
      </c>
      <c r="U2055">
        <v>62089789.128801197</v>
      </c>
    </row>
    <row r="2056" spans="1:21" x14ac:dyDescent="0.35">
      <c r="A2056">
        <v>2037</v>
      </c>
      <c r="B2056">
        <v>3</v>
      </c>
      <c r="C2056" t="s">
        <v>21</v>
      </c>
      <c r="D2056" t="s">
        <v>22</v>
      </c>
      <c r="E2056">
        <v>52667325.085475303</v>
      </c>
      <c r="F2056" t="s">
        <v>37</v>
      </c>
      <c r="G2056" t="s">
        <v>34</v>
      </c>
      <c r="H2056">
        <v>2037</v>
      </c>
      <c r="I2056">
        <v>3</v>
      </c>
      <c r="J2056">
        <v>1</v>
      </c>
      <c r="K2056" t="s">
        <v>34</v>
      </c>
      <c r="L2056" t="s">
        <v>25</v>
      </c>
      <c r="M2056" t="s">
        <v>26</v>
      </c>
      <c r="N2056" t="s">
        <v>26</v>
      </c>
      <c r="O2056" t="s">
        <v>27</v>
      </c>
      <c r="P2056" t="s">
        <v>22</v>
      </c>
      <c r="Q2056">
        <v>0</v>
      </c>
      <c r="R2056">
        <v>0</v>
      </c>
      <c r="S2056">
        <v>0</v>
      </c>
      <c r="T2056">
        <v>4</v>
      </c>
      <c r="U2056">
        <v>52667325.085475303</v>
      </c>
    </row>
    <row r="2057" spans="1:21" x14ac:dyDescent="0.35">
      <c r="A2057">
        <v>2037</v>
      </c>
      <c r="B2057">
        <v>4</v>
      </c>
      <c r="C2057" t="s">
        <v>21</v>
      </c>
      <c r="D2057" t="s">
        <v>22</v>
      </c>
      <c r="E2057">
        <v>47040524.474387199</v>
      </c>
      <c r="F2057" t="s">
        <v>37</v>
      </c>
      <c r="G2057" t="s">
        <v>34</v>
      </c>
      <c r="H2057">
        <v>2037</v>
      </c>
      <c r="I2057">
        <v>4</v>
      </c>
      <c r="J2057">
        <v>2</v>
      </c>
      <c r="K2057" t="s">
        <v>34</v>
      </c>
      <c r="L2057" t="s">
        <v>25</v>
      </c>
      <c r="M2057" t="s">
        <v>26</v>
      </c>
      <c r="N2057" t="s">
        <v>26</v>
      </c>
      <c r="O2057" t="s">
        <v>27</v>
      </c>
      <c r="P2057" t="s">
        <v>22</v>
      </c>
      <c r="Q2057">
        <v>0</v>
      </c>
      <c r="R2057">
        <v>0</v>
      </c>
      <c r="S2057">
        <v>0</v>
      </c>
      <c r="T2057">
        <v>4</v>
      </c>
      <c r="U2057">
        <v>47040524.474387199</v>
      </c>
    </row>
    <row r="2058" spans="1:21" x14ac:dyDescent="0.35">
      <c r="A2058">
        <v>2037</v>
      </c>
      <c r="B2058">
        <v>5</v>
      </c>
      <c r="C2058" t="s">
        <v>21</v>
      </c>
      <c r="D2058" t="s">
        <v>22</v>
      </c>
      <c r="E2058">
        <v>42489705.377563603</v>
      </c>
      <c r="F2058" t="s">
        <v>37</v>
      </c>
      <c r="G2058" t="s">
        <v>34</v>
      </c>
      <c r="H2058">
        <v>2037</v>
      </c>
      <c r="I2058">
        <v>5</v>
      </c>
      <c r="J2058">
        <v>2</v>
      </c>
      <c r="K2058" t="s">
        <v>34</v>
      </c>
      <c r="L2058" t="s">
        <v>25</v>
      </c>
      <c r="M2058" t="s">
        <v>26</v>
      </c>
      <c r="N2058" t="s">
        <v>26</v>
      </c>
      <c r="O2058" t="s">
        <v>27</v>
      </c>
      <c r="P2058" t="s">
        <v>22</v>
      </c>
      <c r="Q2058">
        <v>0</v>
      </c>
      <c r="R2058">
        <v>0</v>
      </c>
      <c r="S2058">
        <v>0</v>
      </c>
      <c r="T2058">
        <v>4</v>
      </c>
      <c r="U2058">
        <v>42489705.377563603</v>
      </c>
    </row>
    <row r="2059" spans="1:21" x14ac:dyDescent="0.35">
      <c r="A2059">
        <v>2037</v>
      </c>
      <c r="B2059">
        <v>6</v>
      </c>
      <c r="C2059" t="s">
        <v>21</v>
      </c>
      <c r="D2059" t="s">
        <v>22</v>
      </c>
      <c r="E2059">
        <v>51945588.467413902</v>
      </c>
      <c r="F2059" t="s">
        <v>37</v>
      </c>
      <c r="G2059" t="s">
        <v>34</v>
      </c>
      <c r="H2059">
        <v>2037</v>
      </c>
      <c r="I2059">
        <v>6</v>
      </c>
      <c r="J2059">
        <v>2</v>
      </c>
      <c r="K2059" t="s">
        <v>34</v>
      </c>
      <c r="L2059" t="s">
        <v>25</v>
      </c>
      <c r="M2059" t="s">
        <v>26</v>
      </c>
      <c r="N2059" t="s">
        <v>26</v>
      </c>
      <c r="O2059" t="s">
        <v>27</v>
      </c>
      <c r="P2059" t="s">
        <v>22</v>
      </c>
      <c r="Q2059">
        <v>0</v>
      </c>
      <c r="R2059">
        <v>0</v>
      </c>
      <c r="S2059">
        <v>0</v>
      </c>
      <c r="T2059">
        <v>4</v>
      </c>
      <c r="U2059">
        <v>51945588.467413902</v>
      </c>
    </row>
    <row r="2060" spans="1:21" x14ac:dyDescent="0.35">
      <c r="A2060">
        <v>2037</v>
      </c>
      <c r="B2060">
        <v>7</v>
      </c>
      <c r="C2060" t="s">
        <v>21</v>
      </c>
      <c r="D2060" t="s">
        <v>22</v>
      </c>
      <c r="E2060">
        <v>60089304.669895001</v>
      </c>
      <c r="F2060" t="s">
        <v>37</v>
      </c>
      <c r="G2060" t="s">
        <v>34</v>
      </c>
      <c r="H2060">
        <v>2037</v>
      </c>
      <c r="I2060">
        <v>7</v>
      </c>
      <c r="J2060">
        <v>3</v>
      </c>
      <c r="K2060" t="s">
        <v>34</v>
      </c>
      <c r="L2060" t="s">
        <v>25</v>
      </c>
      <c r="M2060" t="s">
        <v>26</v>
      </c>
      <c r="N2060" t="s">
        <v>26</v>
      </c>
      <c r="O2060" t="s">
        <v>27</v>
      </c>
      <c r="P2060" t="s">
        <v>22</v>
      </c>
      <c r="Q2060">
        <v>0</v>
      </c>
      <c r="R2060">
        <v>0</v>
      </c>
      <c r="S2060">
        <v>0</v>
      </c>
      <c r="T2060">
        <v>4</v>
      </c>
      <c r="U2060">
        <v>60089304.669895001</v>
      </c>
    </row>
    <row r="2061" spans="1:21" x14ac:dyDescent="0.35">
      <c r="A2061">
        <v>2037</v>
      </c>
      <c r="B2061">
        <v>8</v>
      </c>
      <c r="C2061" t="s">
        <v>21</v>
      </c>
      <c r="D2061" t="s">
        <v>22</v>
      </c>
      <c r="E2061">
        <v>59183328.964853503</v>
      </c>
      <c r="F2061" t="s">
        <v>37</v>
      </c>
      <c r="G2061" t="s">
        <v>34</v>
      </c>
      <c r="H2061">
        <v>2037</v>
      </c>
      <c r="I2061">
        <v>8</v>
      </c>
      <c r="J2061">
        <v>3</v>
      </c>
      <c r="K2061" t="s">
        <v>34</v>
      </c>
      <c r="L2061" t="s">
        <v>25</v>
      </c>
      <c r="M2061" t="s">
        <v>26</v>
      </c>
      <c r="N2061" t="s">
        <v>26</v>
      </c>
      <c r="O2061" t="s">
        <v>27</v>
      </c>
      <c r="P2061" t="s">
        <v>22</v>
      </c>
      <c r="Q2061">
        <v>0</v>
      </c>
      <c r="R2061">
        <v>0</v>
      </c>
      <c r="S2061">
        <v>0</v>
      </c>
      <c r="T2061">
        <v>4</v>
      </c>
      <c r="U2061">
        <v>59183328.964853503</v>
      </c>
    </row>
    <row r="2062" spans="1:21" x14ac:dyDescent="0.35">
      <c r="A2062">
        <v>2037</v>
      </c>
      <c r="B2062">
        <v>9</v>
      </c>
      <c r="C2062" t="s">
        <v>21</v>
      </c>
      <c r="D2062" t="s">
        <v>22</v>
      </c>
      <c r="E2062">
        <v>57273204.794462003</v>
      </c>
      <c r="F2062" t="s">
        <v>37</v>
      </c>
      <c r="G2062" t="s">
        <v>34</v>
      </c>
      <c r="H2062">
        <v>2037</v>
      </c>
      <c r="I2062">
        <v>9</v>
      </c>
      <c r="J2062">
        <v>3</v>
      </c>
      <c r="K2062" t="s">
        <v>34</v>
      </c>
      <c r="L2062" t="s">
        <v>25</v>
      </c>
      <c r="M2062" t="s">
        <v>26</v>
      </c>
      <c r="N2062" t="s">
        <v>26</v>
      </c>
      <c r="O2062" t="s">
        <v>27</v>
      </c>
      <c r="P2062" t="s">
        <v>22</v>
      </c>
      <c r="Q2062">
        <v>0</v>
      </c>
      <c r="R2062">
        <v>0</v>
      </c>
      <c r="S2062">
        <v>0</v>
      </c>
      <c r="T2062">
        <v>4</v>
      </c>
      <c r="U2062">
        <v>57273204.794462003</v>
      </c>
    </row>
    <row r="2063" spans="1:21" x14ac:dyDescent="0.35">
      <c r="A2063">
        <v>2037</v>
      </c>
      <c r="B2063">
        <v>10</v>
      </c>
      <c r="C2063" t="s">
        <v>21</v>
      </c>
      <c r="D2063" t="s">
        <v>22</v>
      </c>
      <c r="E2063">
        <v>44256351.155068703</v>
      </c>
      <c r="F2063" t="s">
        <v>37</v>
      </c>
      <c r="G2063" t="s">
        <v>34</v>
      </c>
      <c r="H2063">
        <v>2037</v>
      </c>
      <c r="I2063">
        <v>10</v>
      </c>
      <c r="J2063">
        <v>4</v>
      </c>
      <c r="K2063" t="s">
        <v>34</v>
      </c>
      <c r="L2063" t="s">
        <v>25</v>
      </c>
      <c r="M2063" t="s">
        <v>26</v>
      </c>
      <c r="N2063" t="s">
        <v>26</v>
      </c>
      <c r="O2063" t="s">
        <v>27</v>
      </c>
      <c r="P2063" t="s">
        <v>22</v>
      </c>
      <c r="Q2063">
        <v>0</v>
      </c>
      <c r="R2063">
        <v>0</v>
      </c>
      <c r="S2063">
        <v>0</v>
      </c>
      <c r="T2063">
        <v>4</v>
      </c>
      <c r="U2063">
        <v>44256351.155068703</v>
      </c>
    </row>
    <row r="2064" spans="1:21" x14ac:dyDescent="0.35">
      <c r="A2064">
        <v>2037</v>
      </c>
      <c r="B2064">
        <v>11</v>
      </c>
      <c r="C2064" t="s">
        <v>21</v>
      </c>
      <c r="D2064" t="s">
        <v>22</v>
      </c>
      <c r="E2064">
        <v>43008839.352058999</v>
      </c>
      <c r="F2064" t="s">
        <v>37</v>
      </c>
      <c r="G2064" t="s">
        <v>34</v>
      </c>
      <c r="H2064">
        <v>2037</v>
      </c>
      <c r="I2064">
        <v>11</v>
      </c>
      <c r="J2064">
        <v>4</v>
      </c>
      <c r="K2064" t="s">
        <v>34</v>
      </c>
      <c r="L2064" t="s">
        <v>25</v>
      </c>
      <c r="M2064" t="s">
        <v>26</v>
      </c>
      <c r="N2064" t="s">
        <v>26</v>
      </c>
      <c r="O2064" t="s">
        <v>27</v>
      </c>
      <c r="P2064" t="s">
        <v>22</v>
      </c>
      <c r="Q2064">
        <v>0</v>
      </c>
      <c r="R2064">
        <v>0</v>
      </c>
      <c r="S2064">
        <v>0</v>
      </c>
      <c r="T2064">
        <v>4</v>
      </c>
      <c r="U2064">
        <v>43008839.352058999</v>
      </c>
    </row>
    <row r="2065" spans="1:21" x14ac:dyDescent="0.35">
      <c r="A2065">
        <v>2037</v>
      </c>
      <c r="B2065">
        <v>12</v>
      </c>
      <c r="C2065" t="s">
        <v>21</v>
      </c>
      <c r="D2065" t="s">
        <v>22</v>
      </c>
      <c r="E2065">
        <v>55221139.3234227</v>
      </c>
      <c r="F2065" t="s">
        <v>37</v>
      </c>
      <c r="G2065" t="s">
        <v>34</v>
      </c>
      <c r="H2065">
        <v>2037</v>
      </c>
      <c r="I2065">
        <v>12</v>
      </c>
      <c r="J2065">
        <v>4</v>
      </c>
      <c r="K2065" t="s">
        <v>34</v>
      </c>
      <c r="L2065" t="s">
        <v>25</v>
      </c>
      <c r="M2065" t="s">
        <v>26</v>
      </c>
      <c r="N2065" t="s">
        <v>26</v>
      </c>
      <c r="O2065" t="s">
        <v>27</v>
      </c>
      <c r="P2065" t="s">
        <v>22</v>
      </c>
      <c r="Q2065">
        <v>0</v>
      </c>
      <c r="R2065">
        <v>0</v>
      </c>
      <c r="S2065">
        <v>0</v>
      </c>
      <c r="T2065">
        <v>4</v>
      </c>
      <c r="U2065">
        <v>55221139.3234227</v>
      </c>
    </row>
    <row r="2066" spans="1:21" x14ac:dyDescent="0.35">
      <c r="A2066">
        <v>2038</v>
      </c>
      <c r="B2066">
        <v>1</v>
      </c>
      <c r="C2066" t="s">
        <v>21</v>
      </c>
      <c r="D2066" t="s">
        <v>22</v>
      </c>
      <c r="E2066">
        <v>63797014.502337202</v>
      </c>
      <c r="F2066" t="s">
        <v>37</v>
      </c>
      <c r="G2066" t="s">
        <v>34</v>
      </c>
      <c r="H2066">
        <v>2038</v>
      </c>
      <c r="I2066">
        <v>1</v>
      </c>
      <c r="J2066">
        <v>1</v>
      </c>
      <c r="K2066" t="s">
        <v>34</v>
      </c>
      <c r="L2066" t="s">
        <v>25</v>
      </c>
      <c r="M2066" t="s">
        <v>26</v>
      </c>
      <c r="N2066" t="s">
        <v>26</v>
      </c>
      <c r="O2066" t="s">
        <v>27</v>
      </c>
      <c r="P2066" t="s">
        <v>22</v>
      </c>
      <c r="Q2066">
        <v>0</v>
      </c>
      <c r="R2066">
        <v>0</v>
      </c>
      <c r="S2066">
        <v>0</v>
      </c>
      <c r="T2066">
        <v>4</v>
      </c>
      <c r="U2066">
        <v>63797014.502337202</v>
      </c>
    </row>
    <row r="2067" spans="1:21" x14ac:dyDescent="0.35">
      <c r="A2067">
        <v>2038</v>
      </c>
      <c r="B2067">
        <v>2</v>
      </c>
      <c r="C2067" t="s">
        <v>21</v>
      </c>
      <c r="D2067" t="s">
        <v>22</v>
      </c>
      <c r="E2067">
        <v>61826996.753866501</v>
      </c>
      <c r="F2067" t="s">
        <v>37</v>
      </c>
      <c r="G2067" t="s">
        <v>34</v>
      </c>
      <c r="H2067">
        <v>2038</v>
      </c>
      <c r="I2067">
        <v>2</v>
      </c>
      <c r="J2067">
        <v>1</v>
      </c>
      <c r="K2067" t="s">
        <v>34</v>
      </c>
      <c r="L2067" t="s">
        <v>25</v>
      </c>
      <c r="M2067" t="s">
        <v>26</v>
      </c>
      <c r="N2067" t="s">
        <v>26</v>
      </c>
      <c r="O2067" t="s">
        <v>27</v>
      </c>
      <c r="P2067" t="s">
        <v>22</v>
      </c>
      <c r="Q2067">
        <v>0</v>
      </c>
      <c r="R2067">
        <v>0</v>
      </c>
      <c r="S2067">
        <v>0</v>
      </c>
      <c r="T2067">
        <v>4</v>
      </c>
      <c r="U2067">
        <v>61826996.753866501</v>
      </c>
    </row>
    <row r="2068" spans="1:21" x14ac:dyDescent="0.35">
      <c r="A2068">
        <v>2038</v>
      </c>
      <c r="B2068">
        <v>3</v>
      </c>
      <c r="C2068" t="s">
        <v>21</v>
      </c>
      <c r="D2068" t="s">
        <v>22</v>
      </c>
      <c r="E2068">
        <v>52481995.272277899</v>
      </c>
      <c r="F2068" t="s">
        <v>37</v>
      </c>
      <c r="G2068" t="s">
        <v>34</v>
      </c>
      <c r="H2068">
        <v>2038</v>
      </c>
      <c r="I2068">
        <v>3</v>
      </c>
      <c r="J2068">
        <v>1</v>
      </c>
      <c r="K2068" t="s">
        <v>34</v>
      </c>
      <c r="L2068" t="s">
        <v>25</v>
      </c>
      <c r="M2068" t="s">
        <v>26</v>
      </c>
      <c r="N2068" t="s">
        <v>26</v>
      </c>
      <c r="O2068" t="s">
        <v>27</v>
      </c>
      <c r="P2068" t="s">
        <v>22</v>
      </c>
      <c r="Q2068">
        <v>0</v>
      </c>
      <c r="R2068">
        <v>0</v>
      </c>
      <c r="S2068">
        <v>0</v>
      </c>
      <c r="T2068">
        <v>4</v>
      </c>
      <c r="U2068">
        <v>52481995.272277899</v>
      </c>
    </row>
    <row r="2069" spans="1:21" x14ac:dyDescent="0.35">
      <c r="A2069">
        <v>2038</v>
      </c>
      <c r="B2069">
        <v>4</v>
      </c>
      <c r="C2069" t="s">
        <v>21</v>
      </c>
      <c r="D2069" t="s">
        <v>22</v>
      </c>
      <c r="E2069">
        <v>46935332.269136697</v>
      </c>
      <c r="F2069" t="s">
        <v>37</v>
      </c>
      <c r="G2069" t="s">
        <v>34</v>
      </c>
      <c r="H2069">
        <v>2038</v>
      </c>
      <c r="I2069">
        <v>4</v>
      </c>
      <c r="J2069">
        <v>2</v>
      </c>
      <c r="K2069" t="s">
        <v>34</v>
      </c>
      <c r="L2069" t="s">
        <v>25</v>
      </c>
      <c r="M2069" t="s">
        <v>26</v>
      </c>
      <c r="N2069" t="s">
        <v>26</v>
      </c>
      <c r="O2069" t="s">
        <v>27</v>
      </c>
      <c r="P2069" t="s">
        <v>22</v>
      </c>
      <c r="Q2069">
        <v>0</v>
      </c>
      <c r="R2069">
        <v>0</v>
      </c>
      <c r="S2069">
        <v>0</v>
      </c>
      <c r="T2069">
        <v>4</v>
      </c>
      <c r="U2069">
        <v>46935332.269136697</v>
      </c>
    </row>
    <row r="2070" spans="1:21" x14ac:dyDescent="0.35">
      <c r="A2070">
        <v>2038</v>
      </c>
      <c r="B2070">
        <v>5</v>
      </c>
      <c r="C2070" t="s">
        <v>21</v>
      </c>
      <c r="D2070" t="s">
        <v>22</v>
      </c>
      <c r="E2070">
        <v>42425866.478142202</v>
      </c>
      <c r="F2070" t="s">
        <v>37</v>
      </c>
      <c r="G2070" t="s">
        <v>34</v>
      </c>
      <c r="H2070">
        <v>2038</v>
      </c>
      <c r="I2070">
        <v>5</v>
      </c>
      <c r="J2070">
        <v>2</v>
      </c>
      <c r="K2070" t="s">
        <v>34</v>
      </c>
      <c r="L2070" t="s">
        <v>25</v>
      </c>
      <c r="M2070" t="s">
        <v>26</v>
      </c>
      <c r="N2070" t="s">
        <v>26</v>
      </c>
      <c r="O2070" t="s">
        <v>27</v>
      </c>
      <c r="P2070" t="s">
        <v>22</v>
      </c>
      <c r="Q2070">
        <v>0</v>
      </c>
      <c r="R2070">
        <v>0</v>
      </c>
      <c r="S2070">
        <v>0</v>
      </c>
      <c r="T2070">
        <v>4</v>
      </c>
      <c r="U2070">
        <v>42425866.478142202</v>
      </c>
    </row>
    <row r="2071" spans="1:21" x14ac:dyDescent="0.35">
      <c r="A2071">
        <v>2038</v>
      </c>
      <c r="B2071">
        <v>6</v>
      </c>
      <c r="C2071" t="s">
        <v>21</v>
      </c>
      <c r="D2071" t="s">
        <v>22</v>
      </c>
      <c r="E2071">
        <v>51890150.636021003</v>
      </c>
      <c r="F2071" t="s">
        <v>37</v>
      </c>
      <c r="G2071" t="s">
        <v>34</v>
      </c>
      <c r="H2071">
        <v>2038</v>
      </c>
      <c r="I2071">
        <v>6</v>
      </c>
      <c r="J2071">
        <v>2</v>
      </c>
      <c r="K2071" t="s">
        <v>34</v>
      </c>
      <c r="L2071" t="s">
        <v>25</v>
      </c>
      <c r="M2071" t="s">
        <v>26</v>
      </c>
      <c r="N2071" t="s">
        <v>26</v>
      </c>
      <c r="O2071" t="s">
        <v>27</v>
      </c>
      <c r="P2071" t="s">
        <v>22</v>
      </c>
      <c r="Q2071">
        <v>0</v>
      </c>
      <c r="R2071">
        <v>0</v>
      </c>
      <c r="S2071">
        <v>0</v>
      </c>
      <c r="T2071">
        <v>4</v>
      </c>
      <c r="U2071">
        <v>51890150.636021003</v>
      </c>
    </row>
    <row r="2072" spans="1:21" x14ac:dyDescent="0.35">
      <c r="A2072">
        <v>2038</v>
      </c>
      <c r="B2072">
        <v>7</v>
      </c>
      <c r="C2072" t="s">
        <v>21</v>
      </c>
      <c r="D2072" t="s">
        <v>22</v>
      </c>
      <c r="E2072">
        <v>60032341.123701297</v>
      </c>
      <c r="F2072" t="s">
        <v>37</v>
      </c>
      <c r="G2072" t="s">
        <v>34</v>
      </c>
      <c r="H2072">
        <v>2038</v>
      </c>
      <c r="I2072">
        <v>7</v>
      </c>
      <c r="J2072">
        <v>3</v>
      </c>
      <c r="K2072" t="s">
        <v>34</v>
      </c>
      <c r="L2072" t="s">
        <v>25</v>
      </c>
      <c r="M2072" t="s">
        <v>26</v>
      </c>
      <c r="N2072" t="s">
        <v>26</v>
      </c>
      <c r="O2072" t="s">
        <v>27</v>
      </c>
      <c r="P2072" t="s">
        <v>22</v>
      </c>
      <c r="Q2072">
        <v>0</v>
      </c>
      <c r="R2072">
        <v>0</v>
      </c>
      <c r="S2072">
        <v>0</v>
      </c>
      <c r="T2072">
        <v>4</v>
      </c>
      <c r="U2072">
        <v>60032341.123701297</v>
      </c>
    </row>
    <row r="2073" spans="1:21" x14ac:dyDescent="0.35">
      <c r="A2073">
        <v>2038</v>
      </c>
      <c r="B2073">
        <v>8</v>
      </c>
      <c r="C2073" t="s">
        <v>21</v>
      </c>
      <c r="D2073" t="s">
        <v>22</v>
      </c>
      <c r="E2073">
        <v>59121915.369778998</v>
      </c>
      <c r="F2073" t="s">
        <v>37</v>
      </c>
      <c r="G2073" t="s">
        <v>34</v>
      </c>
      <c r="H2073">
        <v>2038</v>
      </c>
      <c r="I2073">
        <v>8</v>
      </c>
      <c r="J2073">
        <v>3</v>
      </c>
      <c r="K2073" t="s">
        <v>34</v>
      </c>
      <c r="L2073" t="s">
        <v>25</v>
      </c>
      <c r="M2073" t="s">
        <v>26</v>
      </c>
      <c r="N2073" t="s">
        <v>26</v>
      </c>
      <c r="O2073" t="s">
        <v>27</v>
      </c>
      <c r="P2073" t="s">
        <v>22</v>
      </c>
      <c r="Q2073">
        <v>0</v>
      </c>
      <c r="R2073">
        <v>0</v>
      </c>
      <c r="S2073">
        <v>0</v>
      </c>
      <c r="T2073">
        <v>4</v>
      </c>
      <c r="U2073">
        <v>59121915.369778998</v>
      </c>
    </row>
    <row r="2074" spans="1:21" x14ac:dyDescent="0.35">
      <c r="A2074">
        <v>2038</v>
      </c>
      <c r="B2074">
        <v>9</v>
      </c>
      <c r="C2074" t="s">
        <v>21</v>
      </c>
      <c r="D2074" t="s">
        <v>22</v>
      </c>
      <c r="E2074">
        <v>57223800.894200601</v>
      </c>
      <c r="F2074" t="s">
        <v>37</v>
      </c>
      <c r="G2074" t="s">
        <v>34</v>
      </c>
      <c r="H2074">
        <v>2038</v>
      </c>
      <c r="I2074">
        <v>9</v>
      </c>
      <c r="J2074">
        <v>3</v>
      </c>
      <c r="K2074" t="s">
        <v>34</v>
      </c>
      <c r="L2074" t="s">
        <v>25</v>
      </c>
      <c r="M2074" t="s">
        <v>26</v>
      </c>
      <c r="N2074" t="s">
        <v>26</v>
      </c>
      <c r="O2074" t="s">
        <v>27</v>
      </c>
      <c r="P2074" t="s">
        <v>22</v>
      </c>
      <c r="Q2074">
        <v>0</v>
      </c>
      <c r="R2074">
        <v>0</v>
      </c>
      <c r="S2074">
        <v>0</v>
      </c>
      <c r="T2074">
        <v>4</v>
      </c>
      <c r="U2074">
        <v>57223800.894200601</v>
      </c>
    </row>
    <row r="2075" spans="1:21" x14ac:dyDescent="0.35">
      <c r="A2075">
        <v>2038</v>
      </c>
      <c r="B2075">
        <v>10</v>
      </c>
      <c r="C2075" t="s">
        <v>21</v>
      </c>
      <c r="D2075" t="s">
        <v>22</v>
      </c>
      <c r="E2075">
        <v>44187668.417780899</v>
      </c>
      <c r="F2075" t="s">
        <v>37</v>
      </c>
      <c r="G2075" t="s">
        <v>34</v>
      </c>
      <c r="H2075">
        <v>2038</v>
      </c>
      <c r="I2075">
        <v>10</v>
      </c>
      <c r="J2075">
        <v>4</v>
      </c>
      <c r="K2075" t="s">
        <v>34</v>
      </c>
      <c r="L2075" t="s">
        <v>25</v>
      </c>
      <c r="M2075" t="s">
        <v>26</v>
      </c>
      <c r="N2075" t="s">
        <v>26</v>
      </c>
      <c r="O2075" t="s">
        <v>27</v>
      </c>
      <c r="P2075" t="s">
        <v>22</v>
      </c>
      <c r="Q2075">
        <v>0</v>
      </c>
      <c r="R2075">
        <v>0</v>
      </c>
      <c r="S2075">
        <v>0</v>
      </c>
      <c r="T2075">
        <v>4</v>
      </c>
      <c r="U2075">
        <v>44187668.417780899</v>
      </c>
    </row>
    <row r="2076" spans="1:21" x14ac:dyDescent="0.35">
      <c r="A2076">
        <v>2038</v>
      </c>
      <c r="B2076">
        <v>11</v>
      </c>
      <c r="C2076" t="s">
        <v>21</v>
      </c>
      <c r="D2076" t="s">
        <v>22</v>
      </c>
      <c r="E2076">
        <v>42893540.762406401</v>
      </c>
      <c r="F2076" t="s">
        <v>37</v>
      </c>
      <c r="G2076" t="s">
        <v>34</v>
      </c>
      <c r="H2076">
        <v>2038</v>
      </c>
      <c r="I2076">
        <v>11</v>
      </c>
      <c r="J2076">
        <v>4</v>
      </c>
      <c r="K2076" t="s">
        <v>34</v>
      </c>
      <c r="L2076" t="s">
        <v>25</v>
      </c>
      <c r="M2076" t="s">
        <v>26</v>
      </c>
      <c r="N2076" t="s">
        <v>26</v>
      </c>
      <c r="O2076" t="s">
        <v>27</v>
      </c>
      <c r="P2076" t="s">
        <v>22</v>
      </c>
      <c r="Q2076">
        <v>0</v>
      </c>
      <c r="R2076">
        <v>0</v>
      </c>
      <c r="S2076">
        <v>0</v>
      </c>
      <c r="T2076">
        <v>4</v>
      </c>
      <c r="U2076">
        <v>42893540.762406401</v>
      </c>
    </row>
    <row r="2077" spans="1:21" x14ac:dyDescent="0.35">
      <c r="A2077">
        <v>2038</v>
      </c>
      <c r="B2077">
        <v>12</v>
      </c>
      <c r="C2077" t="s">
        <v>21</v>
      </c>
      <c r="D2077" t="s">
        <v>22</v>
      </c>
      <c r="E2077">
        <v>55012876.260631204</v>
      </c>
      <c r="F2077" t="s">
        <v>37</v>
      </c>
      <c r="G2077" t="s">
        <v>34</v>
      </c>
      <c r="H2077">
        <v>2038</v>
      </c>
      <c r="I2077">
        <v>12</v>
      </c>
      <c r="J2077">
        <v>4</v>
      </c>
      <c r="K2077" t="s">
        <v>34</v>
      </c>
      <c r="L2077" t="s">
        <v>25</v>
      </c>
      <c r="M2077" t="s">
        <v>26</v>
      </c>
      <c r="N2077" t="s">
        <v>26</v>
      </c>
      <c r="O2077" t="s">
        <v>27</v>
      </c>
      <c r="P2077" t="s">
        <v>22</v>
      </c>
      <c r="Q2077">
        <v>0</v>
      </c>
      <c r="R2077">
        <v>0</v>
      </c>
      <c r="S2077">
        <v>0</v>
      </c>
      <c r="T2077">
        <v>4</v>
      </c>
      <c r="U2077">
        <v>55012876.260631204</v>
      </c>
    </row>
    <row r="2078" spans="1:21" x14ac:dyDescent="0.35">
      <c r="A2078">
        <v>2039</v>
      </c>
      <c r="B2078">
        <v>1</v>
      </c>
      <c r="C2078" t="s">
        <v>21</v>
      </c>
      <c r="D2078" t="s">
        <v>22</v>
      </c>
      <c r="E2078">
        <v>63544155.853743002</v>
      </c>
      <c r="F2078" t="s">
        <v>37</v>
      </c>
      <c r="G2078" t="s">
        <v>34</v>
      </c>
      <c r="H2078">
        <v>2039</v>
      </c>
      <c r="I2078">
        <v>1</v>
      </c>
      <c r="J2078">
        <v>1</v>
      </c>
      <c r="K2078" t="s">
        <v>34</v>
      </c>
      <c r="L2078" t="s">
        <v>25</v>
      </c>
      <c r="M2078" t="s">
        <v>26</v>
      </c>
      <c r="N2078" t="s">
        <v>26</v>
      </c>
      <c r="O2078" t="s">
        <v>27</v>
      </c>
      <c r="P2078" t="s">
        <v>22</v>
      </c>
      <c r="Q2078">
        <v>0</v>
      </c>
      <c r="R2078">
        <v>0</v>
      </c>
      <c r="S2078">
        <v>0</v>
      </c>
      <c r="T2078">
        <v>4</v>
      </c>
      <c r="U2078">
        <v>63544155.853743002</v>
      </c>
    </row>
    <row r="2079" spans="1:21" x14ac:dyDescent="0.35">
      <c r="A2079">
        <v>2039</v>
      </c>
      <c r="B2079">
        <v>2</v>
      </c>
      <c r="C2079" t="s">
        <v>21</v>
      </c>
      <c r="D2079" t="s">
        <v>22</v>
      </c>
      <c r="E2079">
        <v>61585689.323296398</v>
      </c>
      <c r="F2079" t="s">
        <v>37</v>
      </c>
      <c r="G2079" t="s">
        <v>34</v>
      </c>
      <c r="H2079">
        <v>2039</v>
      </c>
      <c r="I2079">
        <v>2</v>
      </c>
      <c r="J2079">
        <v>1</v>
      </c>
      <c r="K2079" t="s">
        <v>34</v>
      </c>
      <c r="L2079" t="s">
        <v>25</v>
      </c>
      <c r="M2079" t="s">
        <v>26</v>
      </c>
      <c r="N2079" t="s">
        <v>26</v>
      </c>
      <c r="O2079" t="s">
        <v>27</v>
      </c>
      <c r="P2079" t="s">
        <v>22</v>
      </c>
      <c r="Q2079">
        <v>0</v>
      </c>
      <c r="R2079">
        <v>0</v>
      </c>
      <c r="S2079">
        <v>0</v>
      </c>
      <c r="T2079">
        <v>4</v>
      </c>
      <c r="U2079">
        <v>61585689.323296398</v>
      </c>
    </row>
    <row r="2080" spans="1:21" x14ac:dyDescent="0.35">
      <c r="A2080">
        <v>2039</v>
      </c>
      <c r="B2080">
        <v>3</v>
      </c>
      <c r="C2080" t="s">
        <v>21</v>
      </c>
      <c r="D2080" t="s">
        <v>22</v>
      </c>
      <c r="E2080">
        <v>52311542.0123666</v>
      </c>
      <c r="F2080" t="s">
        <v>37</v>
      </c>
      <c r="G2080" t="s">
        <v>34</v>
      </c>
      <c r="H2080">
        <v>2039</v>
      </c>
      <c r="I2080">
        <v>3</v>
      </c>
      <c r="J2080">
        <v>1</v>
      </c>
      <c r="K2080" t="s">
        <v>34</v>
      </c>
      <c r="L2080" t="s">
        <v>25</v>
      </c>
      <c r="M2080" t="s">
        <v>26</v>
      </c>
      <c r="N2080" t="s">
        <v>26</v>
      </c>
      <c r="O2080" t="s">
        <v>27</v>
      </c>
      <c r="P2080" t="s">
        <v>22</v>
      </c>
      <c r="Q2080">
        <v>0</v>
      </c>
      <c r="R2080">
        <v>0</v>
      </c>
      <c r="S2080">
        <v>0</v>
      </c>
      <c r="T2080">
        <v>4</v>
      </c>
      <c r="U2080">
        <v>52311542.0123666</v>
      </c>
    </row>
    <row r="2081" spans="1:21" x14ac:dyDescent="0.35">
      <c r="A2081">
        <v>2039</v>
      </c>
      <c r="B2081">
        <v>4</v>
      </c>
      <c r="C2081" t="s">
        <v>21</v>
      </c>
      <c r="D2081" t="s">
        <v>22</v>
      </c>
      <c r="E2081">
        <v>46824454.954178102</v>
      </c>
      <c r="F2081" t="s">
        <v>37</v>
      </c>
      <c r="G2081" t="s">
        <v>34</v>
      </c>
      <c r="H2081">
        <v>2039</v>
      </c>
      <c r="I2081">
        <v>4</v>
      </c>
      <c r="J2081">
        <v>2</v>
      </c>
      <c r="K2081" t="s">
        <v>34</v>
      </c>
      <c r="L2081" t="s">
        <v>25</v>
      </c>
      <c r="M2081" t="s">
        <v>26</v>
      </c>
      <c r="N2081" t="s">
        <v>26</v>
      </c>
      <c r="O2081" t="s">
        <v>27</v>
      </c>
      <c r="P2081" t="s">
        <v>22</v>
      </c>
      <c r="Q2081">
        <v>0</v>
      </c>
      <c r="R2081">
        <v>0</v>
      </c>
      <c r="S2081">
        <v>0</v>
      </c>
      <c r="T2081">
        <v>4</v>
      </c>
      <c r="U2081">
        <v>46824454.954178102</v>
      </c>
    </row>
    <row r="2082" spans="1:21" x14ac:dyDescent="0.35">
      <c r="A2082">
        <v>2039</v>
      </c>
      <c r="B2082">
        <v>5</v>
      </c>
      <c r="C2082" t="s">
        <v>21</v>
      </c>
      <c r="D2082" t="s">
        <v>22</v>
      </c>
      <c r="E2082">
        <v>42338539.792277798</v>
      </c>
      <c r="F2082" t="s">
        <v>37</v>
      </c>
      <c r="G2082" t="s">
        <v>34</v>
      </c>
      <c r="H2082">
        <v>2039</v>
      </c>
      <c r="I2082">
        <v>5</v>
      </c>
      <c r="J2082">
        <v>2</v>
      </c>
      <c r="K2082" t="s">
        <v>34</v>
      </c>
      <c r="L2082" t="s">
        <v>25</v>
      </c>
      <c r="M2082" t="s">
        <v>26</v>
      </c>
      <c r="N2082" t="s">
        <v>26</v>
      </c>
      <c r="O2082" t="s">
        <v>27</v>
      </c>
      <c r="P2082" t="s">
        <v>22</v>
      </c>
      <c r="Q2082">
        <v>0</v>
      </c>
      <c r="R2082">
        <v>0</v>
      </c>
      <c r="S2082">
        <v>0</v>
      </c>
      <c r="T2082">
        <v>4</v>
      </c>
      <c r="U2082">
        <v>42338539.792277798</v>
      </c>
    </row>
    <row r="2083" spans="1:21" x14ac:dyDescent="0.35">
      <c r="A2083">
        <v>2039</v>
      </c>
      <c r="B2083">
        <v>6</v>
      </c>
      <c r="C2083" t="s">
        <v>21</v>
      </c>
      <c r="D2083" t="s">
        <v>22</v>
      </c>
      <c r="E2083">
        <v>51845038.058071099</v>
      </c>
      <c r="F2083" t="s">
        <v>37</v>
      </c>
      <c r="G2083" t="s">
        <v>34</v>
      </c>
      <c r="H2083">
        <v>2039</v>
      </c>
      <c r="I2083">
        <v>6</v>
      </c>
      <c r="J2083">
        <v>2</v>
      </c>
      <c r="K2083" t="s">
        <v>34</v>
      </c>
      <c r="L2083" t="s">
        <v>25</v>
      </c>
      <c r="M2083" t="s">
        <v>26</v>
      </c>
      <c r="N2083" t="s">
        <v>26</v>
      </c>
      <c r="O2083" t="s">
        <v>27</v>
      </c>
      <c r="P2083" t="s">
        <v>22</v>
      </c>
      <c r="Q2083">
        <v>0</v>
      </c>
      <c r="R2083">
        <v>0</v>
      </c>
      <c r="S2083">
        <v>0</v>
      </c>
      <c r="T2083">
        <v>4</v>
      </c>
      <c r="U2083">
        <v>51845038.058071099</v>
      </c>
    </row>
    <row r="2084" spans="1:21" x14ac:dyDescent="0.35">
      <c r="A2084">
        <v>2039</v>
      </c>
      <c r="B2084">
        <v>7</v>
      </c>
      <c r="C2084" t="s">
        <v>21</v>
      </c>
      <c r="D2084" t="s">
        <v>22</v>
      </c>
      <c r="E2084">
        <v>59976975.4960692</v>
      </c>
      <c r="F2084" t="s">
        <v>37</v>
      </c>
      <c r="G2084" t="s">
        <v>34</v>
      </c>
      <c r="H2084">
        <v>2039</v>
      </c>
      <c r="I2084">
        <v>7</v>
      </c>
      <c r="J2084">
        <v>3</v>
      </c>
      <c r="K2084" t="s">
        <v>34</v>
      </c>
      <c r="L2084" t="s">
        <v>25</v>
      </c>
      <c r="M2084" t="s">
        <v>26</v>
      </c>
      <c r="N2084" t="s">
        <v>26</v>
      </c>
      <c r="O2084" t="s">
        <v>27</v>
      </c>
      <c r="P2084" t="s">
        <v>22</v>
      </c>
      <c r="Q2084">
        <v>0</v>
      </c>
      <c r="R2084">
        <v>0</v>
      </c>
      <c r="S2084">
        <v>0</v>
      </c>
      <c r="T2084">
        <v>4</v>
      </c>
      <c r="U2084">
        <v>59976975.4960692</v>
      </c>
    </row>
    <row r="2085" spans="1:21" x14ac:dyDescent="0.35">
      <c r="A2085">
        <v>2039</v>
      </c>
      <c r="B2085">
        <v>8</v>
      </c>
      <c r="C2085" t="s">
        <v>21</v>
      </c>
      <c r="D2085" t="s">
        <v>22</v>
      </c>
      <c r="E2085">
        <v>59062137.466458499</v>
      </c>
      <c r="F2085" t="s">
        <v>37</v>
      </c>
      <c r="G2085" t="s">
        <v>34</v>
      </c>
      <c r="H2085">
        <v>2039</v>
      </c>
      <c r="I2085">
        <v>8</v>
      </c>
      <c r="J2085">
        <v>3</v>
      </c>
      <c r="K2085" t="s">
        <v>34</v>
      </c>
      <c r="L2085" t="s">
        <v>25</v>
      </c>
      <c r="M2085" t="s">
        <v>26</v>
      </c>
      <c r="N2085" t="s">
        <v>26</v>
      </c>
      <c r="O2085" t="s">
        <v>27</v>
      </c>
      <c r="P2085" t="s">
        <v>22</v>
      </c>
      <c r="Q2085">
        <v>0</v>
      </c>
      <c r="R2085">
        <v>0</v>
      </c>
      <c r="S2085">
        <v>0</v>
      </c>
      <c r="T2085">
        <v>4</v>
      </c>
      <c r="U2085">
        <v>59062137.466458499</v>
      </c>
    </row>
    <row r="2086" spans="1:21" x14ac:dyDescent="0.35">
      <c r="A2086">
        <v>2039</v>
      </c>
      <c r="B2086">
        <v>9</v>
      </c>
      <c r="C2086" t="s">
        <v>21</v>
      </c>
      <c r="D2086" t="s">
        <v>22</v>
      </c>
      <c r="E2086">
        <v>57184695.896908097</v>
      </c>
      <c r="F2086" t="s">
        <v>37</v>
      </c>
      <c r="G2086" t="s">
        <v>34</v>
      </c>
      <c r="H2086">
        <v>2039</v>
      </c>
      <c r="I2086">
        <v>9</v>
      </c>
      <c r="J2086">
        <v>3</v>
      </c>
      <c r="K2086" t="s">
        <v>34</v>
      </c>
      <c r="L2086" t="s">
        <v>25</v>
      </c>
      <c r="M2086" t="s">
        <v>26</v>
      </c>
      <c r="N2086" t="s">
        <v>26</v>
      </c>
      <c r="O2086" t="s">
        <v>27</v>
      </c>
      <c r="P2086" t="s">
        <v>22</v>
      </c>
      <c r="Q2086">
        <v>0</v>
      </c>
      <c r="R2086">
        <v>0</v>
      </c>
      <c r="S2086">
        <v>0</v>
      </c>
      <c r="T2086">
        <v>4</v>
      </c>
      <c r="U2086">
        <v>57184695.896908097</v>
      </c>
    </row>
    <row r="2087" spans="1:21" x14ac:dyDescent="0.35">
      <c r="A2087">
        <v>2039</v>
      </c>
      <c r="B2087">
        <v>10</v>
      </c>
      <c r="C2087" t="s">
        <v>21</v>
      </c>
      <c r="D2087" t="s">
        <v>22</v>
      </c>
      <c r="E2087">
        <v>44127749.540738098</v>
      </c>
      <c r="F2087" t="s">
        <v>37</v>
      </c>
      <c r="G2087" t="s">
        <v>34</v>
      </c>
      <c r="H2087">
        <v>2039</v>
      </c>
      <c r="I2087">
        <v>10</v>
      </c>
      <c r="J2087">
        <v>4</v>
      </c>
      <c r="K2087" t="s">
        <v>34</v>
      </c>
      <c r="L2087" t="s">
        <v>25</v>
      </c>
      <c r="M2087" t="s">
        <v>26</v>
      </c>
      <c r="N2087" t="s">
        <v>26</v>
      </c>
      <c r="O2087" t="s">
        <v>27</v>
      </c>
      <c r="P2087" t="s">
        <v>22</v>
      </c>
      <c r="Q2087">
        <v>0</v>
      </c>
      <c r="R2087">
        <v>0</v>
      </c>
      <c r="S2087">
        <v>0</v>
      </c>
      <c r="T2087">
        <v>4</v>
      </c>
      <c r="U2087">
        <v>44127749.540738098</v>
      </c>
    </row>
    <row r="2088" spans="1:21" x14ac:dyDescent="0.35">
      <c r="A2088">
        <v>2039</v>
      </c>
      <c r="B2088">
        <v>11</v>
      </c>
      <c r="C2088" t="s">
        <v>21</v>
      </c>
      <c r="D2088" t="s">
        <v>22</v>
      </c>
      <c r="E2088">
        <v>42795168.738256201</v>
      </c>
      <c r="F2088" t="s">
        <v>37</v>
      </c>
      <c r="G2088" t="s">
        <v>34</v>
      </c>
      <c r="H2088">
        <v>2039</v>
      </c>
      <c r="I2088">
        <v>11</v>
      </c>
      <c r="J2088">
        <v>4</v>
      </c>
      <c r="K2088" t="s">
        <v>34</v>
      </c>
      <c r="L2088" t="s">
        <v>25</v>
      </c>
      <c r="M2088" t="s">
        <v>26</v>
      </c>
      <c r="N2088" t="s">
        <v>26</v>
      </c>
      <c r="O2088" t="s">
        <v>27</v>
      </c>
      <c r="P2088" t="s">
        <v>22</v>
      </c>
      <c r="Q2088">
        <v>0</v>
      </c>
      <c r="R2088">
        <v>0</v>
      </c>
      <c r="S2088">
        <v>0</v>
      </c>
      <c r="T2088">
        <v>4</v>
      </c>
      <c r="U2088">
        <v>42795168.738256201</v>
      </c>
    </row>
    <row r="2089" spans="1:21" x14ac:dyDescent="0.35">
      <c r="A2089">
        <v>2039</v>
      </c>
      <c r="B2089">
        <v>12</v>
      </c>
      <c r="C2089" t="s">
        <v>21</v>
      </c>
      <c r="D2089" t="s">
        <v>22</v>
      </c>
      <c r="E2089">
        <v>54823125.194761001</v>
      </c>
      <c r="F2089" t="s">
        <v>37</v>
      </c>
      <c r="G2089" t="s">
        <v>34</v>
      </c>
      <c r="H2089">
        <v>2039</v>
      </c>
      <c r="I2089">
        <v>12</v>
      </c>
      <c r="J2089">
        <v>4</v>
      </c>
      <c r="K2089" t="s">
        <v>34</v>
      </c>
      <c r="L2089" t="s">
        <v>25</v>
      </c>
      <c r="M2089" t="s">
        <v>26</v>
      </c>
      <c r="N2089" t="s">
        <v>26</v>
      </c>
      <c r="O2089" t="s">
        <v>27</v>
      </c>
      <c r="P2089" t="s">
        <v>22</v>
      </c>
      <c r="Q2089">
        <v>0</v>
      </c>
      <c r="R2089">
        <v>0</v>
      </c>
      <c r="S2089">
        <v>0</v>
      </c>
      <c r="T2089">
        <v>4</v>
      </c>
      <c r="U2089">
        <v>54823125.194761001</v>
      </c>
    </row>
    <row r="2090" spans="1:21" x14ac:dyDescent="0.35">
      <c r="A2090">
        <v>2040</v>
      </c>
      <c r="B2090">
        <v>1</v>
      </c>
      <c r="C2090" t="s">
        <v>21</v>
      </c>
      <c r="D2090" t="s">
        <v>22</v>
      </c>
      <c r="E2090">
        <v>63149163.680563703</v>
      </c>
      <c r="F2090" t="s">
        <v>37</v>
      </c>
      <c r="G2090" t="s">
        <v>34</v>
      </c>
      <c r="H2090">
        <v>2040</v>
      </c>
      <c r="I2090">
        <v>1</v>
      </c>
      <c r="J2090">
        <v>1</v>
      </c>
      <c r="K2090" t="s">
        <v>34</v>
      </c>
      <c r="L2090" t="s">
        <v>25</v>
      </c>
      <c r="M2090" t="s">
        <v>26</v>
      </c>
      <c r="N2090" t="s">
        <v>26</v>
      </c>
      <c r="O2090" t="s">
        <v>27</v>
      </c>
      <c r="P2090" t="s">
        <v>22</v>
      </c>
      <c r="Q2090">
        <v>0</v>
      </c>
      <c r="R2090">
        <v>0</v>
      </c>
      <c r="S2090">
        <v>0</v>
      </c>
      <c r="T2090">
        <v>4</v>
      </c>
      <c r="U2090">
        <v>63149163.680563703</v>
      </c>
    </row>
    <row r="2091" spans="1:21" x14ac:dyDescent="0.35">
      <c r="A2091">
        <v>2040</v>
      </c>
      <c r="B2091">
        <v>2</v>
      </c>
      <c r="C2091" t="s">
        <v>21</v>
      </c>
      <c r="D2091" t="s">
        <v>22</v>
      </c>
      <c r="E2091">
        <v>61390953.503279902</v>
      </c>
      <c r="F2091" t="s">
        <v>37</v>
      </c>
      <c r="G2091" t="s">
        <v>34</v>
      </c>
      <c r="H2091">
        <v>2040</v>
      </c>
      <c r="I2091">
        <v>2</v>
      </c>
      <c r="J2091">
        <v>1</v>
      </c>
      <c r="K2091" t="s">
        <v>34</v>
      </c>
      <c r="L2091" t="s">
        <v>25</v>
      </c>
      <c r="M2091" t="s">
        <v>26</v>
      </c>
      <c r="N2091" t="s">
        <v>26</v>
      </c>
      <c r="O2091" t="s">
        <v>27</v>
      </c>
      <c r="P2091" t="s">
        <v>22</v>
      </c>
      <c r="Q2091">
        <v>0</v>
      </c>
      <c r="R2091">
        <v>0</v>
      </c>
      <c r="S2091">
        <v>0</v>
      </c>
      <c r="T2091">
        <v>4</v>
      </c>
      <c r="U2091">
        <v>61390953.503279902</v>
      </c>
    </row>
    <row r="2092" spans="1:21" x14ac:dyDescent="0.35">
      <c r="A2092">
        <v>2040</v>
      </c>
      <c r="B2092">
        <v>3</v>
      </c>
      <c r="C2092" t="s">
        <v>21</v>
      </c>
      <c r="D2092" t="s">
        <v>22</v>
      </c>
      <c r="E2092">
        <v>53579401.478883602</v>
      </c>
      <c r="F2092" t="s">
        <v>37</v>
      </c>
      <c r="G2092" t="s">
        <v>34</v>
      </c>
      <c r="H2092">
        <v>2040</v>
      </c>
      <c r="I2092">
        <v>3</v>
      </c>
      <c r="J2092">
        <v>1</v>
      </c>
      <c r="K2092" t="s">
        <v>34</v>
      </c>
      <c r="L2092" t="s">
        <v>25</v>
      </c>
      <c r="M2092" t="s">
        <v>26</v>
      </c>
      <c r="N2092" t="s">
        <v>26</v>
      </c>
      <c r="O2092" t="s">
        <v>27</v>
      </c>
      <c r="P2092" t="s">
        <v>22</v>
      </c>
      <c r="Q2092">
        <v>0</v>
      </c>
      <c r="R2092">
        <v>0</v>
      </c>
      <c r="S2092">
        <v>0</v>
      </c>
      <c r="T2092">
        <v>4</v>
      </c>
      <c r="U2092">
        <v>53579401.478883602</v>
      </c>
    </row>
    <row r="2093" spans="1:21" x14ac:dyDescent="0.35">
      <c r="A2093">
        <v>2040</v>
      </c>
      <c r="B2093">
        <v>4</v>
      </c>
      <c r="C2093" t="s">
        <v>21</v>
      </c>
      <c r="D2093" t="s">
        <v>22</v>
      </c>
      <c r="E2093">
        <v>46571931.209443398</v>
      </c>
      <c r="F2093" t="s">
        <v>37</v>
      </c>
      <c r="G2093" t="s">
        <v>34</v>
      </c>
      <c r="H2093">
        <v>2040</v>
      </c>
      <c r="I2093">
        <v>4</v>
      </c>
      <c r="J2093">
        <v>2</v>
      </c>
      <c r="K2093" t="s">
        <v>34</v>
      </c>
      <c r="L2093" t="s">
        <v>25</v>
      </c>
      <c r="M2093" t="s">
        <v>26</v>
      </c>
      <c r="N2093" t="s">
        <v>26</v>
      </c>
      <c r="O2093" t="s">
        <v>27</v>
      </c>
      <c r="P2093" t="s">
        <v>22</v>
      </c>
      <c r="Q2093">
        <v>0</v>
      </c>
      <c r="R2093">
        <v>0</v>
      </c>
      <c r="S2093">
        <v>0</v>
      </c>
      <c r="T2093">
        <v>4</v>
      </c>
      <c r="U2093">
        <v>46571931.209443398</v>
      </c>
    </row>
    <row r="2094" spans="1:21" x14ac:dyDescent="0.35">
      <c r="A2094">
        <v>2040</v>
      </c>
      <c r="B2094">
        <v>5</v>
      </c>
      <c r="C2094" t="s">
        <v>21</v>
      </c>
      <c r="D2094" t="s">
        <v>22</v>
      </c>
      <c r="E2094">
        <v>42189652.904981203</v>
      </c>
      <c r="F2094" t="s">
        <v>37</v>
      </c>
      <c r="G2094" t="s">
        <v>34</v>
      </c>
      <c r="H2094">
        <v>2040</v>
      </c>
      <c r="I2094">
        <v>5</v>
      </c>
      <c r="J2094">
        <v>2</v>
      </c>
      <c r="K2094" t="s">
        <v>34</v>
      </c>
      <c r="L2094" t="s">
        <v>25</v>
      </c>
      <c r="M2094" t="s">
        <v>26</v>
      </c>
      <c r="N2094" t="s">
        <v>26</v>
      </c>
      <c r="O2094" t="s">
        <v>27</v>
      </c>
      <c r="P2094" t="s">
        <v>22</v>
      </c>
      <c r="Q2094">
        <v>0</v>
      </c>
      <c r="R2094">
        <v>0</v>
      </c>
      <c r="S2094">
        <v>0</v>
      </c>
      <c r="T2094">
        <v>4</v>
      </c>
      <c r="U2094">
        <v>42189652.904981203</v>
      </c>
    </row>
    <row r="2095" spans="1:21" x14ac:dyDescent="0.35">
      <c r="A2095">
        <v>2040</v>
      </c>
      <c r="B2095">
        <v>6</v>
      </c>
      <c r="C2095" t="s">
        <v>21</v>
      </c>
      <c r="D2095" t="s">
        <v>22</v>
      </c>
      <c r="E2095">
        <v>51700316.310444601</v>
      </c>
      <c r="F2095" t="s">
        <v>37</v>
      </c>
      <c r="G2095" t="s">
        <v>34</v>
      </c>
      <c r="H2095">
        <v>2040</v>
      </c>
      <c r="I2095">
        <v>6</v>
      </c>
      <c r="J2095">
        <v>2</v>
      </c>
      <c r="K2095" t="s">
        <v>34</v>
      </c>
      <c r="L2095" t="s">
        <v>25</v>
      </c>
      <c r="M2095" t="s">
        <v>26</v>
      </c>
      <c r="N2095" t="s">
        <v>26</v>
      </c>
      <c r="O2095" t="s">
        <v>27</v>
      </c>
      <c r="P2095" t="s">
        <v>22</v>
      </c>
      <c r="Q2095">
        <v>0</v>
      </c>
      <c r="R2095">
        <v>0</v>
      </c>
      <c r="S2095">
        <v>0</v>
      </c>
      <c r="T2095">
        <v>4</v>
      </c>
      <c r="U2095">
        <v>51700316.310444601</v>
      </c>
    </row>
    <row r="2096" spans="1:21" x14ac:dyDescent="0.35">
      <c r="A2096">
        <v>2040</v>
      </c>
      <c r="B2096">
        <v>7</v>
      </c>
      <c r="C2096" t="s">
        <v>21</v>
      </c>
      <c r="D2096" t="s">
        <v>22</v>
      </c>
      <c r="E2096">
        <v>59815351.215024903</v>
      </c>
      <c r="F2096" t="s">
        <v>37</v>
      </c>
      <c r="G2096" t="s">
        <v>34</v>
      </c>
      <c r="H2096">
        <v>2040</v>
      </c>
      <c r="I2096">
        <v>7</v>
      </c>
      <c r="J2096">
        <v>3</v>
      </c>
      <c r="K2096" t="s">
        <v>34</v>
      </c>
      <c r="L2096" t="s">
        <v>25</v>
      </c>
      <c r="M2096" t="s">
        <v>26</v>
      </c>
      <c r="N2096" t="s">
        <v>26</v>
      </c>
      <c r="O2096" t="s">
        <v>27</v>
      </c>
      <c r="P2096" t="s">
        <v>22</v>
      </c>
      <c r="Q2096">
        <v>0</v>
      </c>
      <c r="R2096">
        <v>0</v>
      </c>
      <c r="S2096">
        <v>0</v>
      </c>
      <c r="T2096">
        <v>4</v>
      </c>
      <c r="U2096">
        <v>59815351.215024903</v>
      </c>
    </row>
    <row r="2097" spans="1:21" x14ac:dyDescent="0.35">
      <c r="A2097">
        <v>2040</v>
      </c>
      <c r="B2097">
        <v>8</v>
      </c>
      <c r="C2097" t="s">
        <v>21</v>
      </c>
      <c r="D2097" t="s">
        <v>22</v>
      </c>
      <c r="E2097">
        <v>58929581.827007398</v>
      </c>
      <c r="F2097" t="s">
        <v>37</v>
      </c>
      <c r="G2097" t="s">
        <v>34</v>
      </c>
      <c r="H2097">
        <v>2040</v>
      </c>
      <c r="I2097">
        <v>8</v>
      </c>
      <c r="J2097">
        <v>3</v>
      </c>
      <c r="K2097" t="s">
        <v>34</v>
      </c>
      <c r="L2097" t="s">
        <v>25</v>
      </c>
      <c r="M2097" t="s">
        <v>26</v>
      </c>
      <c r="N2097" t="s">
        <v>26</v>
      </c>
      <c r="O2097" t="s">
        <v>27</v>
      </c>
      <c r="P2097" t="s">
        <v>22</v>
      </c>
      <c r="Q2097">
        <v>0</v>
      </c>
      <c r="R2097">
        <v>0</v>
      </c>
      <c r="S2097">
        <v>0</v>
      </c>
      <c r="T2097">
        <v>4</v>
      </c>
      <c r="U2097">
        <v>58929581.827007398</v>
      </c>
    </row>
    <row r="2098" spans="1:21" x14ac:dyDescent="0.35">
      <c r="A2098">
        <v>2040</v>
      </c>
      <c r="B2098">
        <v>9</v>
      </c>
      <c r="C2098" t="s">
        <v>21</v>
      </c>
      <c r="D2098" t="s">
        <v>22</v>
      </c>
      <c r="E2098">
        <v>57019215.8679827</v>
      </c>
      <c r="F2098" t="s">
        <v>37</v>
      </c>
      <c r="G2098" t="s">
        <v>34</v>
      </c>
      <c r="H2098">
        <v>2040</v>
      </c>
      <c r="I2098">
        <v>9</v>
      </c>
      <c r="J2098">
        <v>3</v>
      </c>
      <c r="K2098" t="s">
        <v>34</v>
      </c>
      <c r="L2098" t="s">
        <v>25</v>
      </c>
      <c r="M2098" t="s">
        <v>26</v>
      </c>
      <c r="N2098" t="s">
        <v>26</v>
      </c>
      <c r="O2098" t="s">
        <v>27</v>
      </c>
      <c r="P2098" t="s">
        <v>22</v>
      </c>
      <c r="Q2098">
        <v>0</v>
      </c>
      <c r="R2098">
        <v>0</v>
      </c>
      <c r="S2098">
        <v>0</v>
      </c>
      <c r="T2098">
        <v>4</v>
      </c>
      <c r="U2098">
        <v>57019215.8679827</v>
      </c>
    </row>
    <row r="2099" spans="1:21" x14ac:dyDescent="0.35">
      <c r="A2099">
        <v>2040</v>
      </c>
      <c r="B2099">
        <v>10</v>
      </c>
      <c r="C2099" t="s">
        <v>21</v>
      </c>
      <c r="D2099" t="s">
        <v>22</v>
      </c>
      <c r="E2099">
        <v>43969698.293390296</v>
      </c>
      <c r="F2099" t="s">
        <v>37</v>
      </c>
      <c r="G2099" t="s">
        <v>34</v>
      </c>
      <c r="H2099">
        <v>2040</v>
      </c>
      <c r="I2099">
        <v>10</v>
      </c>
      <c r="J2099">
        <v>4</v>
      </c>
      <c r="K2099" t="s">
        <v>34</v>
      </c>
      <c r="L2099" t="s">
        <v>25</v>
      </c>
      <c r="M2099" t="s">
        <v>26</v>
      </c>
      <c r="N2099" t="s">
        <v>26</v>
      </c>
      <c r="O2099" t="s">
        <v>27</v>
      </c>
      <c r="P2099" t="s">
        <v>22</v>
      </c>
      <c r="Q2099">
        <v>0</v>
      </c>
      <c r="R2099">
        <v>0</v>
      </c>
      <c r="S2099">
        <v>0</v>
      </c>
      <c r="T2099">
        <v>4</v>
      </c>
      <c r="U2099">
        <v>43969698.293390296</v>
      </c>
    </row>
    <row r="2100" spans="1:21" x14ac:dyDescent="0.35">
      <c r="A2100">
        <v>2040</v>
      </c>
      <c r="B2100">
        <v>11</v>
      </c>
      <c r="C2100" t="s">
        <v>21</v>
      </c>
      <c r="D2100" t="s">
        <v>22</v>
      </c>
      <c r="E2100">
        <v>42581151.678074002</v>
      </c>
      <c r="F2100" t="s">
        <v>37</v>
      </c>
      <c r="G2100" t="s">
        <v>34</v>
      </c>
      <c r="H2100">
        <v>2040</v>
      </c>
      <c r="I2100">
        <v>11</v>
      </c>
      <c r="J2100">
        <v>4</v>
      </c>
      <c r="K2100" t="s">
        <v>34</v>
      </c>
      <c r="L2100" t="s">
        <v>25</v>
      </c>
      <c r="M2100" t="s">
        <v>26</v>
      </c>
      <c r="N2100" t="s">
        <v>26</v>
      </c>
      <c r="O2100" t="s">
        <v>27</v>
      </c>
      <c r="P2100" t="s">
        <v>22</v>
      </c>
      <c r="Q2100">
        <v>0</v>
      </c>
      <c r="R2100">
        <v>0</v>
      </c>
      <c r="S2100">
        <v>0</v>
      </c>
      <c r="T2100">
        <v>4</v>
      </c>
      <c r="U2100">
        <v>42581151.678074002</v>
      </c>
    </row>
    <row r="2101" spans="1:21" x14ac:dyDescent="0.35">
      <c r="A2101">
        <v>2040</v>
      </c>
      <c r="B2101">
        <v>12</v>
      </c>
      <c r="C2101" t="s">
        <v>21</v>
      </c>
      <c r="D2101" t="s">
        <v>22</v>
      </c>
      <c r="E2101">
        <v>54507593.755196102</v>
      </c>
      <c r="F2101" t="s">
        <v>37</v>
      </c>
      <c r="G2101" t="s">
        <v>34</v>
      </c>
      <c r="H2101">
        <v>2040</v>
      </c>
      <c r="I2101">
        <v>12</v>
      </c>
      <c r="J2101">
        <v>4</v>
      </c>
      <c r="K2101" t="s">
        <v>34</v>
      </c>
      <c r="L2101" t="s">
        <v>25</v>
      </c>
      <c r="M2101" t="s">
        <v>26</v>
      </c>
      <c r="N2101" t="s">
        <v>26</v>
      </c>
      <c r="O2101" t="s">
        <v>27</v>
      </c>
      <c r="P2101" t="s">
        <v>22</v>
      </c>
      <c r="Q2101">
        <v>0</v>
      </c>
      <c r="R2101">
        <v>0</v>
      </c>
      <c r="S2101">
        <v>0</v>
      </c>
      <c r="T2101">
        <v>4</v>
      </c>
      <c r="U2101">
        <v>54507593.755196102</v>
      </c>
    </row>
    <row r="2102" spans="1:21" x14ac:dyDescent="0.35">
      <c r="A2102">
        <v>2041</v>
      </c>
      <c r="B2102">
        <v>1</v>
      </c>
      <c r="C2102" t="s">
        <v>21</v>
      </c>
      <c r="D2102" t="s">
        <v>22</v>
      </c>
      <c r="E2102">
        <v>62797636.884677596</v>
      </c>
      <c r="F2102" t="s">
        <v>37</v>
      </c>
      <c r="G2102" t="s">
        <v>34</v>
      </c>
      <c r="H2102">
        <v>2041</v>
      </c>
      <c r="I2102">
        <v>1</v>
      </c>
      <c r="J2102">
        <v>1</v>
      </c>
      <c r="K2102" t="s">
        <v>34</v>
      </c>
      <c r="L2102" t="s">
        <v>25</v>
      </c>
      <c r="M2102" t="s">
        <v>26</v>
      </c>
      <c r="N2102" t="s">
        <v>26</v>
      </c>
      <c r="O2102" t="s">
        <v>27</v>
      </c>
      <c r="P2102" t="s">
        <v>22</v>
      </c>
      <c r="Q2102">
        <v>0</v>
      </c>
      <c r="R2102">
        <v>0</v>
      </c>
      <c r="S2102">
        <v>0</v>
      </c>
      <c r="T2102">
        <v>4</v>
      </c>
      <c r="U2102">
        <v>62797636.884677596</v>
      </c>
    </row>
    <row r="2103" spans="1:21" x14ac:dyDescent="0.35">
      <c r="A2103">
        <v>2041</v>
      </c>
      <c r="B2103">
        <v>2</v>
      </c>
      <c r="C2103" t="s">
        <v>21</v>
      </c>
      <c r="D2103" t="s">
        <v>22</v>
      </c>
      <c r="E2103">
        <v>60881143.971885398</v>
      </c>
      <c r="F2103" t="s">
        <v>37</v>
      </c>
      <c r="G2103" t="s">
        <v>34</v>
      </c>
      <c r="H2103">
        <v>2041</v>
      </c>
      <c r="I2103">
        <v>2</v>
      </c>
      <c r="J2103">
        <v>1</v>
      </c>
      <c r="K2103" t="s">
        <v>34</v>
      </c>
      <c r="L2103" t="s">
        <v>25</v>
      </c>
      <c r="M2103" t="s">
        <v>26</v>
      </c>
      <c r="N2103" t="s">
        <v>26</v>
      </c>
      <c r="O2103" t="s">
        <v>27</v>
      </c>
      <c r="P2103" t="s">
        <v>22</v>
      </c>
      <c r="Q2103">
        <v>0</v>
      </c>
      <c r="R2103">
        <v>0</v>
      </c>
      <c r="S2103">
        <v>0</v>
      </c>
      <c r="T2103">
        <v>4</v>
      </c>
      <c r="U2103">
        <v>60881143.971885398</v>
      </c>
    </row>
    <row r="2104" spans="1:21" x14ac:dyDescent="0.35">
      <c r="A2104">
        <v>2041</v>
      </c>
      <c r="B2104">
        <v>3</v>
      </c>
      <c r="C2104" t="s">
        <v>21</v>
      </c>
      <c r="D2104" t="s">
        <v>22</v>
      </c>
      <c r="E2104">
        <v>51747373.482329503</v>
      </c>
      <c r="F2104" t="s">
        <v>37</v>
      </c>
      <c r="G2104" t="s">
        <v>34</v>
      </c>
      <c r="H2104">
        <v>2041</v>
      </c>
      <c r="I2104">
        <v>3</v>
      </c>
      <c r="J2104">
        <v>1</v>
      </c>
      <c r="K2104" t="s">
        <v>34</v>
      </c>
      <c r="L2104" t="s">
        <v>25</v>
      </c>
      <c r="M2104" t="s">
        <v>26</v>
      </c>
      <c r="N2104" t="s">
        <v>26</v>
      </c>
      <c r="O2104" t="s">
        <v>27</v>
      </c>
      <c r="P2104" t="s">
        <v>22</v>
      </c>
      <c r="Q2104">
        <v>0</v>
      </c>
      <c r="R2104">
        <v>0</v>
      </c>
      <c r="S2104">
        <v>0</v>
      </c>
      <c r="T2104">
        <v>4</v>
      </c>
      <c r="U2104">
        <v>51747373.482329503</v>
      </c>
    </row>
    <row r="2105" spans="1:21" x14ac:dyDescent="0.35">
      <c r="A2105">
        <v>2041</v>
      </c>
      <c r="B2105">
        <v>4</v>
      </c>
      <c r="C2105" t="s">
        <v>21</v>
      </c>
      <c r="D2105" t="s">
        <v>22</v>
      </c>
      <c r="E2105">
        <v>46338625.535073601</v>
      </c>
      <c r="F2105" t="s">
        <v>37</v>
      </c>
      <c r="G2105" t="s">
        <v>34</v>
      </c>
      <c r="H2105">
        <v>2041</v>
      </c>
      <c r="I2105">
        <v>4</v>
      </c>
      <c r="J2105">
        <v>2</v>
      </c>
      <c r="K2105" t="s">
        <v>34</v>
      </c>
      <c r="L2105" t="s">
        <v>25</v>
      </c>
      <c r="M2105" t="s">
        <v>26</v>
      </c>
      <c r="N2105" t="s">
        <v>26</v>
      </c>
      <c r="O2105" t="s">
        <v>27</v>
      </c>
      <c r="P2105" t="s">
        <v>22</v>
      </c>
      <c r="Q2105">
        <v>0</v>
      </c>
      <c r="R2105">
        <v>0</v>
      </c>
      <c r="S2105">
        <v>0</v>
      </c>
      <c r="T2105">
        <v>4</v>
      </c>
      <c r="U2105">
        <v>46338625.535073601</v>
      </c>
    </row>
    <row r="2106" spans="1:21" x14ac:dyDescent="0.35">
      <c r="A2106">
        <v>2041</v>
      </c>
      <c r="B2106">
        <v>5</v>
      </c>
      <c r="C2106" t="s">
        <v>21</v>
      </c>
      <c r="D2106" t="s">
        <v>22</v>
      </c>
      <c r="E2106">
        <v>42034343.844075099</v>
      </c>
      <c r="F2106" t="s">
        <v>37</v>
      </c>
      <c r="G2106" t="s">
        <v>34</v>
      </c>
      <c r="H2106">
        <v>2041</v>
      </c>
      <c r="I2106">
        <v>5</v>
      </c>
      <c r="J2106">
        <v>2</v>
      </c>
      <c r="K2106" t="s">
        <v>34</v>
      </c>
      <c r="L2106" t="s">
        <v>25</v>
      </c>
      <c r="M2106" t="s">
        <v>26</v>
      </c>
      <c r="N2106" t="s">
        <v>26</v>
      </c>
      <c r="O2106" t="s">
        <v>27</v>
      </c>
      <c r="P2106" t="s">
        <v>22</v>
      </c>
      <c r="Q2106">
        <v>0</v>
      </c>
      <c r="R2106">
        <v>0</v>
      </c>
      <c r="S2106">
        <v>0</v>
      </c>
      <c r="T2106">
        <v>4</v>
      </c>
      <c r="U2106">
        <v>42034343.844075099</v>
      </c>
    </row>
    <row r="2107" spans="1:21" x14ac:dyDescent="0.35">
      <c r="A2107">
        <v>2041</v>
      </c>
      <c r="B2107">
        <v>6</v>
      </c>
      <c r="C2107" t="s">
        <v>21</v>
      </c>
      <c r="D2107" t="s">
        <v>22</v>
      </c>
      <c r="E2107">
        <v>51541927.298866697</v>
      </c>
      <c r="F2107" t="s">
        <v>37</v>
      </c>
      <c r="G2107" t="s">
        <v>34</v>
      </c>
      <c r="H2107">
        <v>2041</v>
      </c>
      <c r="I2107">
        <v>6</v>
      </c>
      <c r="J2107">
        <v>2</v>
      </c>
      <c r="K2107" t="s">
        <v>34</v>
      </c>
      <c r="L2107" t="s">
        <v>25</v>
      </c>
      <c r="M2107" t="s">
        <v>26</v>
      </c>
      <c r="N2107" t="s">
        <v>26</v>
      </c>
      <c r="O2107" t="s">
        <v>27</v>
      </c>
      <c r="P2107" t="s">
        <v>22</v>
      </c>
      <c r="Q2107">
        <v>0</v>
      </c>
      <c r="R2107">
        <v>0</v>
      </c>
      <c r="S2107">
        <v>0</v>
      </c>
      <c r="T2107">
        <v>4</v>
      </c>
      <c r="U2107">
        <v>51541927.298866697</v>
      </c>
    </row>
    <row r="2108" spans="1:21" x14ac:dyDescent="0.35">
      <c r="A2108">
        <v>2041</v>
      </c>
      <c r="B2108">
        <v>7</v>
      </c>
      <c r="C2108" t="s">
        <v>21</v>
      </c>
      <c r="D2108" t="s">
        <v>22</v>
      </c>
      <c r="E2108">
        <v>59648690.805340499</v>
      </c>
      <c r="F2108" t="s">
        <v>37</v>
      </c>
      <c r="G2108" t="s">
        <v>34</v>
      </c>
      <c r="H2108">
        <v>2041</v>
      </c>
      <c r="I2108">
        <v>7</v>
      </c>
      <c r="J2108">
        <v>3</v>
      </c>
      <c r="K2108" t="s">
        <v>34</v>
      </c>
      <c r="L2108" t="s">
        <v>25</v>
      </c>
      <c r="M2108" t="s">
        <v>26</v>
      </c>
      <c r="N2108" t="s">
        <v>26</v>
      </c>
      <c r="O2108" t="s">
        <v>27</v>
      </c>
      <c r="P2108" t="s">
        <v>22</v>
      </c>
      <c r="Q2108">
        <v>0</v>
      </c>
      <c r="R2108">
        <v>0</v>
      </c>
      <c r="S2108">
        <v>0</v>
      </c>
      <c r="T2108">
        <v>4</v>
      </c>
      <c r="U2108">
        <v>59648690.805340499</v>
      </c>
    </row>
    <row r="2109" spans="1:21" x14ac:dyDescent="0.35">
      <c r="A2109">
        <v>2041</v>
      </c>
      <c r="B2109">
        <v>8</v>
      </c>
      <c r="C2109" t="s">
        <v>21</v>
      </c>
      <c r="D2109" t="s">
        <v>22</v>
      </c>
      <c r="E2109">
        <v>58793010.067453802</v>
      </c>
      <c r="F2109" t="s">
        <v>37</v>
      </c>
      <c r="G2109" t="s">
        <v>34</v>
      </c>
      <c r="H2109">
        <v>2041</v>
      </c>
      <c r="I2109">
        <v>8</v>
      </c>
      <c r="J2109">
        <v>3</v>
      </c>
      <c r="K2109" t="s">
        <v>34</v>
      </c>
      <c r="L2109" t="s">
        <v>25</v>
      </c>
      <c r="M2109" t="s">
        <v>26</v>
      </c>
      <c r="N2109" t="s">
        <v>26</v>
      </c>
      <c r="O2109" t="s">
        <v>27</v>
      </c>
      <c r="P2109" t="s">
        <v>22</v>
      </c>
      <c r="Q2109">
        <v>0</v>
      </c>
      <c r="R2109">
        <v>0</v>
      </c>
      <c r="S2109">
        <v>0</v>
      </c>
      <c r="T2109">
        <v>4</v>
      </c>
      <c r="U2109">
        <v>58793010.067453802</v>
      </c>
    </row>
    <row r="2110" spans="1:21" x14ac:dyDescent="0.35">
      <c r="A2110">
        <v>2041</v>
      </c>
      <c r="B2110">
        <v>9</v>
      </c>
      <c r="C2110" t="s">
        <v>21</v>
      </c>
      <c r="D2110" t="s">
        <v>22</v>
      </c>
      <c r="E2110">
        <v>56858124.0481859</v>
      </c>
      <c r="F2110" t="s">
        <v>37</v>
      </c>
      <c r="G2110" t="s">
        <v>34</v>
      </c>
      <c r="H2110">
        <v>2041</v>
      </c>
      <c r="I2110">
        <v>9</v>
      </c>
      <c r="J2110">
        <v>3</v>
      </c>
      <c r="K2110" t="s">
        <v>34</v>
      </c>
      <c r="L2110" t="s">
        <v>25</v>
      </c>
      <c r="M2110" t="s">
        <v>26</v>
      </c>
      <c r="N2110" t="s">
        <v>26</v>
      </c>
      <c r="O2110" t="s">
        <v>27</v>
      </c>
      <c r="P2110" t="s">
        <v>22</v>
      </c>
      <c r="Q2110">
        <v>0</v>
      </c>
      <c r="R2110">
        <v>0</v>
      </c>
      <c r="S2110">
        <v>0</v>
      </c>
      <c r="T2110">
        <v>4</v>
      </c>
      <c r="U2110">
        <v>56858124.0481859</v>
      </c>
    </row>
    <row r="2111" spans="1:21" x14ac:dyDescent="0.35">
      <c r="A2111">
        <v>2041</v>
      </c>
      <c r="B2111">
        <v>10</v>
      </c>
      <c r="C2111" t="s">
        <v>21</v>
      </c>
      <c r="D2111" t="s">
        <v>22</v>
      </c>
      <c r="E2111">
        <v>43821496.203901403</v>
      </c>
      <c r="F2111" t="s">
        <v>37</v>
      </c>
      <c r="G2111" t="s">
        <v>34</v>
      </c>
      <c r="H2111">
        <v>2041</v>
      </c>
      <c r="I2111">
        <v>10</v>
      </c>
      <c r="J2111">
        <v>4</v>
      </c>
      <c r="K2111" t="s">
        <v>34</v>
      </c>
      <c r="L2111" t="s">
        <v>25</v>
      </c>
      <c r="M2111" t="s">
        <v>26</v>
      </c>
      <c r="N2111" t="s">
        <v>26</v>
      </c>
      <c r="O2111" t="s">
        <v>27</v>
      </c>
      <c r="P2111" t="s">
        <v>22</v>
      </c>
      <c r="Q2111">
        <v>0</v>
      </c>
      <c r="R2111">
        <v>0</v>
      </c>
      <c r="S2111">
        <v>0</v>
      </c>
      <c r="T2111">
        <v>4</v>
      </c>
      <c r="U2111">
        <v>43821496.203901403</v>
      </c>
    </row>
    <row r="2112" spans="1:21" x14ac:dyDescent="0.35">
      <c r="A2112">
        <v>2041</v>
      </c>
      <c r="B2112">
        <v>11</v>
      </c>
      <c r="C2112" t="s">
        <v>21</v>
      </c>
      <c r="D2112" t="s">
        <v>22</v>
      </c>
      <c r="E2112">
        <v>42380544.004838102</v>
      </c>
      <c r="F2112" t="s">
        <v>37</v>
      </c>
      <c r="G2112" t="s">
        <v>34</v>
      </c>
      <c r="H2112">
        <v>2041</v>
      </c>
      <c r="I2112">
        <v>11</v>
      </c>
      <c r="J2112">
        <v>4</v>
      </c>
      <c r="K2112" t="s">
        <v>34</v>
      </c>
      <c r="L2112" t="s">
        <v>25</v>
      </c>
      <c r="M2112" t="s">
        <v>26</v>
      </c>
      <c r="N2112" t="s">
        <v>26</v>
      </c>
      <c r="O2112" t="s">
        <v>27</v>
      </c>
      <c r="P2112" t="s">
        <v>22</v>
      </c>
      <c r="Q2112">
        <v>0</v>
      </c>
      <c r="R2112">
        <v>0</v>
      </c>
      <c r="S2112">
        <v>0</v>
      </c>
      <c r="T2112">
        <v>4</v>
      </c>
      <c r="U2112">
        <v>42380544.004838102</v>
      </c>
    </row>
    <row r="2113" spans="1:21" x14ac:dyDescent="0.35">
      <c r="A2113">
        <v>2041</v>
      </c>
      <c r="B2113">
        <v>12</v>
      </c>
      <c r="C2113" t="s">
        <v>21</v>
      </c>
      <c r="D2113" t="s">
        <v>22</v>
      </c>
      <c r="E2113">
        <v>54219858.419862598</v>
      </c>
      <c r="F2113" t="s">
        <v>37</v>
      </c>
      <c r="G2113" t="s">
        <v>34</v>
      </c>
      <c r="H2113">
        <v>2041</v>
      </c>
      <c r="I2113">
        <v>12</v>
      </c>
      <c r="J2113">
        <v>4</v>
      </c>
      <c r="K2113" t="s">
        <v>34</v>
      </c>
      <c r="L2113" t="s">
        <v>25</v>
      </c>
      <c r="M2113" t="s">
        <v>26</v>
      </c>
      <c r="N2113" t="s">
        <v>26</v>
      </c>
      <c r="O2113" t="s">
        <v>27</v>
      </c>
      <c r="P2113" t="s">
        <v>22</v>
      </c>
      <c r="Q2113">
        <v>0</v>
      </c>
      <c r="R2113">
        <v>0</v>
      </c>
      <c r="S2113">
        <v>0</v>
      </c>
      <c r="T2113">
        <v>4</v>
      </c>
      <c r="U2113">
        <v>54219858.419862598</v>
      </c>
    </row>
    <row r="2114" spans="1:21" x14ac:dyDescent="0.35">
      <c r="A2114">
        <v>2042</v>
      </c>
      <c r="B2114">
        <v>1</v>
      </c>
      <c r="C2114" t="s">
        <v>21</v>
      </c>
      <c r="D2114" t="s">
        <v>22</v>
      </c>
      <c r="E2114">
        <v>62490335.613109797</v>
      </c>
      <c r="F2114" t="s">
        <v>37</v>
      </c>
      <c r="G2114" t="s">
        <v>34</v>
      </c>
      <c r="H2114">
        <v>2042</v>
      </c>
      <c r="I2114">
        <v>1</v>
      </c>
      <c r="J2114">
        <v>1</v>
      </c>
      <c r="K2114" t="s">
        <v>34</v>
      </c>
      <c r="L2114" t="s">
        <v>25</v>
      </c>
      <c r="M2114" t="s">
        <v>26</v>
      </c>
      <c r="N2114" t="s">
        <v>26</v>
      </c>
      <c r="O2114" t="s">
        <v>27</v>
      </c>
      <c r="P2114" t="s">
        <v>22</v>
      </c>
      <c r="Q2114">
        <v>0</v>
      </c>
      <c r="R2114">
        <v>0</v>
      </c>
      <c r="S2114">
        <v>0</v>
      </c>
      <c r="T2114">
        <v>4</v>
      </c>
      <c r="U2114">
        <v>62490335.613109797</v>
      </c>
    </row>
    <row r="2115" spans="1:21" x14ac:dyDescent="0.35">
      <c r="A2115">
        <v>2042</v>
      </c>
      <c r="B2115">
        <v>2</v>
      </c>
      <c r="C2115" t="s">
        <v>21</v>
      </c>
      <c r="D2115" t="s">
        <v>22</v>
      </c>
      <c r="E2115">
        <v>60588156.038371101</v>
      </c>
      <c r="F2115" t="s">
        <v>37</v>
      </c>
      <c r="G2115" t="s">
        <v>34</v>
      </c>
      <c r="H2115">
        <v>2042</v>
      </c>
      <c r="I2115">
        <v>2</v>
      </c>
      <c r="J2115">
        <v>1</v>
      </c>
      <c r="K2115" t="s">
        <v>34</v>
      </c>
      <c r="L2115" t="s">
        <v>25</v>
      </c>
      <c r="M2115" t="s">
        <v>26</v>
      </c>
      <c r="N2115" t="s">
        <v>26</v>
      </c>
      <c r="O2115" t="s">
        <v>27</v>
      </c>
      <c r="P2115" t="s">
        <v>22</v>
      </c>
      <c r="Q2115">
        <v>0</v>
      </c>
      <c r="R2115">
        <v>0</v>
      </c>
      <c r="S2115">
        <v>0</v>
      </c>
      <c r="T2115">
        <v>4</v>
      </c>
      <c r="U2115">
        <v>60588156.038371101</v>
      </c>
    </row>
    <row r="2116" spans="1:21" x14ac:dyDescent="0.35">
      <c r="A2116">
        <v>2042</v>
      </c>
      <c r="B2116">
        <v>3</v>
      </c>
      <c r="C2116" t="s">
        <v>21</v>
      </c>
      <c r="D2116" t="s">
        <v>22</v>
      </c>
      <c r="E2116">
        <v>51516859.214328803</v>
      </c>
      <c r="F2116" t="s">
        <v>37</v>
      </c>
      <c r="G2116" t="s">
        <v>34</v>
      </c>
      <c r="H2116">
        <v>2042</v>
      </c>
      <c r="I2116">
        <v>3</v>
      </c>
      <c r="J2116">
        <v>1</v>
      </c>
      <c r="K2116" t="s">
        <v>34</v>
      </c>
      <c r="L2116" t="s">
        <v>25</v>
      </c>
      <c r="M2116" t="s">
        <v>26</v>
      </c>
      <c r="N2116" t="s">
        <v>26</v>
      </c>
      <c r="O2116" t="s">
        <v>27</v>
      </c>
      <c r="P2116" t="s">
        <v>22</v>
      </c>
      <c r="Q2116">
        <v>0</v>
      </c>
      <c r="R2116">
        <v>0</v>
      </c>
      <c r="S2116">
        <v>0</v>
      </c>
      <c r="T2116">
        <v>4</v>
      </c>
      <c r="U2116">
        <v>51516859.214328803</v>
      </c>
    </row>
    <row r="2117" spans="1:21" x14ac:dyDescent="0.35">
      <c r="A2117">
        <v>2042</v>
      </c>
      <c r="B2117">
        <v>4</v>
      </c>
      <c r="C2117" t="s">
        <v>21</v>
      </c>
      <c r="D2117" t="s">
        <v>22</v>
      </c>
      <c r="E2117">
        <v>46156346.328013197</v>
      </c>
      <c r="F2117" t="s">
        <v>37</v>
      </c>
      <c r="G2117" t="s">
        <v>34</v>
      </c>
      <c r="H2117">
        <v>2042</v>
      </c>
      <c r="I2117">
        <v>4</v>
      </c>
      <c r="J2117">
        <v>2</v>
      </c>
      <c r="K2117" t="s">
        <v>34</v>
      </c>
      <c r="L2117" t="s">
        <v>25</v>
      </c>
      <c r="M2117" t="s">
        <v>26</v>
      </c>
      <c r="N2117" t="s">
        <v>26</v>
      </c>
      <c r="O2117" t="s">
        <v>27</v>
      </c>
      <c r="P2117" t="s">
        <v>22</v>
      </c>
      <c r="Q2117">
        <v>0</v>
      </c>
      <c r="R2117">
        <v>0</v>
      </c>
      <c r="S2117">
        <v>0</v>
      </c>
      <c r="T2117">
        <v>4</v>
      </c>
      <c r="U2117">
        <v>46156346.328013197</v>
      </c>
    </row>
    <row r="2118" spans="1:21" x14ac:dyDescent="0.35">
      <c r="A2118">
        <v>2042</v>
      </c>
      <c r="B2118">
        <v>5</v>
      </c>
      <c r="C2118" t="s">
        <v>21</v>
      </c>
      <c r="D2118" t="s">
        <v>22</v>
      </c>
      <c r="E2118">
        <v>41888404.766260199</v>
      </c>
      <c r="F2118" t="s">
        <v>37</v>
      </c>
      <c r="G2118" t="s">
        <v>34</v>
      </c>
      <c r="H2118">
        <v>2042</v>
      </c>
      <c r="I2118">
        <v>5</v>
      </c>
      <c r="J2118">
        <v>2</v>
      </c>
      <c r="K2118" t="s">
        <v>34</v>
      </c>
      <c r="L2118" t="s">
        <v>25</v>
      </c>
      <c r="M2118" t="s">
        <v>26</v>
      </c>
      <c r="N2118" t="s">
        <v>26</v>
      </c>
      <c r="O2118" t="s">
        <v>27</v>
      </c>
      <c r="P2118" t="s">
        <v>22</v>
      </c>
      <c r="Q2118">
        <v>0</v>
      </c>
      <c r="R2118">
        <v>0</v>
      </c>
      <c r="S2118">
        <v>0</v>
      </c>
      <c r="T2118">
        <v>4</v>
      </c>
      <c r="U2118">
        <v>41888404.766260199</v>
      </c>
    </row>
    <row r="2119" spans="1:21" x14ac:dyDescent="0.35">
      <c r="A2119">
        <v>2042</v>
      </c>
      <c r="B2119">
        <v>6</v>
      </c>
      <c r="C2119" t="s">
        <v>21</v>
      </c>
      <c r="D2119" t="s">
        <v>22</v>
      </c>
      <c r="E2119">
        <v>51398575.347164497</v>
      </c>
      <c r="F2119" t="s">
        <v>37</v>
      </c>
      <c r="G2119" t="s">
        <v>34</v>
      </c>
      <c r="H2119">
        <v>2042</v>
      </c>
      <c r="I2119">
        <v>6</v>
      </c>
      <c r="J2119">
        <v>2</v>
      </c>
      <c r="K2119" t="s">
        <v>34</v>
      </c>
      <c r="L2119" t="s">
        <v>25</v>
      </c>
      <c r="M2119" t="s">
        <v>26</v>
      </c>
      <c r="N2119" t="s">
        <v>26</v>
      </c>
      <c r="O2119" t="s">
        <v>27</v>
      </c>
      <c r="P2119" t="s">
        <v>22</v>
      </c>
      <c r="Q2119">
        <v>0</v>
      </c>
      <c r="R2119">
        <v>0</v>
      </c>
      <c r="S2119">
        <v>0</v>
      </c>
      <c r="T2119">
        <v>4</v>
      </c>
      <c r="U2119">
        <v>51398575.347164497</v>
      </c>
    </row>
    <row r="2120" spans="1:21" x14ac:dyDescent="0.35">
      <c r="A2120">
        <v>2042</v>
      </c>
      <c r="B2120">
        <v>7</v>
      </c>
      <c r="C2120" t="s">
        <v>21</v>
      </c>
      <c r="D2120" t="s">
        <v>22</v>
      </c>
      <c r="E2120">
        <v>59533877.743280597</v>
      </c>
      <c r="F2120" t="s">
        <v>37</v>
      </c>
      <c r="G2120" t="s">
        <v>34</v>
      </c>
      <c r="H2120">
        <v>2042</v>
      </c>
      <c r="I2120">
        <v>7</v>
      </c>
      <c r="J2120">
        <v>3</v>
      </c>
      <c r="K2120" t="s">
        <v>34</v>
      </c>
      <c r="L2120" t="s">
        <v>25</v>
      </c>
      <c r="M2120" t="s">
        <v>26</v>
      </c>
      <c r="N2120" t="s">
        <v>26</v>
      </c>
      <c r="O2120" t="s">
        <v>27</v>
      </c>
      <c r="P2120" t="s">
        <v>22</v>
      </c>
      <c r="Q2120">
        <v>0</v>
      </c>
      <c r="R2120">
        <v>0</v>
      </c>
      <c r="S2120">
        <v>0</v>
      </c>
      <c r="T2120">
        <v>4</v>
      </c>
      <c r="U2120">
        <v>59533877.743280597</v>
      </c>
    </row>
    <row r="2121" spans="1:21" x14ac:dyDescent="0.35">
      <c r="A2121">
        <v>2042</v>
      </c>
      <c r="B2121">
        <v>8</v>
      </c>
      <c r="C2121" t="s">
        <v>21</v>
      </c>
      <c r="D2121" t="s">
        <v>22</v>
      </c>
      <c r="E2121">
        <v>58679620.645115502</v>
      </c>
      <c r="F2121" t="s">
        <v>37</v>
      </c>
      <c r="G2121" t="s">
        <v>34</v>
      </c>
      <c r="H2121">
        <v>2042</v>
      </c>
      <c r="I2121">
        <v>8</v>
      </c>
      <c r="J2121">
        <v>3</v>
      </c>
      <c r="K2121" t="s">
        <v>34</v>
      </c>
      <c r="L2121" t="s">
        <v>25</v>
      </c>
      <c r="M2121" t="s">
        <v>26</v>
      </c>
      <c r="N2121" t="s">
        <v>26</v>
      </c>
      <c r="O2121" t="s">
        <v>27</v>
      </c>
      <c r="P2121" t="s">
        <v>22</v>
      </c>
      <c r="Q2121">
        <v>0</v>
      </c>
      <c r="R2121">
        <v>0</v>
      </c>
      <c r="S2121">
        <v>0</v>
      </c>
      <c r="T2121">
        <v>4</v>
      </c>
      <c r="U2121">
        <v>58679620.645115502</v>
      </c>
    </row>
    <row r="2122" spans="1:21" x14ac:dyDescent="0.35">
      <c r="A2122">
        <v>2042</v>
      </c>
      <c r="B2122">
        <v>9</v>
      </c>
      <c r="C2122" t="s">
        <v>21</v>
      </c>
      <c r="D2122" t="s">
        <v>22</v>
      </c>
      <c r="E2122">
        <v>56721388.397936203</v>
      </c>
      <c r="F2122" t="s">
        <v>37</v>
      </c>
      <c r="G2122" t="s">
        <v>34</v>
      </c>
      <c r="H2122">
        <v>2042</v>
      </c>
      <c r="I2122">
        <v>9</v>
      </c>
      <c r="J2122">
        <v>3</v>
      </c>
      <c r="K2122" t="s">
        <v>34</v>
      </c>
      <c r="L2122" t="s">
        <v>25</v>
      </c>
      <c r="M2122" t="s">
        <v>26</v>
      </c>
      <c r="N2122" t="s">
        <v>26</v>
      </c>
      <c r="O2122" t="s">
        <v>27</v>
      </c>
      <c r="P2122" t="s">
        <v>22</v>
      </c>
      <c r="Q2122">
        <v>0</v>
      </c>
      <c r="R2122">
        <v>0</v>
      </c>
      <c r="S2122">
        <v>0</v>
      </c>
      <c r="T2122">
        <v>4</v>
      </c>
      <c r="U2122">
        <v>56721388.397936203</v>
      </c>
    </row>
    <row r="2123" spans="1:21" x14ac:dyDescent="0.35">
      <c r="A2123">
        <v>2042</v>
      </c>
      <c r="B2123">
        <v>10</v>
      </c>
      <c r="C2123" t="s">
        <v>21</v>
      </c>
      <c r="D2123" t="s">
        <v>22</v>
      </c>
      <c r="E2123">
        <v>43688653.840151899</v>
      </c>
      <c r="F2123" t="s">
        <v>37</v>
      </c>
      <c r="G2123" t="s">
        <v>34</v>
      </c>
      <c r="H2123">
        <v>2042</v>
      </c>
      <c r="I2123">
        <v>10</v>
      </c>
      <c r="J2123">
        <v>4</v>
      </c>
      <c r="K2123" t="s">
        <v>34</v>
      </c>
      <c r="L2123" t="s">
        <v>25</v>
      </c>
      <c r="M2123" t="s">
        <v>26</v>
      </c>
      <c r="N2123" t="s">
        <v>26</v>
      </c>
      <c r="O2123" t="s">
        <v>27</v>
      </c>
      <c r="P2123" t="s">
        <v>22</v>
      </c>
      <c r="Q2123">
        <v>0</v>
      </c>
      <c r="R2123">
        <v>0</v>
      </c>
      <c r="S2123">
        <v>0</v>
      </c>
      <c r="T2123">
        <v>4</v>
      </c>
      <c r="U2123">
        <v>43688653.840151899</v>
      </c>
    </row>
    <row r="2124" spans="1:21" x14ac:dyDescent="0.35">
      <c r="A2124">
        <v>2042</v>
      </c>
      <c r="B2124">
        <v>11</v>
      </c>
      <c r="C2124" t="s">
        <v>21</v>
      </c>
      <c r="D2124" t="s">
        <v>22</v>
      </c>
      <c r="E2124">
        <v>42193055.425530598</v>
      </c>
      <c r="F2124" t="s">
        <v>37</v>
      </c>
      <c r="G2124" t="s">
        <v>34</v>
      </c>
      <c r="H2124">
        <v>2042</v>
      </c>
      <c r="I2124">
        <v>11</v>
      </c>
      <c r="J2124">
        <v>4</v>
      </c>
      <c r="K2124" t="s">
        <v>34</v>
      </c>
      <c r="L2124" t="s">
        <v>25</v>
      </c>
      <c r="M2124" t="s">
        <v>26</v>
      </c>
      <c r="N2124" t="s">
        <v>26</v>
      </c>
      <c r="O2124" t="s">
        <v>27</v>
      </c>
      <c r="P2124" t="s">
        <v>22</v>
      </c>
      <c r="Q2124">
        <v>0</v>
      </c>
      <c r="R2124">
        <v>0</v>
      </c>
      <c r="S2124">
        <v>0</v>
      </c>
      <c r="T2124">
        <v>4</v>
      </c>
      <c r="U2124">
        <v>42193055.425530598</v>
      </c>
    </row>
    <row r="2125" spans="1:21" x14ac:dyDescent="0.35">
      <c r="A2125">
        <v>2042</v>
      </c>
      <c r="B2125">
        <v>12</v>
      </c>
      <c r="C2125" t="s">
        <v>21</v>
      </c>
      <c r="D2125" t="s">
        <v>22</v>
      </c>
      <c r="E2125">
        <v>53947592.871527098</v>
      </c>
      <c r="F2125" t="s">
        <v>37</v>
      </c>
      <c r="G2125" t="s">
        <v>34</v>
      </c>
      <c r="H2125">
        <v>2042</v>
      </c>
      <c r="I2125">
        <v>12</v>
      </c>
      <c r="J2125">
        <v>4</v>
      </c>
      <c r="K2125" t="s">
        <v>34</v>
      </c>
      <c r="L2125" t="s">
        <v>25</v>
      </c>
      <c r="M2125" t="s">
        <v>26</v>
      </c>
      <c r="N2125" t="s">
        <v>26</v>
      </c>
      <c r="O2125" t="s">
        <v>27</v>
      </c>
      <c r="P2125" t="s">
        <v>22</v>
      </c>
      <c r="Q2125">
        <v>0</v>
      </c>
      <c r="R2125">
        <v>0</v>
      </c>
      <c r="S2125">
        <v>0</v>
      </c>
      <c r="T2125">
        <v>4</v>
      </c>
      <c r="U2125">
        <v>53947592.871527098</v>
      </c>
    </row>
    <row r="2126" spans="1:21" x14ac:dyDescent="0.35">
      <c r="A2126">
        <v>2043</v>
      </c>
      <c r="B2126">
        <v>1</v>
      </c>
      <c r="C2126" t="s">
        <v>21</v>
      </c>
      <c r="D2126" t="s">
        <v>22</v>
      </c>
      <c r="E2126">
        <v>62212831.139545798</v>
      </c>
      <c r="F2126" t="s">
        <v>37</v>
      </c>
      <c r="G2126" t="s">
        <v>34</v>
      </c>
      <c r="H2126">
        <v>2043</v>
      </c>
      <c r="I2126">
        <v>1</v>
      </c>
      <c r="J2126">
        <v>1</v>
      </c>
      <c r="K2126" t="s">
        <v>34</v>
      </c>
      <c r="L2126" t="s">
        <v>25</v>
      </c>
      <c r="M2126" t="s">
        <v>26</v>
      </c>
      <c r="N2126" t="s">
        <v>26</v>
      </c>
      <c r="O2126" t="s">
        <v>27</v>
      </c>
      <c r="P2126" t="s">
        <v>22</v>
      </c>
      <c r="Q2126">
        <v>0</v>
      </c>
      <c r="R2126">
        <v>0</v>
      </c>
      <c r="S2126">
        <v>0</v>
      </c>
      <c r="T2126">
        <v>4</v>
      </c>
      <c r="U2126">
        <v>62212831.139545798</v>
      </c>
    </row>
    <row r="2127" spans="1:21" x14ac:dyDescent="0.35">
      <c r="A2127">
        <v>2043</v>
      </c>
      <c r="B2127">
        <v>2</v>
      </c>
      <c r="C2127" t="s">
        <v>21</v>
      </c>
      <c r="D2127" t="s">
        <v>22</v>
      </c>
      <c r="E2127">
        <v>60326255.116980702</v>
      </c>
      <c r="F2127" t="s">
        <v>37</v>
      </c>
      <c r="G2127" t="s">
        <v>34</v>
      </c>
      <c r="H2127">
        <v>2043</v>
      </c>
      <c r="I2127">
        <v>2</v>
      </c>
      <c r="J2127">
        <v>1</v>
      </c>
      <c r="K2127" t="s">
        <v>34</v>
      </c>
      <c r="L2127" t="s">
        <v>25</v>
      </c>
      <c r="M2127" t="s">
        <v>26</v>
      </c>
      <c r="N2127" t="s">
        <v>26</v>
      </c>
      <c r="O2127" t="s">
        <v>27</v>
      </c>
      <c r="P2127" t="s">
        <v>22</v>
      </c>
      <c r="Q2127">
        <v>0</v>
      </c>
      <c r="R2127">
        <v>0</v>
      </c>
      <c r="S2127">
        <v>0</v>
      </c>
      <c r="T2127">
        <v>4</v>
      </c>
      <c r="U2127">
        <v>60326255.116980702</v>
      </c>
    </row>
    <row r="2128" spans="1:21" x14ac:dyDescent="0.35">
      <c r="A2128">
        <v>2043</v>
      </c>
      <c r="B2128">
        <v>3</v>
      </c>
      <c r="C2128" t="s">
        <v>21</v>
      </c>
      <c r="D2128" t="s">
        <v>22</v>
      </c>
      <c r="E2128">
        <v>51318292.365824997</v>
      </c>
      <c r="F2128" t="s">
        <v>37</v>
      </c>
      <c r="G2128" t="s">
        <v>34</v>
      </c>
      <c r="H2128">
        <v>2043</v>
      </c>
      <c r="I2128">
        <v>3</v>
      </c>
      <c r="J2128">
        <v>1</v>
      </c>
      <c r="K2128" t="s">
        <v>34</v>
      </c>
      <c r="L2128" t="s">
        <v>25</v>
      </c>
      <c r="M2128" t="s">
        <v>26</v>
      </c>
      <c r="N2128" t="s">
        <v>26</v>
      </c>
      <c r="O2128" t="s">
        <v>27</v>
      </c>
      <c r="P2128" t="s">
        <v>22</v>
      </c>
      <c r="Q2128">
        <v>0</v>
      </c>
      <c r="R2128">
        <v>0</v>
      </c>
      <c r="S2128">
        <v>0</v>
      </c>
      <c r="T2128">
        <v>4</v>
      </c>
      <c r="U2128">
        <v>51318292.365824997</v>
      </c>
    </row>
    <row r="2129" spans="1:21" x14ac:dyDescent="0.35">
      <c r="A2129">
        <v>2043</v>
      </c>
      <c r="B2129">
        <v>4</v>
      </c>
      <c r="C2129" t="s">
        <v>21</v>
      </c>
      <c r="D2129" t="s">
        <v>22</v>
      </c>
      <c r="E2129">
        <v>46010476.363942698</v>
      </c>
      <c r="F2129" t="s">
        <v>37</v>
      </c>
      <c r="G2129" t="s">
        <v>34</v>
      </c>
      <c r="H2129">
        <v>2043</v>
      </c>
      <c r="I2129">
        <v>4</v>
      </c>
      <c r="J2129">
        <v>2</v>
      </c>
      <c r="K2129" t="s">
        <v>34</v>
      </c>
      <c r="L2129" t="s">
        <v>25</v>
      </c>
      <c r="M2129" t="s">
        <v>26</v>
      </c>
      <c r="N2129" t="s">
        <v>26</v>
      </c>
      <c r="O2129" t="s">
        <v>27</v>
      </c>
      <c r="P2129" t="s">
        <v>22</v>
      </c>
      <c r="Q2129">
        <v>0</v>
      </c>
      <c r="R2129">
        <v>0</v>
      </c>
      <c r="S2129">
        <v>0</v>
      </c>
      <c r="T2129">
        <v>4</v>
      </c>
      <c r="U2129">
        <v>46010476.363942698</v>
      </c>
    </row>
    <row r="2130" spans="1:21" x14ac:dyDescent="0.35">
      <c r="A2130">
        <v>2043</v>
      </c>
      <c r="B2130">
        <v>5</v>
      </c>
      <c r="C2130" t="s">
        <v>21</v>
      </c>
      <c r="D2130" t="s">
        <v>22</v>
      </c>
      <c r="E2130">
        <v>41791615.468251303</v>
      </c>
      <c r="F2130" t="s">
        <v>37</v>
      </c>
      <c r="G2130" t="s">
        <v>34</v>
      </c>
      <c r="H2130">
        <v>2043</v>
      </c>
      <c r="I2130">
        <v>5</v>
      </c>
      <c r="J2130">
        <v>2</v>
      </c>
      <c r="K2130" t="s">
        <v>34</v>
      </c>
      <c r="L2130" t="s">
        <v>25</v>
      </c>
      <c r="M2130" t="s">
        <v>26</v>
      </c>
      <c r="N2130" t="s">
        <v>26</v>
      </c>
      <c r="O2130" t="s">
        <v>27</v>
      </c>
      <c r="P2130" t="s">
        <v>22</v>
      </c>
      <c r="Q2130">
        <v>0</v>
      </c>
      <c r="R2130">
        <v>0</v>
      </c>
      <c r="S2130">
        <v>0</v>
      </c>
      <c r="T2130">
        <v>4</v>
      </c>
      <c r="U2130">
        <v>41791615.468251303</v>
      </c>
    </row>
    <row r="2131" spans="1:21" x14ac:dyDescent="0.35">
      <c r="A2131">
        <v>2043</v>
      </c>
      <c r="B2131">
        <v>6</v>
      </c>
      <c r="C2131" t="s">
        <v>21</v>
      </c>
      <c r="D2131" t="s">
        <v>22</v>
      </c>
      <c r="E2131">
        <v>51289434.0619248</v>
      </c>
      <c r="F2131" t="s">
        <v>37</v>
      </c>
      <c r="G2131" t="s">
        <v>34</v>
      </c>
      <c r="H2131">
        <v>2043</v>
      </c>
      <c r="I2131">
        <v>6</v>
      </c>
      <c r="J2131">
        <v>2</v>
      </c>
      <c r="K2131" t="s">
        <v>34</v>
      </c>
      <c r="L2131" t="s">
        <v>25</v>
      </c>
      <c r="M2131" t="s">
        <v>26</v>
      </c>
      <c r="N2131" t="s">
        <v>26</v>
      </c>
      <c r="O2131" t="s">
        <v>27</v>
      </c>
      <c r="P2131" t="s">
        <v>22</v>
      </c>
      <c r="Q2131">
        <v>0</v>
      </c>
      <c r="R2131">
        <v>0</v>
      </c>
      <c r="S2131">
        <v>0</v>
      </c>
      <c r="T2131">
        <v>4</v>
      </c>
      <c r="U2131">
        <v>51289434.0619248</v>
      </c>
    </row>
    <row r="2132" spans="1:21" x14ac:dyDescent="0.35">
      <c r="A2132">
        <v>2043</v>
      </c>
      <c r="B2132">
        <v>7</v>
      </c>
      <c r="C2132" t="s">
        <v>21</v>
      </c>
      <c r="D2132" t="s">
        <v>22</v>
      </c>
      <c r="E2132">
        <v>59450656.928463899</v>
      </c>
      <c r="F2132" t="s">
        <v>37</v>
      </c>
      <c r="G2132" t="s">
        <v>34</v>
      </c>
      <c r="H2132">
        <v>2043</v>
      </c>
      <c r="I2132">
        <v>7</v>
      </c>
      <c r="J2132">
        <v>3</v>
      </c>
      <c r="K2132" t="s">
        <v>34</v>
      </c>
      <c r="L2132" t="s">
        <v>25</v>
      </c>
      <c r="M2132" t="s">
        <v>26</v>
      </c>
      <c r="N2132" t="s">
        <v>26</v>
      </c>
      <c r="O2132" t="s">
        <v>27</v>
      </c>
      <c r="P2132" t="s">
        <v>22</v>
      </c>
      <c r="Q2132">
        <v>0</v>
      </c>
      <c r="R2132">
        <v>0</v>
      </c>
      <c r="S2132">
        <v>0</v>
      </c>
      <c r="T2132">
        <v>4</v>
      </c>
      <c r="U2132">
        <v>59450656.928463899</v>
      </c>
    </row>
    <row r="2133" spans="1:21" x14ac:dyDescent="0.35">
      <c r="A2133">
        <v>2043</v>
      </c>
      <c r="B2133">
        <v>8</v>
      </c>
      <c r="C2133" t="s">
        <v>21</v>
      </c>
      <c r="D2133" t="s">
        <v>22</v>
      </c>
      <c r="E2133">
        <v>58595353.228530802</v>
      </c>
      <c r="F2133" t="s">
        <v>37</v>
      </c>
      <c r="G2133" t="s">
        <v>34</v>
      </c>
      <c r="H2133">
        <v>2043</v>
      </c>
      <c r="I2133">
        <v>8</v>
      </c>
      <c r="J2133">
        <v>3</v>
      </c>
      <c r="K2133" t="s">
        <v>34</v>
      </c>
      <c r="L2133" t="s">
        <v>25</v>
      </c>
      <c r="M2133" t="s">
        <v>26</v>
      </c>
      <c r="N2133" t="s">
        <v>26</v>
      </c>
      <c r="O2133" t="s">
        <v>27</v>
      </c>
      <c r="P2133" t="s">
        <v>22</v>
      </c>
      <c r="Q2133">
        <v>0</v>
      </c>
      <c r="R2133">
        <v>0</v>
      </c>
      <c r="S2133">
        <v>0</v>
      </c>
      <c r="T2133">
        <v>4</v>
      </c>
      <c r="U2133">
        <v>58595353.228530802</v>
      </c>
    </row>
    <row r="2134" spans="1:21" x14ac:dyDescent="0.35">
      <c r="A2134">
        <v>2043</v>
      </c>
      <c r="B2134">
        <v>9</v>
      </c>
      <c r="C2134" t="s">
        <v>21</v>
      </c>
      <c r="D2134" t="s">
        <v>22</v>
      </c>
      <c r="E2134">
        <v>56621379.280467398</v>
      </c>
      <c r="F2134" t="s">
        <v>37</v>
      </c>
      <c r="G2134" t="s">
        <v>34</v>
      </c>
      <c r="H2134">
        <v>2043</v>
      </c>
      <c r="I2134">
        <v>9</v>
      </c>
      <c r="J2134">
        <v>3</v>
      </c>
      <c r="K2134" t="s">
        <v>34</v>
      </c>
      <c r="L2134" t="s">
        <v>25</v>
      </c>
      <c r="M2134" t="s">
        <v>26</v>
      </c>
      <c r="N2134" t="s">
        <v>26</v>
      </c>
      <c r="O2134" t="s">
        <v>27</v>
      </c>
      <c r="P2134" t="s">
        <v>22</v>
      </c>
      <c r="Q2134">
        <v>0</v>
      </c>
      <c r="R2134">
        <v>0</v>
      </c>
      <c r="S2134">
        <v>0</v>
      </c>
      <c r="T2134">
        <v>4</v>
      </c>
      <c r="U2134">
        <v>56621379.280467398</v>
      </c>
    </row>
    <row r="2135" spans="1:21" x14ac:dyDescent="0.35">
      <c r="A2135">
        <v>2043</v>
      </c>
      <c r="B2135">
        <v>10</v>
      </c>
      <c r="C2135" t="s">
        <v>21</v>
      </c>
      <c r="D2135" t="s">
        <v>22</v>
      </c>
      <c r="E2135">
        <v>43588348.080091402</v>
      </c>
      <c r="F2135" t="s">
        <v>37</v>
      </c>
      <c r="G2135" t="s">
        <v>34</v>
      </c>
      <c r="H2135">
        <v>2043</v>
      </c>
      <c r="I2135">
        <v>10</v>
      </c>
      <c r="J2135">
        <v>4</v>
      </c>
      <c r="K2135" t="s">
        <v>34</v>
      </c>
      <c r="L2135" t="s">
        <v>25</v>
      </c>
      <c r="M2135" t="s">
        <v>26</v>
      </c>
      <c r="N2135" t="s">
        <v>26</v>
      </c>
      <c r="O2135" t="s">
        <v>27</v>
      </c>
      <c r="P2135" t="s">
        <v>22</v>
      </c>
      <c r="Q2135">
        <v>0</v>
      </c>
      <c r="R2135">
        <v>0</v>
      </c>
      <c r="S2135">
        <v>0</v>
      </c>
      <c r="T2135">
        <v>4</v>
      </c>
      <c r="U2135">
        <v>43588348.080091402</v>
      </c>
    </row>
    <row r="2136" spans="1:21" x14ac:dyDescent="0.35">
      <c r="A2136">
        <v>2043</v>
      </c>
      <c r="B2136">
        <v>11</v>
      </c>
      <c r="C2136" t="s">
        <v>21</v>
      </c>
      <c r="D2136" t="s">
        <v>22</v>
      </c>
      <c r="E2136">
        <v>42050275.239844002</v>
      </c>
      <c r="F2136" t="s">
        <v>37</v>
      </c>
      <c r="G2136" t="s">
        <v>34</v>
      </c>
      <c r="H2136">
        <v>2043</v>
      </c>
      <c r="I2136">
        <v>11</v>
      </c>
      <c r="J2136">
        <v>4</v>
      </c>
      <c r="K2136" t="s">
        <v>34</v>
      </c>
      <c r="L2136" t="s">
        <v>25</v>
      </c>
      <c r="M2136" t="s">
        <v>26</v>
      </c>
      <c r="N2136" t="s">
        <v>26</v>
      </c>
      <c r="O2136" t="s">
        <v>27</v>
      </c>
      <c r="P2136" t="s">
        <v>22</v>
      </c>
      <c r="Q2136">
        <v>0</v>
      </c>
      <c r="R2136">
        <v>0</v>
      </c>
      <c r="S2136">
        <v>0</v>
      </c>
      <c r="T2136">
        <v>4</v>
      </c>
      <c r="U2136">
        <v>42050275.239844002</v>
      </c>
    </row>
    <row r="2137" spans="1:21" x14ac:dyDescent="0.35">
      <c r="A2137">
        <v>2043</v>
      </c>
      <c r="B2137">
        <v>12</v>
      </c>
      <c r="C2137" t="s">
        <v>21</v>
      </c>
      <c r="D2137" t="s">
        <v>22</v>
      </c>
      <c r="E2137">
        <v>53724674.177061297</v>
      </c>
      <c r="F2137" t="s">
        <v>37</v>
      </c>
      <c r="G2137" t="s">
        <v>34</v>
      </c>
      <c r="H2137">
        <v>2043</v>
      </c>
      <c r="I2137">
        <v>12</v>
      </c>
      <c r="J2137">
        <v>4</v>
      </c>
      <c r="K2137" t="s">
        <v>34</v>
      </c>
      <c r="L2137" t="s">
        <v>25</v>
      </c>
      <c r="M2137" t="s">
        <v>26</v>
      </c>
      <c r="N2137" t="s">
        <v>26</v>
      </c>
      <c r="O2137" t="s">
        <v>27</v>
      </c>
      <c r="P2137" t="s">
        <v>22</v>
      </c>
      <c r="Q2137">
        <v>0</v>
      </c>
      <c r="R2137">
        <v>0</v>
      </c>
      <c r="S2137">
        <v>0</v>
      </c>
      <c r="T2137">
        <v>4</v>
      </c>
      <c r="U2137">
        <v>53724674.177061297</v>
      </c>
    </row>
    <row r="2138" spans="1:21" x14ac:dyDescent="0.35">
      <c r="A2138">
        <v>2044</v>
      </c>
      <c r="B2138">
        <v>1</v>
      </c>
      <c r="C2138" t="s">
        <v>21</v>
      </c>
      <c r="D2138" t="s">
        <v>22</v>
      </c>
      <c r="E2138">
        <v>61969211.427876301</v>
      </c>
      <c r="F2138" t="s">
        <v>37</v>
      </c>
      <c r="G2138" t="s">
        <v>34</v>
      </c>
      <c r="H2138">
        <v>2044</v>
      </c>
      <c r="I2138">
        <v>1</v>
      </c>
      <c r="J2138">
        <v>1</v>
      </c>
      <c r="K2138" t="s">
        <v>34</v>
      </c>
      <c r="L2138" t="s">
        <v>25</v>
      </c>
      <c r="M2138" t="s">
        <v>26</v>
      </c>
      <c r="N2138" t="s">
        <v>26</v>
      </c>
      <c r="O2138" t="s">
        <v>27</v>
      </c>
      <c r="P2138" t="s">
        <v>22</v>
      </c>
      <c r="Q2138">
        <v>0</v>
      </c>
      <c r="R2138">
        <v>0</v>
      </c>
      <c r="S2138">
        <v>0</v>
      </c>
      <c r="T2138">
        <v>4</v>
      </c>
      <c r="U2138">
        <v>61969211.427876301</v>
      </c>
    </row>
    <row r="2139" spans="1:21" x14ac:dyDescent="0.35">
      <c r="A2139">
        <v>2044</v>
      </c>
      <c r="B2139">
        <v>2</v>
      </c>
      <c r="C2139" t="s">
        <v>21</v>
      </c>
      <c r="D2139" t="s">
        <v>22</v>
      </c>
      <c r="E2139">
        <v>60270685.880721301</v>
      </c>
      <c r="F2139" t="s">
        <v>37</v>
      </c>
      <c r="G2139" t="s">
        <v>34</v>
      </c>
      <c r="H2139">
        <v>2044</v>
      </c>
      <c r="I2139">
        <v>2</v>
      </c>
      <c r="J2139">
        <v>1</v>
      </c>
      <c r="K2139" t="s">
        <v>34</v>
      </c>
      <c r="L2139" t="s">
        <v>25</v>
      </c>
      <c r="M2139" t="s">
        <v>26</v>
      </c>
      <c r="N2139" t="s">
        <v>26</v>
      </c>
      <c r="O2139" t="s">
        <v>27</v>
      </c>
      <c r="P2139" t="s">
        <v>22</v>
      </c>
      <c r="Q2139">
        <v>0</v>
      </c>
      <c r="R2139">
        <v>0</v>
      </c>
      <c r="S2139">
        <v>0</v>
      </c>
      <c r="T2139">
        <v>4</v>
      </c>
      <c r="U2139">
        <v>60270685.880721301</v>
      </c>
    </row>
    <row r="2140" spans="1:21" x14ac:dyDescent="0.35">
      <c r="A2140">
        <v>2044</v>
      </c>
      <c r="B2140">
        <v>3</v>
      </c>
      <c r="C2140" t="s">
        <v>21</v>
      </c>
      <c r="D2140" t="s">
        <v>22</v>
      </c>
      <c r="E2140">
        <v>52669925.473468997</v>
      </c>
      <c r="F2140" t="s">
        <v>37</v>
      </c>
      <c r="G2140" t="s">
        <v>34</v>
      </c>
      <c r="H2140">
        <v>2044</v>
      </c>
      <c r="I2140">
        <v>3</v>
      </c>
      <c r="J2140">
        <v>1</v>
      </c>
      <c r="K2140" t="s">
        <v>34</v>
      </c>
      <c r="L2140" t="s">
        <v>25</v>
      </c>
      <c r="M2140" t="s">
        <v>26</v>
      </c>
      <c r="N2140" t="s">
        <v>26</v>
      </c>
      <c r="O2140" t="s">
        <v>27</v>
      </c>
      <c r="P2140" t="s">
        <v>22</v>
      </c>
      <c r="Q2140">
        <v>0</v>
      </c>
      <c r="R2140">
        <v>0</v>
      </c>
      <c r="S2140">
        <v>0</v>
      </c>
      <c r="T2140">
        <v>4</v>
      </c>
      <c r="U2140">
        <v>52669925.473468997</v>
      </c>
    </row>
    <row r="2141" spans="1:21" x14ac:dyDescent="0.35">
      <c r="A2141">
        <v>2044</v>
      </c>
      <c r="B2141">
        <v>4</v>
      </c>
      <c r="C2141" t="s">
        <v>21</v>
      </c>
      <c r="D2141" t="s">
        <v>22</v>
      </c>
      <c r="E2141">
        <v>45892068.012333602</v>
      </c>
      <c r="F2141" t="s">
        <v>37</v>
      </c>
      <c r="G2141" t="s">
        <v>34</v>
      </c>
      <c r="H2141">
        <v>2044</v>
      </c>
      <c r="I2141">
        <v>4</v>
      </c>
      <c r="J2141">
        <v>2</v>
      </c>
      <c r="K2141" t="s">
        <v>34</v>
      </c>
      <c r="L2141" t="s">
        <v>25</v>
      </c>
      <c r="M2141" t="s">
        <v>26</v>
      </c>
      <c r="N2141" t="s">
        <v>26</v>
      </c>
      <c r="O2141" t="s">
        <v>27</v>
      </c>
      <c r="P2141" t="s">
        <v>22</v>
      </c>
      <c r="Q2141">
        <v>0</v>
      </c>
      <c r="R2141">
        <v>0</v>
      </c>
      <c r="S2141">
        <v>0</v>
      </c>
      <c r="T2141">
        <v>4</v>
      </c>
      <c r="U2141">
        <v>45892068.012333602</v>
      </c>
    </row>
    <row r="2142" spans="1:21" x14ac:dyDescent="0.35">
      <c r="A2142">
        <v>2044</v>
      </c>
      <c r="B2142">
        <v>5</v>
      </c>
      <c r="C2142" t="s">
        <v>21</v>
      </c>
      <c r="D2142" t="s">
        <v>22</v>
      </c>
      <c r="E2142">
        <v>41661032.111898698</v>
      </c>
      <c r="F2142" t="s">
        <v>37</v>
      </c>
      <c r="G2142" t="s">
        <v>34</v>
      </c>
      <c r="H2142">
        <v>2044</v>
      </c>
      <c r="I2142">
        <v>5</v>
      </c>
      <c r="J2142">
        <v>2</v>
      </c>
      <c r="K2142" t="s">
        <v>34</v>
      </c>
      <c r="L2142" t="s">
        <v>25</v>
      </c>
      <c r="M2142" t="s">
        <v>26</v>
      </c>
      <c r="N2142" t="s">
        <v>26</v>
      </c>
      <c r="O2142" t="s">
        <v>27</v>
      </c>
      <c r="P2142" t="s">
        <v>22</v>
      </c>
      <c r="Q2142">
        <v>0</v>
      </c>
      <c r="R2142">
        <v>0</v>
      </c>
      <c r="S2142">
        <v>0</v>
      </c>
      <c r="T2142">
        <v>4</v>
      </c>
      <c r="U2142">
        <v>41661032.111898698</v>
      </c>
    </row>
    <row r="2143" spans="1:21" x14ac:dyDescent="0.35">
      <c r="A2143">
        <v>2044</v>
      </c>
      <c r="B2143">
        <v>6</v>
      </c>
      <c r="C2143" t="s">
        <v>21</v>
      </c>
      <c r="D2143" t="s">
        <v>22</v>
      </c>
      <c r="E2143">
        <v>51205687.367520101</v>
      </c>
      <c r="F2143" t="s">
        <v>37</v>
      </c>
      <c r="G2143" t="s">
        <v>34</v>
      </c>
      <c r="H2143">
        <v>2044</v>
      </c>
      <c r="I2143">
        <v>6</v>
      </c>
      <c r="J2143">
        <v>2</v>
      </c>
      <c r="K2143" t="s">
        <v>34</v>
      </c>
      <c r="L2143" t="s">
        <v>25</v>
      </c>
      <c r="M2143" t="s">
        <v>26</v>
      </c>
      <c r="N2143" t="s">
        <v>26</v>
      </c>
      <c r="O2143" t="s">
        <v>27</v>
      </c>
      <c r="P2143" t="s">
        <v>22</v>
      </c>
      <c r="Q2143">
        <v>0</v>
      </c>
      <c r="R2143">
        <v>0</v>
      </c>
      <c r="S2143">
        <v>0</v>
      </c>
      <c r="T2143">
        <v>4</v>
      </c>
      <c r="U2143">
        <v>51205687.367520101</v>
      </c>
    </row>
    <row r="2144" spans="1:21" x14ac:dyDescent="0.35">
      <c r="A2144">
        <v>2044</v>
      </c>
      <c r="B2144">
        <v>7</v>
      </c>
      <c r="C2144" t="s">
        <v>21</v>
      </c>
      <c r="D2144" t="s">
        <v>22</v>
      </c>
      <c r="E2144">
        <v>59359915.0440704</v>
      </c>
      <c r="F2144" t="s">
        <v>37</v>
      </c>
      <c r="G2144" t="s">
        <v>34</v>
      </c>
      <c r="H2144">
        <v>2044</v>
      </c>
      <c r="I2144">
        <v>7</v>
      </c>
      <c r="J2144">
        <v>3</v>
      </c>
      <c r="K2144" t="s">
        <v>34</v>
      </c>
      <c r="L2144" t="s">
        <v>25</v>
      </c>
      <c r="M2144" t="s">
        <v>26</v>
      </c>
      <c r="N2144" t="s">
        <v>26</v>
      </c>
      <c r="O2144" t="s">
        <v>27</v>
      </c>
      <c r="P2144" t="s">
        <v>22</v>
      </c>
      <c r="Q2144">
        <v>0</v>
      </c>
      <c r="R2144">
        <v>0</v>
      </c>
      <c r="S2144">
        <v>0</v>
      </c>
      <c r="T2144">
        <v>4</v>
      </c>
      <c r="U2144">
        <v>59359915.0440704</v>
      </c>
    </row>
    <row r="2145" spans="1:21" x14ac:dyDescent="0.35">
      <c r="A2145">
        <v>2044</v>
      </c>
      <c r="B2145">
        <v>8</v>
      </c>
      <c r="C2145" t="s">
        <v>21</v>
      </c>
      <c r="D2145" t="s">
        <v>22</v>
      </c>
      <c r="E2145">
        <v>58494625.364413202</v>
      </c>
      <c r="F2145" t="s">
        <v>37</v>
      </c>
      <c r="G2145" t="s">
        <v>34</v>
      </c>
      <c r="H2145">
        <v>2044</v>
      </c>
      <c r="I2145">
        <v>8</v>
      </c>
      <c r="J2145">
        <v>3</v>
      </c>
      <c r="K2145" t="s">
        <v>34</v>
      </c>
      <c r="L2145" t="s">
        <v>25</v>
      </c>
      <c r="M2145" t="s">
        <v>26</v>
      </c>
      <c r="N2145" t="s">
        <v>26</v>
      </c>
      <c r="O2145" t="s">
        <v>27</v>
      </c>
      <c r="P2145" t="s">
        <v>22</v>
      </c>
      <c r="Q2145">
        <v>0</v>
      </c>
      <c r="R2145">
        <v>0</v>
      </c>
      <c r="S2145">
        <v>0</v>
      </c>
      <c r="T2145">
        <v>4</v>
      </c>
      <c r="U2145">
        <v>58494625.364413202</v>
      </c>
    </row>
    <row r="2146" spans="1:21" x14ac:dyDescent="0.35">
      <c r="A2146">
        <v>2044</v>
      </c>
      <c r="B2146">
        <v>9</v>
      </c>
      <c r="C2146" t="s">
        <v>21</v>
      </c>
      <c r="D2146" t="s">
        <v>22</v>
      </c>
      <c r="E2146">
        <v>56536168.491749696</v>
      </c>
      <c r="F2146" t="s">
        <v>37</v>
      </c>
      <c r="G2146" t="s">
        <v>34</v>
      </c>
      <c r="H2146">
        <v>2044</v>
      </c>
      <c r="I2146">
        <v>9</v>
      </c>
      <c r="J2146">
        <v>3</v>
      </c>
      <c r="K2146" t="s">
        <v>34</v>
      </c>
      <c r="L2146" t="s">
        <v>25</v>
      </c>
      <c r="M2146" t="s">
        <v>26</v>
      </c>
      <c r="N2146" t="s">
        <v>26</v>
      </c>
      <c r="O2146" t="s">
        <v>27</v>
      </c>
      <c r="P2146" t="s">
        <v>22</v>
      </c>
      <c r="Q2146">
        <v>0</v>
      </c>
      <c r="R2146">
        <v>0</v>
      </c>
      <c r="S2146">
        <v>0</v>
      </c>
      <c r="T2146">
        <v>4</v>
      </c>
      <c r="U2146">
        <v>56536168.491749696</v>
      </c>
    </row>
    <row r="2147" spans="1:21" x14ac:dyDescent="0.35">
      <c r="A2147">
        <v>2044</v>
      </c>
      <c r="B2147">
        <v>10</v>
      </c>
      <c r="C2147" t="s">
        <v>21</v>
      </c>
      <c r="D2147" t="s">
        <v>22</v>
      </c>
      <c r="E2147">
        <v>43487211.4636278</v>
      </c>
      <c r="F2147" t="s">
        <v>37</v>
      </c>
      <c r="G2147" t="s">
        <v>34</v>
      </c>
      <c r="H2147">
        <v>2044</v>
      </c>
      <c r="I2147">
        <v>10</v>
      </c>
      <c r="J2147">
        <v>4</v>
      </c>
      <c r="K2147" t="s">
        <v>34</v>
      </c>
      <c r="L2147" t="s">
        <v>25</v>
      </c>
      <c r="M2147" t="s">
        <v>26</v>
      </c>
      <c r="N2147" t="s">
        <v>26</v>
      </c>
      <c r="O2147" t="s">
        <v>27</v>
      </c>
      <c r="P2147" t="s">
        <v>22</v>
      </c>
      <c r="Q2147">
        <v>0</v>
      </c>
      <c r="R2147">
        <v>0</v>
      </c>
      <c r="S2147">
        <v>0</v>
      </c>
      <c r="T2147">
        <v>4</v>
      </c>
      <c r="U2147">
        <v>43487211.4636278</v>
      </c>
    </row>
    <row r="2148" spans="1:21" x14ac:dyDescent="0.35">
      <c r="A2148">
        <v>2044</v>
      </c>
      <c r="B2148">
        <v>11</v>
      </c>
      <c r="C2148" t="s">
        <v>21</v>
      </c>
      <c r="D2148" t="s">
        <v>22</v>
      </c>
      <c r="E2148">
        <v>41905136.6584507</v>
      </c>
      <c r="F2148" t="s">
        <v>37</v>
      </c>
      <c r="G2148" t="s">
        <v>34</v>
      </c>
      <c r="H2148">
        <v>2044</v>
      </c>
      <c r="I2148">
        <v>11</v>
      </c>
      <c r="J2148">
        <v>4</v>
      </c>
      <c r="K2148" t="s">
        <v>34</v>
      </c>
      <c r="L2148" t="s">
        <v>25</v>
      </c>
      <c r="M2148" t="s">
        <v>26</v>
      </c>
      <c r="N2148" t="s">
        <v>26</v>
      </c>
      <c r="O2148" t="s">
        <v>27</v>
      </c>
      <c r="P2148" t="s">
        <v>22</v>
      </c>
      <c r="Q2148">
        <v>0</v>
      </c>
      <c r="R2148">
        <v>0</v>
      </c>
      <c r="S2148">
        <v>0</v>
      </c>
      <c r="T2148">
        <v>4</v>
      </c>
      <c r="U2148">
        <v>41905136.6584507</v>
      </c>
    </row>
    <row r="2149" spans="1:21" x14ac:dyDescent="0.35">
      <c r="A2149">
        <v>2044</v>
      </c>
      <c r="B2149">
        <v>12</v>
      </c>
      <c r="C2149" t="s">
        <v>21</v>
      </c>
      <c r="D2149" t="s">
        <v>22</v>
      </c>
      <c r="E2149">
        <v>53512381.387888797</v>
      </c>
      <c r="F2149" t="s">
        <v>37</v>
      </c>
      <c r="G2149" t="s">
        <v>34</v>
      </c>
      <c r="H2149">
        <v>2044</v>
      </c>
      <c r="I2149">
        <v>12</v>
      </c>
      <c r="J2149">
        <v>4</v>
      </c>
      <c r="K2149" t="s">
        <v>34</v>
      </c>
      <c r="L2149" t="s">
        <v>25</v>
      </c>
      <c r="M2149" t="s">
        <v>26</v>
      </c>
      <c r="N2149" t="s">
        <v>26</v>
      </c>
      <c r="O2149" t="s">
        <v>27</v>
      </c>
      <c r="P2149" t="s">
        <v>22</v>
      </c>
      <c r="Q2149">
        <v>0</v>
      </c>
      <c r="R2149">
        <v>0</v>
      </c>
      <c r="S2149">
        <v>0</v>
      </c>
      <c r="T2149">
        <v>4</v>
      </c>
      <c r="U2149">
        <v>53512381.387888797</v>
      </c>
    </row>
    <row r="2150" spans="1:21" x14ac:dyDescent="0.35">
      <c r="A2150">
        <v>2045</v>
      </c>
      <c r="B2150">
        <v>1</v>
      </c>
      <c r="C2150" t="s">
        <v>21</v>
      </c>
      <c r="D2150" t="s">
        <v>22</v>
      </c>
      <c r="E2150">
        <v>61748723.5489337</v>
      </c>
      <c r="F2150" t="s">
        <v>37</v>
      </c>
      <c r="G2150" t="s">
        <v>34</v>
      </c>
      <c r="H2150">
        <v>2045</v>
      </c>
      <c r="I2150">
        <v>1</v>
      </c>
      <c r="J2150">
        <v>1</v>
      </c>
      <c r="K2150" t="s">
        <v>34</v>
      </c>
      <c r="L2150" t="s">
        <v>25</v>
      </c>
      <c r="M2150" t="s">
        <v>26</v>
      </c>
      <c r="N2150" t="s">
        <v>26</v>
      </c>
      <c r="O2150" t="s">
        <v>27</v>
      </c>
      <c r="P2150" t="s">
        <v>22</v>
      </c>
      <c r="Q2150">
        <v>0</v>
      </c>
      <c r="R2150">
        <v>0</v>
      </c>
      <c r="S2150">
        <v>0</v>
      </c>
      <c r="T2150">
        <v>4</v>
      </c>
      <c r="U2150">
        <v>61748723.5489337</v>
      </c>
    </row>
    <row r="2151" spans="1:21" x14ac:dyDescent="0.35">
      <c r="A2151">
        <v>2045</v>
      </c>
      <c r="B2151">
        <v>2</v>
      </c>
      <c r="C2151" t="s">
        <v>21</v>
      </c>
      <c r="D2151" t="s">
        <v>22</v>
      </c>
      <c r="E2151">
        <v>59883901.452929303</v>
      </c>
      <c r="F2151" t="s">
        <v>37</v>
      </c>
      <c r="G2151" t="s">
        <v>34</v>
      </c>
      <c r="H2151">
        <v>2045</v>
      </c>
      <c r="I2151">
        <v>2</v>
      </c>
      <c r="J2151">
        <v>1</v>
      </c>
      <c r="K2151" t="s">
        <v>34</v>
      </c>
      <c r="L2151" t="s">
        <v>25</v>
      </c>
      <c r="M2151" t="s">
        <v>26</v>
      </c>
      <c r="N2151" t="s">
        <v>26</v>
      </c>
      <c r="O2151" t="s">
        <v>27</v>
      </c>
      <c r="P2151" t="s">
        <v>22</v>
      </c>
      <c r="Q2151">
        <v>0</v>
      </c>
      <c r="R2151">
        <v>0</v>
      </c>
      <c r="S2151">
        <v>0</v>
      </c>
      <c r="T2151">
        <v>4</v>
      </c>
      <c r="U2151">
        <v>59883901.452929303</v>
      </c>
    </row>
    <row r="2152" spans="1:21" x14ac:dyDescent="0.35">
      <c r="A2152">
        <v>2045</v>
      </c>
      <c r="B2152">
        <v>3</v>
      </c>
      <c r="C2152" t="s">
        <v>21</v>
      </c>
      <c r="D2152" t="s">
        <v>22</v>
      </c>
      <c r="E2152">
        <v>50976485.474096797</v>
      </c>
      <c r="F2152" t="s">
        <v>37</v>
      </c>
      <c r="G2152" t="s">
        <v>34</v>
      </c>
      <c r="H2152">
        <v>2045</v>
      </c>
      <c r="I2152">
        <v>3</v>
      </c>
      <c r="J2152">
        <v>1</v>
      </c>
      <c r="K2152" t="s">
        <v>34</v>
      </c>
      <c r="L2152" t="s">
        <v>25</v>
      </c>
      <c r="M2152" t="s">
        <v>26</v>
      </c>
      <c r="N2152" t="s">
        <v>26</v>
      </c>
      <c r="O2152" t="s">
        <v>27</v>
      </c>
      <c r="P2152" t="s">
        <v>22</v>
      </c>
      <c r="Q2152">
        <v>0</v>
      </c>
      <c r="R2152">
        <v>0</v>
      </c>
      <c r="S2152">
        <v>0</v>
      </c>
      <c r="T2152">
        <v>4</v>
      </c>
      <c r="U2152">
        <v>50976485.474096797</v>
      </c>
    </row>
    <row r="2153" spans="1:21" x14ac:dyDescent="0.35">
      <c r="A2153">
        <v>2045</v>
      </c>
      <c r="B2153">
        <v>4</v>
      </c>
      <c r="C2153" t="s">
        <v>21</v>
      </c>
      <c r="D2153" t="s">
        <v>22</v>
      </c>
      <c r="E2153">
        <v>45754645.915371403</v>
      </c>
      <c r="F2153" t="s">
        <v>37</v>
      </c>
      <c r="G2153" t="s">
        <v>34</v>
      </c>
      <c r="H2153">
        <v>2045</v>
      </c>
      <c r="I2153">
        <v>4</v>
      </c>
      <c r="J2153">
        <v>2</v>
      </c>
      <c r="K2153" t="s">
        <v>34</v>
      </c>
      <c r="L2153" t="s">
        <v>25</v>
      </c>
      <c r="M2153" t="s">
        <v>26</v>
      </c>
      <c r="N2153" t="s">
        <v>26</v>
      </c>
      <c r="O2153" t="s">
        <v>27</v>
      </c>
      <c r="P2153" t="s">
        <v>22</v>
      </c>
      <c r="Q2153">
        <v>0</v>
      </c>
      <c r="R2153">
        <v>0</v>
      </c>
      <c r="S2153">
        <v>0</v>
      </c>
      <c r="T2153">
        <v>4</v>
      </c>
      <c r="U2153">
        <v>45754645.915371403</v>
      </c>
    </row>
    <row r="2154" spans="1:21" x14ac:dyDescent="0.35">
      <c r="A2154">
        <v>2045</v>
      </c>
      <c r="B2154">
        <v>5</v>
      </c>
      <c r="C2154" t="s">
        <v>21</v>
      </c>
      <c r="D2154" t="s">
        <v>22</v>
      </c>
      <c r="E2154">
        <v>41571293.212665401</v>
      </c>
      <c r="F2154" t="s">
        <v>37</v>
      </c>
      <c r="G2154" t="s">
        <v>34</v>
      </c>
      <c r="H2154">
        <v>2045</v>
      </c>
      <c r="I2154">
        <v>5</v>
      </c>
      <c r="J2154">
        <v>2</v>
      </c>
      <c r="K2154" t="s">
        <v>34</v>
      </c>
      <c r="L2154" t="s">
        <v>25</v>
      </c>
      <c r="M2154" t="s">
        <v>26</v>
      </c>
      <c r="N2154" t="s">
        <v>26</v>
      </c>
      <c r="O2154" t="s">
        <v>27</v>
      </c>
      <c r="P2154" t="s">
        <v>22</v>
      </c>
      <c r="Q2154">
        <v>0</v>
      </c>
      <c r="R2154">
        <v>0</v>
      </c>
      <c r="S2154">
        <v>0</v>
      </c>
      <c r="T2154">
        <v>4</v>
      </c>
      <c r="U2154">
        <v>41571293.212665401</v>
      </c>
    </row>
    <row r="2155" spans="1:21" x14ac:dyDescent="0.35">
      <c r="A2155">
        <v>2045</v>
      </c>
      <c r="B2155">
        <v>6</v>
      </c>
      <c r="C2155" t="s">
        <v>21</v>
      </c>
      <c r="D2155" t="s">
        <v>22</v>
      </c>
      <c r="E2155">
        <v>51141649.874710403</v>
      </c>
      <c r="F2155" t="s">
        <v>37</v>
      </c>
      <c r="G2155" t="s">
        <v>34</v>
      </c>
      <c r="H2155">
        <v>2045</v>
      </c>
      <c r="I2155">
        <v>6</v>
      </c>
      <c r="J2155">
        <v>2</v>
      </c>
      <c r="K2155" t="s">
        <v>34</v>
      </c>
      <c r="L2155" t="s">
        <v>25</v>
      </c>
      <c r="M2155" t="s">
        <v>26</v>
      </c>
      <c r="N2155" t="s">
        <v>26</v>
      </c>
      <c r="O2155" t="s">
        <v>27</v>
      </c>
      <c r="P2155" t="s">
        <v>22</v>
      </c>
      <c r="Q2155">
        <v>0</v>
      </c>
      <c r="R2155">
        <v>0</v>
      </c>
      <c r="S2155">
        <v>0</v>
      </c>
      <c r="T2155">
        <v>4</v>
      </c>
      <c r="U2155">
        <v>51141649.874710403</v>
      </c>
    </row>
    <row r="2156" spans="1:21" x14ac:dyDescent="0.35">
      <c r="A2156">
        <v>2045</v>
      </c>
      <c r="B2156">
        <v>7</v>
      </c>
      <c r="C2156" t="s">
        <v>21</v>
      </c>
      <c r="D2156" t="s">
        <v>22</v>
      </c>
      <c r="E2156">
        <v>59295271.138537101</v>
      </c>
      <c r="F2156" t="s">
        <v>37</v>
      </c>
      <c r="G2156" t="s">
        <v>34</v>
      </c>
      <c r="H2156">
        <v>2045</v>
      </c>
      <c r="I2156">
        <v>7</v>
      </c>
      <c r="J2156">
        <v>3</v>
      </c>
      <c r="K2156" t="s">
        <v>34</v>
      </c>
      <c r="L2156" t="s">
        <v>25</v>
      </c>
      <c r="M2156" t="s">
        <v>26</v>
      </c>
      <c r="N2156" t="s">
        <v>26</v>
      </c>
      <c r="O2156" t="s">
        <v>27</v>
      </c>
      <c r="P2156" t="s">
        <v>22</v>
      </c>
      <c r="Q2156">
        <v>0</v>
      </c>
      <c r="R2156">
        <v>0</v>
      </c>
      <c r="S2156">
        <v>0</v>
      </c>
      <c r="T2156">
        <v>4</v>
      </c>
      <c r="U2156">
        <v>59295271.138537101</v>
      </c>
    </row>
    <row r="2157" spans="1:21" x14ac:dyDescent="0.35">
      <c r="A2157">
        <v>2045</v>
      </c>
      <c r="B2157">
        <v>8</v>
      </c>
      <c r="C2157" t="s">
        <v>21</v>
      </c>
      <c r="D2157" t="s">
        <v>22</v>
      </c>
      <c r="E2157">
        <v>58436904.090366803</v>
      </c>
      <c r="F2157" t="s">
        <v>37</v>
      </c>
      <c r="G2157" t="s">
        <v>34</v>
      </c>
      <c r="H2157">
        <v>2045</v>
      </c>
      <c r="I2157">
        <v>8</v>
      </c>
      <c r="J2157">
        <v>3</v>
      </c>
      <c r="K2157" t="s">
        <v>34</v>
      </c>
      <c r="L2157" t="s">
        <v>25</v>
      </c>
      <c r="M2157" t="s">
        <v>26</v>
      </c>
      <c r="N2157" t="s">
        <v>26</v>
      </c>
      <c r="O2157" t="s">
        <v>27</v>
      </c>
      <c r="P2157" t="s">
        <v>22</v>
      </c>
      <c r="Q2157">
        <v>0</v>
      </c>
      <c r="R2157">
        <v>0</v>
      </c>
      <c r="S2157">
        <v>0</v>
      </c>
      <c r="T2157">
        <v>4</v>
      </c>
      <c r="U2157">
        <v>58436904.090366803</v>
      </c>
    </row>
    <row r="2158" spans="1:21" x14ac:dyDescent="0.35">
      <c r="A2158">
        <v>2045</v>
      </c>
      <c r="B2158">
        <v>9</v>
      </c>
      <c r="C2158" t="s">
        <v>21</v>
      </c>
      <c r="D2158" t="s">
        <v>22</v>
      </c>
      <c r="E2158">
        <v>56471533.741394199</v>
      </c>
      <c r="F2158" t="s">
        <v>37</v>
      </c>
      <c r="G2158" t="s">
        <v>34</v>
      </c>
      <c r="H2158">
        <v>2045</v>
      </c>
      <c r="I2158">
        <v>9</v>
      </c>
      <c r="J2158">
        <v>3</v>
      </c>
      <c r="K2158" t="s">
        <v>34</v>
      </c>
      <c r="L2158" t="s">
        <v>25</v>
      </c>
      <c r="M2158" t="s">
        <v>26</v>
      </c>
      <c r="N2158" t="s">
        <v>26</v>
      </c>
      <c r="O2158" t="s">
        <v>27</v>
      </c>
      <c r="P2158" t="s">
        <v>22</v>
      </c>
      <c r="Q2158">
        <v>0</v>
      </c>
      <c r="R2158">
        <v>0</v>
      </c>
      <c r="S2158">
        <v>0</v>
      </c>
      <c r="T2158">
        <v>4</v>
      </c>
      <c r="U2158">
        <v>56471533.741394199</v>
      </c>
    </row>
    <row r="2159" spans="1:21" x14ac:dyDescent="0.35">
      <c r="A2159">
        <v>2045</v>
      </c>
      <c r="B2159">
        <v>10</v>
      </c>
      <c r="C2159" t="s">
        <v>21</v>
      </c>
      <c r="D2159" t="s">
        <v>22</v>
      </c>
      <c r="E2159">
        <v>43405868.087895602</v>
      </c>
      <c r="F2159" t="s">
        <v>37</v>
      </c>
      <c r="G2159" t="s">
        <v>34</v>
      </c>
      <c r="H2159">
        <v>2045</v>
      </c>
      <c r="I2159">
        <v>10</v>
      </c>
      <c r="J2159">
        <v>4</v>
      </c>
      <c r="K2159" t="s">
        <v>34</v>
      </c>
      <c r="L2159" t="s">
        <v>25</v>
      </c>
      <c r="M2159" t="s">
        <v>26</v>
      </c>
      <c r="N2159" t="s">
        <v>26</v>
      </c>
      <c r="O2159" t="s">
        <v>27</v>
      </c>
      <c r="P2159" t="s">
        <v>22</v>
      </c>
      <c r="Q2159">
        <v>0</v>
      </c>
      <c r="R2159">
        <v>0</v>
      </c>
      <c r="S2159">
        <v>0</v>
      </c>
      <c r="T2159">
        <v>4</v>
      </c>
      <c r="U2159">
        <v>43405868.087895602</v>
      </c>
    </row>
    <row r="2160" spans="1:21" x14ac:dyDescent="0.35">
      <c r="A2160">
        <v>2045</v>
      </c>
      <c r="B2160">
        <v>11</v>
      </c>
      <c r="C2160" t="s">
        <v>21</v>
      </c>
      <c r="D2160" t="s">
        <v>22</v>
      </c>
      <c r="E2160">
        <v>41797919.712300003</v>
      </c>
      <c r="F2160" t="s">
        <v>37</v>
      </c>
      <c r="G2160" t="s">
        <v>34</v>
      </c>
      <c r="H2160">
        <v>2045</v>
      </c>
      <c r="I2160">
        <v>11</v>
      </c>
      <c r="J2160">
        <v>4</v>
      </c>
      <c r="K2160" t="s">
        <v>34</v>
      </c>
      <c r="L2160" t="s">
        <v>25</v>
      </c>
      <c r="M2160" t="s">
        <v>26</v>
      </c>
      <c r="N2160" t="s">
        <v>26</v>
      </c>
      <c r="O2160" t="s">
        <v>27</v>
      </c>
      <c r="P2160" t="s">
        <v>22</v>
      </c>
      <c r="Q2160">
        <v>0</v>
      </c>
      <c r="R2160">
        <v>0</v>
      </c>
      <c r="S2160">
        <v>0</v>
      </c>
      <c r="T2160">
        <v>4</v>
      </c>
      <c r="U2160">
        <v>41797919.712300003</v>
      </c>
    </row>
    <row r="2161" spans="1:21" x14ac:dyDescent="0.35">
      <c r="A2161">
        <v>2045</v>
      </c>
      <c r="B2161">
        <v>12</v>
      </c>
      <c r="C2161" t="s">
        <v>21</v>
      </c>
      <c r="D2161" t="s">
        <v>22</v>
      </c>
      <c r="E2161">
        <v>53327476.8490851</v>
      </c>
      <c r="F2161" t="s">
        <v>37</v>
      </c>
      <c r="G2161" t="s">
        <v>34</v>
      </c>
      <c r="H2161">
        <v>2045</v>
      </c>
      <c r="I2161">
        <v>12</v>
      </c>
      <c r="J2161">
        <v>4</v>
      </c>
      <c r="K2161" t="s">
        <v>34</v>
      </c>
      <c r="L2161" t="s">
        <v>25</v>
      </c>
      <c r="M2161" t="s">
        <v>26</v>
      </c>
      <c r="N2161" t="s">
        <v>26</v>
      </c>
      <c r="O2161" t="s">
        <v>27</v>
      </c>
      <c r="P2161" t="s">
        <v>22</v>
      </c>
      <c r="Q2161">
        <v>0</v>
      </c>
      <c r="R2161">
        <v>0</v>
      </c>
      <c r="S2161">
        <v>0</v>
      </c>
      <c r="T2161">
        <v>4</v>
      </c>
      <c r="U2161">
        <v>53327476.8490851</v>
      </c>
    </row>
    <row r="2162" spans="1:21" x14ac:dyDescent="0.35">
      <c r="A2162">
        <v>2046</v>
      </c>
      <c r="B2162">
        <v>1</v>
      </c>
      <c r="C2162" t="s">
        <v>21</v>
      </c>
      <c r="D2162" t="s">
        <v>22</v>
      </c>
      <c r="E2162">
        <v>61494585.239551403</v>
      </c>
      <c r="F2162" t="s">
        <v>37</v>
      </c>
      <c r="G2162" t="s">
        <v>34</v>
      </c>
      <c r="H2162">
        <v>2046</v>
      </c>
      <c r="I2162">
        <v>1</v>
      </c>
      <c r="J2162">
        <v>1</v>
      </c>
      <c r="K2162" t="s">
        <v>34</v>
      </c>
      <c r="L2162" t="s">
        <v>25</v>
      </c>
      <c r="M2162" t="s">
        <v>26</v>
      </c>
      <c r="N2162" t="s">
        <v>26</v>
      </c>
      <c r="O2162" t="s">
        <v>27</v>
      </c>
      <c r="P2162" t="s">
        <v>22</v>
      </c>
      <c r="Q2162">
        <v>0</v>
      </c>
      <c r="R2162">
        <v>0</v>
      </c>
      <c r="S2162">
        <v>0</v>
      </c>
      <c r="T2162">
        <v>4</v>
      </c>
      <c r="U2162">
        <v>61494585.239551403</v>
      </c>
    </row>
    <row r="2163" spans="1:21" x14ac:dyDescent="0.35">
      <c r="A2163">
        <v>2046</v>
      </c>
      <c r="B2163">
        <v>2</v>
      </c>
      <c r="C2163" t="s">
        <v>21</v>
      </c>
      <c r="D2163" t="s">
        <v>22</v>
      </c>
      <c r="E2163">
        <v>59648354.196993098</v>
      </c>
      <c r="F2163" t="s">
        <v>37</v>
      </c>
      <c r="G2163" t="s">
        <v>34</v>
      </c>
      <c r="H2163">
        <v>2046</v>
      </c>
      <c r="I2163">
        <v>2</v>
      </c>
      <c r="J2163">
        <v>1</v>
      </c>
      <c r="K2163" t="s">
        <v>34</v>
      </c>
      <c r="L2163" t="s">
        <v>25</v>
      </c>
      <c r="M2163" t="s">
        <v>26</v>
      </c>
      <c r="N2163" t="s">
        <v>26</v>
      </c>
      <c r="O2163" t="s">
        <v>27</v>
      </c>
      <c r="P2163" t="s">
        <v>22</v>
      </c>
      <c r="Q2163">
        <v>0</v>
      </c>
      <c r="R2163">
        <v>0</v>
      </c>
      <c r="S2163">
        <v>0</v>
      </c>
      <c r="T2163">
        <v>4</v>
      </c>
      <c r="U2163">
        <v>59648354.196993098</v>
      </c>
    </row>
    <row r="2164" spans="1:21" x14ac:dyDescent="0.35">
      <c r="A2164">
        <v>2046</v>
      </c>
      <c r="B2164">
        <v>3</v>
      </c>
      <c r="C2164" t="s">
        <v>21</v>
      </c>
      <c r="D2164" t="s">
        <v>22</v>
      </c>
      <c r="E2164">
        <v>50794998.864312097</v>
      </c>
      <c r="F2164" t="s">
        <v>37</v>
      </c>
      <c r="G2164" t="s">
        <v>34</v>
      </c>
      <c r="H2164">
        <v>2046</v>
      </c>
      <c r="I2164">
        <v>3</v>
      </c>
      <c r="J2164">
        <v>1</v>
      </c>
      <c r="K2164" t="s">
        <v>34</v>
      </c>
      <c r="L2164" t="s">
        <v>25</v>
      </c>
      <c r="M2164" t="s">
        <v>26</v>
      </c>
      <c r="N2164" t="s">
        <v>26</v>
      </c>
      <c r="O2164" t="s">
        <v>27</v>
      </c>
      <c r="P2164" t="s">
        <v>22</v>
      </c>
      <c r="Q2164">
        <v>0</v>
      </c>
      <c r="R2164">
        <v>0</v>
      </c>
      <c r="S2164">
        <v>0</v>
      </c>
      <c r="T2164">
        <v>4</v>
      </c>
      <c r="U2164">
        <v>50794998.864312097</v>
      </c>
    </row>
    <row r="2165" spans="1:21" x14ac:dyDescent="0.35">
      <c r="A2165">
        <v>2046</v>
      </c>
      <c r="B2165">
        <v>4</v>
      </c>
      <c r="C2165" t="s">
        <v>21</v>
      </c>
      <c r="D2165" t="s">
        <v>22</v>
      </c>
      <c r="E2165">
        <v>45586181.8927911</v>
      </c>
      <c r="F2165" t="s">
        <v>37</v>
      </c>
      <c r="G2165" t="s">
        <v>34</v>
      </c>
      <c r="H2165">
        <v>2046</v>
      </c>
      <c r="I2165">
        <v>4</v>
      </c>
      <c r="J2165">
        <v>2</v>
      </c>
      <c r="K2165" t="s">
        <v>34</v>
      </c>
      <c r="L2165" t="s">
        <v>25</v>
      </c>
      <c r="M2165" t="s">
        <v>26</v>
      </c>
      <c r="N2165" t="s">
        <v>26</v>
      </c>
      <c r="O2165" t="s">
        <v>27</v>
      </c>
      <c r="P2165" t="s">
        <v>22</v>
      </c>
      <c r="Q2165">
        <v>0</v>
      </c>
      <c r="R2165">
        <v>0</v>
      </c>
      <c r="S2165">
        <v>0</v>
      </c>
      <c r="T2165">
        <v>4</v>
      </c>
      <c r="U2165">
        <v>45586181.8927911</v>
      </c>
    </row>
    <row r="2166" spans="1:21" x14ac:dyDescent="0.35">
      <c r="A2166">
        <v>2046</v>
      </c>
      <c r="B2166">
        <v>5</v>
      </c>
      <c r="C2166" t="s">
        <v>21</v>
      </c>
      <c r="D2166" t="s">
        <v>22</v>
      </c>
      <c r="E2166">
        <v>41478865.426851399</v>
      </c>
      <c r="F2166" t="s">
        <v>37</v>
      </c>
      <c r="G2166" t="s">
        <v>34</v>
      </c>
      <c r="H2166">
        <v>2046</v>
      </c>
      <c r="I2166">
        <v>5</v>
      </c>
      <c r="J2166">
        <v>2</v>
      </c>
      <c r="K2166" t="s">
        <v>34</v>
      </c>
      <c r="L2166" t="s">
        <v>25</v>
      </c>
      <c r="M2166" t="s">
        <v>26</v>
      </c>
      <c r="N2166" t="s">
        <v>26</v>
      </c>
      <c r="O2166" t="s">
        <v>27</v>
      </c>
      <c r="P2166" t="s">
        <v>22</v>
      </c>
      <c r="Q2166">
        <v>0</v>
      </c>
      <c r="R2166">
        <v>0</v>
      </c>
      <c r="S2166">
        <v>0</v>
      </c>
      <c r="T2166">
        <v>4</v>
      </c>
      <c r="U2166">
        <v>41478865.426851399</v>
      </c>
    </row>
    <row r="2167" spans="1:21" x14ac:dyDescent="0.35">
      <c r="A2167">
        <v>2046</v>
      </c>
      <c r="B2167">
        <v>6</v>
      </c>
      <c r="C2167" t="s">
        <v>21</v>
      </c>
      <c r="D2167" t="s">
        <v>22</v>
      </c>
      <c r="E2167">
        <v>51045049.041447103</v>
      </c>
      <c r="F2167" t="s">
        <v>37</v>
      </c>
      <c r="G2167" t="s">
        <v>34</v>
      </c>
      <c r="H2167">
        <v>2046</v>
      </c>
      <c r="I2167">
        <v>6</v>
      </c>
      <c r="J2167">
        <v>2</v>
      </c>
      <c r="K2167" t="s">
        <v>34</v>
      </c>
      <c r="L2167" t="s">
        <v>25</v>
      </c>
      <c r="M2167" t="s">
        <v>26</v>
      </c>
      <c r="N2167" t="s">
        <v>26</v>
      </c>
      <c r="O2167" t="s">
        <v>27</v>
      </c>
      <c r="P2167" t="s">
        <v>22</v>
      </c>
      <c r="Q2167">
        <v>0</v>
      </c>
      <c r="R2167">
        <v>0</v>
      </c>
      <c r="S2167">
        <v>0</v>
      </c>
      <c r="T2167">
        <v>4</v>
      </c>
      <c r="U2167">
        <v>51045049.041447103</v>
      </c>
    </row>
    <row r="2168" spans="1:21" x14ac:dyDescent="0.35">
      <c r="A2168">
        <v>2046</v>
      </c>
      <c r="B2168">
        <v>7</v>
      </c>
      <c r="C2168" t="s">
        <v>21</v>
      </c>
      <c r="D2168" t="s">
        <v>22</v>
      </c>
      <c r="E2168">
        <v>59193924.525873102</v>
      </c>
      <c r="F2168" t="s">
        <v>37</v>
      </c>
      <c r="G2168" t="s">
        <v>34</v>
      </c>
      <c r="H2168">
        <v>2046</v>
      </c>
      <c r="I2168">
        <v>7</v>
      </c>
      <c r="J2168">
        <v>3</v>
      </c>
      <c r="K2168" t="s">
        <v>34</v>
      </c>
      <c r="L2168" t="s">
        <v>25</v>
      </c>
      <c r="M2168" t="s">
        <v>26</v>
      </c>
      <c r="N2168" t="s">
        <v>26</v>
      </c>
      <c r="O2168" t="s">
        <v>27</v>
      </c>
      <c r="P2168" t="s">
        <v>22</v>
      </c>
      <c r="Q2168">
        <v>0</v>
      </c>
      <c r="R2168">
        <v>0</v>
      </c>
      <c r="S2168">
        <v>0</v>
      </c>
      <c r="T2168">
        <v>4</v>
      </c>
      <c r="U2168">
        <v>59193924.525873102</v>
      </c>
    </row>
    <row r="2169" spans="1:21" x14ac:dyDescent="0.35">
      <c r="A2169">
        <v>2046</v>
      </c>
      <c r="B2169">
        <v>8</v>
      </c>
      <c r="C2169" t="s">
        <v>21</v>
      </c>
      <c r="D2169" t="s">
        <v>22</v>
      </c>
      <c r="E2169">
        <v>58361304.364702702</v>
      </c>
      <c r="F2169" t="s">
        <v>37</v>
      </c>
      <c r="G2169" t="s">
        <v>34</v>
      </c>
      <c r="H2169">
        <v>2046</v>
      </c>
      <c r="I2169">
        <v>8</v>
      </c>
      <c r="J2169">
        <v>3</v>
      </c>
      <c r="K2169" t="s">
        <v>34</v>
      </c>
      <c r="L2169" t="s">
        <v>25</v>
      </c>
      <c r="M2169" t="s">
        <v>26</v>
      </c>
      <c r="N2169" t="s">
        <v>26</v>
      </c>
      <c r="O2169" t="s">
        <v>27</v>
      </c>
      <c r="P2169" t="s">
        <v>22</v>
      </c>
      <c r="Q2169">
        <v>0</v>
      </c>
      <c r="R2169">
        <v>0</v>
      </c>
      <c r="S2169">
        <v>0</v>
      </c>
      <c r="T2169">
        <v>4</v>
      </c>
      <c r="U2169">
        <v>58361304.364702702</v>
      </c>
    </row>
    <row r="2170" spans="1:21" x14ac:dyDescent="0.35">
      <c r="A2170">
        <v>2046</v>
      </c>
      <c r="B2170">
        <v>9</v>
      </c>
      <c r="C2170" t="s">
        <v>21</v>
      </c>
      <c r="D2170" t="s">
        <v>22</v>
      </c>
      <c r="E2170">
        <v>56366501.7228081</v>
      </c>
      <c r="F2170" t="s">
        <v>37</v>
      </c>
      <c r="G2170" t="s">
        <v>34</v>
      </c>
      <c r="H2170">
        <v>2046</v>
      </c>
      <c r="I2170">
        <v>9</v>
      </c>
      <c r="J2170">
        <v>3</v>
      </c>
      <c r="K2170" t="s">
        <v>34</v>
      </c>
      <c r="L2170" t="s">
        <v>25</v>
      </c>
      <c r="M2170" t="s">
        <v>26</v>
      </c>
      <c r="N2170" t="s">
        <v>26</v>
      </c>
      <c r="O2170" t="s">
        <v>27</v>
      </c>
      <c r="P2170" t="s">
        <v>22</v>
      </c>
      <c r="Q2170">
        <v>0</v>
      </c>
      <c r="R2170">
        <v>0</v>
      </c>
      <c r="S2170">
        <v>0</v>
      </c>
      <c r="T2170">
        <v>4</v>
      </c>
      <c r="U2170">
        <v>56366501.7228081</v>
      </c>
    </row>
    <row r="2171" spans="1:21" x14ac:dyDescent="0.35">
      <c r="A2171">
        <v>2046</v>
      </c>
      <c r="B2171">
        <v>10</v>
      </c>
      <c r="C2171" t="s">
        <v>21</v>
      </c>
      <c r="D2171" t="s">
        <v>22</v>
      </c>
      <c r="E2171">
        <v>43306420.065007001</v>
      </c>
      <c r="F2171" t="s">
        <v>37</v>
      </c>
      <c r="G2171" t="s">
        <v>34</v>
      </c>
      <c r="H2171">
        <v>2046</v>
      </c>
      <c r="I2171">
        <v>10</v>
      </c>
      <c r="J2171">
        <v>4</v>
      </c>
      <c r="K2171" t="s">
        <v>34</v>
      </c>
      <c r="L2171" t="s">
        <v>25</v>
      </c>
      <c r="M2171" t="s">
        <v>26</v>
      </c>
      <c r="N2171" t="s">
        <v>26</v>
      </c>
      <c r="O2171" t="s">
        <v>27</v>
      </c>
      <c r="P2171" t="s">
        <v>22</v>
      </c>
      <c r="Q2171">
        <v>0</v>
      </c>
      <c r="R2171">
        <v>0</v>
      </c>
      <c r="S2171">
        <v>0</v>
      </c>
      <c r="T2171">
        <v>4</v>
      </c>
      <c r="U2171">
        <v>43306420.065007001</v>
      </c>
    </row>
    <row r="2172" spans="1:21" x14ac:dyDescent="0.35">
      <c r="A2172">
        <v>2046</v>
      </c>
      <c r="B2172">
        <v>11</v>
      </c>
      <c r="C2172" t="s">
        <v>21</v>
      </c>
      <c r="D2172" t="s">
        <v>22</v>
      </c>
      <c r="E2172">
        <v>41653551.272767603</v>
      </c>
      <c r="F2172" t="s">
        <v>37</v>
      </c>
      <c r="G2172" t="s">
        <v>34</v>
      </c>
      <c r="H2172">
        <v>2046</v>
      </c>
      <c r="I2172">
        <v>11</v>
      </c>
      <c r="J2172">
        <v>4</v>
      </c>
      <c r="K2172" t="s">
        <v>34</v>
      </c>
      <c r="L2172" t="s">
        <v>25</v>
      </c>
      <c r="M2172" t="s">
        <v>26</v>
      </c>
      <c r="N2172" t="s">
        <v>26</v>
      </c>
      <c r="O2172" t="s">
        <v>27</v>
      </c>
      <c r="P2172" t="s">
        <v>22</v>
      </c>
      <c r="Q2172">
        <v>0</v>
      </c>
      <c r="R2172">
        <v>0</v>
      </c>
      <c r="S2172">
        <v>0</v>
      </c>
      <c r="T2172">
        <v>4</v>
      </c>
      <c r="U2172">
        <v>41653551.272767603</v>
      </c>
    </row>
    <row r="2173" spans="1:21" x14ac:dyDescent="0.35">
      <c r="A2173">
        <v>2046</v>
      </c>
      <c r="B2173">
        <v>12</v>
      </c>
      <c r="C2173" t="s">
        <v>21</v>
      </c>
      <c r="D2173" t="s">
        <v>22</v>
      </c>
      <c r="E2173">
        <v>53122052.533370301</v>
      </c>
      <c r="F2173" t="s">
        <v>37</v>
      </c>
      <c r="G2173" t="s">
        <v>34</v>
      </c>
      <c r="H2173">
        <v>2046</v>
      </c>
      <c r="I2173">
        <v>12</v>
      </c>
      <c r="J2173">
        <v>4</v>
      </c>
      <c r="K2173" t="s">
        <v>34</v>
      </c>
      <c r="L2173" t="s">
        <v>25</v>
      </c>
      <c r="M2173" t="s">
        <v>26</v>
      </c>
      <c r="N2173" t="s">
        <v>26</v>
      </c>
      <c r="O2173" t="s">
        <v>27</v>
      </c>
      <c r="P2173" t="s">
        <v>22</v>
      </c>
      <c r="Q2173">
        <v>0</v>
      </c>
      <c r="R2173">
        <v>0</v>
      </c>
      <c r="S2173">
        <v>0</v>
      </c>
      <c r="T2173">
        <v>4</v>
      </c>
      <c r="U2173">
        <v>53122052.533370301</v>
      </c>
    </row>
    <row r="2174" spans="1:21" x14ac:dyDescent="0.35">
      <c r="A2174">
        <v>2047</v>
      </c>
      <c r="B2174">
        <v>1</v>
      </c>
      <c r="C2174" t="s">
        <v>21</v>
      </c>
      <c r="D2174" t="s">
        <v>22</v>
      </c>
      <c r="E2174">
        <v>61259534.091139898</v>
      </c>
      <c r="F2174" t="s">
        <v>37</v>
      </c>
      <c r="G2174" t="s">
        <v>34</v>
      </c>
      <c r="H2174">
        <v>2047</v>
      </c>
      <c r="I2174">
        <v>1</v>
      </c>
      <c r="J2174">
        <v>1</v>
      </c>
      <c r="K2174" t="s">
        <v>34</v>
      </c>
      <c r="L2174" t="s">
        <v>25</v>
      </c>
      <c r="M2174" t="s">
        <v>26</v>
      </c>
      <c r="N2174" t="s">
        <v>26</v>
      </c>
      <c r="O2174" t="s">
        <v>27</v>
      </c>
      <c r="P2174" t="s">
        <v>22</v>
      </c>
      <c r="Q2174">
        <v>0</v>
      </c>
      <c r="R2174">
        <v>0</v>
      </c>
      <c r="S2174">
        <v>0</v>
      </c>
      <c r="T2174">
        <v>4</v>
      </c>
      <c r="U2174">
        <v>61259534.091139898</v>
      </c>
    </row>
    <row r="2175" spans="1:21" x14ac:dyDescent="0.35">
      <c r="A2175">
        <v>2047</v>
      </c>
      <c r="B2175">
        <v>2</v>
      </c>
      <c r="C2175" t="s">
        <v>21</v>
      </c>
      <c r="D2175" t="s">
        <v>22</v>
      </c>
      <c r="E2175">
        <v>59426797.018028602</v>
      </c>
      <c r="F2175" t="s">
        <v>37</v>
      </c>
      <c r="G2175" t="s">
        <v>34</v>
      </c>
      <c r="H2175">
        <v>2047</v>
      </c>
      <c r="I2175">
        <v>2</v>
      </c>
      <c r="J2175">
        <v>1</v>
      </c>
      <c r="K2175" t="s">
        <v>34</v>
      </c>
      <c r="L2175" t="s">
        <v>25</v>
      </c>
      <c r="M2175" t="s">
        <v>26</v>
      </c>
      <c r="N2175" t="s">
        <v>26</v>
      </c>
      <c r="O2175" t="s">
        <v>27</v>
      </c>
      <c r="P2175" t="s">
        <v>22</v>
      </c>
      <c r="Q2175">
        <v>0</v>
      </c>
      <c r="R2175">
        <v>0</v>
      </c>
      <c r="S2175">
        <v>0</v>
      </c>
      <c r="T2175">
        <v>4</v>
      </c>
      <c r="U2175">
        <v>59426797.018028602</v>
      </c>
    </row>
    <row r="2176" spans="1:21" x14ac:dyDescent="0.35">
      <c r="A2176">
        <v>2047</v>
      </c>
      <c r="B2176">
        <v>3</v>
      </c>
      <c r="C2176" t="s">
        <v>21</v>
      </c>
      <c r="D2176" t="s">
        <v>22</v>
      </c>
      <c r="E2176">
        <v>50610949.745251402</v>
      </c>
      <c r="F2176" t="s">
        <v>37</v>
      </c>
      <c r="G2176" t="s">
        <v>34</v>
      </c>
      <c r="H2176">
        <v>2047</v>
      </c>
      <c r="I2176">
        <v>3</v>
      </c>
      <c r="J2176">
        <v>1</v>
      </c>
      <c r="K2176" t="s">
        <v>34</v>
      </c>
      <c r="L2176" t="s">
        <v>25</v>
      </c>
      <c r="M2176" t="s">
        <v>26</v>
      </c>
      <c r="N2176" t="s">
        <v>26</v>
      </c>
      <c r="O2176" t="s">
        <v>27</v>
      </c>
      <c r="P2176" t="s">
        <v>22</v>
      </c>
      <c r="Q2176">
        <v>0</v>
      </c>
      <c r="R2176">
        <v>0</v>
      </c>
      <c r="S2176">
        <v>0</v>
      </c>
      <c r="T2176">
        <v>4</v>
      </c>
      <c r="U2176">
        <v>50610949.745251402</v>
      </c>
    </row>
    <row r="2177" spans="1:21" x14ac:dyDescent="0.35">
      <c r="A2177">
        <v>2047</v>
      </c>
      <c r="B2177">
        <v>4</v>
      </c>
      <c r="C2177" t="s">
        <v>21</v>
      </c>
      <c r="D2177" t="s">
        <v>22</v>
      </c>
      <c r="E2177">
        <v>45446752.848630302</v>
      </c>
      <c r="F2177" t="s">
        <v>37</v>
      </c>
      <c r="G2177" t="s">
        <v>34</v>
      </c>
      <c r="H2177">
        <v>2047</v>
      </c>
      <c r="I2177">
        <v>4</v>
      </c>
      <c r="J2177">
        <v>2</v>
      </c>
      <c r="K2177" t="s">
        <v>34</v>
      </c>
      <c r="L2177" t="s">
        <v>25</v>
      </c>
      <c r="M2177" t="s">
        <v>26</v>
      </c>
      <c r="N2177" t="s">
        <v>26</v>
      </c>
      <c r="O2177" t="s">
        <v>27</v>
      </c>
      <c r="P2177" t="s">
        <v>22</v>
      </c>
      <c r="Q2177">
        <v>0</v>
      </c>
      <c r="R2177">
        <v>0</v>
      </c>
      <c r="S2177">
        <v>0</v>
      </c>
      <c r="T2177">
        <v>4</v>
      </c>
      <c r="U2177">
        <v>45446752.848630302</v>
      </c>
    </row>
    <row r="2178" spans="1:21" x14ac:dyDescent="0.35">
      <c r="A2178">
        <v>2047</v>
      </c>
      <c r="B2178">
        <v>5</v>
      </c>
      <c r="C2178" t="s">
        <v>21</v>
      </c>
      <c r="D2178" t="s">
        <v>22</v>
      </c>
      <c r="E2178">
        <v>41382315.848760702</v>
      </c>
      <c r="F2178" t="s">
        <v>37</v>
      </c>
      <c r="G2178" t="s">
        <v>34</v>
      </c>
      <c r="H2178">
        <v>2047</v>
      </c>
      <c r="I2178">
        <v>5</v>
      </c>
      <c r="J2178">
        <v>2</v>
      </c>
      <c r="K2178" t="s">
        <v>34</v>
      </c>
      <c r="L2178" t="s">
        <v>25</v>
      </c>
      <c r="M2178" t="s">
        <v>26</v>
      </c>
      <c r="N2178" t="s">
        <v>26</v>
      </c>
      <c r="O2178" t="s">
        <v>27</v>
      </c>
      <c r="P2178" t="s">
        <v>22</v>
      </c>
      <c r="Q2178">
        <v>0</v>
      </c>
      <c r="R2178">
        <v>0</v>
      </c>
      <c r="S2178">
        <v>0</v>
      </c>
      <c r="T2178">
        <v>4</v>
      </c>
      <c r="U2178">
        <v>41382315.848760702</v>
      </c>
    </row>
    <row r="2179" spans="1:21" x14ac:dyDescent="0.35">
      <c r="A2179">
        <v>2047</v>
      </c>
      <c r="B2179">
        <v>6</v>
      </c>
      <c r="C2179" t="s">
        <v>21</v>
      </c>
      <c r="D2179" t="s">
        <v>22</v>
      </c>
      <c r="E2179">
        <v>50954212.861988097</v>
      </c>
      <c r="F2179" t="s">
        <v>37</v>
      </c>
      <c r="G2179" t="s">
        <v>34</v>
      </c>
      <c r="H2179">
        <v>2047</v>
      </c>
      <c r="I2179">
        <v>6</v>
      </c>
      <c r="J2179">
        <v>2</v>
      </c>
      <c r="K2179" t="s">
        <v>34</v>
      </c>
      <c r="L2179" t="s">
        <v>25</v>
      </c>
      <c r="M2179" t="s">
        <v>26</v>
      </c>
      <c r="N2179" t="s">
        <v>26</v>
      </c>
      <c r="O2179" t="s">
        <v>27</v>
      </c>
      <c r="P2179" t="s">
        <v>22</v>
      </c>
      <c r="Q2179">
        <v>0</v>
      </c>
      <c r="R2179">
        <v>0</v>
      </c>
      <c r="S2179">
        <v>0</v>
      </c>
      <c r="T2179">
        <v>4</v>
      </c>
      <c r="U2179">
        <v>50954212.861988097</v>
      </c>
    </row>
    <row r="2180" spans="1:21" x14ac:dyDescent="0.35">
      <c r="A2180">
        <v>2047</v>
      </c>
      <c r="B2180">
        <v>7</v>
      </c>
      <c r="C2180" t="s">
        <v>21</v>
      </c>
      <c r="D2180" t="s">
        <v>22</v>
      </c>
      <c r="E2180">
        <v>59097321.7767893</v>
      </c>
      <c r="F2180" t="s">
        <v>37</v>
      </c>
      <c r="G2180" t="s">
        <v>34</v>
      </c>
      <c r="H2180">
        <v>2047</v>
      </c>
      <c r="I2180">
        <v>7</v>
      </c>
      <c r="J2180">
        <v>3</v>
      </c>
      <c r="K2180" t="s">
        <v>34</v>
      </c>
      <c r="L2180" t="s">
        <v>25</v>
      </c>
      <c r="M2180" t="s">
        <v>26</v>
      </c>
      <c r="N2180" t="s">
        <v>26</v>
      </c>
      <c r="O2180" t="s">
        <v>27</v>
      </c>
      <c r="P2180" t="s">
        <v>22</v>
      </c>
      <c r="Q2180">
        <v>0</v>
      </c>
      <c r="R2180">
        <v>0</v>
      </c>
      <c r="S2180">
        <v>0</v>
      </c>
      <c r="T2180">
        <v>4</v>
      </c>
      <c r="U2180">
        <v>59097321.7767893</v>
      </c>
    </row>
    <row r="2181" spans="1:21" x14ac:dyDescent="0.35">
      <c r="A2181">
        <v>2047</v>
      </c>
      <c r="B2181">
        <v>8</v>
      </c>
      <c r="C2181" t="s">
        <v>21</v>
      </c>
      <c r="D2181" t="s">
        <v>22</v>
      </c>
      <c r="E2181">
        <v>58290579.168702602</v>
      </c>
      <c r="F2181" t="s">
        <v>37</v>
      </c>
      <c r="G2181" t="s">
        <v>34</v>
      </c>
      <c r="H2181">
        <v>2047</v>
      </c>
      <c r="I2181">
        <v>8</v>
      </c>
      <c r="J2181">
        <v>3</v>
      </c>
      <c r="K2181" t="s">
        <v>34</v>
      </c>
      <c r="L2181" t="s">
        <v>25</v>
      </c>
      <c r="M2181" t="s">
        <v>26</v>
      </c>
      <c r="N2181" t="s">
        <v>26</v>
      </c>
      <c r="O2181" t="s">
        <v>27</v>
      </c>
      <c r="P2181" t="s">
        <v>22</v>
      </c>
      <c r="Q2181">
        <v>0</v>
      </c>
      <c r="R2181">
        <v>0</v>
      </c>
      <c r="S2181">
        <v>0</v>
      </c>
      <c r="T2181">
        <v>4</v>
      </c>
      <c r="U2181">
        <v>58290579.168702602</v>
      </c>
    </row>
    <row r="2182" spans="1:21" x14ac:dyDescent="0.35">
      <c r="A2182">
        <v>2047</v>
      </c>
      <c r="B2182">
        <v>9</v>
      </c>
      <c r="C2182" t="s">
        <v>21</v>
      </c>
      <c r="D2182" t="s">
        <v>22</v>
      </c>
      <c r="E2182">
        <v>56274076.330390297</v>
      </c>
      <c r="F2182" t="s">
        <v>37</v>
      </c>
      <c r="G2182" t="s">
        <v>34</v>
      </c>
      <c r="H2182">
        <v>2047</v>
      </c>
      <c r="I2182">
        <v>9</v>
      </c>
      <c r="J2182">
        <v>3</v>
      </c>
      <c r="K2182" t="s">
        <v>34</v>
      </c>
      <c r="L2182" t="s">
        <v>25</v>
      </c>
      <c r="M2182" t="s">
        <v>26</v>
      </c>
      <c r="N2182" t="s">
        <v>26</v>
      </c>
      <c r="O2182" t="s">
        <v>27</v>
      </c>
      <c r="P2182" t="s">
        <v>22</v>
      </c>
      <c r="Q2182">
        <v>0</v>
      </c>
      <c r="R2182">
        <v>0</v>
      </c>
      <c r="S2182">
        <v>0</v>
      </c>
      <c r="T2182">
        <v>4</v>
      </c>
      <c r="U2182">
        <v>56274076.330390297</v>
      </c>
    </row>
    <row r="2183" spans="1:21" x14ac:dyDescent="0.35">
      <c r="A2183">
        <v>2047</v>
      </c>
      <c r="B2183">
        <v>10</v>
      </c>
      <c r="C2183" t="s">
        <v>21</v>
      </c>
      <c r="D2183" t="s">
        <v>22</v>
      </c>
      <c r="E2183">
        <v>43207235.882472701</v>
      </c>
      <c r="F2183" t="s">
        <v>37</v>
      </c>
      <c r="G2183" t="s">
        <v>34</v>
      </c>
      <c r="H2183">
        <v>2047</v>
      </c>
      <c r="I2183">
        <v>10</v>
      </c>
      <c r="J2183">
        <v>4</v>
      </c>
      <c r="K2183" t="s">
        <v>34</v>
      </c>
      <c r="L2183" t="s">
        <v>25</v>
      </c>
      <c r="M2183" t="s">
        <v>26</v>
      </c>
      <c r="N2183" t="s">
        <v>26</v>
      </c>
      <c r="O2183" t="s">
        <v>27</v>
      </c>
      <c r="P2183" t="s">
        <v>22</v>
      </c>
      <c r="Q2183">
        <v>0</v>
      </c>
      <c r="R2183">
        <v>0</v>
      </c>
      <c r="S2183">
        <v>0</v>
      </c>
      <c r="T2183">
        <v>4</v>
      </c>
      <c r="U2183">
        <v>43207235.882472701</v>
      </c>
    </row>
    <row r="2184" spans="1:21" x14ac:dyDescent="0.35">
      <c r="A2184">
        <v>2047</v>
      </c>
      <c r="B2184">
        <v>11</v>
      </c>
      <c r="C2184" t="s">
        <v>21</v>
      </c>
      <c r="D2184" t="s">
        <v>22</v>
      </c>
      <c r="E2184">
        <v>41514910.751107499</v>
      </c>
      <c r="F2184" t="s">
        <v>37</v>
      </c>
      <c r="G2184" t="s">
        <v>34</v>
      </c>
      <c r="H2184">
        <v>2047</v>
      </c>
      <c r="I2184">
        <v>11</v>
      </c>
      <c r="J2184">
        <v>4</v>
      </c>
      <c r="K2184" t="s">
        <v>34</v>
      </c>
      <c r="L2184" t="s">
        <v>25</v>
      </c>
      <c r="M2184" t="s">
        <v>26</v>
      </c>
      <c r="N2184" t="s">
        <v>26</v>
      </c>
      <c r="O2184" t="s">
        <v>27</v>
      </c>
      <c r="P2184" t="s">
        <v>22</v>
      </c>
      <c r="Q2184">
        <v>0</v>
      </c>
      <c r="R2184">
        <v>0</v>
      </c>
      <c r="S2184">
        <v>0</v>
      </c>
      <c r="T2184">
        <v>4</v>
      </c>
      <c r="U2184">
        <v>41514910.751107499</v>
      </c>
    </row>
    <row r="2185" spans="1:21" x14ac:dyDescent="0.35">
      <c r="A2185">
        <v>2047</v>
      </c>
      <c r="B2185">
        <v>12</v>
      </c>
      <c r="C2185" t="s">
        <v>21</v>
      </c>
      <c r="D2185" t="s">
        <v>22</v>
      </c>
      <c r="E2185">
        <v>52929985.443465501</v>
      </c>
      <c r="F2185" t="s">
        <v>37</v>
      </c>
      <c r="G2185" t="s">
        <v>34</v>
      </c>
      <c r="H2185">
        <v>2047</v>
      </c>
      <c r="I2185">
        <v>12</v>
      </c>
      <c r="J2185">
        <v>4</v>
      </c>
      <c r="K2185" t="s">
        <v>34</v>
      </c>
      <c r="L2185" t="s">
        <v>25</v>
      </c>
      <c r="M2185" t="s">
        <v>26</v>
      </c>
      <c r="N2185" t="s">
        <v>26</v>
      </c>
      <c r="O2185" t="s">
        <v>27</v>
      </c>
      <c r="P2185" t="s">
        <v>22</v>
      </c>
      <c r="Q2185">
        <v>0</v>
      </c>
      <c r="R2185">
        <v>0</v>
      </c>
      <c r="S2185">
        <v>0</v>
      </c>
      <c r="T2185">
        <v>4</v>
      </c>
      <c r="U2185">
        <v>52929985.443465501</v>
      </c>
    </row>
    <row r="2186" spans="1:21" x14ac:dyDescent="0.35">
      <c r="A2186">
        <v>2048</v>
      </c>
      <c r="B2186">
        <v>1</v>
      </c>
      <c r="C2186" t="s">
        <v>21</v>
      </c>
      <c r="D2186" t="s">
        <v>22</v>
      </c>
      <c r="E2186">
        <v>61030086.640693501</v>
      </c>
      <c r="F2186" t="s">
        <v>37</v>
      </c>
      <c r="G2186" t="s">
        <v>34</v>
      </c>
      <c r="H2186">
        <v>2048</v>
      </c>
      <c r="I2186">
        <v>1</v>
      </c>
      <c r="J2186">
        <v>1</v>
      </c>
      <c r="K2186" t="s">
        <v>34</v>
      </c>
      <c r="L2186" t="s">
        <v>25</v>
      </c>
      <c r="M2186" t="s">
        <v>26</v>
      </c>
      <c r="N2186" t="s">
        <v>26</v>
      </c>
      <c r="O2186" t="s">
        <v>27</v>
      </c>
      <c r="P2186" t="s">
        <v>22</v>
      </c>
      <c r="Q2186">
        <v>0</v>
      </c>
      <c r="R2186">
        <v>0</v>
      </c>
      <c r="S2186">
        <v>0</v>
      </c>
      <c r="T2186">
        <v>4</v>
      </c>
      <c r="U2186">
        <v>61030086.640693501</v>
      </c>
    </row>
    <row r="2187" spans="1:21" x14ac:dyDescent="0.35">
      <c r="A2187">
        <v>2048</v>
      </c>
      <c r="B2187">
        <v>2</v>
      </c>
      <c r="C2187" t="s">
        <v>21</v>
      </c>
      <c r="D2187" t="s">
        <v>22</v>
      </c>
      <c r="E2187">
        <v>59378537.6721242</v>
      </c>
      <c r="F2187" t="s">
        <v>37</v>
      </c>
      <c r="G2187" t="s">
        <v>34</v>
      </c>
      <c r="H2187">
        <v>2048</v>
      </c>
      <c r="I2187">
        <v>2</v>
      </c>
      <c r="J2187">
        <v>1</v>
      </c>
      <c r="K2187" t="s">
        <v>34</v>
      </c>
      <c r="L2187" t="s">
        <v>25</v>
      </c>
      <c r="M2187" t="s">
        <v>26</v>
      </c>
      <c r="N2187" t="s">
        <v>26</v>
      </c>
      <c r="O2187" t="s">
        <v>27</v>
      </c>
      <c r="P2187" t="s">
        <v>22</v>
      </c>
      <c r="Q2187">
        <v>0</v>
      </c>
      <c r="R2187">
        <v>0</v>
      </c>
      <c r="S2187">
        <v>0</v>
      </c>
      <c r="T2187">
        <v>4</v>
      </c>
      <c r="U2187">
        <v>59378537.6721242</v>
      </c>
    </row>
    <row r="2188" spans="1:21" x14ac:dyDescent="0.35">
      <c r="A2188">
        <v>2048</v>
      </c>
      <c r="B2188">
        <v>3</v>
      </c>
      <c r="C2188" t="s">
        <v>21</v>
      </c>
      <c r="D2188" t="s">
        <v>22</v>
      </c>
      <c r="E2188">
        <v>51955410.977292798</v>
      </c>
      <c r="F2188" t="s">
        <v>37</v>
      </c>
      <c r="G2188" t="s">
        <v>34</v>
      </c>
      <c r="H2188">
        <v>2048</v>
      </c>
      <c r="I2188">
        <v>3</v>
      </c>
      <c r="J2188">
        <v>1</v>
      </c>
      <c r="K2188" t="s">
        <v>34</v>
      </c>
      <c r="L2188" t="s">
        <v>25</v>
      </c>
      <c r="M2188" t="s">
        <v>26</v>
      </c>
      <c r="N2188" t="s">
        <v>26</v>
      </c>
      <c r="O2188" t="s">
        <v>27</v>
      </c>
      <c r="P2188" t="s">
        <v>22</v>
      </c>
      <c r="Q2188">
        <v>0</v>
      </c>
      <c r="R2188">
        <v>0</v>
      </c>
      <c r="S2188">
        <v>0</v>
      </c>
      <c r="T2188">
        <v>4</v>
      </c>
      <c r="U2188">
        <v>51955410.977292798</v>
      </c>
    </row>
    <row r="2189" spans="1:21" x14ac:dyDescent="0.35">
      <c r="A2189">
        <v>2048</v>
      </c>
      <c r="B2189">
        <v>4</v>
      </c>
      <c r="C2189" t="s">
        <v>21</v>
      </c>
      <c r="D2189" t="s">
        <v>22</v>
      </c>
      <c r="E2189">
        <v>45333621.783138297</v>
      </c>
      <c r="F2189" t="s">
        <v>37</v>
      </c>
      <c r="G2189" t="s">
        <v>34</v>
      </c>
      <c r="H2189">
        <v>2048</v>
      </c>
      <c r="I2189">
        <v>4</v>
      </c>
      <c r="J2189">
        <v>2</v>
      </c>
      <c r="K2189" t="s">
        <v>34</v>
      </c>
      <c r="L2189" t="s">
        <v>25</v>
      </c>
      <c r="M2189" t="s">
        <v>26</v>
      </c>
      <c r="N2189" t="s">
        <v>26</v>
      </c>
      <c r="O2189" t="s">
        <v>27</v>
      </c>
      <c r="P2189" t="s">
        <v>22</v>
      </c>
      <c r="Q2189">
        <v>0</v>
      </c>
      <c r="R2189">
        <v>0</v>
      </c>
      <c r="S2189">
        <v>0</v>
      </c>
      <c r="T2189">
        <v>4</v>
      </c>
      <c r="U2189">
        <v>45333621.783138297</v>
      </c>
    </row>
    <row r="2190" spans="1:21" x14ac:dyDescent="0.35">
      <c r="A2190">
        <v>2048</v>
      </c>
      <c r="B2190">
        <v>5</v>
      </c>
      <c r="C2190" t="s">
        <v>21</v>
      </c>
      <c r="D2190" t="s">
        <v>22</v>
      </c>
      <c r="E2190">
        <v>41279714.478369102</v>
      </c>
      <c r="F2190" t="s">
        <v>37</v>
      </c>
      <c r="G2190" t="s">
        <v>34</v>
      </c>
      <c r="H2190">
        <v>2048</v>
      </c>
      <c r="I2190">
        <v>5</v>
      </c>
      <c r="J2190">
        <v>2</v>
      </c>
      <c r="K2190" t="s">
        <v>34</v>
      </c>
      <c r="L2190" t="s">
        <v>25</v>
      </c>
      <c r="M2190" t="s">
        <v>26</v>
      </c>
      <c r="N2190" t="s">
        <v>26</v>
      </c>
      <c r="O2190" t="s">
        <v>27</v>
      </c>
      <c r="P2190" t="s">
        <v>22</v>
      </c>
      <c r="Q2190">
        <v>0</v>
      </c>
      <c r="R2190">
        <v>0</v>
      </c>
      <c r="S2190">
        <v>0</v>
      </c>
      <c r="T2190">
        <v>4</v>
      </c>
      <c r="U2190">
        <v>41279714.478369102</v>
      </c>
    </row>
    <row r="2191" spans="1:21" x14ac:dyDescent="0.35">
      <c r="A2191">
        <v>2048</v>
      </c>
      <c r="B2191">
        <v>6</v>
      </c>
      <c r="C2191" t="s">
        <v>21</v>
      </c>
      <c r="D2191" t="s">
        <v>22</v>
      </c>
      <c r="E2191">
        <v>50839679.263675503</v>
      </c>
      <c r="F2191" t="s">
        <v>37</v>
      </c>
      <c r="G2191" t="s">
        <v>34</v>
      </c>
      <c r="H2191">
        <v>2048</v>
      </c>
      <c r="I2191">
        <v>6</v>
      </c>
      <c r="J2191">
        <v>2</v>
      </c>
      <c r="K2191" t="s">
        <v>34</v>
      </c>
      <c r="L2191" t="s">
        <v>25</v>
      </c>
      <c r="M2191" t="s">
        <v>26</v>
      </c>
      <c r="N2191" t="s">
        <v>26</v>
      </c>
      <c r="O2191" t="s">
        <v>27</v>
      </c>
      <c r="P2191" t="s">
        <v>22</v>
      </c>
      <c r="Q2191">
        <v>0</v>
      </c>
      <c r="R2191">
        <v>0</v>
      </c>
      <c r="S2191">
        <v>0</v>
      </c>
      <c r="T2191">
        <v>4</v>
      </c>
      <c r="U2191">
        <v>50839679.263675503</v>
      </c>
    </row>
    <row r="2192" spans="1:21" x14ac:dyDescent="0.35">
      <c r="A2192">
        <v>2048</v>
      </c>
      <c r="B2192">
        <v>7</v>
      </c>
      <c r="C2192" t="s">
        <v>21</v>
      </c>
      <c r="D2192" t="s">
        <v>22</v>
      </c>
      <c r="E2192">
        <v>59030657.727867298</v>
      </c>
      <c r="F2192" t="s">
        <v>37</v>
      </c>
      <c r="G2192" t="s">
        <v>34</v>
      </c>
      <c r="H2192">
        <v>2048</v>
      </c>
      <c r="I2192">
        <v>7</v>
      </c>
      <c r="J2192">
        <v>3</v>
      </c>
      <c r="K2192" t="s">
        <v>34</v>
      </c>
      <c r="L2192" t="s">
        <v>25</v>
      </c>
      <c r="M2192" t="s">
        <v>26</v>
      </c>
      <c r="N2192" t="s">
        <v>26</v>
      </c>
      <c r="O2192" t="s">
        <v>27</v>
      </c>
      <c r="P2192" t="s">
        <v>22</v>
      </c>
      <c r="Q2192">
        <v>0</v>
      </c>
      <c r="R2192">
        <v>0</v>
      </c>
      <c r="S2192">
        <v>0</v>
      </c>
      <c r="T2192">
        <v>4</v>
      </c>
      <c r="U2192">
        <v>59030657.727867298</v>
      </c>
    </row>
    <row r="2193" spans="1:21" x14ac:dyDescent="0.35">
      <c r="A2193">
        <v>2048</v>
      </c>
      <c r="B2193">
        <v>8</v>
      </c>
      <c r="C2193" t="s">
        <v>21</v>
      </c>
      <c r="D2193" t="s">
        <v>22</v>
      </c>
      <c r="E2193">
        <v>58213747.324780896</v>
      </c>
      <c r="F2193" t="s">
        <v>37</v>
      </c>
      <c r="G2193" t="s">
        <v>34</v>
      </c>
      <c r="H2193">
        <v>2048</v>
      </c>
      <c r="I2193">
        <v>8</v>
      </c>
      <c r="J2193">
        <v>3</v>
      </c>
      <c r="K2193" t="s">
        <v>34</v>
      </c>
      <c r="L2193" t="s">
        <v>25</v>
      </c>
      <c r="M2193" t="s">
        <v>26</v>
      </c>
      <c r="N2193" t="s">
        <v>26</v>
      </c>
      <c r="O2193" t="s">
        <v>27</v>
      </c>
      <c r="P2193" t="s">
        <v>22</v>
      </c>
      <c r="Q2193">
        <v>0</v>
      </c>
      <c r="R2193">
        <v>0</v>
      </c>
      <c r="S2193">
        <v>0</v>
      </c>
      <c r="T2193">
        <v>4</v>
      </c>
      <c r="U2193">
        <v>58213747.324780896</v>
      </c>
    </row>
    <row r="2194" spans="1:21" x14ac:dyDescent="0.35">
      <c r="A2194">
        <v>2048</v>
      </c>
      <c r="B2194">
        <v>9</v>
      </c>
      <c r="C2194" t="s">
        <v>21</v>
      </c>
      <c r="D2194" t="s">
        <v>22</v>
      </c>
      <c r="E2194">
        <v>56166082.3548581</v>
      </c>
      <c r="F2194" t="s">
        <v>37</v>
      </c>
      <c r="G2194" t="s">
        <v>34</v>
      </c>
      <c r="H2194">
        <v>2048</v>
      </c>
      <c r="I2194">
        <v>9</v>
      </c>
      <c r="J2194">
        <v>3</v>
      </c>
      <c r="K2194" t="s">
        <v>34</v>
      </c>
      <c r="L2194" t="s">
        <v>25</v>
      </c>
      <c r="M2194" t="s">
        <v>26</v>
      </c>
      <c r="N2194" t="s">
        <v>26</v>
      </c>
      <c r="O2194" t="s">
        <v>27</v>
      </c>
      <c r="P2194" t="s">
        <v>22</v>
      </c>
      <c r="Q2194">
        <v>0</v>
      </c>
      <c r="R2194">
        <v>0</v>
      </c>
      <c r="S2194">
        <v>0</v>
      </c>
      <c r="T2194">
        <v>4</v>
      </c>
      <c r="U2194">
        <v>56166082.3548581</v>
      </c>
    </row>
    <row r="2195" spans="1:21" x14ac:dyDescent="0.35">
      <c r="A2195">
        <v>2048</v>
      </c>
      <c r="B2195">
        <v>10</v>
      </c>
      <c r="C2195" t="s">
        <v>21</v>
      </c>
      <c r="D2195" t="s">
        <v>22</v>
      </c>
      <c r="E2195">
        <v>43115615.708243899</v>
      </c>
      <c r="F2195" t="s">
        <v>37</v>
      </c>
      <c r="G2195" t="s">
        <v>34</v>
      </c>
      <c r="H2195">
        <v>2048</v>
      </c>
      <c r="I2195">
        <v>10</v>
      </c>
      <c r="J2195">
        <v>4</v>
      </c>
      <c r="K2195" t="s">
        <v>34</v>
      </c>
      <c r="L2195" t="s">
        <v>25</v>
      </c>
      <c r="M2195" t="s">
        <v>26</v>
      </c>
      <c r="N2195" t="s">
        <v>26</v>
      </c>
      <c r="O2195" t="s">
        <v>27</v>
      </c>
      <c r="P2195" t="s">
        <v>22</v>
      </c>
      <c r="Q2195">
        <v>0</v>
      </c>
      <c r="R2195">
        <v>0</v>
      </c>
      <c r="S2195">
        <v>0</v>
      </c>
      <c r="T2195">
        <v>4</v>
      </c>
      <c r="U2195">
        <v>43115615.708243899</v>
      </c>
    </row>
    <row r="2196" spans="1:21" x14ac:dyDescent="0.35">
      <c r="A2196">
        <v>2048</v>
      </c>
      <c r="B2196">
        <v>11</v>
      </c>
      <c r="C2196" t="s">
        <v>21</v>
      </c>
      <c r="D2196" t="s">
        <v>22</v>
      </c>
      <c r="E2196">
        <v>41372374.752357401</v>
      </c>
      <c r="F2196" t="s">
        <v>37</v>
      </c>
      <c r="G2196" t="s">
        <v>34</v>
      </c>
      <c r="H2196">
        <v>2048</v>
      </c>
      <c r="I2196">
        <v>11</v>
      </c>
      <c r="J2196">
        <v>4</v>
      </c>
      <c r="K2196" t="s">
        <v>34</v>
      </c>
      <c r="L2196" t="s">
        <v>25</v>
      </c>
      <c r="M2196" t="s">
        <v>26</v>
      </c>
      <c r="N2196" t="s">
        <v>26</v>
      </c>
      <c r="O2196" t="s">
        <v>27</v>
      </c>
      <c r="P2196" t="s">
        <v>22</v>
      </c>
      <c r="Q2196">
        <v>0</v>
      </c>
      <c r="R2196">
        <v>0</v>
      </c>
      <c r="S2196">
        <v>0</v>
      </c>
      <c r="T2196">
        <v>4</v>
      </c>
      <c r="U2196">
        <v>41372374.752357401</v>
      </c>
    </row>
    <row r="2197" spans="1:21" x14ac:dyDescent="0.35">
      <c r="A2197">
        <v>2048</v>
      </c>
      <c r="B2197">
        <v>12</v>
      </c>
      <c r="C2197" t="s">
        <v>21</v>
      </c>
      <c r="D2197" t="s">
        <v>22</v>
      </c>
      <c r="E2197">
        <v>52724511.965923302</v>
      </c>
      <c r="F2197" t="s">
        <v>37</v>
      </c>
      <c r="G2197" t="s">
        <v>34</v>
      </c>
      <c r="H2197">
        <v>2048</v>
      </c>
      <c r="I2197">
        <v>12</v>
      </c>
      <c r="J2197">
        <v>4</v>
      </c>
      <c r="K2197" t="s">
        <v>34</v>
      </c>
      <c r="L2197" t="s">
        <v>25</v>
      </c>
      <c r="M2197" t="s">
        <v>26</v>
      </c>
      <c r="N2197" t="s">
        <v>26</v>
      </c>
      <c r="O2197" t="s">
        <v>27</v>
      </c>
      <c r="P2197" t="s">
        <v>22</v>
      </c>
      <c r="Q2197">
        <v>0</v>
      </c>
      <c r="R2197">
        <v>0</v>
      </c>
      <c r="S2197">
        <v>0</v>
      </c>
      <c r="T2197">
        <v>4</v>
      </c>
      <c r="U2197">
        <v>52724511.965923302</v>
      </c>
    </row>
    <row r="2198" spans="1:21" x14ac:dyDescent="0.35">
      <c r="A2198">
        <v>2049</v>
      </c>
      <c r="B2198">
        <v>1</v>
      </c>
      <c r="C2198" t="s">
        <v>21</v>
      </c>
      <c r="D2198" t="s">
        <v>22</v>
      </c>
      <c r="E2198">
        <v>60816046.439796001</v>
      </c>
      <c r="F2198" t="s">
        <v>37</v>
      </c>
      <c r="G2198" t="s">
        <v>34</v>
      </c>
      <c r="H2198">
        <v>2049</v>
      </c>
      <c r="I2198">
        <v>1</v>
      </c>
      <c r="J2198">
        <v>1</v>
      </c>
      <c r="K2198" t="s">
        <v>34</v>
      </c>
      <c r="L2198" t="s">
        <v>25</v>
      </c>
      <c r="M2198" t="s">
        <v>26</v>
      </c>
      <c r="N2198" t="s">
        <v>26</v>
      </c>
      <c r="O2198" t="s">
        <v>27</v>
      </c>
      <c r="P2198" t="s">
        <v>22</v>
      </c>
      <c r="Q2198">
        <v>0</v>
      </c>
      <c r="R2198">
        <v>0</v>
      </c>
      <c r="S2198">
        <v>0</v>
      </c>
      <c r="T2198">
        <v>4</v>
      </c>
      <c r="U2198">
        <v>60816046.439796001</v>
      </c>
    </row>
    <row r="2199" spans="1:21" x14ac:dyDescent="0.35">
      <c r="A2199">
        <v>2049</v>
      </c>
      <c r="B2199">
        <v>2</v>
      </c>
      <c r="C2199" t="s">
        <v>21</v>
      </c>
      <c r="D2199" t="s">
        <v>22</v>
      </c>
      <c r="E2199">
        <v>59003466.7116438</v>
      </c>
      <c r="F2199" t="s">
        <v>37</v>
      </c>
      <c r="G2199" t="s">
        <v>34</v>
      </c>
      <c r="H2199">
        <v>2049</v>
      </c>
      <c r="I2199">
        <v>2</v>
      </c>
      <c r="J2199">
        <v>1</v>
      </c>
      <c r="K2199" t="s">
        <v>34</v>
      </c>
      <c r="L2199" t="s">
        <v>25</v>
      </c>
      <c r="M2199" t="s">
        <v>26</v>
      </c>
      <c r="N2199" t="s">
        <v>26</v>
      </c>
      <c r="O2199" t="s">
        <v>27</v>
      </c>
      <c r="P2199" t="s">
        <v>22</v>
      </c>
      <c r="Q2199">
        <v>0</v>
      </c>
      <c r="R2199">
        <v>0</v>
      </c>
      <c r="S2199">
        <v>0</v>
      </c>
      <c r="T2199">
        <v>4</v>
      </c>
      <c r="U2199">
        <v>59003466.7116438</v>
      </c>
    </row>
    <row r="2200" spans="1:21" x14ac:dyDescent="0.35">
      <c r="A2200">
        <v>2049</v>
      </c>
      <c r="B2200">
        <v>3</v>
      </c>
      <c r="C2200" t="s">
        <v>21</v>
      </c>
      <c r="D2200" t="s">
        <v>22</v>
      </c>
      <c r="E2200">
        <v>50284486.569608703</v>
      </c>
      <c r="F2200" t="s">
        <v>37</v>
      </c>
      <c r="G2200" t="s">
        <v>34</v>
      </c>
      <c r="H2200">
        <v>2049</v>
      </c>
      <c r="I2200">
        <v>3</v>
      </c>
      <c r="J2200">
        <v>1</v>
      </c>
      <c r="K2200" t="s">
        <v>34</v>
      </c>
      <c r="L2200" t="s">
        <v>25</v>
      </c>
      <c r="M2200" t="s">
        <v>26</v>
      </c>
      <c r="N2200" t="s">
        <v>26</v>
      </c>
      <c r="O2200" t="s">
        <v>27</v>
      </c>
      <c r="P2200" t="s">
        <v>22</v>
      </c>
      <c r="Q2200">
        <v>0</v>
      </c>
      <c r="R2200">
        <v>0</v>
      </c>
      <c r="S2200">
        <v>0</v>
      </c>
      <c r="T2200">
        <v>4</v>
      </c>
      <c r="U2200">
        <v>50284486.569608703</v>
      </c>
    </row>
    <row r="2201" spans="1:21" x14ac:dyDescent="0.35">
      <c r="A2201">
        <v>2049</v>
      </c>
      <c r="B2201">
        <v>4</v>
      </c>
      <c r="C2201" t="s">
        <v>21</v>
      </c>
      <c r="D2201" t="s">
        <v>22</v>
      </c>
      <c r="E2201">
        <v>45219758.229343504</v>
      </c>
      <c r="F2201" t="s">
        <v>37</v>
      </c>
      <c r="G2201" t="s">
        <v>34</v>
      </c>
      <c r="H2201">
        <v>2049</v>
      </c>
      <c r="I2201">
        <v>4</v>
      </c>
      <c r="J2201">
        <v>2</v>
      </c>
      <c r="K2201" t="s">
        <v>34</v>
      </c>
      <c r="L2201" t="s">
        <v>25</v>
      </c>
      <c r="M2201" t="s">
        <v>26</v>
      </c>
      <c r="N2201" t="s">
        <v>26</v>
      </c>
      <c r="O2201" t="s">
        <v>27</v>
      </c>
      <c r="P2201" t="s">
        <v>22</v>
      </c>
      <c r="Q2201">
        <v>0</v>
      </c>
      <c r="R2201">
        <v>0</v>
      </c>
      <c r="S2201">
        <v>0</v>
      </c>
      <c r="T2201">
        <v>4</v>
      </c>
      <c r="U2201">
        <v>45219758.229343504</v>
      </c>
    </row>
    <row r="2202" spans="1:21" x14ac:dyDescent="0.35">
      <c r="A2202">
        <v>2049</v>
      </c>
      <c r="B2202">
        <v>5</v>
      </c>
      <c r="C2202" t="s">
        <v>21</v>
      </c>
      <c r="D2202" t="s">
        <v>22</v>
      </c>
      <c r="E2202">
        <v>41189923.5982669</v>
      </c>
      <c r="F2202" t="s">
        <v>37</v>
      </c>
      <c r="G2202" t="s">
        <v>34</v>
      </c>
      <c r="H2202">
        <v>2049</v>
      </c>
      <c r="I2202">
        <v>5</v>
      </c>
      <c r="J2202">
        <v>2</v>
      </c>
      <c r="K2202" t="s">
        <v>34</v>
      </c>
      <c r="L2202" t="s">
        <v>25</v>
      </c>
      <c r="M2202" t="s">
        <v>26</v>
      </c>
      <c r="N2202" t="s">
        <v>26</v>
      </c>
      <c r="O2202" t="s">
        <v>27</v>
      </c>
      <c r="P2202" t="s">
        <v>22</v>
      </c>
      <c r="Q2202">
        <v>0</v>
      </c>
      <c r="R2202">
        <v>0</v>
      </c>
      <c r="S2202">
        <v>0</v>
      </c>
      <c r="T2202">
        <v>4</v>
      </c>
      <c r="U2202">
        <v>41189923.5982669</v>
      </c>
    </row>
    <row r="2203" spans="1:21" x14ac:dyDescent="0.35">
      <c r="A2203">
        <v>2049</v>
      </c>
      <c r="B2203">
        <v>6</v>
      </c>
      <c r="C2203" t="s">
        <v>21</v>
      </c>
      <c r="D2203" t="s">
        <v>22</v>
      </c>
      <c r="E2203">
        <v>50763070.514836699</v>
      </c>
      <c r="F2203" t="s">
        <v>37</v>
      </c>
      <c r="G2203" t="s">
        <v>34</v>
      </c>
      <c r="H2203">
        <v>2049</v>
      </c>
      <c r="I2203">
        <v>6</v>
      </c>
      <c r="J2203">
        <v>2</v>
      </c>
      <c r="K2203" t="s">
        <v>34</v>
      </c>
      <c r="L2203" t="s">
        <v>25</v>
      </c>
      <c r="M2203" t="s">
        <v>26</v>
      </c>
      <c r="N2203" t="s">
        <v>26</v>
      </c>
      <c r="O2203" t="s">
        <v>27</v>
      </c>
      <c r="P2203" t="s">
        <v>22</v>
      </c>
      <c r="Q2203">
        <v>0</v>
      </c>
      <c r="R2203">
        <v>0</v>
      </c>
      <c r="S2203">
        <v>0</v>
      </c>
      <c r="T2203">
        <v>4</v>
      </c>
      <c r="U2203">
        <v>50763070.514836699</v>
      </c>
    </row>
    <row r="2204" spans="1:21" x14ac:dyDescent="0.35">
      <c r="A2204">
        <v>2049</v>
      </c>
      <c r="B2204">
        <v>7</v>
      </c>
      <c r="C2204" t="s">
        <v>21</v>
      </c>
      <c r="D2204" t="s">
        <v>22</v>
      </c>
      <c r="E2204">
        <v>58962399.950853899</v>
      </c>
      <c r="F2204" t="s">
        <v>37</v>
      </c>
      <c r="G2204" t="s">
        <v>34</v>
      </c>
      <c r="H2204">
        <v>2049</v>
      </c>
      <c r="I2204">
        <v>7</v>
      </c>
      <c r="J2204">
        <v>3</v>
      </c>
      <c r="K2204" t="s">
        <v>34</v>
      </c>
      <c r="L2204" t="s">
        <v>25</v>
      </c>
      <c r="M2204" t="s">
        <v>26</v>
      </c>
      <c r="N2204" t="s">
        <v>26</v>
      </c>
      <c r="O2204" t="s">
        <v>27</v>
      </c>
      <c r="P2204" t="s">
        <v>22</v>
      </c>
      <c r="Q2204">
        <v>0</v>
      </c>
      <c r="R2204">
        <v>0</v>
      </c>
      <c r="S2204">
        <v>0</v>
      </c>
      <c r="T2204">
        <v>4</v>
      </c>
      <c r="U2204">
        <v>58962399.950853899</v>
      </c>
    </row>
    <row r="2205" spans="1:21" x14ac:dyDescent="0.35">
      <c r="A2205">
        <v>2049</v>
      </c>
      <c r="B2205">
        <v>8</v>
      </c>
      <c r="C2205" t="s">
        <v>21</v>
      </c>
      <c r="D2205" t="s">
        <v>22</v>
      </c>
      <c r="E2205">
        <v>58143991.976006202</v>
      </c>
      <c r="F2205" t="s">
        <v>37</v>
      </c>
      <c r="G2205" t="s">
        <v>34</v>
      </c>
      <c r="H2205">
        <v>2049</v>
      </c>
      <c r="I2205">
        <v>8</v>
      </c>
      <c r="J2205">
        <v>3</v>
      </c>
      <c r="K2205" t="s">
        <v>34</v>
      </c>
      <c r="L2205" t="s">
        <v>25</v>
      </c>
      <c r="M2205" t="s">
        <v>26</v>
      </c>
      <c r="N2205" t="s">
        <v>26</v>
      </c>
      <c r="O2205" t="s">
        <v>27</v>
      </c>
      <c r="P2205" t="s">
        <v>22</v>
      </c>
      <c r="Q2205">
        <v>0</v>
      </c>
      <c r="R2205">
        <v>0</v>
      </c>
      <c r="S2205">
        <v>0</v>
      </c>
      <c r="T2205">
        <v>4</v>
      </c>
      <c r="U2205">
        <v>58143991.976006202</v>
      </c>
    </row>
    <row r="2206" spans="1:21" x14ac:dyDescent="0.35">
      <c r="A2206">
        <v>2049</v>
      </c>
      <c r="B2206">
        <v>9</v>
      </c>
      <c r="C2206" t="s">
        <v>21</v>
      </c>
      <c r="D2206" t="s">
        <v>22</v>
      </c>
      <c r="E2206">
        <v>56099768.762480602</v>
      </c>
      <c r="F2206" t="s">
        <v>37</v>
      </c>
      <c r="G2206" t="s">
        <v>34</v>
      </c>
      <c r="H2206">
        <v>2049</v>
      </c>
      <c r="I2206">
        <v>9</v>
      </c>
      <c r="J2206">
        <v>3</v>
      </c>
      <c r="K2206" t="s">
        <v>34</v>
      </c>
      <c r="L2206" t="s">
        <v>25</v>
      </c>
      <c r="M2206" t="s">
        <v>26</v>
      </c>
      <c r="N2206" t="s">
        <v>26</v>
      </c>
      <c r="O2206" t="s">
        <v>27</v>
      </c>
      <c r="P2206" t="s">
        <v>22</v>
      </c>
      <c r="Q2206">
        <v>0</v>
      </c>
      <c r="R2206">
        <v>0</v>
      </c>
      <c r="S2206">
        <v>0</v>
      </c>
      <c r="T2206">
        <v>4</v>
      </c>
      <c r="U2206">
        <v>56099768.762480602</v>
      </c>
    </row>
    <row r="2207" spans="1:21" x14ac:dyDescent="0.35">
      <c r="A2207">
        <v>2049</v>
      </c>
      <c r="B2207">
        <v>10</v>
      </c>
      <c r="C2207" t="s">
        <v>21</v>
      </c>
      <c r="D2207" t="s">
        <v>22</v>
      </c>
      <c r="E2207">
        <v>43026831.236910798</v>
      </c>
      <c r="F2207" t="s">
        <v>37</v>
      </c>
      <c r="G2207" t="s">
        <v>34</v>
      </c>
      <c r="H2207">
        <v>2049</v>
      </c>
      <c r="I2207">
        <v>10</v>
      </c>
      <c r="J2207">
        <v>4</v>
      </c>
      <c r="K2207" t="s">
        <v>34</v>
      </c>
      <c r="L2207" t="s">
        <v>25</v>
      </c>
      <c r="M2207" t="s">
        <v>26</v>
      </c>
      <c r="N2207" t="s">
        <v>26</v>
      </c>
      <c r="O2207" t="s">
        <v>27</v>
      </c>
      <c r="P2207" t="s">
        <v>22</v>
      </c>
      <c r="Q2207">
        <v>0</v>
      </c>
      <c r="R2207">
        <v>0</v>
      </c>
      <c r="S2207">
        <v>0</v>
      </c>
      <c r="T2207">
        <v>4</v>
      </c>
      <c r="U2207">
        <v>43026831.236910798</v>
      </c>
    </row>
    <row r="2208" spans="1:21" x14ac:dyDescent="0.35">
      <c r="A2208">
        <v>2049</v>
      </c>
      <c r="B2208">
        <v>11</v>
      </c>
      <c r="C2208" t="s">
        <v>21</v>
      </c>
      <c r="D2208" t="s">
        <v>22</v>
      </c>
      <c r="E2208">
        <v>41254663.004299298</v>
      </c>
      <c r="F2208" t="s">
        <v>37</v>
      </c>
      <c r="G2208" t="s">
        <v>34</v>
      </c>
      <c r="H2208">
        <v>2049</v>
      </c>
      <c r="I2208">
        <v>11</v>
      </c>
      <c r="J2208">
        <v>4</v>
      </c>
      <c r="K2208" t="s">
        <v>34</v>
      </c>
      <c r="L2208" t="s">
        <v>25</v>
      </c>
      <c r="M2208" t="s">
        <v>26</v>
      </c>
      <c r="N2208" t="s">
        <v>26</v>
      </c>
      <c r="O2208" t="s">
        <v>27</v>
      </c>
      <c r="P2208" t="s">
        <v>22</v>
      </c>
      <c r="Q2208">
        <v>0</v>
      </c>
      <c r="R2208">
        <v>0</v>
      </c>
      <c r="S2208">
        <v>0</v>
      </c>
      <c r="T2208">
        <v>4</v>
      </c>
      <c r="U2208">
        <v>41254663.004299298</v>
      </c>
    </row>
    <row r="2209" spans="1:21" x14ac:dyDescent="0.35">
      <c r="A2209">
        <v>2049</v>
      </c>
      <c r="B2209">
        <v>12</v>
      </c>
      <c r="C2209" t="s">
        <v>21</v>
      </c>
      <c r="D2209" t="s">
        <v>22</v>
      </c>
      <c r="E2209">
        <v>52543401.626801804</v>
      </c>
      <c r="F2209" t="s">
        <v>37</v>
      </c>
      <c r="G2209" t="s">
        <v>34</v>
      </c>
      <c r="H2209">
        <v>2049</v>
      </c>
      <c r="I2209">
        <v>12</v>
      </c>
      <c r="J2209">
        <v>4</v>
      </c>
      <c r="K2209" t="s">
        <v>34</v>
      </c>
      <c r="L2209" t="s">
        <v>25</v>
      </c>
      <c r="M2209" t="s">
        <v>26</v>
      </c>
      <c r="N2209" t="s">
        <v>26</v>
      </c>
      <c r="O2209" t="s">
        <v>27</v>
      </c>
      <c r="P2209" t="s">
        <v>22</v>
      </c>
      <c r="Q2209">
        <v>0</v>
      </c>
      <c r="R2209">
        <v>0</v>
      </c>
      <c r="S2209">
        <v>0</v>
      </c>
      <c r="T2209">
        <v>4</v>
      </c>
      <c r="U2209">
        <v>52543401.626801804</v>
      </c>
    </row>
    <row r="2210" spans="1:21" x14ac:dyDescent="0.35">
      <c r="A2210">
        <v>2050</v>
      </c>
      <c r="B2210">
        <v>1</v>
      </c>
      <c r="C2210" t="s">
        <v>21</v>
      </c>
      <c r="D2210" t="s">
        <v>22</v>
      </c>
      <c r="E2210">
        <v>60611946.434090696</v>
      </c>
      <c r="F2210" t="s">
        <v>37</v>
      </c>
      <c r="G2210" t="s">
        <v>34</v>
      </c>
      <c r="H2210">
        <v>2050</v>
      </c>
      <c r="I2210">
        <v>1</v>
      </c>
      <c r="J2210">
        <v>1</v>
      </c>
      <c r="K2210" t="s">
        <v>34</v>
      </c>
      <c r="L2210" t="s">
        <v>25</v>
      </c>
      <c r="M2210" t="s">
        <v>26</v>
      </c>
      <c r="N2210" t="s">
        <v>26</v>
      </c>
      <c r="O2210" t="s">
        <v>27</v>
      </c>
      <c r="P2210" t="s">
        <v>22</v>
      </c>
      <c r="Q2210">
        <v>0</v>
      </c>
      <c r="R2210">
        <v>0</v>
      </c>
      <c r="S2210">
        <v>0</v>
      </c>
      <c r="T2210">
        <v>4</v>
      </c>
      <c r="U2210">
        <v>60611946.434090696</v>
      </c>
    </row>
    <row r="2211" spans="1:21" x14ac:dyDescent="0.35">
      <c r="A2211">
        <v>2050</v>
      </c>
      <c r="B2211">
        <v>2</v>
      </c>
      <c r="C2211" t="s">
        <v>21</v>
      </c>
      <c r="D2211" t="s">
        <v>22</v>
      </c>
      <c r="E2211">
        <v>58808078.362450898</v>
      </c>
      <c r="F2211" t="s">
        <v>37</v>
      </c>
      <c r="G2211" t="s">
        <v>34</v>
      </c>
      <c r="H2211">
        <v>2050</v>
      </c>
      <c r="I2211">
        <v>2</v>
      </c>
      <c r="J2211">
        <v>1</v>
      </c>
      <c r="K2211" t="s">
        <v>34</v>
      </c>
      <c r="L2211" t="s">
        <v>25</v>
      </c>
      <c r="M2211" t="s">
        <v>26</v>
      </c>
      <c r="N2211" t="s">
        <v>26</v>
      </c>
      <c r="O2211" t="s">
        <v>27</v>
      </c>
      <c r="P2211" t="s">
        <v>22</v>
      </c>
      <c r="Q2211">
        <v>0</v>
      </c>
      <c r="R2211">
        <v>0</v>
      </c>
      <c r="S2211">
        <v>0</v>
      </c>
      <c r="T2211">
        <v>4</v>
      </c>
      <c r="U2211">
        <v>58808078.362450898</v>
      </c>
    </row>
    <row r="2212" spans="1:21" x14ac:dyDescent="0.35">
      <c r="A2212">
        <v>2050</v>
      </c>
      <c r="B2212">
        <v>3</v>
      </c>
      <c r="C2212" t="s">
        <v>21</v>
      </c>
      <c r="D2212" t="s">
        <v>22</v>
      </c>
      <c r="E2212">
        <v>50132850.619399197</v>
      </c>
      <c r="F2212" t="s">
        <v>37</v>
      </c>
      <c r="G2212" t="s">
        <v>34</v>
      </c>
      <c r="H2212">
        <v>2050</v>
      </c>
      <c r="I2212">
        <v>3</v>
      </c>
      <c r="J2212">
        <v>1</v>
      </c>
      <c r="K2212" t="s">
        <v>34</v>
      </c>
      <c r="L2212" t="s">
        <v>25</v>
      </c>
      <c r="M2212" t="s">
        <v>26</v>
      </c>
      <c r="N2212" t="s">
        <v>26</v>
      </c>
      <c r="O2212" t="s">
        <v>27</v>
      </c>
      <c r="P2212" t="s">
        <v>22</v>
      </c>
      <c r="Q2212">
        <v>0</v>
      </c>
      <c r="R2212">
        <v>0</v>
      </c>
      <c r="S2212">
        <v>0</v>
      </c>
      <c r="T2212">
        <v>4</v>
      </c>
      <c r="U2212">
        <v>50132850.619399197</v>
      </c>
    </row>
    <row r="2213" spans="1:21" x14ac:dyDescent="0.35">
      <c r="A2213">
        <v>2050</v>
      </c>
      <c r="B2213">
        <v>4</v>
      </c>
      <c r="C2213" t="s">
        <v>21</v>
      </c>
      <c r="D2213" t="s">
        <v>22</v>
      </c>
      <c r="E2213">
        <v>45093857.895593002</v>
      </c>
      <c r="F2213" t="s">
        <v>37</v>
      </c>
      <c r="G2213" t="s">
        <v>34</v>
      </c>
      <c r="H2213">
        <v>2050</v>
      </c>
      <c r="I2213">
        <v>4</v>
      </c>
      <c r="J2213">
        <v>2</v>
      </c>
      <c r="K2213" t="s">
        <v>34</v>
      </c>
      <c r="L2213" t="s">
        <v>25</v>
      </c>
      <c r="M2213" t="s">
        <v>26</v>
      </c>
      <c r="N2213" t="s">
        <v>26</v>
      </c>
      <c r="O2213" t="s">
        <v>27</v>
      </c>
      <c r="P2213" t="s">
        <v>22</v>
      </c>
      <c r="Q2213">
        <v>0</v>
      </c>
      <c r="R2213">
        <v>0</v>
      </c>
      <c r="S2213">
        <v>0</v>
      </c>
      <c r="T2213">
        <v>4</v>
      </c>
      <c r="U2213">
        <v>45093857.895593002</v>
      </c>
    </row>
    <row r="2214" spans="1:21" x14ac:dyDescent="0.35">
      <c r="A2214">
        <v>2050</v>
      </c>
      <c r="B2214">
        <v>5</v>
      </c>
      <c r="C2214" t="s">
        <v>21</v>
      </c>
      <c r="D2214" t="s">
        <v>22</v>
      </c>
      <c r="E2214">
        <v>41078709.830573797</v>
      </c>
      <c r="F2214" t="s">
        <v>37</v>
      </c>
      <c r="G2214" t="s">
        <v>34</v>
      </c>
      <c r="H2214">
        <v>2050</v>
      </c>
      <c r="I2214">
        <v>5</v>
      </c>
      <c r="J2214">
        <v>2</v>
      </c>
      <c r="K2214" t="s">
        <v>34</v>
      </c>
      <c r="L2214" t="s">
        <v>25</v>
      </c>
      <c r="M2214" t="s">
        <v>26</v>
      </c>
      <c r="N2214" t="s">
        <v>26</v>
      </c>
      <c r="O2214" t="s">
        <v>27</v>
      </c>
      <c r="P2214" t="s">
        <v>22</v>
      </c>
      <c r="Q2214">
        <v>0</v>
      </c>
      <c r="R2214">
        <v>0</v>
      </c>
      <c r="S2214">
        <v>0</v>
      </c>
      <c r="T2214">
        <v>4</v>
      </c>
      <c r="U2214">
        <v>41078709.830573797</v>
      </c>
    </row>
    <row r="2215" spans="1:21" x14ac:dyDescent="0.35">
      <c r="A2215">
        <v>2050</v>
      </c>
      <c r="B2215">
        <v>6</v>
      </c>
      <c r="C2215" t="s">
        <v>21</v>
      </c>
      <c r="D2215" t="s">
        <v>22</v>
      </c>
      <c r="E2215">
        <v>50689323.580834098</v>
      </c>
      <c r="F2215" t="s">
        <v>37</v>
      </c>
      <c r="G2215" t="s">
        <v>34</v>
      </c>
      <c r="H2215">
        <v>2050</v>
      </c>
      <c r="I2215">
        <v>6</v>
      </c>
      <c r="J2215">
        <v>2</v>
      </c>
      <c r="K2215" t="s">
        <v>34</v>
      </c>
      <c r="L2215" t="s">
        <v>25</v>
      </c>
      <c r="M2215" t="s">
        <v>26</v>
      </c>
      <c r="N2215" t="s">
        <v>26</v>
      </c>
      <c r="O2215" t="s">
        <v>27</v>
      </c>
      <c r="P2215" t="s">
        <v>22</v>
      </c>
      <c r="Q2215">
        <v>0</v>
      </c>
      <c r="R2215">
        <v>0</v>
      </c>
      <c r="S2215">
        <v>0</v>
      </c>
      <c r="T2215">
        <v>4</v>
      </c>
      <c r="U2215">
        <v>50689323.580834098</v>
      </c>
    </row>
    <row r="2216" spans="1:21" x14ac:dyDescent="0.35">
      <c r="A2216">
        <v>2050</v>
      </c>
      <c r="B2216">
        <v>7</v>
      </c>
      <c r="C2216" t="s">
        <v>21</v>
      </c>
      <c r="D2216" t="s">
        <v>22</v>
      </c>
      <c r="E2216">
        <v>58892324.201648198</v>
      </c>
      <c r="F2216" t="s">
        <v>37</v>
      </c>
      <c r="G2216" t="s">
        <v>34</v>
      </c>
      <c r="H2216">
        <v>2050</v>
      </c>
      <c r="I2216">
        <v>7</v>
      </c>
      <c r="J2216">
        <v>3</v>
      </c>
      <c r="K2216" t="s">
        <v>34</v>
      </c>
      <c r="L2216" t="s">
        <v>25</v>
      </c>
      <c r="M2216" t="s">
        <v>26</v>
      </c>
      <c r="N2216" t="s">
        <v>26</v>
      </c>
      <c r="O2216" t="s">
        <v>27</v>
      </c>
      <c r="P2216" t="s">
        <v>22</v>
      </c>
      <c r="Q2216">
        <v>0</v>
      </c>
      <c r="R2216">
        <v>0</v>
      </c>
      <c r="S2216">
        <v>0</v>
      </c>
      <c r="T2216">
        <v>4</v>
      </c>
      <c r="U2216">
        <v>58892324.201648198</v>
      </c>
    </row>
    <row r="2217" spans="1:21" x14ac:dyDescent="0.35">
      <c r="A2217">
        <v>2050</v>
      </c>
      <c r="B2217">
        <v>8</v>
      </c>
      <c r="C2217" t="s">
        <v>21</v>
      </c>
      <c r="D2217" t="s">
        <v>22</v>
      </c>
      <c r="E2217">
        <v>58072703.758921899</v>
      </c>
      <c r="F2217" t="s">
        <v>37</v>
      </c>
      <c r="G2217" t="s">
        <v>34</v>
      </c>
      <c r="H2217">
        <v>2050</v>
      </c>
      <c r="I2217">
        <v>8</v>
      </c>
      <c r="J2217">
        <v>3</v>
      </c>
      <c r="K2217" t="s">
        <v>34</v>
      </c>
      <c r="L2217" t="s">
        <v>25</v>
      </c>
      <c r="M2217" t="s">
        <v>26</v>
      </c>
      <c r="N2217" t="s">
        <v>26</v>
      </c>
      <c r="O2217" t="s">
        <v>27</v>
      </c>
      <c r="P2217" t="s">
        <v>22</v>
      </c>
      <c r="Q2217">
        <v>0</v>
      </c>
      <c r="R2217">
        <v>0</v>
      </c>
      <c r="S2217">
        <v>0</v>
      </c>
      <c r="T2217">
        <v>4</v>
      </c>
      <c r="U2217">
        <v>58072703.758921899</v>
      </c>
    </row>
    <row r="2218" spans="1:21" x14ac:dyDescent="0.35">
      <c r="A2218">
        <v>2050</v>
      </c>
      <c r="B2218">
        <v>9</v>
      </c>
      <c r="C2218" t="s">
        <v>21</v>
      </c>
      <c r="D2218" t="s">
        <v>22</v>
      </c>
      <c r="E2218">
        <v>56031435.314912401</v>
      </c>
      <c r="F2218" t="s">
        <v>37</v>
      </c>
      <c r="G2218" t="s">
        <v>34</v>
      </c>
      <c r="H2218">
        <v>2050</v>
      </c>
      <c r="I2218">
        <v>9</v>
      </c>
      <c r="J2218">
        <v>3</v>
      </c>
      <c r="K2218" t="s">
        <v>34</v>
      </c>
      <c r="L2218" t="s">
        <v>25</v>
      </c>
      <c r="M2218" t="s">
        <v>26</v>
      </c>
      <c r="N2218" t="s">
        <v>26</v>
      </c>
      <c r="O2218" t="s">
        <v>27</v>
      </c>
      <c r="P2218" t="s">
        <v>22</v>
      </c>
      <c r="Q2218">
        <v>0</v>
      </c>
      <c r="R2218">
        <v>0</v>
      </c>
      <c r="S2218">
        <v>0</v>
      </c>
      <c r="T2218">
        <v>4</v>
      </c>
      <c r="U2218">
        <v>56031435.314912401</v>
      </c>
    </row>
    <row r="2219" spans="1:21" x14ac:dyDescent="0.35">
      <c r="A2219">
        <v>2050</v>
      </c>
      <c r="B2219">
        <v>10</v>
      </c>
      <c r="C2219" t="s">
        <v>21</v>
      </c>
      <c r="D2219" t="s">
        <v>22</v>
      </c>
      <c r="E2219">
        <v>42939236.110499099</v>
      </c>
      <c r="F2219" t="s">
        <v>37</v>
      </c>
      <c r="G2219" t="s">
        <v>34</v>
      </c>
      <c r="H2219">
        <v>2050</v>
      </c>
      <c r="I2219">
        <v>10</v>
      </c>
      <c r="J2219">
        <v>4</v>
      </c>
      <c r="K2219" t="s">
        <v>34</v>
      </c>
      <c r="L2219" t="s">
        <v>25</v>
      </c>
      <c r="M2219" t="s">
        <v>26</v>
      </c>
      <c r="N2219" t="s">
        <v>26</v>
      </c>
      <c r="O2219" t="s">
        <v>27</v>
      </c>
      <c r="P2219" t="s">
        <v>22</v>
      </c>
      <c r="Q2219">
        <v>0</v>
      </c>
      <c r="R2219">
        <v>0</v>
      </c>
      <c r="S2219">
        <v>0</v>
      </c>
      <c r="T2219">
        <v>4</v>
      </c>
      <c r="U2219">
        <v>42939236.110499099</v>
      </c>
    </row>
    <row r="2220" spans="1:21" x14ac:dyDescent="0.35">
      <c r="A2220">
        <v>2050</v>
      </c>
      <c r="B2220">
        <v>11</v>
      </c>
      <c r="C2220" t="s">
        <v>21</v>
      </c>
      <c r="D2220" t="s">
        <v>22</v>
      </c>
      <c r="E2220">
        <v>41132929.597365104</v>
      </c>
      <c r="F2220" t="s">
        <v>37</v>
      </c>
      <c r="G2220" t="s">
        <v>34</v>
      </c>
      <c r="H2220">
        <v>2050</v>
      </c>
      <c r="I2220">
        <v>11</v>
      </c>
      <c r="J2220">
        <v>4</v>
      </c>
      <c r="K2220" t="s">
        <v>34</v>
      </c>
      <c r="L2220" t="s">
        <v>25</v>
      </c>
      <c r="M2220" t="s">
        <v>26</v>
      </c>
      <c r="N2220" t="s">
        <v>26</v>
      </c>
      <c r="O2220" t="s">
        <v>27</v>
      </c>
      <c r="P2220" t="s">
        <v>22</v>
      </c>
      <c r="Q2220">
        <v>0</v>
      </c>
      <c r="R2220">
        <v>0</v>
      </c>
      <c r="S2220">
        <v>0</v>
      </c>
      <c r="T2220">
        <v>4</v>
      </c>
      <c r="U2220">
        <v>41132929.597365104</v>
      </c>
    </row>
    <row r="2221" spans="1:21" x14ac:dyDescent="0.35">
      <c r="A2221">
        <v>2050</v>
      </c>
      <c r="B2221">
        <v>12</v>
      </c>
      <c r="C2221" t="s">
        <v>21</v>
      </c>
      <c r="D2221" t="s">
        <v>22</v>
      </c>
      <c r="E2221">
        <v>52367265.481826</v>
      </c>
      <c r="F2221" t="s">
        <v>37</v>
      </c>
      <c r="G2221" t="s">
        <v>34</v>
      </c>
      <c r="H2221">
        <v>2050</v>
      </c>
      <c r="I2221">
        <v>12</v>
      </c>
      <c r="J2221">
        <v>4</v>
      </c>
      <c r="K2221" t="s">
        <v>34</v>
      </c>
      <c r="L2221" t="s">
        <v>25</v>
      </c>
      <c r="M2221" t="s">
        <v>26</v>
      </c>
      <c r="N2221" t="s">
        <v>26</v>
      </c>
      <c r="O2221" t="s">
        <v>27</v>
      </c>
      <c r="P2221" t="s">
        <v>22</v>
      </c>
      <c r="Q2221">
        <v>0</v>
      </c>
      <c r="R2221">
        <v>0</v>
      </c>
      <c r="S2221">
        <v>0</v>
      </c>
      <c r="T2221">
        <v>4</v>
      </c>
      <c r="U2221">
        <v>52367265.481826</v>
      </c>
    </row>
    <row r="2222" spans="1:21" x14ac:dyDescent="0.35">
      <c r="A2222">
        <v>2051</v>
      </c>
      <c r="B2222">
        <v>1</v>
      </c>
      <c r="C2222" t="s">
        <v>21</v>
      </c>
      <c r="D2222" t="s">
        <v>22</v>
      </c>
      <c r="E2222">
        <v>60412337.459061503</v>
      </c>
      <c r="F2222" t="s">
        <v>37</v>
      </c>
      <c r="G2222" t="s">
        <v>34</v>
      </c>
      <c r="H2222">
        <v>2051</v>
      </c>
      <c r="I2222">
        <v>1</v>
      </c>
      <c r="J2222">
        <v>1</v>
      </c>
      <c r="K2222" t="s">
        <v>34</v>
      </c>
      <c r="L2222" t="s">
        <v>25</v>
      </c>
      <c r="M2222" t="s">
        <v>26</v>
      </c>
      <c r="N2222" t="s">
        <v>26</v>
      </c>
      <c r="O2222" t="s">
        <v>27</v>
      </c>
      <c r="P2222" t="s">
        <v>22</v>
      </c>
      <c r="Q2222">
        <v>0</v>
      </c>
      <c r="R2222">
        <v>0</v>
      </c>
      <c r="S2222">
        <v>0</v>
      </c>
      <c r="T2222">
        <v>4</v>
      </c>
      <c r="U2222">
        <v>60412337.459061503</v>
      </c>
    </row>
    <row r="2223" spans="1:21" x14ac:dyDescent="0.35">
      <c r="A2223">
        <v>2051</v>
      </c>
      <c r="B2223">
        <v>2</v>
      </c>
      <c r="C2223" t="s">
        <v>21</v>
      </c>
      <c r="D2223" t="s">
        <v>22</v>
      </c>
      <c r="E2223">
        <v>58617804.339641899</v>
      </c>
      <c r="F2223" t="s">
        <v>37</v>
      </c>
      <c r="G2223" t="s">
        <v>34</v>
      </c>
      <c r="H2223">
        <v>2051</v>
      </c>
      <c r="I2223">
        <v>2</v>
      </c>
      <c r="J2223">
        <v>1</v>
      </c>
      <c r="K2223" t="s">
        <v>34</v>
      </c>
      <c r="L2223" t="s">
        <v>25</v>
      </c>
      <c r="M2223" t="s">
        <v>26</v>
      </c>
      <c r="N2223" t="s">
        <v>26</v>
      </c>
      <c r="O2223" t="s">
        <v>27</v>
      </c>
      <c r="P2223" t="s">
        <v>22</v>
      </c>
      <c r="Q2223">
        <v>0</v>
      </c>
      <c r="R2223">
        <v>0</v>
      </c>
      <c r="S2223">
        <v>0</v>
      </c>
      <c r="T2223">
        <v>4</v>
      </c>
      <c r="U2223">
        <v>58617804.339641899</v>
      </c>
    </row>
    <row r="2224" spans="1:21" x14ac:dyDescent="0.35">
      <c r="A2224">
        <v>2051</v>
      </c>
      <c r="B2224">
        <v>3</v>
      </c>
      <c r="C2224" t="s">
        <v>21</v>
      </c>
      <c r="D2224" t="s">
        <v>22</v>
      </c>
      <c r="E2224">
        <v>49979385.349422701</v>
      </c>
      <c r="F2224" t="s">
        <v>37</v>
      </c>
      <c r="G2224" t="s">
        <v>34</v>
      </c>
      <c r="H2224">
        <v>2051</v>
      </c>
      <c r="I2224">
        <v>3</v>
      </c>
      <c r="J2224">
        <v>1</v>
      </c>
      <c r="K2224" t="s">
        <v>34</v>
      </c>
      <c r="L2224" t="s">
        <v>25</v>
      </c>
      <c r="M2224" t="s">
        <v>26</v>
      </c>
      <c r="N2224" t="s">
        <v>26</v>
      </c>
      <c r="O2224" t="s">
        <v>27</v>
      </c>
      <c r="P2224" t="s">
        <v>22</v>
      </c>
      <c r="Q2224">
        <v>0</v>
      </c>
      <c r="R2224">
        <v>0</v>
      </c>
      <c r="S2224">
        <v>0</v>
      </c>
      <c r="T2224">
        <v>4</v>
      </c>
      <c r="U2224">
        <v>49979385.349422701</v>
      </c>
    </row>
    <row r="2225" spans="1:21" x14ac:dyDescent="0.35">
      <c r="A2225">
        <v>2051</v>
      </c>
      <c r="B2225">
        <v>4</v>
      </c>
      <c r="C2225" t="s">
        <v>21</v>
      </c>
      <c r="D2225" t="s">
        <v>22</v>
      </c>
      <c r="E2225">
        <v>44953753.366495296</v>
      </c>
      <c r="F2225" t="s">
        <v>37</v>
      </c>
      <c r="G2225" t="s">
        <v>34</v>
      </c>
      <c r="H2225">
        <v>2051</v>
      </c>
      <c r="I2225">
        <v>4</v>
      </c>
      <c r="J2225">
        <v>2</v>
      </c>
      <c r="K2225" t="s">
        <v>34</v>
      </c>
      <c r="L2225" t="s">
        <v>25</v>
      </c>
      <c r="M2225" t="s">
        <v>26</v>
      </c>
      <c r="N2225" t="s">
        <v>26</v>
      </c>
      <c r="O2225" t="s">
        <v>27</v>
      </c>
      <c r="P2225" t="s">
        <v>22</v>
      </c>
      <c r="Q2225">
        <v>0</v>
      </c>
      <c r="R2225">
        <v>0</v>
      </c>
      <c r="S2225">
        <v>0</v>
      </c>
      <c r="T2225">
        <v>4</v>
      </c>
      <c r="U2225">
        <v>44953753.366495296</v>
      </c>
    </row>
    <row r="2226" spans="1:21" x14ac:dyDescent="0.35">
      <c r="A2226">
        <v>2051</v>
      </c>
      <c r="B2226">
        <v>5</v>
      </c>
      <c r="C2226" t="s">
        <v>21</v>
      </c>
      <c r="D2226" t="s">
        <v>22</v>
      </c>
      <c r="E2226">
        <v>40985579.211968198</v>
      </c>
      <c r="F2226" t="s">
        <v>37</v>
      </c>
      <c r="G2226" t="s">
        <v>34</v>
      </c>
      <c r="H2226">
        <v>2051</v>
      </c>
      <c r="I2226">
        <v>5</v>
      </c>
      <c r="J2226">
        <v>2</v>
      </c>
      <c r="K2226" t="s">
        <v>34</v>
      </c>
      <c r="L2226" t="s">
        <v>25</v>
      </c>
      <c r="M2226" t="s">
        <v>26</v>
      </c>
      <c r="N2226" t="s">
        <v>26</v>
      </c>
      <c r="O2226" t="s">
        <v>27</v>
      </c>
      <c r="P2226" t="s">
        <v>22</v>
      </c>
      <c r="Q2226">
        <v>0</v>
      </c>
      <c r="R2226">
        <v>0</v>
      </c>
      <c r="S2226">
        <v>0</v>
      </c>
      <c r="T2226">
        <v>4</v>
      </c>
      <c r="U2226">
        <v>40985579.211968198</v>
      </c>
    </row>
    <row r="2227" spans="1:21" x14ac:dyDescent="0.35">
      <c r="A2227">
        <v>2051</v>
      </c>
      <c r="B2227">
        <v>6</v>
      </c>
      <c r="C2227" t="s">
        <v>21</v>
      </c>
      <c r="D2227" t="s">
        <v>22</v>
      </c>
      <c r="E2227">
        <v>50620535.4805701</v>
      </c>
      <c r="F2227" t="s">
        <v>37</v>
      </c>
      <c r="G2227" t="s">
        <v>34</v>
      </c>
      <c r="H2227">
        <v>2051</v>
      </c>
      <c r="I2227">
        <v>6</v>
      </c>
      <c r="J2227">
        <v>2</v>
      </c>
      <c r="K2227" t="s">
        <v>34</v>
      </c>
      <c r="L2227" t="s">
        <v>25</v>
      </c>
      <c r="M2227" t="s">
        <v>26</v>
      </c>
      <c r="N2227" t="s">
        <v>26</v>
      </c>
      <c r="O2227" t="s">
        <v>27</v>
      </c>
      <c r="P2227" t="s">
        <v>22</v>
      </c>
      <c r="Q2227">
        <v>0</v>
      </c>
      <c r="R2227">
        <v>0</v>
      </c>
      <c r="S2227">
        <v>0</v>
      </c>
      <c r="T2227">
        <v>4</v>
      </c>
      <c r="U2227">
        <v>50620535.4805701</v>
      </c>
    </row>
    <row r="2228" spans="1:21" x14ac:dyDescent="0.35">
      <c r="A2228">
        <v>2051</v>
      </c>
      <c r="B2228">
        <v>7</v>
      </c>
      <c r="C2228" t="s">
        <v>21</v>
      </c>
      <c r="D2228" t="s">
        <v>22</v>
      </c>
      <c r="E2228">
        <v>58824844.414767496</v>
      </c>
      <c r="F2228" t="s">
        <v>37</v>
      </c>
      <c r="G2228" t="s">
        <v>34</v>
      </c>
      <c r="H2228">
        <v>2051</v>
      </c>
      <c r="I2228">
        <v>7</v>
      </c>
      <c r="J2228">
        <v>3</v>
      </c>
      <c r="K2228" t="s">
        <v>34</v>
      </c>
      <c r="L2228" t="s">
        <v>25</v>
      </c>
      <c r="M2228" t="s">
        <v>26</v>
      </c>
      <c r="N2228" t="s">
        <v>26</v>
      </c>
      <c r="O2228" t="s">
        <v>27</v>
      </c>
      <c r="P2228" t="s">
        <v>22</v>
      </c>
      <c r="Q2228">
        <v>0</v>
      </c>
      <c r="R2228">
        <v>0</v>
      </c>
      <c r="S2228">
        <v>0</v>
      </c>
      <c r="T2228">
        <v>4</v>
      </c>
      <c r="U2228">
        <v>58824844.414767496</v>
      </c>
    </row>
    <row r="2229" spans="1:21" x14ac:dyDescent="0.35">
      <c r="A2229">
        <v>2051</v>
      </c>
      <c r="B2229">
        <v>8</v>
      </c>
      <c r="C2229" t="s">
        <v>21</v>
      </c>
      <c r="D2229" t="s">
        <v>22</v>
      </c>
      <c r="E2229">
        <v>58012656.0012917</v>
      </c>
      <c r="F2229" t="s">
        <v>37</v>
      </c>
      <c r="G2229" t="s">
        <v>34</v>
      </c>
      <c r="H2229">
        <v>2051</v>
      </c>
      <c r="I2229">
        <v>8</v>
      </c>
      <c r="J2229">
        <v>3</v>
      </c>
      <c r="K2229" t="s">
        <v>34</v>
      </c>
      <c r="L2229" t="s">
        <v>25</v>
      </c>
      <c r="M2229" t="s">
        <v>26</v>
      </c>
      <c r="N2229" t="s">
        <v>26</v>
      </c>
      <c r="O2229" t="s">
        <v>27</v>
      </c>
      <c r="P2229" t="s">
        <v>22</v>
      </c>
      <c r="Q2229">
        <v>0</v>
      </c>
      <c r="R2229">
        <v>0</v>
      </c>
      <c r="S2229">
        <v>0</v>
      </c>
      <c r="T2229">
        <v>4</v>
      </c>
      <c r="U2229">
        <v>58012656.0012917</v>
      </c>
    </row>
    <row r="2230" spans="1:21" x14ac:dyDescent="0.35">
      <c r="A2230">
        <v>2051</v>
      </c>
      <c r="B2230">
        <v>9</v>
      </c>
      <c r="C2230" t="s">
        <v>21</v>
      </c>
      <c r="D2230" t="s">
        <v>22</v>
      </c>
      <c r="E2230">
        <v>55960800.1170495</v>
      </c>
      <c r="F2230" t="s">
        <v>37</v>
      </c>
      <c r="G2230" t="s">
        <v>34</v>
      </c>
      <c r="H2230">
        <v>2051</v>
      </c>
      <c r="I2230">
        <v>9</v>
      </c>
      <c r="J2230">
        <v>3</v>
      </c>
      <c r="K2230" t="s">
        <v>34</v>
      </c>
      <c r="L2230" t="s">
        <v>25</v>
      </c>
      <c r="M2230" t="s">
        <v>26</v>
      </c>
      <c r="N2230" t="s">
        <v>26</v>
      </c>
      <c r="O2230" t="s">
        <v>27</v>
      </c>
      <c r="P2230" t="s">
        <v>22</v>
      </c>
      <c r="Q2230">
        <v>0</v>
      </c>
      <c r="R2230">
        <v>0</v>
      </c>
      <c r="S2230">
        <v>0</v>
      </c>
      <c r="T2230">
        <v>4</v>
      </c>
      <c r="U2230">
        <v>55960800.1170495</v>
      </c>
    </row>
    <row r="2231" spans="1:21" x14ac:dyDescent="0.35">
      <c r="A2231">
        <v>2051</v>
      </c>
      <c r="B2231">
        <v>10</v>
      </c>
      <c r="C2231" t="s">
        <v>21</v>
      </c>
      <c r="D2231" t="s">
        <v>22</v>
      </c>
      <c r="E2231">
        <v>42856021.896731503</v>
      </c>
      <c r="F2231" t="s">
        <v>37</v>
      </c>
      <c r="G2231" t="s">
        <v>34</v>
      </c>
      <c r="H2231">
        <v>2051</v>
      </c>
      <c r="I2231">
        <v>10</v>
      </c>
      <c r="J2231">
        <v>4</v>
      </c>
      <c r="K2231" t="s">
        <v>34</v>
      </c>
      <c r="L2231" t="s">
        <v>25</v>
      </c>
      <c r="M2231" t="s">
        <v>26</v>
      </c>
      <c r="N2231" t="s">
        <v>26</v>
      </c>
      <c r="O2231" t="s">
        <v>27</v>
      </c>
      <c r="P2231" t="s">
        <v>22</v>
      </c>
      <c r="Q2231">
        <v>0</v>
      </c>
      <c r="R2231">
        <v>0</v>
      </c>
      <c r="S2231">
        <v>0</v>
      </c>
      <c r="T2231">
        <v>4</v>
      </c>
      <c r="U2231">
        <v>42856021.896731503</v>
      </c>
    </row>
    <row r="2232" spans="1:21" x14ac:dyDescent="0.35">
      <c r="A2232">
        <v>2051</v>
      </c>
      <c r="B2232">
        <v>11</v>
      </c>
      <c r="C2232" t="s">
        <v>21</v>
      </c>
      <c r="D2232" t="s">
        <v>22</v>
      </c>
      <c r="E2232">
        <v>41030803.121301301</v>
      </c>
      <c r="F2232" t="s">
        <v>37</v>
      </c>
      <c r="G2232" t="s">
        <v>34</v>
      </c>
      <c r="H2232">
        <v>2051</v>
      </c>
      <c r="I2232">
        <v>11</v>
      </c>
      <c r="J2232">
        <v>4</v>
      </c>
      <c r="K2232" t="s">
        <v>34</v>
      </c>
      <c r="L2232" t="s">
        <v>25</v>
      </c>
      <c r="M2232" t="s">
        <v>26</v>
      </c>
      <c r="N2232" t="s">
        <v>26</v>
      </c>
      <c r="O2232" t="s">
        <v>27</v>
      </c>
      <c r="P2232" t="s">
        <v>22</v>
      </c>
      <c r="Q2232">
        <v>0</v>
      </c>
      <c r="R2232">
        <v>0</v>
      </c>
      <c r="S2232">
        <v>0</v>
      </c>
      <c r="T2232">
        <v>4</v>
      </c>
      <c r="U2232">
        <v>41030803.121301301</v>
      </c>
    </row>
    <row r="2233" spans="1:21" x14ac:dyDescent="0.35">
      <c r="A2233">
        <v>2051</v>
      </c>
      <c r="B2233">
        <v>12</v>
      </c>
      <c r="C2233" t="s">
        <v>21</v>
      </c>
      <c r="D2233" t="s">
        <v>22</v>
      </c>
      <c r="E2233">
        <v>52193252.386900499</v>
      </c>
      <c r="F2233" t="s">
        <v>37</v>
      </c>
      <c r="G2233" t="s">
        <v>34</v>
      </c>
      <c r="H2233">
        <v>2051</v>
      </c>
      <c r="I2233">
        <v>12</v>
      </c>
      <c r="J2233">
        <v>4</v>
      </c>
      <c r="K2233" t="s">
        <v>34</v>
      </c>
      <c r="L2233" t="s">
        <v>25</v>
      </c>
      <c r="M2233" t="s">
        <v>26</v>
      </c>
      <c r="N2233" t="s">
        <v>26</v>
      </c>
      <c r="O2233" t="s">
        <v>27</v>
      </c>
      <c r="P2233" t="s">
        <v>22</v>
      </c>
      <c r="Q2233">
        <v>0</v>
      </c>
      <c r="R2233">
        <v>0</v>
      </c>
      <c r="S2233">
        <v>0</v>
      </c>
      <c r="T2233">
        <v>4</v>
      </c>
      <c r="U2233">
        <v>52193252.386900499</v>
      </c>
    </row>
    <row r="2234" spans="1:21" x14ac:dyDescent="0.35">
      <c r="A2234">
        <v>2021</v>
      </c>
      <c r="B2234">
        <v>1</v>
      </c>
      <c r="C2234" t="s">
        <v>21</v>
      </c>
      <c r="D2234" t="s">
        <v>39</v>
      </c>
      <c r="E2234">
        <v>-9176.5251669999998</v>
      </c>
      <c r="F2234" t="s">
        <v>37</v>
      </c>
      <c r="G2234" t="s">
        <v>34</v>
      </c>
      <c r="H2234">
        <v>2021</v>
      </c>
      <c r="I2234">
        <v>1</v>
      </c>
      <c r="J2234">
        <v>1</v>
      </c>
      <c r="K2234" t="s">
        <v>34</v>
      </c>
      <c r="L2234" t="s">
        <v>40</v>
      </c>
      <c r="M2234" t="s">
        <v>41</v>
      </c>
      <c r="N2234" t="s">
        <v>26</v>
      </c>
      <c r="O2234" t="s">
        <v>27</v>
      </c>
      <c r="P2234" t="s">
        <v>22</v>
      </c>
      <c r="Q2234">
        <v>0</v>
      </c>
      <c r="R2234">
        <v>0</v>
      </c>
      <c r="S2234">
        <v>0</v>
      </c>
      <c r="T2234">
        <v>4</v>
      </c>
      <c r="U2234">
        <v>-9176.5251669999998</v>
      </c>
    </row>
    <row r="2235" spans="1:21" x14ac:dyDescent="0.35">
      <c r="A2235">
        <v>2021</v>
      </c>
      <c r="B2235">
        <v>2</v>
      </c>
      <c r="C2235" t="s">
        <v>21</v>
      </c>
      <c r="D2235" t="s">
        <v>39</v>
      </c>
      <c r="E2235">
        <v>-15297.545239999999</v>
      </c>
      <c r="F2235" t="s">
        <v>37</v>
      </c>
      <c r="G2235" t="s">
        <v>34</v>
      </c>
      <c r="H2235">
        <v>2021</v>
      </c>
      <c r="I2235">
        <v>2</v>
      </c>
      <c r="J2235">
        <v>1</v>
      </c>
      <c r="K2235" t="s">
        <v>34</v>
      </c>
      <c r="L2235" t="s">
        <v>40</v>
      </c>
      <c r="M2235" t="s">
        <v>41</v>
      </c>
      <c r="N2235" t="s">
        <v>26</v>
      </c>
      <c r="O2235" t="s">
        <v>27</v>
      </c>
      <c r="P2235" t="s">
        <v>22</v>
      </c>
      <c r="Q2235">
        <v>0</v>
      </c>
      <c r="R2235">
        <v>0</v>
      </c>
      <c r="S2235">
        <v>0</v>
      </c>
      <c r="T2235">
        <v>4</v>
      </c>
      <c r="U2235">
        <v>-15297.545239999999</v>
      </c>
    </row>
    <row r="2236" spans="1:21" x14ac:dyDescent="0.35">
      <c r="A2236">
        <v>2021</v>
      </c>
      <c r="B2236">
        <v>3</v>
      </c>
      <c r="C2236" t="s">
        <v>21</v>
      </c>
      <c r="D2236" t="s">
        <v>39</v>
      </c>
      <c r="E2236">
        <v>-18773.6077</v>
      </c>
      <c r="F2236" t="s">
        <v>37</v>
      </c>
      <c r="G2236" t="s">
        <v>34</v>
      </c>
      <c r="H2236">
        <v>2021</v>
      </c>
      <c r="I2236">
        <v>3</v>
      </c>
      <c r="J2236">
        <v>1</v>
      </c>
      <c r="K2236" t="s">
        <v>34</v>
      </c>
      <c r="L2236" t="s">
        <v>40</v>
      </c>
      <c r="M2236" t="s">
        <v>41</v>
      </c>
      <c r="N2236" t="s">
        <v>26</v>
      </c>
      <c r="O2236" t="s">
        <v>27</v>
      </c>
      <c r="P2236" t="s">
        <v>22</v>
      </c>
      <c r="Q2236">
        <v>0</v>
      </c>
      <c r="R2236">
        <v>0</v>
      </c>
      <c r="S2236">
        <v>0</v>
      </c>
      <c r="T2236">
        <v>4</v>
      </c>
      <c r="U2236">
        <v>-18773.6077</v>
      </c>
    </row>
    <row r="2237" spans="1:21" x14ac:dyDescent="0.35">
      <c r="A2237">
        <v>2021</v>
      </c>
      <c r="B2237">
        <v>4</v>
      </c>
      <c r="C2237" t="s">
        <v>21</v>
      </c>
      <c r="D2237" t="s">
        <v>39</v>
      </c>
      <c r="E2237">
        <v>-27937.558919999999</v>
      </c>
      <c r="F2237" t="s">
        <v>37</v>
      </c>
      <c r="G2237" t="s">
        <v>34</v>
      </c>
      <c r="H2237">
        <v>2021</v>
      </c>
      <c r="I2237">
        <v>4</v>
      </c>
      <c r="J2237">
        <v>2</v>
      </c>
      <c r="K2237" t="s">
        <v>34</v>
      </c>
      <c r="L2237" t="s">
        <v>40</v>
      </c>
      <c r="M2237" t="s">
        <v>41</v>
      </c>
      <c r="N2237" t="s">
        <v>26</v>
      </c>
      <c r="O2237" t="s">
        <v>27</v>
      </c>
      <c r="P2237" t="s">
        <v>22</v>
      </c>
      <c r="Q2237">
        <v>0</v>
      </c>
      <c r="R2237">
        <v>0</v>
      </c>
      <c r="S2237">
        <v>0</v>
      </c>
      <c r="T2237">
        <v>4</v>
      </c>
      <c r="U2237">
        <v>-27937.558919999999</v>
      </c>
    </row>
    <row r="2238" spans="1:21" x14ac:dyDescent="0.35">
      <c r="A2238">
        <v>2021</v>
      </c>
      <c r="B2238">
        <v>5</v>
      </c>
      <c r="C2238" t="s">
        <v>21</v>
      </c>
      <c r="D2238" t="s">
        <v>39</v>
      </c>
      <c r="E2238">
        <v>-35815.626069999998</v>
      </c>
      <c r="F2238" t="s">
        <v>37</v>
      </c>
      <c r="G2238" t="s">
        <v>34</v>
      </c>
      <c r="H2238">
        <v>2021</v>
      </c>
      <c r="I2238">
        <v>5</v>
      </c>
      <c r="J2238">
        <v>2</v>
      </c>
      <c r="K2238" t="s">
        <v>34</v>
      </c>
      <c r="L2238" t="s">
        <v>40</v>
      </c>
      <c r="M2238" t="s">
        <v>41</v>
      </c>
      <c r="N2238" t="s">
        <v>26</v>
      </c>
      <c r="O2238" t="s">
        <v>27</v>
      </c>
      <c r="P2238" t="s">
        <v>22</v>
      </c>
      <c r="Q2238">
        <v>0</v>
      </c>
      <c r="R2238">
        <v>0</v>
      </c>
      <c r="S2238">
        <v>0</v>
      </c>
      <c r="T2238">
        <v>4</v>
      </c>
      <c r="U2238">
        <v>-35815.626069999998</v>
      </c>
    </row>
    <row r="2239" spans="1:21" x14ac:dyDescent="0.35">
      <c r="A2239">
        <v>2021</v>
      </c>
      <c r="B2239">
        <v>6</v>
      </c>
      <c r="C2239" t="s">
        <v>21</v>
      </c>
      <c r="D2239" t="s">
        <v>39</v>
      </c>
      <c r="E2239">
        <v>-58178.869149999999</v>
      </c>
      <c r="F2239" t="s">
        <v>37</v>
      </c>
      <c r="G2239" t="s">
        <v>34</v>
      </c>
      <c r="H2239">
        <v>2021</v>
      </c>
      <c r="I2239">
        <v>6</v>
      </c>
      <c r="J2239">
        <v>2</v>
      </c>
      <c r="K2239" t="s">
        <v>34</v>
      </c>
      <c r="L2239" t="s">
        <v>40</v>
      </c>
      <c r="M2239" t="s">
        <v>41</v>
      </c>
      <c r="N2239" t="s">
        <v>26</v>
      </c>
      <c r="O2239" t="s">
        <v>27</v>
      </c>
      <c r="P2239" t="s">
        <v>22</v>
      </c>
      <c r="Q2239">
        <v>0</v>
      </c>
      <c r="R2239">
        <v>0</v>
      </c>
      <c r="S2239">
        <v>0</v>
      </c>
      <c r="T2239">
        <v>4</v>
      </c>
      <c r="U2239">
        <v>-58178.869149999999</v>
      </c>
    </row>
    <row r="2240" spans="1:21" x14ac:dyDescent="0.35">
      <c r="A2240">
        <v>2021</v>
      </c>
      <c r="B2240">
        <v>7</v>
      </c>
      <c r="C2240" t="s">
        <v>21</v>
      </c>
      <c r="D2240" t="s">
        <v>39</v>
      </c>
      <c r="E2240">
        <v>-64495.417860000001</v>
      </c>
      <c r="F2240" t="s">
        <v>37</v>
      </c>
      <c r="G2240" t="s">
        <v>34</v>
      </c>
      <c r="H2240">
        <v>2021</v>
      </c>
      <c r="I2240">
        <v>7</v>
      </c>
      <c r="J2240">
        <v>3</v>
      </c>
      <c r="K2240" t="s">
        <v>34</v>
      </c>
      <c r="L2240" t="s">
        <v>40</v>
      </c>
      <c r="M2240" t="s">
        <v>41</v>
      </c>
      <c r="N2240" t="s">
        <v>26</v>
      </c>
      <c r="O2240" t="s">
        <v>27</v>
      </c>
      <c r="P2240" t="s">
        <v>22</v>
      </c>
      <c r="Q2240">
        <v>0</v>
      </c>
      <c r="R2240">
        <v>0</v>
      </c>
      <c r="S2240">
        <v>0</v>
      </c>
      <c r="T2240">
        <v>4</v>
      </c>
      <c r="U2240">
        <v>-64495.417860000001</v>
      </c>
    </row>
    <row r="2241" spans="1:21" x14ac:dyDescent="0.35">
      <c r="A2241">
        <v>2021</v>
      </c>
      <c r="B2241">
        <v>8</v>
      </c>
      <c r="C2241" t="s">
        <v>21</v>
      </c>
      <c r="D2241" t="s">
        <v>39</v>
      </c>
      <c r="E2241">
        <v>-63362.433069999999</v>
      </c>
      <c r="F2241" t="s">
        <v>37</v>
      </c>
      <c r="G2241" t="s">
        <v>34</v>
      </c>
      <c r="H2241">
        <v>2021</v>
      </c>
      <c r="I2241">
        <v>8</v>
      </c>
      <c r="J2241">
        <v>3</v>
      </c>
      <c r="K2241" t="s">
        <v>34</v>
      </c>
      <c r="L2241" t="s">
        <v>40</v>
      </c>
      <c r="M2241" t="s">
        <v>41</v>
      </c>
      <c r="N2241" t="s">
        <v>26</v>
      </c>
      <c r="O2241" t="s">
        <v>27</v>
      </c>
      <c r="P2241" t="s">
        <v>22</v>
      </c>
      <c r="Q2241">
        <v>0</v>
      </c>
      <c r="R2241">
        <v>0</v>
      </c>
      <c r="S2241">
        <v>0</v>
      </c>
      <c r="T2241">
        <v>4</v>
      </c>
      <c r="U2241">
        <v>-63362.433069999999</v>
      </c>
    </row>
    <row r="2242" spans="1:21" x14ac:dyDescent="0.35">
      <c r="A2242">
        <v>2021</v>
      </c>
      <c r="B2242">
        <v>9</v>
      </c>
      <c r="C2242" t="s">
        <v>21</v>
      </c>
      <c r="D2242" t="s">
        <v>39</v>
      </c>
      <c r="E2242">
        <v>-50018.891349999998</v>
      </c>
      <c r="F2242" t="s">
        <v>37</v>
      </c>
      <c r="G2242" t="s">
        <v>34</v>
      </c>
      <c r="H2242">
        <v>2021</v>
      </c>
      <c r="I2242">
        <v>9</v>
      </c>
      <c r="J2242">
        <v>3</v>
      </c>
      <c r="K2242" t="s">
        <v>34</v>
      </c>
      <c r="L2242" t="s">
        <v>40</v>
      </c>
      <c r="M2242" t="s">
        <v>41</v>
      </c>
      <c r="N2242" t="s">
        <v>26</v>
      </c>
      <c r="O2242" t="s">
        <v>27</v>
      </c>
      <c r="P2242" t="s">
        <v>22</v>
      </c>
      <c r="Q2242">
        <v>0</v>
      </c>
      <c r="R2242">
        <v>0</v>
      </c>
      <c r="S2242">
        <v>0</v>
      </c>
      <c r="T2242">
        <v>4</v>
      </c>
      <c r="U2242">
        <v>-50018.891349999998</v>
      </c>
    </row>
    <row r="2243" spans="1:21" x14ac:dyDescent="0.35">
      <c r="A2243">
        <v>2021</v>
      </c>
      <c r="B2243">
        <v>10</v>
      </c>
      <c r="C2243" t="s">
        <v>21</v>
      </c>
      <c r="D2243" t="s">
        <v>39</v>
      </c>
      <c r="E2243">
        <v>-28635.12212</v>
      </c>
      <c r="F2243" t="s">
        <v>37</v>
      </c>
      <c r="G2243" t="s">
        <v>34</v>
      </c>
      <c r="H2243">
        <v>2021</v>
      </c>
      <c r="I2243">
        <v>10</v>
      </c>
      <c r="J2243">
        <v>4</v>
      </c>
      <c r="K2243" t="s">
        <v>34</v>
      </c>
      <c r="L2243" t="s">
        <v>40</v>
      </c>
      <c r="M2243" t="s">
        <v>41</v>
      </c>
      <c r="N2243" t="s">
        <v>26</v>
      </c>
      <c r="O2243" t="s">
        <v>27</v>
      </c>
      <c r="P2243" t="s">
        <v>22</v>
      </c>
      <c r="Q2243">
        <v>0</v>
      </c>
      <c r="R2243">
        <v>0</v>
      </c>
      <c r="S2243">
        <v>0</v>
      </c>
      <c r="T2243">
        <v>4</v>
      </c>
      <c r="U2243">
        <v>-28635.12212</v>
      </c>
    </row>
    <row r="2244" spans="1:21" x14ac:dyDescent="0.35">
      <c r="A2244">
        <v>2021</v>
      </c>
      <c r="B2244">
        <v>11</v>
      </c>
      <c r="C2244" t="s">
        <v>21</v>
      </c>
      <c r="D2244" t="s">
        <v>39</v>
      </c>
      <c r="E2244">
        <v>-17204.22176</v>
      </c>
      <c r="F2244" t="s">
        <v>37</v>
      </c>
      <c r="G2244" t="s">
        <v>34</v>
      </c>
      <c r="H2244">
        <v>2021</v>
      </c>
      <c r="I2244">
        <v>11</v>
      </c>
      <c r="J2244">
        <v>4</v>
      </c>
      <c r="K2244" t="s">
        <v>34</v>
      </c>
      <c r="L2244" t="s">
        <v>40</v>
      </c>
      <c r="M2244" t="s">
        <v>41</v>
      </c>
      <c r="N2244" t="s">
        <v>26</v>
      </c>
      <c r="O2244" t="s">
        <v>27</v>
      </c>
      <c r="P2244" t="s">
        <v>22</v>
      </c>
      <c r="Q2244">
        <v>0</v>
      </c>
      <c r="R2244">
        <v>0</v>
      </c>
      <c r="S2244">
        <v>0</v>
      </c>
      <c r="T2244">
        <v>4</v>
      </c>
      <c r="U2244">
        <v>-17204.22176</v>
      </c>
    </row>
    <row r="2245" spans="1:21" x14ac:dyDescent="0.35">
      <c r="A2245">
        <v>2021</v>
      </c>
      <c r="B2245">
        <v>12</v>
      </c>
      <c r="C2245" t="s">
        <v>21</v>
      </c>
      <c r="D2245" t="s">
        <v>39</v>
      </c>
      <c r="E2245">
        <v>-11314.04336</v>
      </c>
      <c r="F2245" t="s">
        <v>37</v>
      </c>
      <c r="G2245" t="s">
        <v>34</v>
      </c>
      <c r="H2245">
        <v>2021</v>
      </c>
      <c r="I2245">
        <v>12</v>
      </c>
      <c r="J2245">
        <v>4</v>
      </c>
      <c r="K2245" t="s">
        <v>34</v>
      </c>
      <c r="L2245" t="s">
        <v>40</v>
      </c>
      <c r="M2245" t="s">
        <v>41</v>
      </c>
      <c r="N2245" t="s">
        <v>26</v>
      </c>
      <c r="O2245" t="s">
        <v>27</v>
      </c>
      <c r="P2245" t="s">
        <v>22</v>
      </c>
      <c r="Q2245">
        <v>0</v>
      </c>
      <c r="R2245">
        <v>0</v>
      </c>
      <c r="S2245">
        <v>0</v>
      </c>
      <c r="T2245">
        <v>4</v>
      </c>
      <c r="U2245">
        <v>-11314.04336</v>
      </c>
    </row>
    <row r="2246" spans="1:21" x14ac:dyDescent="0.35">
      <c r="A2246">
        <v>2022</v>
      </c>
      <c r="B2246">
        <v>1</v>
      </c>
      <c r="C2246" t="s">
        <v>21</v>
      </c>
      <c r="D2246" t="s">
        <v>39</v>
      </c>
      <c r="E2246">
        <v>-11437.123670000001</v>
      </c>
      <c r="F2246" t="s">
        <v>37</v>
      </c>
      <c r="G2246" t="s">
        <v>34</v>
      </c>
      <c r="H2246">
        <v>2022</v>
      </c>
      <c r="I2246">
        <v>1</v>
      </c>
      <c r="J2246">
        <v>1</v>
      </c>
      <c r="K2246" t="s">
        <v>38</v>
      </c>
      <c r="L2246" t="s">
        <v>40</v>
      </c>
      <c r="M2246" t="s">
        <v>41</v>
      </c>
      <c r="N2246" t="s">
        <v>26</v>
      </c>
      <c r="O2246" t="s">
        <v>27</v>
      </c>
      <c r="P2246" t="s">
        <v>22</v>
      </c>
      <c r="Q2246">
        <v>0</v>
      </c>
      <c r="R2246">
        <v>0</v>
      </c>
      <c r="S2246">
        <v>0</v>
      </c>
      <c r="T2246">
        <v>4</v>
      </c>
      <c r="U2246">
        <v>-11437.123670000001</v>
      </c>
    </row>
    <row r="2247" spans="1:21" x14ac:dyDescent="0.35">
      <c r="A2247">
        <v>2022</v>
      </c>
      <c r="B2247">
        <v>2</v>
      </c>
      <c r="C2247" t="s">
        <v>21</v>
      </c>
      <c r="D2247" t="s">
        <v>39</v>
      </c>
      <c r="E2247">
        <v>-19137.63737</v>
      </c>
      <c r="F2247" t="s">
        <v>37</v>
      </c>
      <c r="G2247" t="s">
        <v>34</v>
      </c>
      <c r="H2247">
        <v>2022</v>
      </c>
      <c r="I2247">
        <v>2</v>
      </c>
      <c r="J2247">
        <v>1</v>
      </c>
      <c r="K2247" t="s">
        <v>38</v>
      </c>
      <c r="L2247" t="s">
        <v>40</v>
      </c>
      <c r="M2247" t="s">
        <v>41</v>
      </c>
      <c r="N2247" t="s">
        <v>26</v>
      </c>
      <c r="O2247" t="s">
        <v>27</v>
      </c>
      <c r="P2247" t="s">
        <v>22</v>
      </c>
      <c r="Q2247">
        <v>0</v>
      </c>
      <c r="R2247">
        <v>0</v>
      </c>
      <c r="S2247">
        <v>0</v>
      </c>
      <c r="T2247">
        <v>4</v>
      </c>
      <c r="U2247">
        <v>-19137.63737</v>
      </c>
    </row>
    <row r="2248" spans="1:21" x14ac:dyDescent="0.35">
      <c r="A2248">
        <v>2022</v>
      </c>
      <c r="B2248">
        <v>3</v>
      </c>
      <c r="C2248" t="s">
        <v>21</v>
      </c>
      <c r="D2248" t="s">
        <v>39</v>
      </c>
      <c r="E2248">
        <v>-22504.840029999999</v>
      </c>
      <c r="F2248" t="s">
        <v>37</v>
      </c>
      <c r="G2248" t="s">
        <v>34</v>
      </c>
      <c r="H2248">
        <v>2022</v>
      </c>
      <c r="I2248">
        <v>3</v>
      </c>
      <c r="J2248">
        <v>1</v>
      </c>
      <c r="K2248" t="s">
        <v>34</v>
      </c>
      <c r="L2248" t="s">
        <v>40</v>
      </c>
      <c r="M2248" t="s">
        <v>41</v>
      </c>
      <c r="N2248" t="s">
        <v>26</v>
      </c>
      <c r="O2248" t="s">
        <v>27</v>
      </c>
      <c r="P2248" t="s">
        <v>22</v>
      </c>
      <c r="Q2248">
        <v>0</v>
      </c>
      <c r="R2248">
        <v>0</v>
      </c>
      <c r="S2248">
        <v>0</v>
      </c>
      <c r="T2248">
        <v>4</v>
      </c>
      <c r="U2248">
        <v>-22504.840029999999</v>
      </c>
    </row>
    <row r="2249" spans="1:21" x14ac:dyDescent="0.35">
      <c r="A2249">
        <v>2022</v>
      </c>
      <c r="B2249">
        <v>4</v>
      </c>
      <c r="C2249" t="s">
        <v>21</v>
      </c>
      <c r="D2249" t="s">
        <v>39</v>
      </c>
      <c r="E2249">
        <v>-31845.10972</v>
      </c>
      <c r="F2249" t="s">
        <v>37</v>
      </c>
      <c r="G2249" t="s">
        <v>34</v>
      </c>
      <c r="H2249">
        <v>2022</v>
      </c>
      <c r="I2249">
        <v>4</v>
      </c>
      <c r="J2249">
        <v>2</v>
      </c>
      <c r="K2249" t="s">
        <v>34</v>
      </c>
      <c r="L2249" t="s">
        <v>40</v>
      </c>
      <c r="M2249" t="s">
        <v>41</v>
      </c>
      <c r="N2249" t="s">
        <v>26</v>
      </c>
      <c r="O2249" t="s">
        <v>27</v>
      </c>
      <c r="P2249" t="s">
        <v>22</v>
      </c>
      <c r="Q2249">
        <v>0</v>
      </c>
      <c r="R2249">
        <v>0</v>
      </c>
      <c r="S2249">
        <v>0</v>
      </c>
      <c r="T2249">
        <v>4</v>
      </c>
      <c r="U2249">
        <v>-31845.10972</v>
      </c>
    </row>
    <row r="2250" spans="1:21" x14ac:dyDescent="0.35">
      <c r="A2250">
        <v>2022</v>
      </c>
      <c r="B2250">
        <v>5</v>
      </c>
      <c r="C2250" t="s">
        <v>21</v>
      </c>
      <c r="D2250" t="s">
        <v>39</v>
      </c>
      <c r="E2250">
        <v>-43470.194750000002</v>
      </c>
      <c r="F2250" t="s">
        <v>37</v>
      </c>
      <c r="G2250" t="s">
        <v>34</v>
      </c>
      <c r="H2250">
        <v>2022</v>
      </c>
      <c r="I2250">
        <v>5</v>
      </c>
      <c r="J2250">
        <v>2</v>
      </c>
      <c r="K2250" t="s">
        <v>34</v>
      </c>
      <c r="L2250" t="s">
        <v>40</v>
      </c>
      <c r="M2250" t="s">
        <v>41</v>
      </c>
      <c r="N2250" t="s">
        <v>26</v>
      </c>
      <c r="O2250" t="s">
        <v>27</v>
      </c>
      <c r="P2250" t="s">
        <v>22</v>
      </c>
      <c r="Q2250">
        <v>0</v>
      </c>
      <c r="R2250">
        <v>0</v>
      </c>
      <c r="S2250">
        <v>0</v>
      </c>
      <c r="T2250">
        <v>4</v>
      </c>
      <c r="U2250">
        <v>-43470.194750000002</v>
      </c>
    </row>
    <row r="2251" spans="1:21" x14ac:dyDescent="0.35">
      <c r="A2251">
        <v>2022</v>
      </c>
      <c r="B2251">
        <v>6</v>
      </c>
      <c r="C2251" t="s">
        <v>21</v>
      </c>
      <c r="D2251" t="s">
        <v>39</v>
      </c>
      <c r="E2251">
        <v>-68659.828850000005</v>
      </c>
      <c r="F2251" t="s">
        <v>37</v>
      </c>
      <c r="G2251" t="s">
        <v>34</v>
      </c>
      <c r="H2251">
        <v>2022</v>
      </c>
      <c r="I2251">
        <v>6</v>
      </c>
      <c r="J2251">
        <v>2</v>
      </c>
      <c r="K2251" t="s">
        <v>34</v>
      </c>
      <c r="L2251" t="s">
        <v>40</v>
      </c>
      <c r="M2251" t="s">
        <v>41</v>
      </c>
      <c r="N2251" t="s">
        <v>26</v>
      </c>
      <c r="O2251" t="s">
        <v>27</v>
      </c>
      <c r="P2251" t="s">
        <v>22</v>
      </c>
      <c r="Q2251">
        <v>0</v>
      </c>
      <c r="R2251">
        <v>0</v>
      </c>
      <c r="S2251">
        <v>0</v>
      </c>
      <c r="T2251">
        <v>4</v>
      </c>
      <c r="U2251">
        <v>-68659.828850000005</v>
      </c>
    </row>
    <row r="2252" spans="1:21" x14ac:dyDescent="0.35">
      <c r="A2252">
        <v>2022</v>
      </c>
      <c r="B2252">
        <v>7</v>
      </c>
      <c r="C2252" t="s">
        <v>21</v>
      </c>
      <c r="D2252" t="s">
        <v>39</v>
      </c>
      <c r="E2252">
        <v>-75871.131460000004</v>
      </c>
      <c r="F2252" t="s">
        <v>37</v>
      </c>
      <c r="G2252" t="s">
        <v>34</v>
      </c>
      <c r="H2252">
        <v>2022</v>
      </c>
      <c r="I2252">
        <v>7</v>
      </c>
      <c r="J2252">
        <v>3</v>
      </c>
      <c r="K2252" t="s">
        <v>34</v>
      </c>
      <c r="L2252" t="s">
        <v>40</v>
      </c>
      <c r="M2252" t="s">
        <v>41</v>
      </c>
      <c r="N2252" t="s">
        <v>26</v>
      </c>
      <c r="O2252" t="s">
        <v>27</v>
      </c>
      <c r="P2252" t="s">
        <v>22</v>
      </c>
      <c r="Q2252">
        <v>0</v>
      </c>
      <c r="R2252">
        <v>0</v>
      </c>
      <c r="S2252">
        <v>0</v>
      </c>
      <c r="T2252">
        <v>4</v>
      </c>
      <c r="U2252">
        <v>-75871.131460000004</v>
      </c>
    </row>
    <row r="2253" spans="1:21" x14ac:dyDescent="0.35">
      <c r="A2253">
        <v>2022</v>
      </c>
      <c r="B2253">
        <v>8</v>
      </c>
      <c r="C2253" t="s">
        <v>21</v>
      </c>
      <c r="D2253" t="s">
        <v>39</v>
      </c>
      <c r="E2253">
        <v>-73803.77476</v>
      </c>
      <c r="F2253" t="s">
        <v>37</v>
      </c>
      <c r="G2253" t="s">
        <v>34</v>
      </c>
      <c r="H2253">
        <v>2022</v>
      </c>
      <c r="I2253">
        <v>8</v>
      </c>
      <c r="J2253">
        <v>3</v>
      </c>
      <c r="K2253" t="s">
        <v>34</v>
      </c>
      <c r="L2253" t="s">
        <v>40</v>
      </c>
      <c r="M2253" t="s">
        <v>41</v>
      </c>
      <c r="N2253" t="s">
        <v>26</v>
      </c>
      <c r="O2253" t="s">
        <v>27</v>
      </c>
      <c r="P2253" t="s">
        <v>22</v>
      </c>
      <c r="Q2253">
        <v>0</v>
      </c>
      <c r="R2253">
        <v>0</v>
      </c>
      <c r="S2253">
        <v>0</v>
      </c>
      <c r="T2253">
        <v>4</v>
      </c>
      <c r="U2253">
        <v>-73803.77476</v>
      </c>
    </row>
    <row r="2254" spans="1:21" x14ac:dyDescent="0.35">
      <c r="A2254">
        <v>2022</v>
      </c>
      <c r="B2254">
        <v>9</v>
      </c>
      <c r="C2254" t="s">
        <v>21</v>
      </c>
      <c r="D2254" t="s">
        <v>39</v>
      </c>
      <c r="E2254">
        <v>-59470.686379999999</v>
      </c>
      <c r="F2254" t="s">
        <v>37</v>
      </c>
      <c r="G2254" t="s">
        <v>34</v>
      </c>
      <c r="H2254">
        <v>2022</v>
      </c>
      <c r="I2254">
        <v>9</v>
      </c>
      <c r="J2254">
        <v>3</v>
      </c>
      <c r="K2254" t="s">
        <v>34</v>
      </c>
      <c r="L2254" t="s">
        <v>40</v>
      </c>
      <c r="M2254" t="s">
        <v>41</v>
      </c>
      <c r="N2254" t="s">
        <v>26</v>
      </c>
      <c r="O2254" t="s">
        <v>27</v>
      </c>
      <c r="P2254" t="s">
        <v>22</v>
      </c>
      <c r="Q2254">
        <v>0</v>
      </c>
      <c r="R2254">
        <v>0</v>
      </c>
      <c r="S2254">
        <v>0</v>
      </c>
      <c r="T2254">
        <v>4</v>
      </c>
      <c r="U2254">
        <v>-59470.686379999999</v>
      </c>
    </row>
    <row r="2255" spans="1:21" x14ac:dyDescent="0.35">
      <c r="A2255">
        <v>2022</v>
      </c>
      <c r="B2255">
        <v>10</v>
      </c>
      <c r="C2255" t="s">
        <v>21</v>
      </c>
      <c r="D2255" t="s">
        <v>39</v>
      </c>
      <c r="E2255">
        <v>-36599.14862</v>
      </c>
      <c r="F2255" t="s">
        <v>37</v>
      </c>
      <c r="G2255" t="s">
        <v>34</v>
      </c>
      <c r="H2255">
        <v>2022</v>
      </c>
      <c r="I2255">
        <v>10</v>
      </c>
      <c r="J2255">
        <v>4</v>
      </c>
      <c r="K2255" t="s">
        <v>34</v>
      </c>
      <c r="L2255" t="s">
        <v>40</v>
      </c>
      <c r="M2255" t="s">
        <v>41</v>
      </c>
      <c r="N2255" t="s">
        <v>26</v>
      </c>
      <c r="O2255" t="s">
        <v>27</v>
      </c>
      <c r="P2255" t="s">
        <v>22</v>
      </c>
      <c r="Q2255">
        <v>0</v>
      </c>
      <c r="R2255">
        <v>0</v>
      </c>
      <c r="S2255">
        <v>0</v>
      </c>
      <c r="T2255">
        <v>4</v>
      </c>
      <c r="U2255">
        <v>-36599.14862</v>
      </c>
    </row>
    <row r="2256" spans="1:21" x14ac:dyDescent="0.35">
      <c r="A2256">
        <v>2022</v>
      </c>
      <c r="B2256">
        <v>11</v>
      </c>
      <c r="C2256" t="s">
        <v>21</v>
      </c>
      <c r="D2256" t="s">
        <v>39</v>
      </c>
      <c r="E2256">
        <v>-21098.748960000001</v>
      </c>
      <c r="F2256" t="s">
        <v>37</v>
      </c>
      <c r="G2256" t="s">
        <v>34</v>
      </c>
      <c r="H2256">
        <v>2022</v>
      </c>
      <c r="I2256">
        <v>11</v>
      </c>
      <c r="J2256">
        <v>4</v>
      </c>
      <c r="K2256" t="s">
        <v>34</v>
      </c>
      <c r="L2256" t="s">
        <v>40</v>
      </c>
      <c r="M2256" t="s">
        <v>41</v>
      </c>
      <c r="N2256" t="s">
        <v>26</v>
      </c>
      <c r="O2256" t="s">
        <v>27</v>
      </c>
      <c r="P2256" t="s">
        <v>22</v>
      </c>
      <c r="Q2256">
        <v>0</v>
      </c>
      <c r="R2256">
        <v>0</v>
      </c>
      <c r="S2256">
        <v>0</v>
      </c>
      <c r="T2256">
        <v>4</v>
      </c>
      <c r="U2256">
        <v>-21098.748960000001</v>
      </c>
    </row>
    <row r="2257" spans="1:21" x14ac:dyDescent="0.35">
      <c r="A2257">
        <v>2022</v>
      </c>
      <c r="B2257">
        <v>12</v>
      </c>
      <c r="C2257" t="s">
        <v>21</v>
      </c>
      <c r="D2257" t="s">
        <v>39</v>
      </c>
      <c r="E2257">
        <v>-13828.376560000001</v>
      </c>
      <c r="F2257" t="s">
        <v>37</v>
      </c>
      <c r="G2257" t="s">
        <v>34</v>
      </c>
      <c r="H2257">
        <v>2022</v>
      </c>
      <c r="I2257">
        <v>12</v>
      </c>
      <c r="J2257">
        <v>4</v>
      </c>
      <c r="K2257" t="s">
        <v>34</v>
      </c>
      <c r="L2257" t="s">
        <v>40</v>
      </c>
      <c r="M2257" t="s">
        <v>41</v>
      </c>
      <c r="N2257" t="s">
        <v>26</v>
      </c>
      <c r="O2257" t="s">
        <v>27</v>
      </c>
      <c r="P2257" t="s">
        <v>22</v>
      </c>
      <c r="Q2257">
        <v>0</v>
      </c>
      <c r="R2257">
        <v>0</v>
      </c>
      <c r="S2257">
        <v>0</v>
      </c>
      <c r="T2257">
        <v>4</v>
      </c>
      <c r="U2257">
        <v>-13828.376560000001</v>
      </c>
    </row>
    <row r="2258" spans="1:21" x14ac:dyDescent="0.35">
      <c r="A2258">
        <v>2023</v>
      </c>
      <c r="B2258">
        <v>1</v>
      </c>
      <c r="C2258" t="s">
        <v>21</v>
      </c>
      <c r="D2258" t="s">
        <v>39</v>
      </c>
      <c r="E2258">
        <v>-13628.06762</v>
      </c>
      <c r="F2258" t="s">
        <v>37</v>
      </c>
      <c r="G2258" t="s">
        <v>34</v>
      </c>
      <c r="H2258">
        <v>2023</v>
      </c>
      <c r="I2258">
        <v>1</v>
      </c>
      <c r="J2258">
        <v>1</v>
      </c>
      <c r="K2258" t="s">
        <v>34</v>
      </c>
      <c r="L2258" t="s">
        <v>40</v>
      </c>
      <c r="M2258" t="s">
        <v>41</v>
      </c>
      <c r="N2258" t="s">
        <v>26</v>
      </c>
      <c r="O2258" t="s">
        <v>27</v>
      </c>
      <c r="P2258" t="s">
        <v>22</v>
      </c>
      <c r="Q2258">
        <v>0</v>
      </c>
      <c r="R2258">
        <v>0</v>
      </c>
      <c r="S2258">
        <v>0</v>
      </c>
      <c r="T2258">
        <v>4</v>
      </c>
      <c r="U2258">
        <v>-13628.06762</v>
      </c>
    </row>
    <row r="2259" spans="1:21" x14ac:dyDescent="0.35">
      <c r="A2259">
        <v>2023</v>
      </c>
      <c r="B2259">
        <v>2</v>
      </c>
      <c r="C2259" t="s">
        <v>21</v>
      </c>
      <c r="D2259" t="s">
        <v>39</v>
      </c>
      <c r="E2259">
        <v>-22313.994859999999</v>
      </c>
      <c r="F2259" t="s">
        <v>37</v>
      </c>
      <c r="G2259" t="s">
        <v>34</v>
      </c>
      <c r="H2259">
        <v>2023</v>
      </c>
      <c r="I2259">
        <v>2</v>
      </c>
      <c r="J2259">
        <v>1</v>
      </c>
      <c r="K2259" t="s">
        <v>34</v>
      </c>
      <c r="L2259" t="s">
        <v>40</v>
      </c>
      <c r="M2259" t="s">
        <v>41</v>
      </c>
      <c r="N2259" t="s">
        <v>26</v>
      </c>
      <c r="O2259" t="s">
        <v>27</v>
      </c>
      <c r="P2259" t="s">
        <v>22</v>
      </c>
      <c r="Q2259">
        <v>0</v>
      </c>
      <c r="R2259">
        <v>0</v>
      </c>
      <c r="S2259">
        <v>0</v>
      </c>
      <c r="T2259">
        <v>4</v>
      </c>
      <c r="U2259">
        <v>-22313.994859999999</v>
      </c>
    </row>
    <row r="2260" spans="1:21" x14ac:dyDescent="0.35">
      <c r="A2260">
        <v>2023</v>
      </c>
      <c r="B2260">
        <v>3</v>
      </c>
      <c r="C2260" t="s">
        <v>21</v>
      </c>
      <c r="D2260" t="s">
        <v>39</v>
      </c>
      <c r="E2260">
        <v>-24709.793529999999</v>
      </c>
      <c r="F2260" t="s">
        <v>37</v>
      </c>
      <c r="G2260" t="s">
        <v>34</v>
      </c>
      <c r="H2260">
        <v>2023</v>
      </c>
      <c r="I2260">
        <v>3</v>
      </c>
      <c r="J2260">
        <v>1</v>
      </c>
      <c r="K2260" t="s">
        <v>34</v>
      </c>
      <c r="L2260" t="s">
        <v>40</v>
      </c>
      <c r="M2260" t="s">
        <v>41</v>
      </c>
      <c r="N2260" t="s">
        <v>26</v>
      </c>
      <c r="O2260" t="s">
        <v>27</v>
      </c>
      <c r="P2260" t="s">
        <v>22</v>
      </c>
      <c r="Q2260">
        <v>0</v>
      </c>
      <c r="R2260">
        <v>0</v>
      </c>
      <c r="S2260">
        <v>0</v>
      </c>
      <c r="T2260">
        <v>4</v>
      </c>
      <c r="U2260">
        <v>-24709.793529999999</v>
      </c>
    </row>
    <row r="2261" spans="1:21" x14ac:dyDescent="0.35">
      <c r="A2261">
        <v>2023</v>
      </c>
      <c r="B2261">
        <v>4</v>
      </c>
      <c r="C2261" t="s">
        <v>21</v>
      </c>
      <c r="D2261" t="s">
        <v>39</v>
      </c>
      <c r="E2261">
        <v>-38726.090250000001</v>
      </c>
      <c r="F2261" t="s">
        <v>37</v>
      </c>
      <c r="G2261" t="s">
        <v>34</v>
      </c>
      <c r="H2261">
        <v>2023</v>
      </c>
      <c r="I2261">
        <v>4</v>
      </c>
      <c r="J2261">
        <v>2</v>
      </c>
      <c r="K2261" t="s">
        <v>34</v>
      </c>
      <c r="L2261" t="s">
        <v>40</v>
      </c>
      <c r="M2261" t="s">
        <v>41</v>
      </c>
      <c r="N2261" t="s">
        <v>26</v>
      </c>
      <c r="O2261" t="s">
        <v>27</v>
      </c>
      <c r="P2261" t="s">
        <v>22</v>
      </c>
      <c r="Q2261">
        <v>0</v>
      </c>
      <c r="R2261">
        <v>0</v>
      </c>
      <c r="S2261">
        <v>0</v>
      </c>
      <c r="T2261">
        <v>4</v>
      </c>
      <c r="U2261">
        <v>-38726.090250000001</v>
      </c>
    </row>
    <row r="2262" spans="1:21" x14ac:dyDescent="0.35">
      <c r="A2262">
        <v>2023</v>
      </c>
      <c r="B2262">
        <v>5</v>
      </c>
      <c r="C2262" t="s">
        <v>21</v>
      </c>
      <c r="D2262" t="s">
        <v>39</v>
      </c>
      <c r="E2262">
        <v>-45640.88652</v>
      </c>
      <c r="F2262" t="s">
        <v>37</v>
      </c>
      <c r="G2262" t="s">
        <v>34</v>
      </c>
      <c r="H2262">
        <v>2023</v>
      </c>
      <c r="I2262">
        <v>5</v>
      </c>
      <c r="J2262">
        <v>2</v>
      </c>
      <c r="K2262" t="s">
        <v>34</v>
      </c>
      <c r="L2262" t="s">
        <v>40</v>
      </c>
      <c r="M2262" t="s">
        <v>41</v>
      </c>
      <c r="N2262" t="s">
        <v>26</v>
      </c>
      <c r="O2262" t="s">
        <v>27</v>
      </c>
      <c r="P2262" t="s">
        <v>22</v>
      </c>
      <c r="Q2262">
        <v>0</v>
      </c>
      <c r="R2262">
        <v>0</v>
      </c>
      <c r="S2262">
        <v>0</v>
      </c>
      <c r="T2262">
        <v>4</v>
      </c>
      <c r="U2262">
        <v>-45640.88652</v>
      </c>
    </row>
    <row r="2263" spans="1:21" x14ac:dyDescent="0.35">
      <c r="A2263">
        <v>2023</v>
      </c>
      <c r="B2263">
        <v>6</v>
      </c>
      <c r="C2263" t="s">
        <v>21</v>
      </c>
      <c r="D2263" t="s">
        <v>39</v>
      </c>
      <c r="E2263">
        <v>-79234.092350000006</v>
      </c>
      <c r="F2263" t="s">
        <v>37</v>
      </c>
      <c r="G2263" t="s">
        <v>34</v>
      </c>
      <c r="H2263">
        <v>2023</v>
      </c>
      <c r="I2263">
        <v>6</v>
      </c>
      <c r="J2263">
        <v>2</v>
      </c>
      <c r="K2263" t="s">
        <v>34</v>
      </c>
      <c r="L2263" t="s">
        <v>40</v>
      </c>
      <c r="M2263" t="s">
        <v>41</v>
      </c>
      <c r="N2263" t="s">
        <v>26</v>
      </c>
      <c r="O2263" t="s">
        <v>27</v>
      </c>
      <c r="P2263" t="s">
        <v>22</v>
      </c>
      <c r="Q2263">
        <v>0</v>
      </c>
      <c r="R2263">
        <v>0</v>
      </c>
      <c r="S2263">
        <v>0</v>
      </c>
      <c r="T2263">
        <v>4</v>
      </c>
      <c r="U2263">
        <v>-79234.092350000006</v>
      </c>
    </row>
    <row r="2264" spans="1:21" x14ac:dyDescent="0.35">
      <c r="A2264">
        <v>2023</v>
      </c>
      <c r="B2264">
        <v>7</v>
      </c>
      <c r="C2264" t="s">
        <v>21</v>
      </c>
      <c r="D2264" t="s">
        <v>39</v>
      </c>
      <c r="E2264">
        <v>-86977.840119999993</v>
      </c>
      <c r="F2264" t="s">
        <v>37</v>
      </c>
      <c r="G2264" t="s">
        <v>34</v>
      </c>
      <c r="H2264">
        <v>2023</v>
      </c>
      <c r="I2264">
        <v>7</v>
      </c>
      <c r="J2264">
        <v>3</v>
      </c>
      <c r="K2264" t="s">
        <v>34</v>
      </c>
      <c r="L2264" t="s">
        <v>40</v>
      </c>
      <c r="M2264" t="s">
        <v>41</v>
      </c>
      <c r="N2264" t="s">
        <v>26</v>
      </c>
      <c r="O2264" t="s">
        <v>27</v>
      </c>
      <c r="P2264" t="s">
        <v>22</v>
      </c>
      <c r="Q2264">
        <v>0</v>
      </c>
      <c r="R2264">
        <v>0</v>
      </c>
      <c r="S2264">
        <v>0</v>
      </c>
      <c r="T2264">
        <v>4</v>
      </c>
      <c r="U2264">
        <v>-86977.840119999993</v>
      </c>
    </row>
    <row r="2265" spans="1:21" x14ac:dyDescent="0.35">
      <c r="A2265">
        <v>2023</v>
      </c>
      <c r="B2265">
        <v>8</v>
      </c>
      <c r="C2265" t="s">
        <v>21</v>
      </c>
      <c r="D2265" t="s">
        <v>39</v>
      </c>
      <c r="E2265">
        <v>-75277.48474</v>
      </c>
      <c r="F2265" t="s">
        <v>37</v>
      </c>
      <c r="G2265" t="s">
        <v>34</v>
      </c>
      <c r="H2265">
        <v>2023</v>
      </c>
      <c r="I2265">
        <v>8</v>
      </c>
      <c r="J2265">
        <v>3</v>
      </c>
      <c r="K2265" t="s">
        <v>34</v>
      </c>
      <c r="L2265" t="s">
        <v>40</v>
      </c>
      <c r="M2265" t="s">
        <v>41</v>
      </c>
      <c r="N2265" t="s">
        <v>26</v>
      </c>
      <c r="O2265" t="s">
        <v>27</v>
      </c>
      <c r="P2265" t="s">
        <v>22</v>
      </c>
      <c r="Q2265">
        <v>0</v>
      </c>
      <c r="R2265">
        <v>0</v>
      </c>
      <c r="S2265">
        <v>0</v>
      </c>
      <c r="T2265">
        <v>4</v>
      </c>
      <c r="U2265">
        <v>-75277.48474</v>
      </c>
    </row>
    <row r="2266" spans="1:21" x14ac:dyDescent="0.35">
      <c r="A2266">
        <v>2023</v>
      </c>
      <c r="B2266">
        <v>9</v>
      </c>
      <c r="C2266" t="s">
        <v>21</v>
      </c>
      <c r="D2266" t="s">
        <v>39</v>
      </c>
      <c r="E2266">
        <v>-68800.242549999995</v>
      </c>
      <c r="F2266" t="s">
        <v>37</v>
      </c>
      <c r="G2266" t="s">
        <v>34</v>
      </c>
      <c r="H2266">
        <v>2023</v>
      </c>
      <c r="I2266">
        <v>9</v>
      </c>
      <c r="J2266">
        <v>3</v>
      </c>
      <c r="K2266" t="s">
        <v>34</v>
      </c>
      <c r="L2266" t="s">
        <v>40</v>
      </c>
      <c r="M2266" t="s">
        <v>41</v>
      </c>
      <c r="N2266" t="s">
        <v>26</v>
      </c>
      <c r="O2266" t="s">
        <v>27</v>
      </c>
      <c r="P2266" t="s">
        <v>22</v>
      </c>
      <c r="Q2266">
        <v>0</v>
      </c>
      <c r="R2266">
        <v>0</v>
      </c>
      <c r="S2266">
        <v>0</v>
      </c>
      <c r="T2266">
        <v>4</v>
      </c>
      <c r="U2266">
        <v>-68800.242549999995</v>
      </c>
    </row>
    <row r="2267" spans="1:21" x14ac:dyDescent="0.35">
      <c r="A2267">
        <v>2023</v>
      </c>
      <c r="B2267">
        <v>10</v>
      </c>
      <c r="C2267" t="s">
        <v>21</v>
      </c>
      <c r="D2267" t="s">
        <v>39</v>
      </c>
      <c r="E2267">
        <v>-36732.893660000002</v>
      </c>
      <c r="F2267" t="s">
        <v>37</v>
      </c>
      <c r="G2267" t="s">
        <v>34</v>
      </c>
      <c r="H2267">
        <v>2023</v>
      </c>
      <c r="I2267">
        <v>10</v>
      </c>
      <c r="J2267">
        <v>4</v>
      </c>
      <c r="K2267" t="s">
        <v>34</v>
      </c>
      <c r="L2267" t="s">
        <v>40</v>
      </c>
      <c r="M2267" t="s">
        <v>41</v>
      </c>
      <c r="N2267" t="s">
        <v>26</v>
      </c>
      <c r="O2267" t="s">
        <v>27</v>
      </c>
      <c r="P2267" t="s">
        <v>22</v>
      </c>
      <c r="Q2267">
        <v>0</v>
      </c>
      <c r="R2267">
        <v>0</v>
      </c>
      <c r="S2267">
        <v>0</v>
      </c>
      <c r="T2267">
        <v>4</v>
      </c>
      <c r="U2267">
        <v>-36732.893660000002</v>
      </c>
    </row>
    <row r="2268" spans="1:21" x14ac:dyDescent="0.35">
      <c r="A2268">
        <v>2023</v>
      </c>
      <c r="B2268">
        <v>11</v>
      </c>
      <c r="C2268" t="s">
        <v>21</v>
      </c>
      <c r="D2268" t="s">
        <v>39</v>
      </c>
      <c r="E2268">
        <v>-22445.737959999999</v>
      </c>
      <c r="F2268" t="s">
        <v>37</v>
      </c>
      <c r="G2268" t="s">
        <v>34</v>
      </c>
      <c r="H2268">
        <v>2023</v>
      </c>
      <c r="I2268">
        <v>11</v>
      </c>
      <c r="J2268">
        <v>4</v>
      </c>
      <c r="K2268" t="s">
        <v>34</v>
      </c>
      <c r="L2268" t="s">
        <v>40</v>
      </c>
      <c r="M2268" t="s">
        <v>41</v>
      </c>
      <c r="N2268" t="s">
        <v>26</v>
      </c>
      <c r="O2268" t="s">
        <v>27</v>
      </c>
      <c r="P2268" t="s">
        <v>22</v>
      </c>
      <c r="Q2268">
        <v>0</v>
      </c>
      <c r="R2268">
        <v>0</v>
      </c>
      <c r="S2268">
        <v>0</v>
      </c>
      <c r="T2268">
        <v>4</v>
      </c>
      <c r="U2268">
        <v>-22445.737959999999</v>
      </c>
    </row>
    <row r="2269" spans="1:21" x14ac:dyDescent="0.35">
      <c r="A2269">
        <v>2023</v>
      </c>
      <c r="B2269">
        <v>12</v>
      </c>
      <c r="C2269" t="s">
        <v>21</v>
      </c>
      <c r="D2269" t="s">
        <v>39</v>
      </c>
      <c r="E2269">
        <v>-14397.72241</v>
      </c>
      <c r="F2269" t="s">
        <v>37</v>
      </c>
      <c r="G2269" t="s">
        <v>34</v>
      </c>
      <c r="H2269">
        <v>2023</v>
      </c>
      <c r="I2269">
        <v>12</v>
      </c>
      <c r="J2269">
        <v>4</v>
      </c>
      <c r="K2269" t="s">
        <v>34</v>
      </c>
      <c r="L2269" t="s">
        <v>40</v>
      </c>
      <c r="M2269" t="s">
        <v>41</v>
      </c>
      <c r="N2269" t="s">
        <v>26</v>
      </c>
      <c r="O2269" t="s">
        <v>27</v>
      </c>
      <c r="P2269" t="s">
        <v>22</v>
      </c>
      <c r="Q2269">
        <v>0</v>
      </c>
      <c r="R2269">
        <v>0</v>
      </c>
      <c r="S2269">
        <v>0</v>
      </c>
      <c r="T2269">
        <v>4</v>
      </c>
      <c r="U2269">
        <v>-14397.72241</v>
      </c>
    </row>
    <row r="2270" spans="1:21" x14ac:dyDescent="0.35">
      <c r="A2270">
        <v>2024</v>
      </c>
      <c r="B2270">
        <v>1</v>
      </c>
      <c r="C2270" t="s">
        <v>21</v>
      </c>
      <c r="D2270" t="s">
        <v>39</v>
      </c>
      <c r="E2270">
        <v>-13776.47676</v>
      </c>
      <c r="F2270" t="s">
        <v>37</v>
      </c>
      <c r="G2270" t="s">
        <v>34</v>
      </c>
      <c r="H2270">
        <v>2024</v>
      </c>
      <c r="I2270">
        <v>1</v>
      </c>
      <c r="J2270">
        <v>1</v>
      </c>
      <c r="K2270" t="s">
        <v>34</v>
      </c>
      <c r="L2270" t="s">
        <v>40</v>
      </c>
      <c r="M2270" t="s">
        <v>41</v>
      </c>
      <c r="N2270" t="s">
        <v>26</v>
      </c>
      <c r="O2270" t="s">
        <v>27</v>
      </c>
      <c r="P2270" t="s">
        <v>22</v>
      </c>
      <c r="Q2270">
        <v>0</v>
      </c>
      <c r="R2270">
        <v>0</v>
      </c>
      <c r="S2270">
        <v>0</v>
      </c>
      <c r="T2270">
        <v>4</v>
      </c>
      <c r="U2270">
        <v>-13776.47676</v>
      </c>
    </row>
    <row r="2271" spans="1:21" x14ac:dyDescent="0.35">
      <c r="A2271">
        <v>2024</v>
      </c>
      <c r="B2271">
        <v>2</v>
      </c>
      <c r="C2271" t="s">
        <v>21</v>
      </c>
      <c r="D2271" t="s">
        <v>39</v>
      </c>
      <c r="E2271">
        <v>-24788.29926</v>
      </c>
      <c r="F2271" t="s">
        <v>37</v>
      </c>
      <c r="G2271" t="s">
        <v>34</v>
      </c>
      <c r="H2271">
        <v>2024</v>
      </c>
      <c r="I2271">
        <v>2</v>
      </c>
      <c r="J2271">
        <v>1</v>
      </c>
      <c r="K2271" t="s">
        <v>34</v>
      </c>
      <c r="L2271" t="s">
        <v>40</v>
      </c>
      <c r="M2271" t="s">
        <v>41</v>
      </c>
      <c r="N2271" t="s">
        <v>26</v>
      </c>
      <c r="O2271" t="s">
        <v>27</v>
      </c>
      <c r="P2271" t="s">
        <v>22</v>
      </c>
      <c r="Q2271">
        <v>0</v>
      </c>
      <c r="R2271">
        <v>0</v>
      </c>
      <c r="S2271">
        <v>0</v>
      </c>
      <c r="T2271">
        <v>4</v>
      </c>
      <c r="U2271">
        <v>-24788.29926</v>
      </c>
    </row>
    <row r="2272" spans="1:21" x14ac:dyDescent="0.35">
      <c r="A2272">
        <v>2024</v>
      </c>
      <c r="B2272">
        <v>3</v>
      </c>
      <c r="C2272" t="s">
        <v>21</v>
      </c>
      <c r="D2272" t="s">
        <v>39</v>
      </c>
      <c r="E2272">
        <v>-26457.59391</v>
      </c>
      <c r="F2272" t="s">
        <v>37</v>
      </c>
      <c r="G2272" t="s">
        <v>34</v>
      </c>
      <c r="H2272">
        <v>2024</v>
      </c>
      <c r="I2272">
        <v>3</v>
      </c>
      <c r="J2272">
        <v>1</v>
      </c>
      <c r="K2272" t="s">
        <v>34</v>
      </c>
      <c r="L2272" t="s">
        <v>40</v>
      </c>
      <c r="M2272" t="s">
        <v>41</v>
      </c>
      <c r="N2272" t="s">
        <v>26</v>
      </c>
      <c r="O2272" t="s">
        <v>27</v>
      </c>
      <c r="P2272" t="s">
        <v>22</v>
      </c>
      <c r="Q2272">
        <v>0</v>
      </c>
      <c r="R2272">
        <v>0</v>
      </c>
      <c r="S2272">
        <v>0</v>
      </c>
      <c r="T2272">
        <v>4</v>
      </c>
      <c r="U2272">
        <v>-26457.59391</v>
      </c>
    </row>
    <row r="2273" spans="1:21" x14ac:dyDescent="0.35">
      <c r="A2273">
        <v>2024</v>
      </c>
      <c r="B2273">
        <v>4</v>
      </c>
      <c r="C2273" t="s">
        <v>21</v>
      </c>
      <c r="D2273" t="s">
        <v>39</v>
      </c>
      <c r="E2273">
        <v>-38550.103439999999</v>
      </c>
      <c r="F2273" t="s">
        <v>37</v>
      </c>
      <c r="G2273" t="s">
        <v>34</v>
      </c>
      <c r="H2273">
        <v>2024</v>
      </c>
      <c r="I2273">
        <v>4</v>
      </c>
      <c r="J2273">
        <v>2</v>
      </c>
      <c r="K2273" t="s">
        <v>34</v>
      </c>
      <c r="L2273" t="s">
        <v>40</v>
      </c>
      <c r="M2273" t="s">
        <v>41</v>
      </c>
      <c r="N2273" t="s">
        <v>26</v>
      </c>
      <c r="O2273" t="s">
        <v>27</v>
      </c>
      <c r="P2273" t="s">
        <v>22</v>
      </c>
      <c r="Q2273">
        <v>0</v>
      </c>
      <c r="R2273">
        <v>0</v>
      </c>
      <c r="S2273">
        <v>0</v>
      </c>
      <c r="T2273">
        <v>4</v>
      </c>
      <c r="U2273">
        <v>-38550.103439999999</v>
      </c>
    </row>
    <row r="2274" spans="1:21" x14ac:dyDescent="0.35">
      <c r="A2274">
        <v>2024</v>
      </c>
      <c r="B2274">
        <v>5</v>
      </c>
      <c r="C2274" t="s">
        <v>21</v>
      </c>
      <c r="D2274" t="s">
        <v>39</v>
      </c>
      <c r="E2274">
        <v>-55869.82591</v>
      </c>
      <c r="F2274" t="s">
        <v>37</v>
      </c>
      <c r="G2274" t="s">
        <v>34</v>
      </c>
      <c r="H2274">
        <v>2024</v>
      </c>
      <c r="I2274">
        <v>5</v>
      </c>
      <c r="J2274">
        <v>2</v>
      </c>
      <c r="K2274" t="s">
        <v>34</v>
      </c>
      <c r="L2274" t="s">
        <v>40</v>
      </c>
      <c r="M2274" t="s">
        <v>41</v>
      </c>
      <c r="N2274" t="s">
        <v>26</v>
      </c>
      <c r="O2274" t="s">
        <v>27</v>
      </c>
      <c r="P2274" t="s">
        <v>22</v>
      </c>
      <c r="Q2274">
        <v>0</v>
      </c>
      <c r="R2274">
        <v>0</v>
      </c>
      <c r="S2274">
        <v>0</v>
      </c>
      <c r="T2274">
        <v>4</v>
      </c>
      <c r="U2274">
        <v>-55869.82591</v>
      </c>
    </row>
    <row r="2275" spans="1:21" x14ac:dyDescent="0.35">
      <c r="A2275">
        <v>2024</v>
      </c>
      <c r="B2275">
        <v>6</v>
      </c>
      <c r="C2275" t="s">
        <v>21</v>
      </c>
      <c r="D2275" t="s">
        <v>39</v>
      </c>
      <c r="E2275">
        <v>-90008.374830000001</v>
      </c>
      <c r="F2275" t="s">
        <v>37</v>
      </c>
      <c r="G2275" t="s">
        <v>34</v>
      </c>
      <c r="H2275">
        <v>2024</v>
      </c>
      <c r="I2275">
        <v>6</v>
      </c>
      <c r="J2275">
        <v>2</v>
      </c>
      <c r="K2275" t="s">
        <v>34</v>
      </c>
      <c r="L2275" t="s">
        <v>40</v>
      </c>
      <c r="M2275" t="s">
        <v>41</v>
      </c>
      <c r="N2275" t="s">
        <v>26</v>
      </c>
      <c r="O2275" t="s">
        <v>27</v>
      </c>
      <c r="P2275" t="s">
        <v>22</v>
      </c>
      <c r="Q2275">
        <v>0</v>
      </c>
      <c r="R2275">
        <v>0</v>
      </c>
      <c r="S2275">
        <v>0</v>
      </c>
      <c r="T2275">
        <v>4</v>
      </c>
      <c r="U2275">
        <v>-90008.374830000001</v>
      </c>
    </row>
    <row r="2276" spans="1:21" x14ac:dyDescent="0.35">
      <c r="A2276">
        <v>2024</v>
      </c>
      <c r="B2276">
        <v>7</v>
      </c>
      <c r="C2276" t="s">
        <v>21</v>
      </c>
      <c r="D2276" t="s">
        <v>39</v>
      </c>
      <c r="E2276">
        <v>-92335.953450000001</v>
      </c>
      <c r="F2276" t="s">
        <v>37</v>
      </c>
      <c r="G2276" t="s">
        <v>34</v>
      </c>
      <c r="H2276">
        <v>2024</v>
      </c>
      <c r="I2276">
        <v>7</v>
      </c>
      <c r="J2276">
        <v>3</v>
      </c>
      <c r="K2276" t="s">
        <v>34</v>
      </c>
      <c r="L2276" t="s">
        <v>40</v>
      </c>
      <c r="M2276" t="s">
        <v>41</v>
      </c>
      <c r="N2276" t="s">
        <v>26</v>
      </c>
      <c r="O2276" t="s">
        <v>27</v>
      </c>
      <c r="P2276" t="s">
        <v>22</v>
      </c>
      <c r="Q2276">
        <v>0</v>
      </c>
      <c r="R2276">
        <v>0</v>
      </c>
      <c r="S2276">
        <v>0</v>
      </c>
      <c r="T2276">
        <v>4</v>
      </c>
      <c r="U2276">
        <v>-92335.953450000001</v>
      </c>
    </row>
    <row r="2277" spans="1:21" x14ac:dyDescent="0.35">
      <c r="A2277">
        <v>2024</v>
      </c>
      <c r="B2277">
        <v>8</v>
      </c>
      <c r="C2277" t="s">
        <v>21</v>
      </c>
      <c r="D2277" t="s">
        <v>39</v>
      </c>
      <c r="E2277">
        <v>-98787.208639999997</v>
      </c>
      <c r="F2277" t="s">
        <v>37</v>
      </c>
      <c r="G2277" t="s">
        <v>34</v>
      </c>
      <c r="H2277">
        <v>2024</v>
      </c>
      <c r="I2277">
        <v>8</v>
      </c>
      <c r="J2277">
        <v>3</v>
      </c>
      <c r="K2277" t="s">
        <v>34</v>
      </c>
      <c r="L2277" t="s">
        <v>40</v>
      </c>
      <c r="M2277" t="s">
        <v>41</v>
      </c>
      <c r="N2277" t="s">
        <v>26</v>
      </c>
      <c r="O2277" t="s">
        <v>27</v>
      </c>
      <c r="P2277" t="s">
        <v>22</v>
      </c>
      <c r="Q2277">
        <v>0</v>
      </c>
      <c r="R2277">
        <v>0</v>
      </c>
      <c r="S2277">
        <v>0</v>
      </c>
      <c r="T2277">
        <v>4</v>
      </c>
      <c r="U2277">
        <v>-98787.208639999997</v>
      </c>
    </row>
    <row r="2278" spans="1:21" x14ac:dyDescent="0.35">
      <c r="A2278">
        <v>2024</v>
      </c>
      <c r="B2278">
        <v>9</v>
      </c>
      <c r="C2278" t="s">
        <v>21</v>
      </c>
      <c r="D2278" t="s">
        <v>39</v>
      </c>
      <c r="E2278">
        <v>-80356.967550000001</v>
      </c>
      <c r="F2278" t="s">
        <v>37</v>
      </c>
      <c r="G2278" t="s">
        <v>34</v>
      </c>
      <c r="H2278">
        <v>2024</v>
      </c>
      <c r="I2278">
        <v>9</v>
      </c>
      <c r="J2278">
        <v>3</v>
      </c>
      <c r="K2278" t="s">
        <v>34</v>
      </c>
      <c r="L2278" t="s">
        <v>40</v>
      </c>
      <c r="M2278" t="s">
        <v>41</v>
      </c>
      <c r="N2278" t="s">
        <v>26</v>
      </c>
      <c r="O2278" t="s">
        <v>27</v>
      </c>
      <c r="P2278" t="s">
        <v>22</v>
      </c>
      <c r="Q2278">
        <v>0</v>
      </c>
      <c r="R2278">
        <v>0</v>
      </c>
      <c r="S2278">
        <v>0</v>
      </c>
      <c r="T2278">
        <v>4</v>
      </c>
      <c r="U2278">
        <v>-80356.967550000001</v>
      </c>
    </row>
    <row r="2279" spans="1:21" x14ac:dyDescent="0.35">
      <c r="A2279">
        <v>2024</v>
      </c>
      <c r="B2279">
        <v>10</v>
      </c>
      <c r="C2279" t="s">
        <v>21</v>
      </c>
      <c r="D2279" t="s">
        <v>39</v>
      </c>
      <c r="E2279">
        <v>-44752.417549999998</v>
      </c>
      <c r="F2279" t="s">
        <v>37</v>
      </c>
      <c r="G2279" t="s">
        <v>34</v>
      </c>
      <c r="H2279">
        <v>2024</v>
      </c>
      <c r="I2279">
        <v>10</v>
      </c>
      <c r="J2279">
        <v>4</v>
      </c>
      <c r="K2279" t="s">
        <v>34</v>
      </c>
      <c r="L2279" t="s">
        <v>40</v>
      </c>
      <c r="M2279" t="s">
        <v>41</v>
      </c>
      <c r="N2279" t="s">
        <v>26</v>
      </c>
      <c r="O2279" t="s">
        <v>27</v>
      </c>
      <c r="P2279" t="s">
        <v>22</v>
      </c>
      <c r="Q2279">
        <v>0</v>
      </c>
      <c r="R2279">
        <v>0</v>
      </c>
      <c r="S2279">
        <v>0</v>
      </c>
      <c r="T2279">
        <v>4</v>
      </c>
      <c r="U2279">
        <v>-44752.417549999998</v>
      </c>
    </row>
    <row r="2280" spans="1:21" x14ac:dyDescent="0.35">
      <c r="A2280">
        <v>2024</v>
      </c>
      <c r="B2280">
        <v>11</v>
      </c>
      <c r="C2280" t="s">
        <v>21</v>
      </c>
      <c r="D2280" t="s">
        <v>39</v>
      </c>
      <c r="E2280">
        <v>-27507.953659999999</v>
      </c>
      <c r="F2280" t="s">
        <v>37</v>
      </c>
      <c r="G2280" t="s">
        <v>34</v>
      </c>
      <c r="H2280">
        <v>2024</v>
      </c>
      <c r="I2280">
        <v>11</v>
      </c>
      <c r="J2280">
        <v>4</v>
      </c>
      <c r="K2280" t="s">
        <v>34</v>
      </c>
      <c r="L2280" t="s">
        <v>40</v>
      </c>
      <c r="M2280" t="s">
        <v>41</v>
      </c>
      <c r="N2280" t="s">
        <v>26</v>
      </c>
      <c r="O2280" t="s">
        <v>27</v>
      </c>
      <c r="P2280" t="s">
        <v>22</v>
      </c>
      <c r="Q2280">
        <v>0</v>
      </c>
      <c r="R2280">
        <v>0</v>
      </c>
      <c r="S2280">
        <v>0</v>
      </c>
      <c r="T2280">
        <v>4</v>
      </c>
      <c r="U2280">
        <v>-27507.953659999999</v>
      </c>
    </row>
    <row r="2281" spans="1:21" x14ac:dyDescent="0.35">
      <c r="A2281">
        <v>2024</v>
      </c>
      <c r="B2281">
        <v>12</v>
      </c>
      <c r="C2281" t="s">
        <v>21</v>
      </c>
      <c r="D2281" t="s">
        <v>39</v>
      </c>
      <c r="E2281">
        <v>-18505.953150000001</v>
      </c>
      <c r="F2281" t="s">
        <v>37</v>
      </c>
      <c r="G2281" t="s">
        <v>34</v>
      </c>
      <c r="H2281">
        <v>2024</v>
      </c>
      <c r="I2281">
        <v>12</v>
      </c>
      <c r="J2281">
        <v>4</v>
      </c>
      <c r="K2281" t="s">
        <v>34</v>
      </c>
      <c r="L2281" t="s">
        <v>40</v>
      </c>
      <c r="M2281" t="s">
        <v>41</v>
      </c>
      <c r="N2281" t="s">
        <v>26</v>
      </c>
      <c r="O2281" t="s">
        <v>27</v>
      </c>
      <c r="P2281" t="s">
        <v>22</v>
      </c>
      <c r="Q2281">
        <v>0</v>
      </c>
      <c r="R2281">
        <v>0</v>
      </c>
      <c r="S2281">
        <v>0</v>
      </c>
      <c r="T2281">
        <v>4</v>
      </c>
      <c r="U2281">
        <v>-18505.953150000001</v>
      </c>
    </row>
    <row r="2282" spans="1:21" x14ac:dyDescent="0.35">
      <c r="A2282">
        <v>2025</v>
      </c>
      <c r="B2282">
        <v>1</v>
      </c>
      <c r="C2282" t="s">
        <v>21</v>
      </c>
      <c r="D2282" t="s">
        <v>39</v>
      </c>
      <c r="E2282">
        <v>-17618.994770000001</v>
      </c>
      <c r="F2282" t="s">
        <v>37</v>
      </c>
      <c r="G2282" t="s">
        <v>34</v>
      </c>
      <c r="H2282">
        <v>2025</v>
      </c>
      <c r="I2282">
        <v>1</v>
      </c>
      <c r="J2282">
        <v>1</v>
      </c>
      <c r="K2282" t="s">
        <v>34</v>
      </c>
      <c r="L2282" t="s">
        <v>40</v>
      </c>
      <c r="M2282" t="s">
        <v>41</v>
      </c>
      <c r="N2282" t="s">
        <v>26</v>
      </c>
      <c r="O2282" t="s">
        <v>27</v>
      </c>
      <c r="P2282" t="s">
        <v>22</v>
      </c>
      <c r="Q2282">
        <v>0</v>
      </c>
      <c r="R2282">
        <v>0</v>
      </c>
      <c r="S2282">
        <v>0</v>
      </c>
      <c r="T2282">
        <v>4</v>
      </c>
      <c r="U2282">
        <v>-17618.994770000001</v>
      </c>
    </row>
    <row r="2283" spans="1:21" x14ac:dyDescent="0.35">
      <c r="A2283">
        <v>2025</v>
      </c>
      <c r="B2283">
        <v>2</v>
      </c>
      <c r="C2283" t="s">
        <v>21</v>
      </c>
      <c r="D2283" t="s">
        <v>39</v>
      </c>
      <c r="E2283">
        <v>-29722.20882</v>
      </c>
      <c r="F2283" t="s">
        <v>37</v>
      </c>
      <c r="G2283" t="s">
        <v>34</v>
      </c>
      <c r="H2283">
        <v>2025</v>
      </c>
      <c r="I2283">
        <v>2</v>
      </c>
      <c r="J2283">
        <v>1</v>
      </c>
      <c r="K2283" t="s">
        <v>34</v>
      </c>
      <c r="L2283" t="s">
        <v>40</v>
      </c>
      <c r="M2283" t="s">
        <v>41</v>
      </c>
      <c r="N2283" t="s">
        <v>26</v>
      </c>
      <c r="O2283" t="s">
        <v>27</v>
      </c>
      <c r="P2283" t="s">
        <v>22</v>
      </c>
      <c r="Q2283">
        <v>0</v>
      </c>
      <c r="R2283">
        <v>0</v>
      </c>
      <c r="S2283">
        <v>0</v>
      </c>
      <c r="T2283">
        <v>4</v>
      </c>
      <c r="U2283">
        <v>-29722.20882</v>
      </c>
    </row>
    <row r="2284" spans="1:21" x14ac:dyDescent="0.35">
      <c r="A2284">
        <v>2025</v>
      </c>
      <c r="B2284">
        <v>3</v>
      </c>
      <c r="C2284" t="s">
        <v>21</v>
      </c>
      <c r="D2284" t="s">
        <v>39</v>
      </c>
      <c r="E2284">
        <v>-33083.921470000001</v>
      </c>
      <c r="F2284" t="s">
        <v>37</v>
      </c>
      <c r="G2284" t="s">
        <v>34</v>
      </c>
      <c r="H2284">
        <v>2025</v>
      </c>
      <c r="I2284">
        <v>3</v>
      </c>
      <c r="J2284">
        <v>1</v>
      </c>
      <c r="K2284" t="s">
        <v>34</v>
      </c>
      <c r="L2284" t="s">
        <v>40</v>
      </c>
      <c r="M2284" t="s">
        <v>41</v>
      </c>
      <c r="N2284" t="s">
        <v>26</v>
      </c>
      <c r="O2284" t="s">
        <v>27</v>
      </c>
      <c r="P2284" t="s">
        <v>22</v>
      </c>
      <c r="Q2284">
        <v>0</v>
      </c>
      <c r="R2284">
        <v>0</v>
      </c>
      <c r="S2284">
        <v>0</v>
      </c>
      <c r="T2284">
        <v>4</v>
      </c>
      <c r="U2284">
        <v>-33083.921470000001</v>
      </c>
    </row>
    <row r="2285" spans="1:21" x14ac:dyDescent="0.35">
      <c r="A2285">
        <v>2025</v>
      </c>
      <c r="B2285">
        <v>4</v>
      </c>
      <c r="C2285" t="s">
        <v>21</v>
      </c>
      <c r="D2285" t="s">
        <v>39</v>
      </c>
      <c r="E2285">
        <v>-50354.736689999998</v>
      </c>
      <c r="F2285" t="s">
        <v>37</v>
      </c>
      <c r="G2285" t="s">
        <v>34</v>
      </c>
      <c r="H2285">
        <v>2025</v>
      </c>
      <c r="I2285">
        <v>4</v>
      </c>
      <c r="J2285">
        <v>2</v>
      </c>
      <c r="K2285" t="s">
        <v>34</v>
      </c>
      <c r="L2285" t="s">
        <v>40</v>
      </c>
      <c r="M2285" t="s">
        <v>41</v>
      </c>
      <c r="N2285" t="s">
        <v>26</v>
      </c>
      <c r="O2285" t="s">
        <v>27</v>
      </c>
      <c r="P2285" t="s">
        <v>22</v>
      </c>
      <c r="Q2285">
        <v>0</v>
      </c>
      <c r="R2285">
        <v>0</v>
      </c>
      <c r="S2285">
        <v>0</v>
      </c>
      <c r="T2285">
        <v>4</v>
      </c>
      <c r="U2285">
        <v>-50354.736689999998</v>
      </c>
    </row>
    <row r="2286" spans="1:21" x14ac:dyDescent="0.35">
      <c r="A2286">
        <v>2025</v>
      </c>
      <c r="B2286">
        <v>5</v>
      </c>
      <c r="C2286" t="s">
        <v>21</v>
      </c>
      <c r="D2286" t="s">
        <v>39</v>
      </c>
      <c r="E2286">
        <v>-70218.119699999996</v>
      </c>
      <c r="F2286" t="s">
        <v>37</v>
      </c>
      <c r="G2286" t="s">
        <v>34</v>
      </c>
      <c r="H2286">
        <v>2025</v>
      </c>
      <c r="I2286">
        <v>5</v>
      </c>
      <c r="J2286">
        <v>2</v>
      </c>
      <c r="K2286" t="s">
        <v>34</v>
      </c>
      <c r="L2286" t="s">
        <v>40</v>
      </c>
      <c r="M2286" t="s">
        <v>41</v>
      </c>
      <c r="N2286" t="s">
        <v>26</v>
      </c>
      <c r="O2286" t="s">
        <v>27</v>
      </c>
      <c r="P2286" t="s">
        <v>22</v>
      </c>
      <c r="Q2286">
        <v>0</v>
      </c>
      <c r="R2286">
        <v>0</v>
      </c>
      <c r="S2286">
        <v>0</v>
      </c>
      <c r="T2286">
        <v>4</v>
      </c>
      <c r="U2286">
        <v>-70218.119699999996</v>
      </c>
    </row>
    <row r="2287" spans="1:21" x14ac:dyDescent="0.35">
      <c r="A2287">
        <v>2025</v>
      </c>
      <c r="B2287">
        <v>6</v>
      </c>
      <c r="C2287" t="s">
        <v>21</v>
      </c>
      <c r="D2287" t="s">
        <v>39</v>
      </c>
      <c r="E2287">
        <v>-110129.4719</v>
      </c>
      <c r="F2287" t="s">
        <v>37</v>
      </c>
      <c r="G2287" t="s">
        <v>34</v>
      </c>
      <c r="H2287">
        <v>2025</v>
      </c>
      <c r="I2287">
        <v>6</v>
      </c>
      <c r="J2287">
        <v>2</v>
      </c>
      <c r="K2287" t="s">
        <v>34</v>
      </c>
      <c r="L2287" t="s">
        <v>40</v>
      </c>
      <c r="M2287" t="s">
        <v>41</v>
      </c>
      <c r="N2287" t="s">
        <v>26</v>
      </c>
      <c r="O2287" t="s">
        <v>27</v>
      </c>
      <c r="P2287" t="s">
        <v>22</v>
      </c>
      <c r="Q2287">
        <v>0</v>
      </c>
      <c r="R2287">
        <v>0</v>
      </c>
      <c r="S2287">
        <v>0</v>
      </c>
      <c r="T2287">
        <v>4</v>
      </c>
      <c r="U2287">
        <v>-110129.4719</v>
      </c>
    </row>
    <row r="2288" spans="1:21" x14ac:dyDescent="0.35">
      <c r="A2288">
        <v>2025</v>
      </c>
      <c r="B2288">
        <v>7</v>
      </c>
      <c r="C2288" t="s">
        <v>21</v>
      </c>
      <c r="D2288" t="s">
        <v>39</v>
      </c>
      <c r="E2288">
        <v>-125230.5181</v>
      </c>
      <c r="F2288" t="s">
        <v>37</v>
      </c>
      <c r="G2288" t="s">
        <v>34</v>
      </c>
      <c r="H2288">
        <v>2025</v>
      </c>
      <c r="I2288">
        <v>7</v>
      </c>
      <c r="J2288">
        <v>3</v>
      </c>
      <c r="K2288" t="s">
        <v>34</v>
      </c>
      <c r="L2288" t="s">
        <v>40</v>
      </c>
      <c r="M2288" t="s">
        <v>41</v>
      </c>
      <c r="N2288" t="s">
        <v>26</v>
      </c>
      <c r="O2288" t="s">
        <v>27</v>
      </c>
      <c r="P2288" t="s">
        <v>22</v>
      </c>
      <c r="Q2288">
        <v>0</v>
      </c>
      <c r="R2288">
        <v>0</v>
      </c>
      <c r="S2288">
        <v>0</v>
      </c>
      <c r="T2288">
        <v>4</v>
      </c>
      <c r="U2288">
        <v>-125230.5181</v>
      </c>
    </row>
    <row r="2289" spans="1:21" x14ac:dyDescent="0.35">
      <c r="A2289">
        <v>2025</v>
      </c>
      <c r="B2289">
        <v>8</v>
      </c>
      <c r="C2289" t="s">
        <v>21</v>
      </c>
      <c r="D2289" t="s">
        <v>39</v>
      </c>
      <c r="E2289">
        <v>-128972.3146</v>
      </c>
      <c r="F2289" t="s">
        <v>37</v>
      </c>
      <c r="G2289" t="s">
        <v>34</v>
      </c>
      <c r="H2289">
        <v>2025</v>
      </c>
      <c r="I2289">
        <v>8</v>
      </c>
      <c r="J2289">
        <v>3</v>
      </c>
      <c r="K2289" t="s">
        <v>34</v>
      </c>
      <c r="L2289" t="s">
        <v>40</v>
      </c>
      <c r="M2289" t="s">
        <v>41</v>
      </c>
      <c r="N2289" t="s">
        <v>26</v>
      </c>
      <c r="O2289" t="s">
        <v>27</v>
      </c>
      <c r="P2289" t="s">
        <v>22</v>
      </c>
      <c r="Q2289">
        <v>0</v>
      </c>
      <c r="R2289">
        <v>0</v>
      </c>
      <c r="S2289">
        <v>0</v>
      </c>
      <c r="T2289">
        <v>4</v>
      </c>
      <c r="U2289">
        <v>-128972.3146</v>
      </c>
    </row>
    <row r="2290" spans="1:21" x14ac:dyDescent="0.35">
      <c r="A2290">
        <v>2025</v>
      </c>
      <c r="B2290">
        <v>9</v>
      </c>
      <c r="C2290" t="s">
        <v>21</v>
      </c>
      <c r="D2290" t="s">
        <v>39</v>
      </c>
      <c r="E2290">
        <v>-100731.95170000001</v>
      </c>
      <c r="F2290" t="s">
        <v>37</v>
      </c>
      <c r="G2290" t="s">
        <v>34</v>
      </c>
      <c r="H2290">
        <v>2025</v>
      </c>
      <c r="I2290">
        <v>9</v>
      </c>
      <c r="J2290">
        <v>3</v>
      </c>
      <c r="K2290" t="s">
        <v>34</v>
      </c>
      <c r="L2290" t="s">
        <v>40</v>
      </c>
      <c r="M2290" t="s">
        <v>41</v>
      </c>
      <c r="N2290" t="s">
        <v>26</v>
      </c>
      <c r="O2290" t="s">
        <v>27</v>
      </c>
      <c r="P2290" t="s">
        <v>22</v>
      </c>
      <c r="Q2290">
        <v>0</v>
      </c>
      <c r="R2290">
        <v>0</v>
      </c>
      <c r="S2290">
        <v>0</v>
      </c>
      <c r="T2290">
        <v>4</v>
      </c>
      <c r="U2290">
        <v>-100731.95170000001</v>
      </c>
    </row>
    <row r="2291" spans="1:21" x14ac:dyDescent="0.35">
      <c r="A2291">
        <v>2025</v>
      </c>
      <c r="B2291">
        <v>10</v>
      </c>
      <c r="C2291" t="s">
        <v>21</v>
      </c>
      <c r="D2291" t="s">
        <v>39</v>
      </c>
      <c r="E2291">
        <v>-59170.53514</v>
      </c>
      <c r="F2291" t="s">
        <v>37</v>
      </c>
      <c r="G2291" t="s">
        <v>34</v>
      </c>
      <c r="H2291">
        <v>2025</v>
      </c>
      <c r="I2291">
        <v>10</v>
      </c>
      <c r="J2291">
        <v>4</v>
      </c>
      <c r="K2291" t="s">
        <v>34</v>
      </c>
      <c r="L2291" t="s">
        <v>40</v>
      </c>
      <c r="M2291" t="s">
        <v>41</v>
      </c>
      <c r="N2291" t="s">
        <v>26</v>
      </c>
      <c r="O2291" t="s">
        <v>27</v>
      </c>
      <c r="P2291" t="s">
        <v>22</v>
      </c>
      <c r="Q2291">
        <v>0</v>
      </c>
      <c r="R2291">
        <v>0</v>
      </c>
      <c r="S2291">
        <v>0</v>
      </c>
      <c r="T2291">
        <v>4</v>
      </c>
      <c r="U2291">
        <v>-59170.53514</v>
      </c>
    </row>
    <row r="2292" spans="1:21" x14ac:dyDescent="0.35">
      <c r="A2292">
        <v>2025</v>
      </c>
      <c r="B2292">
        <v>11</v>
      </c>
      <c r="C2292" t="s">
        <v>21</v>
      </c>
      <c r="D2292" t="s">
        <v>39</v>
      </c>
      <c r="E2292">
        <v>-36578.673849999999</v>
      </c>
      <c r="F2292" t="s">
        <v>37</v>
      </c>
      <c r="G2292" t="s">
        <v>34</v>
      </c>
      <c r="H2292">
        <v>2025</v>
      </c>
      <c r="I2292">
        <v>11</v>
      </c>
      <c r="J2292">
        <v>4</v>
      </c>
      <c r="K2292" t="s">
        <v>34</v>
      </c>
      <c r="L2292" t="s">
        <v>40</v>
      </c>
      <c r="M2292" t="s">
        <v>41</v>
      </c>
      <c r="N2292" t="s">
        <v>26</v>
      </c>
      <c r="O2292" t="s">
        <v>27</v>
      </c>
      <c r="P2292" t="s">
        <v>22</v>
      </c>
      <c r="Q2292">
        <v>0</v>
      </c>
      <c r="R2292">
        <v>0</v>
      </c>
      <c r="S2292">
        <v>0</v>
      </c>
      <c r="T2292">
        <v>4</v>
      </c>
      <c r="U2292">
        <v>-36578.673849999999</v>
      </c>
    </row>
    <row r="2293" spans="1:21" x14ac:dyDescent="0.35">
      <c r="A2293">
        <v>2025</v>
      </c>
      <c r="B2293">
        <v>12</v>
      </c>
      <c r="C2293" t="s">
        <v>21</v>
      </c>
      <c r="D2293" t="s">
        <v>39</v>
      </c>
      <c r="E2293">
        <v>-24758.517639999998</v>
      </c>
      <c r="F2293" t="s">
        <v>37</v>
      </c>
      <c r="G2293" t="s">
        <v>34</v>
      </c>
      <c r="H2293">
        <v>2025</v>
      </c>
      <c r="I2293">
        <v>12</v>
      </c>
      <c r="J2293">
        <v>4</v>
      </c>
      <c r="K2293" t="s">
        <v>34</v>
      </c>
      <c r="L2293" t="s">
        <v>40</v>
      </c>
      <c r="M2293" t="s">
        <v>41</v>
      </c>
      <c r="N2293" t="s">
        <v>26</v>
      </c>
      <c r="O2293" t="s">
        <v>27</v>
      </c>
      <c r="P2293" t="s">
        <v>22</v>
      </c>
      <c r="Q2293">
        <v>0</v>
      </c>
      <c r="R2293">
        <v>0</v>
      </c>
      <c r="S2293">
        <v>0</v>
      </c>
      <c r="T2293">
        <v>4</v>
      </c>
      <c r="U2293">
        <v>-24758.517639999998</v>
      </c>
    </row>
    <row r="2294" spans="1:21" x14ac:dyDescent="0.35">
      <c r="A2294">
        <v>2026</v>
      </c>
      <c r="B2294">
        <v>1</v>
      </c>
      <c r="C2294" t="s">
        <v>21</v>
      </c>
      <c r="D2294" t="s">
        <v>39</v>
      </c>
      <c r="E2294">
        <v>-24557.184509999999</v>
      </c>
      <c r="F2294" t="s">
        <v>37</v>
      </c>
      <c r="G2294" t="s">
        <v>34</v>
      </c>
      <c r="H2294">
        <v>2026</v>
      </c>
      <c r="I2294">
        <v>1</v>
      </c>
      <c r="J2294">
        <v>1</v>
      </c>
      <c r="K2294" t="s">
        <v>34</v>
      </c>
      <c r="L2294" t="s">
        <v>40</v>
      </c>
      <c r="M2294" t="s">
        <v>41</v>
      </c>
      <c r="N2294" t="s">
        <v>26</v>
      </c>
      <c r="O2294" t="s">
        <v>27</v>
      </c>
      <c r="P2294" t="s">
        <v>22</v>
      </c>
      <c r="Q2294">
        <v>0</v>
      </c>
      <c r="R2294">
        <v>0</v>
      </c>
      <c r="S2294">
        <v>0</v>
      </c>
      <c r="T2294">
        <v>4</v>
      </c>
      <c r="U2294">
        <v>-24557.184509999999</v>
      </c>
    </row>
    <row r="2295" spans="1:21" x14ac:dyDescent="0.35">
      <c r="A2295">
        <v>2026</v>
      </c>
      <c r="B2295">
        <v>2</v>
      </c>
      <c r="C2295" t="s">
        <v>21</v>
      </c>
      <c r="D2295" t="s">
        <v>39</v>
      </c>
      <c r="E2295">
        <v>-42557.036319999999</v>
      </c>
      <c r="F2295" t="s">
        <v>37</v>
      </c>
      <c r="G2295" t="s">
        <v>34</v>
      </c>
      <c r="H2295">
        <v>2026</v>
      </c>
      <c r="I2295">
        <v>2</v>
      </c>
      <c r="J2295">
        <v>1</v>
      </c>
      <c r="K2295" t="s">
        <v>34</v>
      </c>
      <c r="L2295" t="s">
        <v>40</v>
      </c>
      <c r="M2295" t="s">
        <v>41</v>
      </c>
      <c r="N2295" t="s">
        <v>26</v>
      </c>
      <c r="O2295" t="s">
        <v>27</v>
      </c>
      <c r="P2295" t="s">
        <v>22</v>
      </c>
      <c r="Q2295">
        <v>0</v>
      </c>
      <c r="R2295">
        <v>0</v>
      </c>
      <c r="S2295">
        <v>0</v>
      </c>
      <c r="T2295">
        <v>4</v>
      </c>
      <c r="U2295">
        <v>-42557.036319999999</v>
      </c>
    </row>
    <row r="2296" spans="1:21" x14ac:dyDescent="0.35">
      <c r="A2296">
        <v>2026</v>
      </c>
      <c r="B2296">
        <v>3</v>
      </c>
      <c r="C2296" t="s">
        <v>21</v>
      </c>
      <c r="D2296" t="s">
        <v>39</v>
      </c>
      <c r="E2296">
        <v>-47798.539689999998</v>
      </c>
      <c r="F2296" t="s">
        <v>37</v>
      </c>
      <c r="G2296" t="s">
        <v>34</v>
      </c>
      <c r="H2296">
        <v>2026</v>
      </c>
      <c r="I2296">
        <v>3</v>
      </c>
      <c r="J2296">
        <v>1</v>
      </c>
      <c r="K2296" t="s">
        <v>34</v>
      </c>
      <c r="L2296" t="s">
        <v>40</v>
      </c>
      <c r="M2296" t="s">
        <v>41</v>
      </c>
      <c r="N2296" t="s">
        <v>26</v>
      </c>
      <c r="O2296" t="s">
        <v>27</v>
      </c>
      <c r="P2296" t="s">
        <v>22</v>
      </c>
      <c r="Q2296">
        <v>0</v>
      </c>
      <c r="R2296">
        <v>0</v>
      </c>
      <c r="S2296">
        <v>0</v>
      </c>
      <c r="T2296">
        <v>4</v>
      </c>
      <c r="U2296">
        <v>-47798.539689999998</v>
      </c>
    </row>
    <row r="2297" spans="1:21" x14ac:dyDescent="0.35">
      <c r="A2297">
        <v>2026</v>
      </c>
      <c r="B2297">
        <v>4</v>
      </c>
      <c r="C2297" t="s">
        <v>21</v>
      </c>
      <c r="D2297" t="s">
        <v>39</v>
      </c>
      <c r="E2297">
        <v>-78675.823879999996</v>
      </c>
      <c r="F2297" t="s">
        <v>37</v>
      </c>
      <c r="G2297" t="s">
        <v>34</v>
      </c>
      <c r="H2297">
        <v>2026</v>
      </c>
      <c r="I2297">
        <v>4</v>
      </c>
      <c r="J2297">
        <v>2</v>
      </c>
      <c r="K2297" t="s">
        <v>34</v>
      </c>
      <c r="L2297" t="s">
        <v>40</v>
      </c>
      <c r="M2297" t="s">
        <v>41</v>
      </c>
      <c r="N2297" t="s">
        <v>26</v>
      </c>
      <c r="O2297" t="s">
        <v>27</v>
      </c>
      <c r="P2297" t="s">
        <v>22</v>
      </c>
      <c r="Q2297">
        <v>0</v>
      </c>
      <c r="R2297">
        <v>0</v>
      </c>
      <c r="S2297">
        <v>0</v>
      </c>
      <c r="T2297">
        <v>4</v>
      </c>
      <c r="U2297">
        <v>-78675.823879999996</v>
      </c>
    </row>
    <row r="2298" spans="1:21" x14ac:dyDescent="0.35">
      <c r="A2298">
        <v>2026</v>
      </c>
      <c r="B2298">
        <v>5</v>
      </c>
      <c r="C2298" t="s">
        <v>21</v>
      </c>
      <c r="D2298" t="s">
        <v>39</v>
      </c>
      <c r="E2298">
        <v>-100978.9749</v>
      </c>
      <c r="F2298" t="s">
        <v>37</v>
      </c>
      <c r="G2298" t="s">
        <v>34</v>
      </c>
      <c r="H2298">
        <v>2026</v>
      </c>
      <c r="I2298">
        <v>5</v>
      </c>
      <c r="J2298">
        <v>2</v>
      </c>
      <c r="K2298" t="s">
        <v>34</v>
      </c>
      <c r="L2298" t="s">
        <v>40</v>
      </c>
      <c r="M2298" t="s">
        <v>41</v>
      </c>
      <c r="N2298" t="s">
        <v>26</v>
      </c>
      <c r="O2298" t="s">
        <v>27</v>
      </c>
      <c r="P2298" t="s">
        <v>22</v>
      </c>
      <c r="Q2298">
        <v>0</v>
      </c>
      <c r="R2298">
        <v>0</v>
      </c>
      <c r="S2298">
        <v>0</v>
      </c>
      <c r="T2298">
        <v>4</v>
      </c>
      <c r="U2298">
        <v>-100978.9749</v>
      </c>
    </row>
    <row r="2299" spans="1:21" x14ac:dyDescent="0.35">
      <c r="A2299">
        <v>2026</v>
      </c>
      <c r="B2299">
        <v>6</v>
      </c>
      <c r="C2299" t="s">
        <v>21</v>
      </c>
      <c r="D2299" t="s">
        <v>39</v>
      </c>
      <c r="E2299">
        <v>-155862.17540000001</v>
      </c>
      <c r="F2299" t="s">
        <v>37</v>
      </c>
      <c r="G2299" t="s">
        <v>34</v>
      </c>
      <c r="H2299">
        <v>2026</v>
      </c>
      <c r="I2299">
        <v>6</v>
      </c>
      <c r="J2299">
        <v>2</v>
      </c>
      <c r="K2299" t="s">
        <v>34</v>
      </c>
      <c r="L2299" t="s">
        <v>40</v>
      </c>
      <c r="M2299" t="s">
        <v>41</v>
      </c>
      <c r="N2299" t="s">
        <v>26</v>
      </c>
      <c r="O2299" t="s">
        <v>27</v>
      </c>
      <c r="P2299" t="s">
        <v>22</v>
      </c>
      <c r="Q2299">
        <v>0</v>
      </c>
      <c r="R2299">
        <v>0</v>
      </c>
      <c r="S2299">
        <v>0</v>
      </c>
      <c r="T2299">
        <v>4</v>
      </c>
      <c r="U2299">
        <v>-155862.17540000001</v>
      </c>
    </row>
    <row r="2300" spans="1:21" x14ac:dyDescent="0.35">
      <c r="A2300">
        <v>2026</v>
      </c>
      <c r="B2300">
        <v>7</v>
      </c>
      <c r="C2300" t="s">
        <v>21</v>
      </c>
      <c r="D2300" t="s">
        <v>39</v>
      </c>
      <c r="E2300">
        <v>-196785.8731</v>
      </c>
      <c r="F2300" t="s">
        <v>37</v>
      </c>
      <c r="G2300" t="s">
        <v>34</v>
      </c>
      <c r="H2300">
        <v>2026</v>
      </c>
      <c r="I2300">
        <v>7</v>
      </c>
      <c r="J2300">
        <v>3</v>
      </c>
      <c r="K2300" t="s">
        <v>34</v>
      </c>
      <c r="L2300" t="s">
        <v>40</v>
      </c>
      <c r="M2300" t="s">
        <v>41</v>
      </c>
      <c r="N2300" t="s">
        <v>26</v>
      </c>
      <c r="O2300" t="s">
        <v>27</v>
      </c>
      <c r="P2300" t="s">
        <v>22</v>
      </c>
      <c r="Q2300">
        <v>0</v>
      </c>
      <c r="R2300">
        <v>0</v>
      </c>
      <c r="S2300">
        <v>0</v>
      </c>
      <c r="T2300">
        <v>4</v>
      </c>
      <c r="U2300">
        <v>-196785.8731</v>
      </c>
    </row>
    <row r="2301" spans="1:21" x14ac:dyDescent="0.35">
      <c r="A2301">
        <v>2026</v>
      </c>
      <c r="B2301">
        <v>8</v>
      </c>
      <c r="C2301" t="s">
        <v>21</v>
      </c>
      <c r="D2301" t="s">
        <v>39</v>
      </c>
      <c r="E2301">
        <v>-194847.6134</v>
      </c>
      <c r="F2301" t="s">
        <v>37</v>
      </c>
      <c r="G2301" t="s">
        <v>34</v>
      </c>
      <c r="H2301">
        <v>2026</v>
      </c>
      <c r="I2301">
        <v>8</v>
      </c>
      <c r="J2301">
        <v>3</v>
      </c>
      <c r="K2301" t="s">
        <v>34</v>
      </c>
      <c r="L2301" t="s">
        <v>40</v>
      </c>
      <c r="M2301" t="s">
        <v>41</v>
      </c>
      <c r="N2301" t="s">
        <v>26</v>
      </c>
      <c r="O2301" t="s">
        <v>27</v>
      </c>
      <c r="P2301" t="s">
        <v>22</v>
      </c>
      <c r="Q2301">
        <v>0</v>
      </c>
      <c r="R2301">
        <v>0</v>
      </c>
      <c r="S2301">
        <v>0</v>
      </c>
      <c r="T2301">
        <v>4</v>
      </c>
      <c r="U2301">
        <v>-194847.6134</v>
      </c>
    </row>
    <row r="2302" spans="1:21" x14ac:dyDescent="0.35">
      <c r="A2302">
        <v>2026</v>
      </c>
      <c r="B2302">
        <v>9</v>
      </c>
      <c r="C2302" t="s">
        <v>21</v>
      </c>
      <c r="D2302" t="s">
        <v>39</v>
      </c>
      <c r="E2302">
        <v>-146213.54569999999</v>
      </c>
      <c r="F2302" t="s">
        <v>37</v>
      </c>
      <c r="G2302" t="s">
        <v>34</v>
      </c>
      <c r="H2302">
        <v>2026</v>
      </c>
      <c r="I2302">
        <v>9</v>
      </c>
      <c r="J2302">
        <v>3</v>
      </c>
      <c r="K2302" t="s">
        <v>34</v>
      </c>
      <c r="L2302" t="s">
        <v>40</v>
      </c>
      <c r="M2302" t="s">
        <v>41</v>
      </c>
      <c r="N2302" t="s">
        <v>26</v>
      </c>
      <c r="O2302" t="s">
        <v>27</v>
      </c>
      <c r="P2302" t="s">
        <v>22</v>
      </c>
      <c r="Q2302">
        <v>0</v>
      </c>
      <c r="R2302">
        <v>0</v>
      </c>
      <c r="S2302">
        <v>0</v>
      </c>
      <c r="T2302">
        <v>4</v>
      </c>
      <c r="U2302">
        <v>-146213.54569999999</v>
      </c>
    </row>
    <row r="2303" spans="1:21" x14ac:dyDescent="0.35">
      <c r="A2303">
        <v>2026</v>
      </c>
      <c r="B2303">
        <v>10</v>
      </c>
      <c r="C2303" t="s">
        <v>21</v>
      </c>
      <c r="D2303" t="s">
        <v>39</v>
      </c>
      <c r="E2303">
        <v>-92339.532200000001</v>
      </c>
      <c r="F2303" t="s">
        <v>37</v>
      </c>
      <c r="G2303" t="s">
        <v>34</v>
      </c>
      <c r="H2303">
        <v>2026</v>
      </c>
      <c r="I2303">
        <v>10</v>
      </c>
      <c r="J2303">
        <v>4</v>
      </c>
      <c r="K2303" t="s">
        <v>34</v>
      </c>
      <c r="L2303" t="s">
        <v>40</v>
      </c>
      <c r="M2303" t="s">
        <v>41</v>
      </c>
      <c r="N2303" t="s">
        <v>26</v>
      </c>
      <c r="O2303" t="s">
        <v>27</v>
      </c>
      <c r="P2303" t="s">
        <v>22</v>
      </c>
      <c r="Q2303">
        <v>0</v>
      </c>
      <c r="R2303">
        <v>0</v>
      </c>
      <c r="S2303">
        <v>0</v>
      </c>
      <c r="T2303">
        <v>4</v>
      </c>
      <c r="U2303">
        <v>-92339.532200000001</v>
      </c>
    </row>
    <row r="2304" spans="1:21" x14ac:dyDescent="0.35">
      <c r="A2304">
        <v>2026</v>
      </c>
      <c r="B2304">
        <v>11</v>
      </c>
      <c r="C2304" t="s">
        <v>21</v>
      </c>
      <c r="D2304" t="s">
        <v>39</v>
      </c>
      <c r="E2304">
        <v>-57099.283459999999</v>
      </c>
      <c r="F2304" t="s">
        <v>37</v>
      </c>
      <c r="G2304" t="s">
        <v>34</v>
      </c>
      <c r="H2304">
        <v>2026</v>
      </c>
      <c r="I2304">
        <v>11</v>
      </c>
      <c r="J2304">
        <v>4</v>
      </c>
      <c r="K2304" t="s">
        <v>34</v>
      </c>
      <c r="L2304" t="s">
        <v>40</v>
      </c>
      <c r="M2304" t="s">
        <v>41</v>
      </c>
      <c r="N2304" t="s">
        <v>26</v>
      </c>
      <c r="O2304" t="s">
        <v>27</v>
      </c>
      <c r="P2304" t="s">
        <v>22</v>
      </c>
      <c r="Q2304">
        <v>0</v>
      </c>
      <c r="R2304">
        <v>0</v>
      </c>
      <c r="S2304">
        <v>0</v>
      </c>
      <c r="T2304">
        <v>4</v>
      </c>
      <c r="U2304">
        <v>-57099.283459999999</v>
      </c>
    </row>
    <row r="2305" spans="1:21" x14ac:dyDescent="0.35">
      <c r="A2305">
        <v>2026</v>
      </c>
      <c r="B2305">
        <v>12</v>
      </c>
      <c r="C2305" t="s">
        <v>21</v>
      </c>
      <c r="D2305" t="s">
        <v>39</v>
      </c>
      <c r="E2305">
        <v>-39009.491929999997</v>
      </c>
      <c r="F2305" t="s">
        <v>37</v>
      </c>
      <c r="G2305" t="s">
        <v>34</v>
      </c>
      <c r="H2305">
        <v>2026</v>
      </c>
      <c r="I2305">
        <v>12</v>
      </c>
      <c r="J2305">
        <v>4</v>
      </c>
      <c r="K2305" t="s">
        <v>34</v>
      </c>
      <c r="L2305" t="s">
        <v>40</v>
      </c>
      <c r="M2305" t="s">
        <v>41</v>
      </c>
      <c r="N2305" t="s">
        <v>26</v>
      </c>
      <c r="O2305" t="s">
        <v>27</v>
      </c>
      <c r="P2305" t="s">
        <v>22</v>
      </c>
      <c r="Q2305">
        <v>0</v>
      </c>
      <c r="R2305">
        <v>0</v>
      </c>
      <c r="S2305">
        <v>0</v>
      </c>
      <c r="T2305">
        <v>4</v>
      </c>
      <c r="U2305">
        <v>-39009.491929999997</v>
      </c>
    </row>
    <row r="2306" spans="1:21" x14ac:dyDescent="0.35">
      <c r="A2306">
        <v>2027</v>
      </c>
      <c r="B2306">
        <v>1</v>
      </c>
      <c r="C2306" t="s">
        <v>21</v>
      </c>
      <c r="D2306" t="s">
        <v>39</v>
      </c>
      <c r="E2306">
        <v>-39427.021840000001</v>
      </c>
      <c r="F2306" t="s">
        <v>37</v>
      </c>
      <c r="G2306" t="s">
        <v>34</v>
      </c>
      <c r="H2306">
        <v>2027</v>
      </c>
      <c r="I2306">
        <v>1</v>
      </c>
      <c r="J2306">
        <v>1</v>
      </c>
      <c r="K2306" t="s">
        <v>34</v>
      </c>
      <c r="L2306" t="s">
        <v>40</v>
      </c>
      <c r="M2306" t="s">
        <v>41</v>
      </c>
      <c r="N2306" t="s">
        <v>26</v>
      </c>
      <c r="O2306" t="s">
        <v>27</v>
      </c>
      <c r="P2306" t="s">
        <v>22</v>
      </c>
      <c r="Q2306">
        <v>0</v>
      </c>
      <c r="R2306">
        <v>0</v>
      </c>
      <c r="S2306">
        <v>0</v>
      </c>
      <c r="T2306">
        <v>4</v>
      </c>
      <c r="U2306">
        <v>-39427.021840000001</v>
      </c>
    </row>
    <row r="2307" spans="1:21" x14ac:dyDescent="0.35">
      <c r="A2307">
        <v>2027</v>
      </c>
      <c r="B2307">
        <v>2</v>
      </c>
      <c r="C2307" t="s">
        <v>21</v>
      </c>
      <c r="D2307" t="s">
        <v>39</v>
      </c>
      <c r="E2307">
        <v>-68775.171579999995</v>
      </c>
      <c r="F2307" t="s">
        <v>37</v>
      </c>
      <c r="G2307" t="s">
        <v>34</v>
      </c>
      <c r="H2307">
        <v>2027</v>
      </c>
      <c r="I2307">
        <v>2</v>
      </c>
      <c r="J2307">
        <v>1</v>
      </c>
      <c r="K2307" t="s">
        <v>34</v>
      </c>
      <c r="L2307" t="s">
        <v>40</v>
      </c>
      <c r="M2307" t="s">
        <v>41</v>
      </c>
      <c r="N2307" t="s">
        <v>26</v>
      </c>
      <c r="O2307" t="s">
        <v>27</v>
      </c>
      <c r="P2307" t="s">
        <v>22</v>
      </c>
      <c r="Q2307">
        <v>0</v>
      </c>
      <c r="R2307">
        <v>0</v>
      </c>
      <c r="S2307">
        <v>0</v>
      </c>
      <c r="T2307">
        <v>4</v>
      </c>
      <c r="U2307">
        <v>-68775.171579999995</v>
      </c>
    </row>
    <row r="2308" spans="1:21" x14ac:dyDescent="0.35">
      <c r="A2308">
        <v>2027</v>
      </c>
      <c r="B2308">
        <v>3</v>
      </c>
      <c r="C2308" t="s">
        <v>21</v>
      </c>
      <c r="D2308" t="s">
        <v>39</v>
      </c>
      <c r="E2308">
        <v>-78814.225399999996</v>
      </c>
      <c r="F2308" t="s">
        <v>37</v>
      </c>
      <c r="G2308" t="s">
        <v>34</v>
      </c>
      <c r="H2308">
        <v>2027</v>
      </c>
      <c r="I2308">
        <v>3</v>
      </c>
      <c r="J2308">
        <v>1</v>
      </c>
      <c r="K2308" t="s">
        <v>34</v>
      </c>
      <c r="L2308" t="s">
        <v>40</v>
      </c>
      <c r="M2308" t="s">
        <v>41</v>
      </c>
      <c r="N2308" t="s">
        <v>26</v>
      </c>
      <c r="O2308" t="s">
        <v>27</v>
      </c>
      <c r="P2308" t="s">
        <v>22</v>
      </c>
      <c r="Q2308">
        <v>0</v>
      </c>
      <c r="R2308">
        <v>0</v>
      </c>
      <c r="S2308">
        <v>0</v>
      </c>
      <c r="T2308">
        <v>4</v>
      </c>
      <c r="U2308">
        <v>-78814.225399999996</v>
      </c>
    </row>
    <row r="2309" spans="1:21" x14ac:dyDescent="0.35">
      <c r="A2309">
        <v>2027</v>
      </c>
      <c r="B2309">
        <v>4</v>
      </c>
      <c r="C2309" t="s">
        <v>21</v>
      </c>
      <c r="D2309" t="s">
        <v>39</v>
      </c>
      <c r="E2309">
        <v>-129098.7758</v>
      </c>
      <c r="F2309" t="s">
        <v>37</v>
      </c>
      <c r="G2309" t="s">
        <v>34</v>
      </c>
      <c r="H2309">
        <v>2027</v>
      </c>
      <c r="I2309">
        <v>4</v>
      </c>
      <c r="J2309">
        <v>2</v>
      </c>
      <c r="K2309" t="s">
        <v>34</v>
      </c>
      <c r="L2309" t="s">
        <v>40</v>
      </c>
      <c r="M2309" t="s">
        <v>41</v>
      </c>
      <c r="N2309" t="s">
        <v>26</v>
      </c>
      <c r="O2309" t="s">
        <v>27</v>
      </c>
      <c r="P2309" t="s">
        <v>22</v>
      </c>
      <c r="Q2309">
        <v>0</v>
      </c>
      <c r="R2309">
        <v>0</v>
      </c>
      <c r="S2309">
        <v>0</v>
      </c>
      <c r="T2309">
        <v>4</v>
      </c>
      <c r="U2309">
        <v>-129098.7758</v>
      </c>
    </row>
    <row r="2310" spans="1:21" x14ac:dyDescent="0.35">
      <c r="A2310">
        <v>2027</v>
      </c>
      <c r="B2310">
        <v>5</v>
      </c>
      <c r="C2310" t="s">
        <v>21</v>
      </c>
      <c r="D2310" t="s">
        <v>39</v>
      </c>
      <c r="E2310">
        <v>-175218.46479999999</v>
      </c>
      <c r="F2310" t="s">
        <v>37</v>
      </c>
      <c r="G2310" t="s">
        <v>34</v>
      </c>
      <c r="H2310">
        <v>2027</v>
      </c>
      <c r="I2310">
        <v>5</v>
      </c>
      <c r="J2310">
        <v>2</v>
      </c>
      <c r="K2310" t="s">
        <v>34</v>
      </c>
      <c r="L2310" t="s">
        <v>40</v>
      </c>
      <c r="M2310" t="s">
        <v>41</v>
      </c>
      <c r="N2310" t="s">
        <v>26</v>
      </c>
      <c r="O2310" t="s">
        <v>27</v>
      </c>
      <c r="P2310" t="s">
        <v>22</v>
      </c>
      <c r="Q2310">
        <v>0</v>
      </c>
      <c r="R2310">
        <v>0</v>
      </c>
      <c r="S2310">
        <v>0</v>
      </c>
      <c r="T2310">
        <v>4</v>
      </c>
      <c r="U2310">
        <v>-175218.46479999999</v>
      </c>
    </row>
    <row r="2311" spans="1:21" x14ac:dyDescent="0.35">
      <c r="A2311">
        <v>2027</v>
      </c>
      <c r="B2311">
        <v>6</v>
      </c>
      <c r="C2311" t="s">
        <v>21</v>
      </c>
      <c r="D2311" t="s">
        <v>39</v>
      </c>
      <c r="E2311">
        <v>-266717.11249999999</v>
      </c>
      <c r="F2311" t="s">
        <v>37</v>
      </c>
      <c r="G2311" t="s">
        <v>34</v>
      </c>
      <c r="H2311">
        <v>2027</v>
      </c>
      <c r="I2311">
        <v>6</v>
      </c>
      <c r="J2311">
        <v>2</v>
      </c>
      <c r="K2311" t="s">
        <v>34</v>
      </c>
      <c r="L2311" t="s">
        <v>40</v>
      </c>
      <c r="M2311" t="s">
        <v>41</v>
      </c>
      <c r="N2311" t="s">
        <v>26</v>
      </c>
      <c r="O2311" t="s">
        <v>27</v>
      </c>
      <c r="P2311" t="s">
        <v>22</v>
      </c>
      <c r="Q2311">
        <v>0</v>
      </c>
      <c r="R2311">
        <v>0</v>
      </c>
      <c r="S2311">
        <v>0</v>
      </c>
      <c r="T2311">
        <v>4</v>
      </c>
      <c r="U2311">
        <v>-266717.11249999999</v>
      </c>
    </row>
    <row r="2312" spans="1:21" x14ac:dyDescent="0.35">
      <c r="A2312">
        <v>2027</v>
      </c>
      <c r="B2312">
        <v>7</v>
      </c>
      <c r="C2312" t="s">
        <v>21</v>
      </c>
      <c r="D2312" t="s">
        <v>39</v>
      </c>
      <c r="E2312">
        <v>-337412.42580000003</v>
      </c>
      <c r="F2312" t="s">
        <v>37</v>
      </c>
      <c r="G2312" t="s">
        <v>34</v>
      </c>
      <c r="H2312">
        <v>2027</v>
      </c>
      <c r="I2312">
        <v>7</v>
      </c>
      <c r="J2312">
        <v>3</v>
      </c>
      <c r="K2312" t="s">
        <v>34</v>
      </c>
      <c r="L2312" t="s">
        <v>40</v>
      </c>
      <c r="M2312" t="s">
        <v>41</v>
      </c>
      <c r="N2312" t="s">
        <v>26</v>
      </c>
      <c r="O2312" t="s">
        <v>27</v>
      </c>
      <c r="P2312" t="s">
        <v>22</v>
      </c>
      <c r="Q2312">
        <v>0</v>
      </c>
      <c r="R2312">
        <v>0</v>
      </c>
      <c r="S2312">
        <v>0</v>
      </c>
      <c r="T2312">
        <v>4</v>
      </c>
      <c r="U2312">
        <v>-337412.42580000003</v>
      </c>
    </row>
    <row r="2313" spans="1:21" x14ac:dyDescent="0.35">
      <c r="A2313">
        <v>2027</v>
      </c>
      <c r="B2313">
        <v>8</v>
      </c>
      <c r="C2313" t="s">
        <v>21</v>
      </c>
      <c r="D2313" t="s">
        <v>39</v>
      </c>
      <c r="E2313">
        <v>-306573.13099999999</v>
      </c>
      <c r="F2313" t="s">
        <v>37</v>
      </c>
      <c r="G2313" t="s">
        <v>34</v>
      </c>
      <c r="H2313">
        <v>2027</v>
      </c>
      <c r="I2313">
        <v>8</v>
      </c>
      <c r="J2313">
        <v>3</v>
      </c>
      <c r="K2313" t="s">
        <v>34</v>
      </c>
      <c r="L2313" t="s">
        <v>40</v>
      </c>
      <c r="M2313" t="s">
        <v>41</v>
      </c>
      <c r="N2313" t="s">
        <v>26</v>
      </c>
      <c r="O2313" t="s">
        <v>27</v>
      </c>
      <c r="P2313" t="s">
        <v>22</v>
      </c>
      <c r="Q2313">
        <v>0</v>
      </c>
      <c r="R2313">
        <v>0</v>
      </c>
      <c r="S2313">
        <v>0</v>
      </c>
      <c r="T2313">
        <v>4</v>
      </c>
      <c r="U2313">
        <v>-306573.13099999999</v>
      </c>
    </row>
    <row r="2314" spans="1:21" x14ac:dyDescent="0.35">
      <c r="A2314">
        <v>2027</v>
      </c>
      <c r="B2314">
        <v>9</v>
      </c>
      <c r="C2314" t="s">
        <v>21</v>
      </c>
      <c r="D2314" t="s">
        <v>39</v>
      </c>
      <c r="E2314">
        <v>-254498.745</v>
      </c>
      <c r="F2314" t="s">
        <v>37</v>
      </c>
      <c r="G2314" t="s">
        <v>34</v>
      </c>
      <c r="H2314">
        <v>2027</v>
      </c>
      <c r="I2314">
        <v>9</v>
      </c>
      <c r="J2314">
        <v>3</v>
      </c>
      <c r="K2314" t="s">
        <v>34</v>
      </c>
      <c r="L2314" t="s">
        <v>40</v>
      </c>
      <c r="M2314" t="s">
        <v>41</v>
      </c>
      <c r="N2314" t="s">
        <v>26</v>
      </c>
      <c r="O2314" t="s">
        <v>27</v>
      </c>
      <c r="P2314" t="s">
        <v>22</v>
      </c>
      <c r="Q2314">
        <v>0</v>
      </c>
      <c r="R2314">
        <v>0</v>
      </c>
      <c r="S2314">
        <v>0</v>
      </c>
      <c r="T2314">
        <v>4</v>
      </c>
      <c r="U2314">
        <v>-254498.745</v>
      </c>
    </row>
    <row r="2315" spans="1:21" x14ac:dyDescent="0.35">
      <c r="A2315">
        <v>2027</v>
      </c>
      <c r="B2315">
        <v>10</v>
      </c>
      <c r="C2315" t="s">
        <v>21</v>
      </c>
      <c r="D2315" t="s">
        <v>39</v>
      </c>
      <c r="E2315">
        <v>-140746.94380000001</v>
      </c>
      <c r="F2315" t="s">
        <v>37</v>
      </c>
      <c r="G2315" t="s">
        <v>34</v>
      </c>
      <c r="H2315">
        <v>2027</v>
      </c>
      <c r="I2315">
        <v>10</v>
      </c>
      <c r="J2315">
        <v>4</v>
      </c>
      <c r="K2315" t="s">
        <v>34</v>
      </c>
      <c r="L2315" t="s">
        <v>40</v>
      </c>
      <c r="M2315" t="s">
        <v>41</v>
      </c>
      <c r="N2315" t="s">
        <v>26</v>
      </c>
      <c r="O2315" t="s">
        <v>27</v>
      </c>
      <c r="P2315" t="s">
        <v>22</v>
      </c>
      <c r="Q2315">
        <v>0</v>
      </c>
      <c r="R2315">
        <v>0</v>
      </c>
      <c r="S2315">
        <v>0</v>
      </c>
      <c r="T2315">
        <v>4</v>
      </c>
      <c r="U2315">
        <v>-140746.94380000001</v>
      </c>
    </row>
    <row r="2316" spans="1:21" x14ac:dyDescent="0.35">
      <c r="A2316">
        <v>2027</v>
      </c>
      <c r="B2316">
        <v>11</v>
      </c>
      <c r="C2316" t="s">
        <v>21</v>
      </c>
      <c r="D2316" t="s">
        <v>39</v>
      </c>
      <c r="E2316">
        <v>-83560.592869999993</v>
      </c>
      <c r="F2316" t="s">
        <v>37</v>
      </c>
      <c r="G2316" t="s">
        <v>34</v>
      </c>
      <c r="H2316">
        <v>2027</v>
      </c>
      <c r="I2316">
        <v>11</v>
      </c>
      <c r="J2316">
        <v>4</v>
      </c>
      <c r="K2316" t="s">
        <v>34</v>
      </c>
      <c r="L2316" t="s">
        <v>40</v>
      </c>
      <c r="M2316" t="s">
        <v>41</v>
      </c>
      <c r="N2316" t="s">
        <v>26</v>
      </c>
      <c r="O2316" t="s">
        <v>27</v>
      </c>
      <c r="P2316" t="s">
        <v>22</v>
      </c>
      <c r="Q2316">
        <v>0</v>
      </c>
      <c r="R2316">
        <v>0</v>
      </c>
      <c r="S2316">
        <v>0</v>
      </c>
      <c r="T2316">
        <v>4</v>
      </c>
      <c r="U2316">
        <v>-83560.592869999993</v>
      </c>
    </row>
    <row r="2317" spans="1:21" x14ac:dyDescent="0.35">
      <c r="A2317">
        <v>2027</v>
      </c>
      <c r="B2317">
        <v>12</v>
      </c>
      <c r="C2317" t="s">
        <v>21</v>
      </c>
      <c r="D2317" t="s">
        <v>39</v>
      </c>
      <c r="E2317">
        <v>-54652.515180000002</v>
      </c>
      <c r="F2317" t="s">
        <v>37</v>
      </c>
      <c r="G2317" t="s">
        <v>34</v>
      </c>
      <c r="H2317">
        <v>2027</v>
      </c>
      <c r="I2317">
        <v>12</v>
      </c>
      <c r="J2317">
        <v>4</v>
      </c>
      <c r="K2317" t="s">
        <v>34</v>
      </c>
      <c r="L2317" t="s">
        <v>40</v>
      </c>
      <c r="M2317" t="s">
        <v>41</v>
      </c>
      <c r="N2317" t="s">
        <v>26</v>
      </c>
      <c r="O2317" t="s">
        <v>27</v>
      </c>
      <c r="P2317" t="s">
        <v>22</v>
      </c>
      <c r="Q2317">
        <v>0</v>
      </c>
      <c r="R2317">
        <v>0</v>
      </c>
      <c r="S2317">
        <v>0</v>
      </c>
      <c r="T2317">
        <v>4</v>
      </c>
      <c r="U2317">
        <v>-54652.515180000002</v>
      </c>
    </row>
    <row r="2318" spans="1:21" x14ac:dyDescent="0.35">
      <c r="A2318">
        <v>2028</v>
      </c>
      <c r="B2318">
        <v>1</v>
      </c>
      <c r="C2318" t="s">
        <v>21</v>
      </c>
      <c r="D2318" t="s">
        <v>39</v>
      </c>
      <c r="E2318">
        <v>-51942.006220000003</v>
      </c>
      <c r="F2318" t="s">
        <v>37</v>
      </c>
      <c r="G2318" t="s">
        <v>34</v>
      </c>
      <c r="H2318">
        <v>2028</v>
      </c>
      <c r="I2318">
        <v>1</v>
      </c>
      <c r="J2318">
        <v>1</v>
      </c>
      <c r="K2318" t="s">
        <v>34</v>
      </c>
      <c r="L2318" t="s">
        <v>40</v>
      </c>
      <c r="M2318" t="s">
        <v>41</v>
      </c>
      <c r="N2318" t="s">
        <v>26</v>
      </c>
      <c r="O2318" t="s">
        <v>27</v>
      </c>
      <c r="P2318" t="s">
        <v>22</v>
      </c>
      <c r="Q2318">
        <v>0</v>
      </c>
      <c r="R2318">
        <v>0</v>
      </c>
      <c r="S2318">
        <v>0</v>
      </c>
      <c r="T2318">
        <v>4</v>
      </c>
      <c r="U2318">
        <v>-51942.006220000003</v>
      </c>
    </row>
    <row r="2319" spans="1:21" x14ac:dyDescent="0.35">
      <c r="A2319">
        <v>2028</v>
      </c>
      <c r="B2319">
        <v>2</v>
      </c>
      <c r="C2319" t="s">
        <v>21</v>
      </c>
      <c r="D2319" t="s">
        <v>39</v>
      </c>
      <c r="E2319">
        <v>-86632.677160000007</v>
      </c>
      <c r="F2319" t="s">
        <v>37</v>
      </c>
      <c r="G2319" t="s">
        <v>34</v>
      </c>
      <c r="H2319">
        <v>2028</v>
      </c>
      <c r="I2319">
        <v>2</v>
      </c>
      <c r="J2319">
        <v>1</v>
      </c>
      <c r="K2319" t="s">
        <v>34</v>
      </c>
      <c r="L2319" t="s">
        <v>40</v>
      </c>
      <c r="M2319" t="s">
        <v>41</v>
      </c>
      <c r="N2319" t="s">
        <v>26</v>
      </c>
      <c r="O2319" t="s">
        <v>27</v>
      </c>
      <c r="P2319" t="s">
        <v>22</v>
      </c>
      <c r="Q2319">
        <v>0</v>
      </c>
      <c r="R2319">
        <v>0</v>
      </c>
      <c r="S2319">
        <v>0</v>
      </c>
      <c r="T2319">
        <v>4</v>
      </c>
      <c r="U2319">
        <v>-86632.677160000007</v>
      </c>
    </row>
    <row r="2320" spans="1:21" x14ac:dyDescent="0.35">
      <c r="A2320">
        <v>2028</v>
      </c>
      <c r="B2320">
        <v>3</v>
      </c>
      <c r="C2320" t="s">
        <v>21</v>
      </c>
      <c r="D2320" t="s">
        <v>39</v>
      </c>
      <c r="E2320">
        <v>-95919.706439999994</v>
      </c>
      <c r="F2320" t="s">
        <v>37</v>
      </c>
      <c r="G2320" t="s">
        <v>34</v>
      </c>
      <c r="H2320">
        <v>2028</v>
      </c>
      <c r="I2320">
        <v>3</v>
      </c>
      <c r="J2320">
        <v>1</v>
      </c>
      <c r="K2320" t="s">
        <v>34</v>
      </c>
      <c r="L2320" t="s">
        <v>40</v>
      </c>
      <c r="M2320" t="s">
        <v>41</v>
      </c>
      <c r="N2320" t="s">
        <v>26</v>
      </c>
      <c r="O2320" t="s">
        <v>27</v>
      </c>
      <c r="P2320" t="s">
        <v>22</v>
      </c>
      <c r="Q2320">
        <v>0</v>
      </c>
      <c r="R2320">
        <v>0</v>
      </c>
      <c r="S2320">
        <v>0</v>
      </c>
      <c r="T2320">
        <v>4</v>
      </c>
      <c r="U2320">
        <v>-95919.706439999994</v>
      </c>
    </row>
    <row r="2321" spans="1:21" x14ac:dyDescent="0.35">
      <c r="A2321">
        <v>2028</v>
      </c>
      <c r="B2321">
        <v>4</v>
      </c>
      <c r="C2321" t="s">
        <v>21</v>
      </c>
      <c r="D2321" t="s">
        <v>39</v>
      </c>
      <c r="E2321">
        <v>-148662.31039999999</v>
      </c>
      <c r="F2321" t="s">
        <v>37</v>
      </c>
      <c r="G2321" t="s">
        <v>34</v>
      </c>
      <c r="H2321">
        <v>2028</v>
      </c>
      <c r="I2321">
        <v>4</v>
      </c>
      <c r="J2321">
        <v>2</v>
      </c>
      <c r="K2321" t="s">
        <v>34</v>
      </c>
      <c r="L2321" t="s">
        <v>40</v>
      </c>
      <c r="M2321" t="s">
        <v>41</v>
      </c>
      <c r="N2321" t="s">
        <v>26</v>
      </c>
      <c r="O2321" t="s">
        <v>27</v>
      </c>
      <c r="P2321" t="s">
        <v>22</v>
      </c>
      <c r="Q2321">
        <v>0</v>
      </c>
      <c r="R2321">
        <v>0</v>
      </c>
      <c r="S2321">
        <v>0</v>
      </c>
      <c r="T2321">
        <v>4</v>
      </c>
      <c r="U2321">
        <v>-148662.31039999999</v>
      </c>
    </row>
    <row r="2322" spans="1:21" x14ac:dyDescent="0.35">
      <c r="A2322">
        <v>2028</v>
      </c>
      <c r="B2322">
        <v>5</v>
      </c>
      <c r="C2322" t="s">
        <v>21</v>
      </c>
      <c r="D2322" t="s">
        <v>39</v>
      </c>
      <c r="E2322">
        <v>-179307.00570000001</v>
      </c>
      <c r="F2322" t="s">
        <v>37</v>
      </c>
      <c r="G2322" t="s">
        <v>34</v>
      </c>
      <c r="H2322">
        <v>2028</v>
      </c>
      <c r="I2322">
        <v>5</v>
      </c>
      <c r="J2322">
        <v>2</v>
      </c>
      <c r="K2322" t="s">
        <v>34</v>
      </c>
      <c r="L2322" t="s">
        <v>40</v>
      </c>
      <c r="M2322" t="s">
        <v>41</v>
      </c>
      <c r="N2322" t="s">
        <v>26</v>
      </c>
      <c r="O2322" t="s">
        <v>27</v>
      </c>
      <c r="P2322" t="s">
        <v>22</v>
      </c>
      <c r="Q2322">
        <v>0</v>
      </c>
      <c r="R2322">
        <v>0</v>
      </c>
      <c r="S2322">
        <v>0</v>
      </c>
      <c r="T2322">
        <v>4</v>
      </c>
      <c r="U2322">
        <v>-179307.00570000001</v>
      </c>
    </row>
    <row r="2323" spans="1:21" x14ac:dyDescent="0.35">
      <c r="A2323">
        <v>2028</v>
      </c>
      <c r="B2323">
        <v>6</v>
      </c>
      <c r="C2323" t="s">
        <v>21</v>
      </c>
      <c r="D2323" t="s">
        <v>39</v>
      </c>
      <c r="E2323">
        <v>-307422.00290000002</v>
      </c>
      <c r="F2323" t="s">
        <v>37</v>
      </c>
      <c r="G2323" t="s">
        <v>34</v>
      </c>
      <c r="H2323">
        <v>2028</v>
      </c>
      <c r="I2323">
        <v>6</v>
      </c>
      <c r="J2323">
        <v>2</v>
      </c>
      <c r="K2323" t="s">
        <v>34</v>
      </c>
      <c r="L2323" t="s">
        <v>40</v>
      </c>
      <c r="M2323" t="s">
        <v>41</v>
      </c>
      <c r="N2323" t="s">
        <v>26</v>
      </c>
      <c r="O2323" t="s">
        <v>27</v>
      </c>
      <c r="P2323" t="s">
        <v>22</v>
      </c>
      <c r="Q2323">
        <v>0</v>
      </c>
      <c r="R2323">
        <v>0</v>
      </c>
      <c r="S2323">
        <v>0</v>
      </c>
      <c r="T2323">
        <v>4</v>
      </c>
      <c r="U2323">
        <v>-307422.00290000002</v>
      </c>
    </row>
    <row r="2324" spans="1:21" x14ac:dyDescent="0.35">
      <c r="A2324">
        <v>2028</v>
      </c>
      <c r="B2324">
        <v>7</v>
      </c>
      <c r="C2324" t="s">
        <v>21</v>
      </c>
      <c r="D2324" t="s">
        <v>39</v>
      </c>
      <c r="E2324">
        <v>-337412.42580000003</v>
      </c>
      <c r="F2324" t="s">
        <v>37</v>
      </c>
      <c r="G2324" t="s">
        <v>34</v>
      </c>
      <c r="H2324">
        <v>2028</v>
      </c>
      <c r="I2324">
        <v>7</v>
      </c>
      <c r="J2324">
        <v>3</v>
      </c>
      <c r="K2324" t="s">
        <v>34</v>
      </c>
      <c r="L2324" t="s">
        <v>40</v>
      </c>
      <c r="M2324" t="s">
        <v>41</v>
      </c>
      <c r="N2324" t="s">
        <v>26</v>
      </c>
      <c r="O2324" t="s">
        <v>27</v>
      </c>
      <c r="P2324" t="s">
        <v>22</v>
      </c>
      <c r="Q2324">
        <v>0</v>
      </c>
      <c r="R2324">
        <v>0</v>
      </c>
      <c r="S2324">
        <v>0</v>
      </c>
      <c r="T2324">
        <v>4</v>
      </c>
      <c r="U2324">
        <v>-337412.42580000003</v>
      </c>
    </row>
    <row r="2325" spans="1:21" x14ac:dyDescent="0.35">
      <c r="A2325">
        <v>2028</v>
      </c>
      <c r="B2325">
        <v>8</v>
      </c>
      <c r="C2325" t="s">
        <v>21</v>
      </c>
      <c r="D2325" t="s">
        <v>39</v>
      </c>
      <c r="E2325">
        <v>-291974.4105</v>
      </c>
      <c r="F2325" t="s">
        <v>37</v>
      </c>
      <c r="G2325" t="s">
        <v>34</v>
      </c>
      <c r="H2325">
        <v>2028</v>
      </c>
      <c r="I2325">
        <v>8</v>
      </c>
      <c r="J2325">
        <v>3</v>
      </c>
      <c r="K2325" t="s">
        <v>34</v>
      </c>
      <c r="L2325" t="s">
        <v>40</v>
      </c>
      <c r="M2325" t="s">
        <v>41</v>
      </c>
      <c r="N2325" t="s">
        <v>26</v>
      </c>
      <c r="O2325" t="s">
        <v>27</v>
      </c>
      <c r="P2325" t="s">
        <v>22</v>
      </c>
      <c r="Q2325">
        <v>0</v>
      </c>
      <c r="R2325">
        <v>0</v>
      </c>
      <c r="S2325">
        <v>0</v>
      </c>
      <c r="T2325">
        <v>4</v>
      </c>
      <c r="U2325">
        <v>-291974.4105</v>
      </c>
    </row>
    <row r="2326" spans="1:21" x14ac:dyDescent="0.35">
      <c r="A2326">
        <v>2028</v>
      </c>
      <c r="B2326">
        <v>9</v>
      </c>
      <c r="C2326" t="s">
        <v>21</v>
      </c>
      <c r="D2326" t="s">
        <v>39</v>
      </c>
      <c r="E2326">
        <v>-266806.79670000001</v>
      </c>
      <c r="F2326" t="s">
        <v>37</v>
      </c>
      <c r="G2326" t="s">
        <v>34</v>
      </c>
      <c r="H2326">
        <v>2028</v>
      </c>
      <c r="I2326">
        <v>9</v>
      </c>
      <c r="J2326">
        <v>3</v>
      </c>
      <c r="K2326" t="s">
        <v>34</v>
      </c>
      <c r="L2326" t="s">
        <v>40</v>
      </c>
      <c r="M2326" t="s">
        <v>41</v>
      </c>
      <c r="N2326" t="s">
        <v>26</v>
      </c>
      <c r="O2326" t="s">
        <v>27</v>
      </c>
      <c r="P2326" t="s">
        <v>22</v>
      </c>
      <c r="Q2326">
        <v>0</v>
      </c>
      <c r="R2326">
        <v>0</v>
      </c>
      <c r="S2326">
        <v>0</v>
      </c>
      <c r="T2326">
        <v>4</v>
      </c>
      <c r="U2326">
        <v>-266806.79670000001</v>
      </c>
    </row>
    <row r="2327" spans="1:21" x14ac:dyDescent="0.35">
      <c r="A2327">
        <v>2028</v>
      </c>
      <c r="B2327">
        <v>10</v>
      </c>
      <c r="C2327" t="s">
        <v>21</v>
      </c>
      <c r="D2327" t="s">
        <v>39</v>
      </c>
      <c r="E2327">
        <v>-140505.9388</v>
      </c>
      <c r="F2327" t="s">
        <v>37</v>
      </c>
      <c r="G2327" t="s">
        <v>34</v>
      </c>
      <c r="H2327">
        <v>2028</v>
      </c>
      <c r="I2327">
        <v>10</v>
      </c>
      <c r="J2327">
        <v>4</v>
      </c>
      <c r="K2327" t="s">
        <v>34</v>
      </c>
      <c r="L2327" t="s">
        <v>40</v>
      </c>
      <c r="M2327" t="s">
        <v>41</v>
      </c>
      <c r="N2327" t="s">
        <v>26</v>
      </c>
      <c r="O2327" t="s">
        <v>27</v>
      </c>
      <c r="P2327" t="s">
        <v>22</v>
      </c>
      <c r="Q2327">
        <v>0</v>
      </c>
      <c r="R2327">
        <v>0</v>
      </c>
      <c r="S2327">
        <v>0</v>
      </c>
      <c r="T2327">
        <v>4</v>
      </c>
      <c r="U2327">
        <v>-140505.9388</v>
      </c>
    </row>
    <row r="2328" spans="1:21" x14ac:dyDescent="0.35">
      <c r="A2328">
        <v>2028</v>
      </c>
      <c r="B2328">
        <v>11</v>
      </c>
      <c r="C2328" t="s">
        <v>21</v>
      </c>
      <c r="D2328" t="s">
        <v>39</v>
      </c>
      <c r="E2328">
        <v>-84259.260039999994</v>
      </c>
      <c r="F2328" t="s">
        <v>37</v>
      </c>
      <c r="G2328" t="s">
        <v>34</v>
      </c>
      <c r="H2328">
        <v>2028</v>
      </c>
      <c r="I2328">
        <v>11</v>
      </c>
      <c r="J2328">
        <v>4</v>
      </c>
      <c r="K2328" t="s">
        <v>34</v>
      </c>
      <c r="L2328" t="s">
        <v>40</v>
      </c>
      <c r="M2328" t="s">
        <v>41</v>
      </c>
      <c r="N2328" t="s">
        <v>26</v>
      </c>
      <c r="O2328" t="s">
        <v>27</v>
      </c>
      <c r="P2328" t="s">
        <v>22</v>
      </c>
      <c r="Q2328">
        <v>0</v>
      </c>
      <c r="R2328">
        <v>0</v>
      </c>
      <c r="S2328">
        <v>0</v>
      </c>
      <c r="T2328">
        <v>4</v>
      </c>
      <c r="U2328">
        <v>-84259.260039999994</v>
      </c>
    </row>
    <row r="2329" spans="1:21" x14ac:dyDescent="0.35">
      <c r="A2329">
        <v>2028</v>
      </c>
      <c r="B2329">
        <v>12</v>
      </c>
      <c r="C2329" t="s">
        <v>21</v>
      </c>
      <c r="D2329" t="s">
        <v>39</v>
      </c>
      <c r="E2329">
        <v>-53017.243069999997</v>
      </c>
      <c r="F2329" t="s">
        <v>37</v>
      </c>
      <c r="G2329" t="s">
        <v>34</v>
      </c>
      <c r="H2329">
        <v>2028</v>
      </c>
      <c r="I2329">
        <v>12</v>
      </c>
      <c r="J2329">
        <v>4</v>
      </c>
      <c r="K2329" t="s">
        <v>34</v>
      </c>
      <c r="L2329" t="s">
        <v>40</v>
      </c>
      <c r="M2329" t="s">
        <v>41</v>
      </c>
      <c r="N2329" t="s">
        <v>26</v>
      </c>
      <c r="O2329" t="s">
        <v>27</v>
      </c>
      <c r="P2329" t="s">
        <v>22</v>
      </c>
      <c r="Q2329">
        <v>0</v>
      </c>
      <c r="R2329">
        <v>0</v>
      </c>
      <c r="S2329">
        <v>0</v>
      </c>
      <c r="T2329">
        <v>4</v>
      </c>
      <c r="U2329">
        <v>-53017.243069999997</v>
      </c>
    </row>
    <row r="2330" spans="1:21" x14ac:dyDescent="0.35">
      <c r="A2330">
        <v>2029</v>
      </c>
      <c r="B2330">
        <v>1</v>
      </c>
      <c r="C2330" t="s">
        <v>21</v>
      </c>
      <c r="D2330" t="s">
        <v>39</v>
      </c>
      <c r="E2330">
        <v>-50720.799180000002</v>
      </c>
      <c r="F2330" t="s">
        <v>37</v>
      </c>
      <c r="G2330" t="s">
        <v>34</v>
      </c>
      <c r="H2330">
        <v>2029</v>
      </c>
      <c r="I2330">
        <v>1</v>
      </c>
      <c r="J2330">
        <v>1</v>
      </c>
      <c r="K2330" t="s">
        <v>34</v>
      </c>
      <c r="L2330" t="s">
        <v>40</v>
      </c>
      <c r="M2330" t="s">
        <v>41</v>
      </c>
      <c r="N2330" t="s">
        <v>26</v>
      </c>
      <c r="O2330" t="s">
        <v>27</v>
      </c>
      <c r="P2330" t="s">
        <v>22</v>
      </c>
      <c r="Q2330">
        <v>0</v>
      </c>
      <c r="R2330">
        <v>0</v>
      </c>
      <c r="S2330">
        <v>0</v>
      </c>
      <c r="T2330">
        <v>4</v>
      </c>
      <c r="U2330">
        <v>-50720.799180000002</v>
      </c>
    </row>
    <row r="2331" spans="1:21" x14ac:dyDescent="0.35">
      <c r="A2331">
        <v>2029</v>
      </c>
      <c r="B2331">
        <v>2</v>
      </c>
      <c r="C2331" t="s">
        <v>21</v>
      </c>
      <c r="D2331" t="s">
        <v>39</v>
      </c>
      <c r="E2331">
        <v>-86632.677160000007</v>
      </c>
      <c r="F2331" t="s">
        <v>37</v>
      </c>
      <c r="G2331" t="s">
        <v>34</v>
      </c>
      <c r="H2331">
        <v>2029</v>
      </c>
      <c r="I2331">
        <v>2</v>
      </c>
      <c r="J2331">
        <v>1</v>
      </c>
      <c r="K2331" t="s">
        <v>34</v>
      </c>
      <c r="L2331" t="s">
        <v>40</v>
      </c>
      <c r="M2331" t="s">
        <v>41</v>
      </c>
      <c r="N2331" t="s">
        <v>26</v>
      </c>
      <c r="O2331" t="s">
        <v>27</v>
      </c>
      <c r="P2331" t="s">
        <v>22</v>
      </c>
      <c r="Q2331">
        <v>0</v>
      </c>
      <c r="R2331">
        <v>0</v>
      </c>
      <c r="S2331">
        <v>0</v>
      </c>
      <c r="T2331">
        <v>4</v>
      </c>
      <c r="U2331">
        <v>-86632.677160000007</v>
      </c>
    </row>
    <row r="2332" spans="1:21" x14ac:dyDescent="0.35">
      <c r="A2332">
        <v>2029</v>
      </c>
      <c r="B2332">
        <v>3</v>
      </c>
      <c r="C2332" t="s">
        <v>21</v>
      </c>
      <c r="D2332" t="s">
        <v>39</v>
      </c>
      <c r="E2332">
        <v>-96251.608540000001</v>
      </c>
      <c r="F2332" t="s">
        <v>37</v>
      </c>
      <c r="G2332" t="s">
        <v>34</v>
      </c>
      <c r="H2332">
        <v>2029</v>
      </c>
      <c r="I2332">
        <v>3</v>
      </c>
      <c r="J2332">
        <v>1</v>
      </c>
      <c r="K2332" t="s">
        <v>34</v>
      </c>
      <c r="L2332" t="s">
        <v>40</v>
      </c>
      <c r="M2332" t="s">
        <v>41</v>
      </c>
      <c r="N2332" t="s">
        <v>26</v>
      </c>
      <c r="O2332" t="s">
        <v>27</v>
      </c>
      <c r="P2332" t="s">
        <v>22</v>
      </c>
      <c r="Q2332">
        <v>0</v>
      </c>
      <c r="R2332">
        <v>0</v>
      </c>
      <c r="S2332">
        <v>0</v>
      </c>
      <c r="T2332">
        <v>4</v>
      </c>
      <c r="U2332">
        <v>-96251.608540000001</v>
      </c>
    </row>
    <row r="2333" spans="1:21" x14ac:dyDescent="0.35">
      <c r="A2333">
        <v>2029</v>
      </c>
      <c r="B2333">
        <v>4</v>
      </c>
      <c r="C2333" t="s">
        <v>21</v>
      </c>
      <c r="D2333" t="s">
        <v>39</v>
      </c>
      <c r="E2333">
        <v>-143738.16440000001</v>
      </c>
      <c r="F2333" t="s">
        <v>37</v>
      </c>
      <c r="G2333" t="s">
        <v>34</v>
      </c>
      <c r="H2333">
        <v>2029</v>
      </c>
      <c r="I2333">
        <v>4</v>
      </c>
      <c r="J2333">
        <v>2</v>
      </c>
      <c r="K2333" t="s">
        <v>34</v>
      </c>
      <c r="L2333" t="s">
        <v>40</v>
      </c>
      <c r="M2333" t="s">
        <v>41</v>
      </c>
      <c r="N2333" t="s">
        <v>26</v>
      </c>
      <c r="O2333" t="s">
        <v>27</v>
      </c>
      <c r="P2333" t="s">
        <v>22</v>
      </c>
      <c r="Q2333">
        <v>0</v>
      </c>
      <c r="R2333">
        <v>0</v>
      </c>
      <c r="S2333">
        <v>0</v>
      </c>
      <c r="T2333">
        <v>4</v>
      </c>
      <c r="U2333">
        <v>-143738.16440000001</v>
      </c>
    </row>
    <row r="2334" spans="1:21" x14ac:dyDescent="0.35">
      <c r="A2334">
        <v>2029</v>
      </c>
      <c r="B2334">
        <v>5</v>
      </c>
      <c r="C2334" t="s">
        <v>21</v>
      </c>
      <c r="D2334" t="s">
        <v>39</v>
      </c>
      <c r="E2334">
        <v>-185263.00769999999</v>
      </c>
      <c r="F2334" t="s">
        <v>37</v>
      </c>
      <c r="G2334" t="s">
        <v>34</v>
      </c>
      <c r="H2334">
        <v>2029</v>
      </c>
      <c r="I2334">
        <v>5</v>
      </c>
      <c r="J2334">
        <v>2</v>
      </c>
      <c r="K2334" t="s">
        <v>34</v>
      </c>
      <c r="L2334" t="s">
        <v>40</v>
      </c>
      <c r="M2334" t="s">
        <v>41</v>
      </c>
      <c r="N2334" t="s">
        <v>26</v>
      </c>
      <c r="O2334" t="s">
        <v>27</v>
      </c>
      <c r="P2334" t="s">
        <v>22</v>
      </c>
      <c r="Q2334">
        <v>0</v>
      </c>
      <c r="R2334">
        <v>0</v>
      </c>
      <c r="S2334">
        <v>0</v>
      </c>
      <c r="T2334">
        <v>4</v>
      </c>
      <c r="U2334">
        <v>-185263.00769999999</v>
      </c>
    </row>
    <row r="2335" spans="1:21" x14ac:dyDescent="0.35">
      <c r="A2335">
        <v>2029</v>
      </c>
      <c r="B2335">
        <v>6</v>
      </c>
      <c r="C2335" t="s">
        <v>21</v>
      </c>
      <c r="D2335" t="s">
        <v>39</v>
      </c>
      <c r="E2335">
        <v>-306943.15250000003</v>
      </c>
      <c r="F2335" t="s">
        <v>37</v>
      </c>
      <c r="G2335" t="s">
        <v>34</v>
      </c>
      <c r="H2335">
        <v>2029</v>
      </c>
      <c r="I2335">
        <v>6</v>
      </c>
      <c r="J2335">
        <v>2</v>
      </c>
      <c r="K2335" t="s">
        <v>34</v>
      </c>
      <c r="L2335" t="s">
        <v>40</v>
      </c>
      <c r="M2335" t="s">
        <v>41</v>
      </c>
      <c r="N2335" t="s">
        <v>26</v>
      </c>
      <c r="O2335" t="s">
        <v>27</v>
      </c>
      <c r="P2335" t="s">
        <v>22</v>
      </c>
      <c r="Q2335">
        <v>0</v>
      </c>
      <c r="R2335">
        <v>0</v>
      </c>
      <c r="S2335">
        <v>0</v>
      </c>
      <c r="T2335">
        <v>4</v>
      </c>
      <c r="U2335">
        <v>-306943.15250000003</v>
      </c>
    </row>
    <row r="2336" spans="1:21" x14ac:dyDescent="0.35">
      <c r="A2336">
        <v>2029</v>
      </c>
      <c r="B2336">
        <v>7</v>
      </c>
      <c r="C2336" t="s">
        <v>21</v>
      </c>
      <c r="D2336" t="s">
        <v>39</v>
      </c>
      <c r="E2336">
        <v>-322742.32040000003</v>
      </c>
      <c r="F2336" t="s">
        <v>37</v>
      </c>
      <c r="G2336" t="s">
        <v>34</v>
      </c>
      <c r="H2336">
        <v>2029</v>
      </c>
      <c r="I2336">
        <v>7</v>
      </c>
      <c r="J2336">
        <v>3</v>
      </c>
      <c r="K2336" t="s">
        <v>34</v>
      </c>
      <c r="L2336" t="s">
        <v>40</v>
      </c>
      <c r="M2336" t="s">
        <v>41</v>
      </c>
      <c r="N2336" t="s">
        <v>26</v>
      </c>
      <c r="O2336" t="s">
        <v>27</v>
      </c>
      <c r="P2336" t="s">
        <v>22</v>
      </c>
      <c r="Q2336">
        <v>0</v>
      </c>
      <c r="R2336">
        <v>0</v>
      </c>
      <c r="S2336">
        <v>0</v>
      </c>
      <c r="T2336">
        <v>4</v>
      </c>
      <c r="U2336">
        <v>-322742.32040000003</v>
      </c>
    </row>
    <row r="2337" spans="1:21" x14ac:dyDescent="0.35">
      <c r="A2337">
        <v>2029</v>
      </c>
      <c r="B2337">
        <v>8</v>
      </c>
      <c r="C2337" t="s">
        <v>21</v>
      </c>
      <c r="D2337" t="s">
        <v>39</v>
      </c>
      <c r="E2337">
        <v>-306573.13099999999</v>
      </c>
      <c r="F2337" t="s">
        <v>37</v>
      </c>
      <c r="G2337" t="s">
        <v>34</v>
      </c>
      <c r="H2337">
        <v>2029</v>
      </c>
      <c r="I2337">
        <v>8</v>
      </c>
      <c r="J2337">
        <v>3</v>
      </c>
      <c r="K2337" t="s">
        <v>34</v>
      </c>
      <c r="L2337" t="s">
        <v>40</v>
      </c>
      <c r="M2337" t="s">
        <v>41</v>
      </c>
      <c r="N2337" t="s">
        <v>26</v>
      </c>
      <c r="O2337" t="s">
        <v>27</v>
      </c>
      <c r="P2337" t="s">
        <v>22</v>
      </c>
      <c r="Q2337">
        <v>0</v>
      </c>
      <c r="R2337">
        <v>0</v>
      </c>
      <c r="S2337">
        <v>0</v>
      </c>
      <c r="T2337">
        <v>4</v>
      </c>
      <c r="U2337">
        <v>-306573.13099999999</v>
      </c>
    </row>
    <row r="2338" spans="1:21" x14ac:dyDescent="0.35">
      <c r="A2338">
        <v>2029</v>
      </c>
      <c r="B2338">
        <v>9</v>
      </c>
      <c r="C2338" t="s">
        <v>21</v>
      </c>
      <c r="D2338" t="s">
        <v>39</v>
      </c>
      <c r="E2338">
        <v>-255689.8468</v>
      </c>
      <c r="F2338" t="s">
        <v>37</v>
      </c>
      <c r="G2338" t="s">
        <v>34</v>
      </c>
      <c r="H2338">
        <v>2029</v>
      </c>
      <c r="I2338">
        <v>9</v>
      </c>
      <c r="J2338">
        <v>3</v>
      </c>
      <c r="K2338" t="s">
        <v>34</v>
      </c>
      <c r="L2338" t="s">
        <v>40</v>
      </c>
      <c r="M2338" t="s">
        <v>41</v>
      </c>
      <c r="N2338" t="s">
        <v>26</v>
      </c>
      <c r="O2338" t="s">
        <v>27</v>
      </c>
      <c r="P2338" t="s">
        <v>22</v>
      </c>
      <c r="Q2338">
        <v>0</v>
      </c>
      <c r="R2338">
        <v>0</v>
      </c>
      <c r="S2338">
        <v>0</v>
      </c>
      <c r="T2338">
        <v>4</v>
      </c>
      <c r="U2338">
        <v>-255689.8468</v>
      </c>
    </row>
    <row r="2339" spans="1:21" x14ac:dyDescent="0.35">
      <c r="A2339">
        <v>2029</v>
      </c>
      <c r="B2339">
        <v>10</v>
      </c>
      <c r="C2339" t="s">
        <v>21</v>
      </c>
      <c r="D2339" t="s">
        <v>39</v>
      </c>
      <c r="E2339">
        <v>-140505.9388</v>
      </c>
      <c r="F2339" t="s">
        <v>37</v>
      </c>
      <c r="G2339" t="s">
        <v>34</v>
      </c>
      <c r="H2339">
        <v>2029</v>
      </c>
      <c r="I2339">
        <v>10</v>
      </c>
      <c r="J2339">
        <v>4</v>
      </c>
      <c r="K2339" t="s">
        <v>34</v>
      </c>
      <c r="L2339" t="s">
        <v>40</v>
      </c>
      <c r="M2339" t="s">
        <v>41</v>
      </c>
      <c r="N2339" t="s">
        <v>26</v>
      </c>
      <c r="O2339" t="s">
        <v>27</v>
      </c>
      <c r="P2339" t="s">
        <v>22</v>
      </c>
      <c r="Q2339">
        <v>0</v>
      </c>
      <c r="R2339">
        <v>0</v>
      </c>
      <c r="S2339">
        <v>0</v>
      </c>
      <c r="T2339">
        <v>4</v>
      </c>
      <c r="U2339">
        <v>-140505.9388</v>
      </c>
    </row>
    <row r="2340" spans="1:21" x14ac:dyDescent="0.35">
      <c r="A2340">
        <v>2029</v>
      </c>
      <c r="B2340">
        <v>11</v>
      </c>
      <c r="C2340" t="s">
        <v>21</v>
      </c>
      <c r="D2340" t="s">
        <v>39</v>
      </c>
      <c r="E2340">
        <v>-83840.059739999997</v>
      </c>
      <c r="F2340" t="s">
        <v>37</v>
      </c>
      <c r="G2340" t="s">
        <v>34</v>
      </c>
      <c r="H2340">
        <v>2029</v>
      </c>
      <c r="I2340">
        <v>11</v>
      </c>
      <c r="J2340">
        <v>4</v>
      </c>
      <c r="K2340" t="s">
        <v>34</v>
      </c>
      <c r="L2340" t="s">
        <v>40</v>
      </c>
      <c r="M2340" t="s">
        <v>41</v>
      </c>
      <c r="N2340" t="s">
        <v>26</v>
      </c>
      <c r="O2340" t="s">
        <v>27</v>
      </c>
      <c r="P2340" t="s">
        <v>22</v>
      </c>
      <c r="Q2340">
        <v>0</v>
      </c>
      <c r="R2340">
        <v>0</v>
      </c>
      <c r="S2340">
        <v>0</v>
      </c>
      <c r="T2340">
        <v>4</v>
      </c>
      <c r="U2340">
        <v>-83840.059739999997</v>
      </c>
    </row>
    <row r="2341" spans="1:21" x14ac:dyDescent="0.35">
      <c r="A2341">
        <v>2029</v>
      </c>
      <c r="B2341">
        <v>12</v>
      </c>
      <c r="C2341" t="s">
        <v>21</v>
      </c>
      <c r="D2341" t="s">
        <v>39</v>
      </c>
      <c r="E2341">
        <v>-53963.97956</v>
      </c>
      <c r="F2341" t="s">
        <v>37</v>
      </c>
      <c r="G2341" t="s">
        <v>34</v>
      </c>
      <c r="H2341">
        <v>2029</v>
      </c>
      <c r="I2341">
        <v>12</v>
      </c>
      <c r="J2341">
        <v>4</v>
      </c>
      <c r="K2341" t="s">
        <v>34</v>
      </c>
      <c r="L2341" t="s">
        <v>40</v>
      </c>
      <c r="M2341" t="s">
        <v>41</v>
      </c>
      <c r="N2341" t="s">
        <v>26</v>
      </c>
      <c r="O2341" t="s">
        <v>27</v>
      </c>
      <c r="P2341" t="s">
        <v>22</v>
      </c>
      <c r="Q2341">
        <v>0</v>
      </c>
      <c r="R2341">
        <v>0</v>
      </c>
      <c r="S2341">
        <v>0</v>
      </c>
      <c r="T2341">
        <v>4</v>
      </c>
      <c r="U2341">
        <v>-53963.97956</v>
      </c>
    </row>
    <row r="2342" spans="1:21" x14ac:dyDescent="0.35">
      <c r="A2342">
        <v>2030</v>
      </c>
      <c r="B2342">
        <v>1</v>
      </c>
      <c r="C2342" t="s">
        <v>21</v>
      </c>
      <c r="D2342" t="s">
        <v>39</v>
      </c>
      <c r="E2342">
        <v>-51860.592420000001</v>
      </c>
      <c r="F2342" t="s">
        <v>37</v>
      </c>
      <c r="G2342" t="s">
        <v>34</v>
      </c>
      <c r="H2342">
        <v>2030</v>
      </c>
      <c r="I2342">
        <v>1</v>
      </c>
      <c r="J2342">
        <v>1</v>
      </c>
      <c r="K2342" t="s">
        <v>34</v>
      </c>
      <c r="L2342" t="s">
        <v>40</v>
      </c>
      <c r="M2342" t="s">
        <v>41</v>
      </c>
      <c r="N2342" t="s">
        <v>26</v>
      </c>
      <c r="O2342" t="s">
        <v>27</v>
      </c>
      <c r="P2342" t="s">
        <v>22</v>
      </c>
      <c r="Q2342">
        <v>0</v>
      </c>
      <c r="R2342">
        <v>0</v>
      </c>
      <c r="S2342">
        <v>0</v>
      </c>
      <c r="T2342">
        <v>4</v>
      </c>
      <c r="U2342">
        <v>-51860.592420000001</v>
      </c>
    </row>
    <row r="2343" spans="1:21" x14ac:dyDescent="0.35">
      <c r="A2343">
        <v>2030</v>
      </c>
      <c r="B2343">
        <v>2</v>
      </c>
      <c r="C2343" t="s">
        <v>21</v>
      </c>
      <c r="D2343" t="s">
        <v>39</v>
      </c>
      <c r="E2343">
        <v>-87972.357730000003</v>
      </c>
      <c r="F2343" t="s">
        <v>37</v>
      </c>
      <c r="G2343" t="s">
        <v>34</v>
      </c>
      <c r="H2343">
        <v>2030</v>
      </c>
      <c r="I2343">
        <v>2</v>
      </c>
      <c r="J2343">
        <v>1</v>
      </c>
      <c r="K2343" t="s">
        <v>34</v>
      </c>
      <c r="L2343" t="s">
        <v>40</v>
      </c>
      <c r="M2343" t="s">
        <v>41</v>
      </c>
      <c r="N2343" t="s">
        <v>26</v>
      </c>
      <c r="O2343" t="s">
        <v>27</v>
      </c>
      <c r="P2343" t="s">
        <v>22</v>
      </c>
      <c r="Q2343">
        <v>0</v>
      </c>
      <c r="R2343">
        <v>0</v>
      </c>
      <c r="S2343">
        <v>0</v>
      </c>
      <c r="T2343">
        <v>4</v>
      </c>
      <c r="U2343">
        <v>-87972.357730000003</v>
      </c>
    </row>
    <row r="2344" spans="1:21" x14ac:dyDescent="0.35">
      <c r="A2344">
        <v>2030</v>
      </c>
      <c r="B2344">
        <v>3</v>
      </c>
      <c r="C2344" t="s">
        <v>21</v>
      </c>
      <c r="D2344" t="s">
        <v>39</v>
      </c>
      <c r="E2344">
        <v>-95255.902249999999</v>
      </c>
      <c r="F2344" t="s">
        <v>37</v>
      </c>
      <c r="G2344" t="s">
        <v>34</v>
      </c>
      <c r="H2344">
        <v>2030</v>
      </c>
      <c r="I2344">
        <v>3</v>
      </c>
      <c r="J2344">
        <v>1</v>
      </c>
      <c r="K2344" t="s">
        <v>34</v>
      </c>
      <c r="L2344" t="s">
        <v>40</v>
      </c>
      <c r="M2344" t="s">
        <v>41</v>
      </c>
      <c r="N2344" t="s">
        <v>26</v>
      </c>
      <c r="O2344" t="s">
        <v>27</v>
      </c>
      <c r="P2344" t="s">
        <v>22</v>
      </c>
      <c r="Q2344">
        <v>0</v>
      </c>
      <c r="R2344">
        <v>0</v>
      </c>
      <c r="S2344">
        <v>0</v>
      </c>
      <c r="T2344">
        <v>4</v>
      </c>
      <c r="U2344">
        <v>-95255.902249999999</v>
      </c>
    </row>
    <row r="2345" spans="1:21" x14ac:dyDescent="0.35">
      <c r="A2345">
        <v>2030</v>
      </c>
      <c r="B2345">
        <v>4</v>
      </c>
      <c r="C2345" t="s">
        <v>21</v>
      </c>
      <c r="D2345" t="s">
        <v>39</v>
      </c>
      <c r="E2345">
        <v>-140689.8836</v>
      </c>
      <c r="F2345" t="s">
        <v>37</v>
      </c>
      <c r="G2345" t="s">
        <v>34</v>
      </c>
      <c r="H2345">
        <v>2030</v>
      </c>
      <c r="I2345">
        <v>4</v>
      </c>
      <c r="J2345">
        <v>2</v>
      </c>
      <c r="K2345" t="s">
        <v>34</v>
      </c>
      <c r="L2345" t="s">
        <v>40</v>
      </c>
      <c r="M2345" t="s">
        <v>41</v>
      </c>
      <c r="N2345" t="s">
        <v>26</v>
      </c>
      <c r="O2345" t="s">
        <v>27</v>
      </c>
      <c r="P2345" t="s">
        <v>22</v>
      </c>
      <c r="Q2345">
        <v>0</v>
      </c>
      <c r="R2345">
        <v>0</v>
      </c>
      <c r="S2345">
        <v>0</v>
      </c>
      <c r="T2345">
        <v>4</v>
      </c>
      <c r="U2345">
        <v>-140689.8836</v>
      </c>
    </row>
    <row r="2346" spans="1:21" x14ac:dyDescent="0.35">
      <c r="A2346">
        <v>2030</v>
      </c>
      <c r="B2346">
        <v>5</v>
      </c>
      <c r="C2346" t="s">
        <v>21</v>
      </c>
      <c r="D2346" t="s">
        <v>39</v>
      </c>
      <c r="E2346">
        <v>-190592.06200000001</v>
      </c>
      <c r="F2346" t="s">
        <v>37</v>
      </c>
      <c r="G2346" t="s">
        <v>34</v>
      </c>
      <c r="H2346">
        <v>2030</v>
      </c>
      <c r="I2346">
        <v>5</v>
      </c>
      <c r="J2346">
        <v>2</v>
      </c>
      <c r="K2346" t="s">
        <v>34</v>
      </c>
      <c r="L2346" t="s">
        <v>40</v>
      </c>
      <c r="M2346" t="s">
        <v>41</v>
      </c>
      <c r="N2346" t="s">
        <v>26</v>
      </c>
      <c r="O2346" t="s">
        <v>27</v>
      </c>
      <c r="P2346" t="s">
        <v>22</v>
      </c>
      <c r="Q2346">
        <v>0</v>
      </c>
      <c r="R2346">
        <v>0</v>
      </c>
      <c r="S2346">
        <v>0</v>
      </c>
      <c r="T2346">
        <v>4</v>
      </c>
      <c r="U2346">
        <v>-190592.06200000001</v>
      </c>
    </row>
    <row r="2347" spans="1:21" x14ac:dyDescent="0.35">
      <c r="A2347">
        <v>2030</v>
      </c>
      <c r="B2347">
        <v>6</v>
      </c>
      <c r="C2347" t="s">
        <v>21</v>
      </c>
      <c r="D2347" t="s">
        <v>39</v>
      </c>
      <c r="E2347">
        <v>-306464.30200000003</v>
      </c>
      <c r="F2347" t="s">
        <v>37</v>
      </c>
      <c r="G2347" t="s">
        <v>34</v>
      </c>
      <c r="H2347">
        <v>2030</v>
      </c>
      <c r="I2347">
        <v>6</v>
      </c>
      <c r="J2347">
        <v>2</v>
      </c>
      <c r="K2347" t="s">
        <v>34</v>
      </c>
      <c r="L2347" t="s">
        <v>40</v>
      </c>
      <c r="M2347" t="s">
        <v>41</v>
      </c>
      <c r="N2347" t="s">
        <v>26</v>
      </c>
      <c r="O2347" t="s">
        <v>27</v>
      </c>
      <c r="P2347" t="s">
        <v>22</v>
      </c>
      <c r="Q2347">
        <v>0</v>
      </c>
      <c r="R2347">
        <v>0</v>
      </c>
      <c r="S2347">
        <v>0</v>
      </c>
      <c r="T2347">
        <v>4</v>
      </c>
      <c r="U2347">
        <v>-306464.30200000003</v>
      </c>
    </row>
    <row r="2348" spans="1:21" x14ac:dyDescent="0.35">
      <c r="A2348">
        <v>2030</v>
      </c>
      <c r="B2348">
        <v>7</v>
      </c>
      <c r="C2348" t="s">
        <v>21</v>
      </c>
      <c r="D2348" t="s">
        <v>39</v>
      </c>
      <c r="E2348">
        <v>-307548.28259999998</v>
      </c>
      <c r="F2348" t="s">
        <v>37</v>
      </c>
      <c r="G2348" t="s">
        <v>34</v>
      </c>
      <c r="H2348">
        <v>2030</v>
      </c>
      <c r="I2348">
        <v>7</v>
      </c>
      <c r="J2348">
        <v>3</v>
      </c>
      <c r="K2348" t="s">
        <v>34</v>
      </c>
      <c r="L2348" t="s">
        <v>40</v>
      </c>
      <c r="M2348" t="s">
        <v>41</v>
      </c>
      <c r="N2348" t="s">
        <v>26</v>
      </c>
      <c r="O2348" t="s">
        <v>27</v>
      </c>
      <c r="P2348" t="s">
        <v>22</v>
      </c>
      <c r="Q2348">
        <v>0</v>
      </c>
      <c r="R2348">
        <v>0</v>
      </c>
      <c r="S2348">
        <v>0</v>
      </c>
      <c r="T2348">
        <v>4</v>
      </c>
      <c r="U2348">
        <v>-307548.28259999998</v>
      </c>
    </row>
    <row r="2349" spans="1:21" x14ac:dyDescent="0.35">
      <c r="A2349">
        <v>2030</v>
      </c>
      <c r="B2349">
        <v>8</v>
      </c>
      <c r="C2349" t="s">
        <v>21</v>
      </c>
      <c r="D2349" t="s">
        <v>39</v>
      </c>
      <c r="E2349">
        <v>-321693.23440000002</v>
      </c>
      <c r="F2349" t="s">
        <v>37</v>
      </c>
      <c r="G2349" t="s">
        <v>34</v>
      </c>
      <c r="H2349">
        <v>2030</v>
      </c>
      <c r="I2349">
        <v>8</v>
      </c>
      <c r="J2349">
        <v>3</v>
      </c>
      <c r="K2349" t="s">
        <v>34</v>
      </c>
      <c r="L2349" t="s">
        <v>40</v>
      </c>
      <c r="M2349" t="s">
        <v>41</v>
      </c>
      <c r="N2349" t="s">
        <v>26</v>
      </c>
      <c r="O2349" t="s">
        <v>27</v>
      </c>
      <c r="P2349" t="s">
        <v>22</v>
      </c>
      <c r="Q2349">
        <v>0</v>
      </c>
      <c r="R2349">
        <v>0</v>
      </c>
      <c r="S2349">
        <v>0</v>
      </c>
      <c r="T2349">
        <v>4</v>
      </c>
      <c r="U2349">
        <v>-321693.23440000002</v>
      </c>
    </row>
    <row r="2350" spans="1:21" x14ac:dyDescent="0.35">
      <c r="A2350">
        <v>2030</v>
      </c>
      <c r="B2350">
        <v>9</v>
      </c>
      <c r="C2350" t="s">
        <v>21</v>
      </c>
      <c r="D2350" t="s">
        <v>39</v>
      </c>
      <c r="E2350">
        <v>-255689.8468</v>
      </c>
      <c r="F2350" t="s">
        <v>37</v>
      </c>
      <c r="G2350" t="s">
        <v>34</v>
      </c>
      <c r="H2350">
        <v>2030</v>
      </c>
      <c r="I2350">
        <v>9</v>
      </c>
      <c r="J2350">
        <v>3</v>
      </c>
      <c r="K2350" t="s">
        <v>34</v>
      </c>
      <c r="L2350" t="s">
        <v>40</v>
      </c>
      <c r="M2350" t="s">
        <v>41</v>
      </c>
      <c r="N2350" t="s">
        <v>26</v>
      </c>
      <c r="O2350" t="s">
        <v>27</v>
      </c>
      <c r="P2350" t="s">
        <v>22</v>
      </c>
      <c r="Q2350">
        <v>0</v>
      </c>
      <c r="R2350">
        <v>0</v>
      </c>
      <c r="S2350">
        <v>0</v>
      </c>
      <c r="T2350">
        <v>4</v>
      </c>
      <c r="U2350">
        <v>-255689.8468</v>
      </c>
    </row>
    <row r="2351" spans="1:21" x14ac:dyDescent="0.35">
      <c r="A2351">
        <v>2030</v>
      </c>
      <c r="B2351">
        <v>10</v>
      </c>
      <c r="C2351" t="s">
        <v>21</v>
      </c>
      <c r="D2351" t="s">
        <v>39</v>
      </c>
      <c r="E2351">
        <v>-139059.90849999999</v>
      </c>
      <c r="F2351" t="s">
        <v>37</v>
      </c>
      <c r="G2351" t="s">
        <v>34</v>
      </c>
      <c r="H2351">
        <v>2030</v>
      </c>
      <c r="I2351">
        <v>10</v>
      </c>
      <c r="J2351">
        <v>4</v>
      </c>
      <c r="K2351" t="s">
        <v>34</v>
      </c>
      <c r="L2351" t="s">
        <v>40</v>
      </c>
      <c r="M2351" t="s">
        <v>41</v>
      </c>
      <c r="N2351" t="s">
        <v>26</v>
      </c>
      <c r="O2351" t="s">
        <v>27</v>
      </c>
      <c r="P2351" t="s">
        <v>22</v>
      </c>
      <c r="Q2351">
        <v>0</v>
      </c>
      <c r="R2351">
        <v>0</v>
      </c>
      <c r="S2351">
        <v>0</v>
      </c>
      <c r="T2351">
        <v>4</v>
      </c>
      <c r="U2351">
        <v>-139059.90849999999</v>
      </c>
    </row>
    <row r="2352" spans="1:21" x14ac:dyDescent="0.35">
      <c r="A2352">
        <v>2030</v>
      </c>
      <c r="B2352">
        <v>11</v>
      </c>
      <c r="C2352" t="s">
        <v>21</v>
      </c>
      <c r="D2352" t="s">
        <v>39</v>
      </c>
      <c r="E2352">
        <v>-83420.85944</v>
      </c>
      <c r="F2352" t="s">
        <v>37</v>
      </c>
      <c r="G2352" t="s">
        <v>34</v>
      </c>
      <c r="H2352">
        <v>2030</v>
      </c>
      <c r="I2352">
        <v>11</v>
      </c>
      <c r="J2352">
        <v>4</v>
      </c>
      <c r="K2352" t="s">
        <v>34</v>
      </c>
      <c r="L2352" t="s">
        <v>40</v>
      </c>
      <c r="M2352" t="s">
        <v>41</v>
      </c>
      <c r="N2352" t="s">
        <v>26</v>
      </c>
      <c r="O2352" t="s">
        <v>27</v>
      </c>
      <c r="P2352" t="s">
        <v>22</v>
      </c>
      <c r="Q2352">
        <v>0</v>
      </c>
      <c r="R2352">
        <v>0</v>
      </c>
      <c r="S2352">
        <v>0</v>
      </c>
      <c r="T2352">
        <v>4</v>
      </c>
      <c r="U2352">
        <v>-83420.85944</v>
      </c>
    </row>
    <row r="2353" spans="1:21" x14ac:dyDescent="0.35">
      <c r="A2353">
        <v>2030</v>
      </c>
      <c r="B2353">
        <v>12</v>
      </c>
      <c r="C2353" t="s">
        <v>21</v>
      </c>
      <c r="D2353" t="s">
        <v>39</v>
      </c>
      <c r="E2353">
        <v>-54738.582139999999</v>
      </c>
      <c r="F2353" t="s">
        <v>37</v>
      </c>
      <c r="G2353" t="s">
        <v>34</v>
      </c>
      <c r="H2353">
        <v>2030</v>
      </c>
      <c r="I2353">
        <v>12</v>
      </c>
      <c r="J2353">
        <v>4</v>
      </c>
      <c r="K2353" t="s">
        <v>34</v>
      </c>
      <c r="L2353" t="s">
        <v>40</v>
      </c>
      <c r="M2353" t="s">
        <v>41</v>
      </c>
      <c r="N2353" t="s">
        <v>26</v>
      </c>
      <c r="O2353" t="s">
        <v>27</v>
      </c>
      <c r="P2353" t="s">
        <v>22</v>
      </c>
      <c r="Q2353">
        <v>0</v>
      </c>
      <c r="R2353">
        <v>0</v>
      </c>
      <c r="S2353">
        <v>0</v>
      </c>
      <c r="T2353">
        <v>4</v>
      </c>
      <c r="U2353">
        <v>-54738.582139999999</v>
      </c>
    </row>
    <row r="2354" spans="1:21" x14ac:dyDescent="0.35">
      <c r="A2354">
        <v>2031</v>
      </c>
      <c r="B2354">
        <v>1</v>
      </c>
      <c r="C2354" t="s">
        <v>21</v>
      </c>
      <c r="D2354" t="s">
        <v>39</v>
      </c>
      <c r="E2354">
        <v>-52104.83382</v>
      </c>
      <c r="F2354" t="s">
        <v>37</v>
      </c>
      <c r="G2354" t="s">
        <v>34</v>
      </c>
      <c r="H2354">
        <v>2031</v>
      </c>
      <c r="I2354">
        <v>1</v>
      </c>
      <c r="J2354">
        <v>1</v>
      </c>
      <c r="K2354" t="s">
        <v>34</v>
      </c>
      <c r="L2354" t="s">
        <v>40</v>
      </c>
      <c r="M2354" t="s">
        <v>41</v>
      </c>
      <c r="N2354" t="s">
        <v>26</v>
      </c>
      <c r="O2354" t="s">
        <v>27</v>
      </c>
      <c r="P2354" t="s">
        <v>22</v>
      </c>
      <c r="Q2354">
        <v>0</v>
      </c>
      <c r="R2354">
        <v>0</v>
      </c>
      <c r="S2354">
        <v>0</v>
      </c>
      <c r="T2354">
        <v>4</v>
      </c>
      <c r="U2354">
        <v>-52104.83382</v>
      </c>
    </row>
    <row r="2355" spans="1:21" x14ac:dyDescent="0.35">
      <c r="A2355">
        <v>2031</v>
      </c>
      <c r="B2355">
        <v>2</v>
      </c>
      <c r="C2355" t="s">
        <v>21</v>
      </c>
      <c r="D2355" t="s">
        <v>39</v>
      </c>
      <c r="E2355">
        <v>-87674.650940000007</v>
      </c>
      <c r="F2355" t="s">
        <v>37</v>
      </c>
      <c r="G2355" t="s">
        <v>34</v>
      </c>
      <c r="H2355">
        <v>2031</v>
      </c>
      <c r="I2355">
        <v>2</v>
      </c>
      <c r="J2355">
        <v>1</v>
      </c>
      <c r="K2355" t="s">
        <v>34</v>
      </c>
      <c r="L2355" t="s">
        <v>40</v>
      </c>
      <c r="M2355" t="s">
        <v>41</v>
      </c>
      <c r="N2355" t="s">
        <v>26</v>
      </c>
      <c r="O2355" t="s">
        <v>27</v>
      </c>
      <c r="P2355" t="s">
        <v>22</v>
      </c>
      <c r="Q2355">
        <v>0</v>
      </c>
      <c r="R2355">
        <v>0</v>
      </c>
      <c r="S2355">
        <v>0</v>
      </c>
      <c r="T2355">
        <v>4</v>
      </c>
      <c r="U2355">
        <v>-87674.650940000007</v>
      </c>
    </row>
    <row r="2356" spans="1:21" x14ac:dyDescent="0.35">
      <c r="A2356">
        <v>2031</v>
      </c>
      <c r="B2356">
        <v>3</v>
      </c>
      <c r="C2356" t="s">
        <v>21</v>
      </c>
      <c r="D2356" t="s">
        <v>39</v>
      </c>
      <c r="E2356">
        <v>-95089.951199999996</v>
      </c>
      <c r="F2356" t="s">
        <v>37</v>
      </c>
      <c r="G2356" t="s">
        <v>34</v>
      </c>
      <c r="H2356">
        <v>2031</v>
      </c>
      <c r="I2356">
        <v>3</v>
      </c>
      <c r="J2356">
        <v>1</v>
      </c>
      <c r="K2356" t="s">
        <v>34</v>
      </c>
      <c r="L2356" t="s">
        <v>40</v>
      </c>
      <c r="M2356" t="s">
        <v>41</v>
      </c>
      <c r="N2356" t="s">
        <v>26</v>
      </c>
      <c r="O2356" t="s">
        <v>27</v>
      </c>
      <c r="P2356" t="s">
        <v>22</v>
      </c>
      <c r="Q2356">
        <v>0</v>
      </c>
      <c r="R2356">
        <v>0</v>
      </c>
      <c r="S2356">
        <v>0</v>
      </c>
      <c r="T2356">
        <v>4</v>
      </c>
      <c r="U2356">
        <v>-95089.951199999996</v>
      </c>
    </row>
    <row r="2357" spans="1:21" x14ac:dyDescent="0.35">
      <c r="A2357">
        <v>2031</v>
      </c>
      <c r="B2357">
        <v>4</v>
      </c>
      <c r="C2357" t="s">
        <v>21</v>
      </c>
      <c r="D2357" t="s">
        <v>39</v>
      </c>
      <c r="E2357">
        <v>-142565.7487</v>
      </c>
      <c r="F2357" t="s">
        <v>37</v>
      </c>
      <c r="G2357" t="s">
        <v>34</v>
      </c>
      <c r="H2357">
        <v>2031</v>
      </c>
      <c r="I2357">
        <v>4</v>
      </c>
      <c r="J2357">
        <v>2</v>
      </c>
      <c r="K2357" t="s">
        <v>34</v>
      </c>
      <c r="L2357" t="s">
        <v>40</v>
      </c>
      <c r="M2357" t="s">
        <v>41</v>
      </c>
      <c r="N2357" t="s">
        <v>26</v>
      </c>
      <c r="O2357" t="s">
        <v>27</v>
      </c>
      <c r="P2357" t="s">
        <v>22</v>
      </c>
      <c r="Q2357">
        <v>0</v>
      </c>
      <c r="R2357">
        <v>0</v>
      </c>
      <c r="S2357">
        <v>0</v>
      </c>
      <c r="T2357">
        <v>4</v>
      </c>
      <c r="U2357">
        <v>-142565.7487</v>
      </c>
    </row>
    <row r="2358" spans="1:21" x14ac:dyDescent="0.35">
      <c r="A2358">
        <v>2031</v>
      </c>
      <c r="B2358">
        <v>5</v>
      </c>
      <c r="C2358" t="s">
        <v>21</v>
      </c>
      <c r="D2358" t="s">
        <v>39</v>
      </c>
      <c r="E2358">
        <v>-189024.6931</v>
      </c>
      <c r="F2358" t="s">
        <v>37</v>
      </c>
      <c r="G2358" t="s">
        <v>34</v>
      </c>
      <c r="H2358">
        <v>2031</v>
      </c>
      <c r="I2358">
        <v>5</v>
      </c>
      <c r="J2358">
        <v>2</v>
      </c>
      <c r="K2358" t="s">
        <v>34</v>
      </c>
      <c r="L2358" t="s">
        <v>40</v>
      </c>
      <c r="M2358" t="s">
        <v>41</v>
      </c>
      <c r="N2358" t="s">
        <v>26</v>
      </c>
      <c r="O2358" t="s">
        <v>27</v>
      </c>
      <c r="P2358" t="s">
        <v>22</v>
      </c>
      <c r="Q2358">
        <v>0</v>
      </c>
      <c r="R2358">
        <v>0</v>
      </c>
      <c r="S2358">
        <v>0</v>
      </c>
      <c r="T2358">
        <v>4</v>
      </c>
      <c r="U2358">
        <v>-189024.6931</v>
      </c>
    </row>
    <row r="2359" spans="1:21" x14ac:dyDescent="0.35">
      <c r="A2359">
        <v>2031</v>
      </c>
      <c r="B2359">
        <v>6</v>
      </c>
      <c r="C2359" t="s">
        <v>21</v>
      </c>
      <c r="D2359" t="s">
        <v>39</v>
      </c>
      <c r="E2359">
        <v>-291619.9374</v>
      </c>
      <c r="F2359" t="s">
        <v>37</v>
      </c>
      <c r="G2359" t="s">
        <v>34</v>
      </c>
      <c r="H2359">
        <v>2031</v>
      </c>
      <c r="I2359">
        <v>6</v>
      </c>
      <c r="J2359">
        <v>2</v>
      </c>
      <c r="K2359" t="s">
        <v>34</v>
      </c>
      <c r="L2359" t="s">
        <v>40</v>
      </c>
      <c r="M2359" t="s">
        <v>41</v>
      </c>
      <c r="N2359" t="s">
        <v>26</v>
      </c>
      <c r="O2359" t="s">
        <v>27</v>
      </c>
      <c r="P2359" t="s">
        <v>22</v>
      </c>
      <c r="Q2359">
        <v>0</v>
      </c>
      <c r="R2359">
        <v>0</v>
      </c>
      <c r="S2359">
        <v>0</v>
      </c>
      <c r="T2359">
        <v>4</v>
      </c>
      <c r="U2359">
        <v>-291619.9374</v>
      </c>
    </row>
    <row r="2360" spans="1:21" x14ac:dyDescent="0.35">
      <c r="A2360">
        <v>2031</v>
      </c>
      <c r="B2360">
        <v>7</v>
      </c>
      <c r="C2360" t="s">
        <v>21</v>
      </c>
      <c r="D2360" t="s">
        <v>39</v>
      </c>
      <c r="E2360">
        <v>-322218.38799999998</v>
      </c>
      <c r="F2360" t="s">
        <v>37</v>
      </c>
      <c r="G2360" t="s">
        <v>34</v>
      </c>
      <c r="H2360">
        <v>2031</v>
      </c>
      <c r="I2360">
        <v>7</v>
      </c>
      <c r="J2360">
        <v>3</v>
      </c>
      <c r="K2360" t="s">
        <v>34</v>
      </c>
      <c r="L2360" t="s">
        <v>40</v>
      </c>
      <c r="M2360" t="s">
        <v>41</v>
      </c>
      <c r="N2360" t="s">
        <v>26</v>
      </c>
      <c r="O2360" t="s">
        <v>27</v>
      </c>
      <c r="P2360" t="s">
        <v>22</v>
      </c>
      <c r="Q2360">
        <v>0</v>
      </c>
      <c r="R2360">
        <v>0</v>
      </c>
      <c r="S2360">
        <v>0</v>
      </c>
      <c r="T2360">
        <v>4</v>
      </c>
      <c r="U2360">
        <v>-322218.38799999998</v>
      </c>
    </row>
    <row r="2361" spans="1:21" x14ac:dyDescent="0.35">
      <c r="A2361">
        <v>2031</v>
      </c>
      <c r="B2361">
        <v>8</v>
      </c>
      <c r="C2361" t="s">
        <v>21</v>
      </c>
      <c r="D2361" t="s">
        <v>39</v>
      </c>
      <c r="E2361">
        <v>-322214.61729999998</v>
      </c>
      <c r="F2361" t="s">
        <v>37</v>
      </c>
      <c r="G2361" t="s">
        <v>34</v>
      </c>
      <c r="H2361">
        <v>2031</v>
      </c>
      <c r="I2361">
        <v>8</v>
      </c>
      <c r="J2361">
        <v>3</v>
      </c>
      <c r="K2361" t="s">
        <v>34</v>
      </c>
      <c r="L2361" t="s">
        <v>40</v>
      </c>
      <c r="M2361" t="s">
        <v>41</v>
      </c>
      <c r="N2361" t="s">
        <v>26</v>
      </c>
      <c r="O2361" t="s">
        <v>27</v>
      </c>
      <c r="P2361" t="s">
        <v>22</v>
      </c>
      <c r="Q2361">
        <v>0</v>
      </c>
      <c r="R2361">
        <v>0</v>
      </c>
      <c r="S2361">
        <v>0</v>
      </c>
      <c r="T2361">
        <v>4</v>
      </c>
      <c r="U2361">
        <v>-322214.61729999998</v>
      </c>
    </row>
    <row r="2362" spans="1:21" x14ac:dyDescent="0.35">
      <c r="A2362">
        <v>2031</v>
      </c>
      <c r="B2362">
        <v>9</v>
      </c>
      <c r="C2362" t="s">
        <v>21</v>
      </c>
      <c r="D2362" t="s">
        <v>39</v>
      </c>
      <c r="E2362">
        <v>-244175.86300000001</v>
      </c>
      <c r="F2362" t="s">
        <v>37</v>
      </c>
      <c r="G2362" t="s">
        <v>34</v>
      </c>
      <c r="H2362">
        <v>2031</v>
      </c>
      <c r="I2362">
        <v>9</v>
      </c>
      <c r="J2362">
        <v>3</v>
      </c>
      <c r="K2362" t="s">
        <v>34</v>
      </c>
      <c r="L2362" t="s">
        <v>40</v>
      </c>
      <c r="M2362" t="s">
        <v>41</v>
      </c>
      <c r="N2362" t="s">
        <v>26</v>
      </c>
      <c r="O2362" t="s">
        <v>27</v>
      </c>
      <c r="P2362" t="s">
        <v>22</v>
      </c>
      <c r="Q2362">
        <v>0</v>
      </c>
      <c r="R2362">
        <v>0</v>
      </c>
      <c r="S2362">
        <v>0</v>
      </c>
      <c r="T2362">
        <v>4</v>
      </c>
      <c r="U2362">
        <v>-244175.86300000001</v>
      </c>
    </row>
    <row r="2363" spans="1:21" x14ac:dyDescent="0.35">
      <c r="A2363">
        <v>2031</v>
      </c>
      <c r="B2363">
        <v>10</v>
      </c>
      <c r="C2363" t="s">
        <v>21</v>
      </c>
      <c r="D2363" t="s">
        <v>39</v>
      </c>
      <c r="E2363">
        <v>-139059.90849999999</v>
      </c>
      <c r="F2363" t="s">
        <v>37</v>
      </c>
      <c r="G2363" t="s">
        <v>34</v>
      </c>
      <c r="H2363">
        <v>2031</v>
      </c>
      <c r="I2363">
        <v>10</v>
      </c>
      <c r="J2363">
        <v>4</v>
      </c>
      <c r="K2363" t="s">
        <v>34</v>
      </c>
      <c r="L2363" t="s">
        <v>40</v>
      </c>
      <c r="M2363" t="s">
        <v>41</v>
      </c>
      <c r="N2363" t="s">
        <v>26</v>
      </c>
      <c r="O2363" t="s">
        <v>27</v>
      </c>
      <c r="P2363" t="s">
        <v>22</v>
      </c>
      <c r="Q2363">
        <v>0</v>
      </c>
      <c r="R2363">
        <v>0</v>
      </c>
      <c r="S2363">
        <v>0</v>
      </c>
      <c r="T2363">
        <v>4</v>
      </c>
      <c r="U2363">
        <v>-139059.90849999999</v>
      </c>
    </row>
    <row r="2364" spans="1:21" x14ac:dyDescent="0.35">
      <c r="A2364">
        <v>2031</v>
      </c>
      <c r="B2364">
        <v>11</v>
      </c>
      <c r="C2364" t="s">
        <v>21</v>
      </c>
      <c r="D2364" t="s">
        <v>39</v>
      </c>
      <c r="E2364">
        <v>-83281.126010000007</v>
      </c>
      <c r="F2364" t="s">
        <v>37</v>
      </c>
      <c r="G2364" t="s">
        <v>34</v>
      </c>
      <c r="H2364">
        <v>2031</v>
      </c>
      <c r="I2364">
        <v>11</v>
      </c>
      <c r="J2364">
        <v>4</v>
      </c>
      <c r="K2364" t="s">
        <v>34</v>
      </c>
      <c r="L2364" t="s">
        <v>40</v>
      </c>
      <c r="M2364" t="s">
        <v>41</v>
      </c>
      <c r="N2364" t="s">
        <v>26</v>
      </c>
      <c r="O2364" t="s">
        <v>27</v>
      </c>
      <c r="P2364" t="s">
        <v>22</v>
      </c>
      <c r="Q2364">
        <v>0</v>
      </c>
      <c r="R2364">
        <v>0</v>
      </c>
      <c r="S2364">
        <v>0</v>
      </c>
      <c r="T2364">
        <v>4</v>
      </c>
      <c r="U2364">
        <v>-83281.126010000007</v>
      </c>
    </row>
    <row r="2365" spans="1:21" x14ac:dyDescent="0.35">
      <c r="A2365">
        <v>2031</v>
      </c>
      <c r="B2365">
        <v>12</v>
      </c>
      <c r="C2365" t="s">
        <v>21</v>
      </c>
      <c r="D2365" t="s">
        <v>39</v>
      </c>
      <c r="E2365">
        <v>-54566.448230000002</v>
      </c>
      <c r="F2365" t="s">
        <v>37</v>
      </c>
      <c r="G2365" t="s">
        <v>34</v>
      </c>
      <c r="H2365">
        <v>2031</v>
      </c>
      <c r="I2365">
        <v>12</v>
      </c>
      <c r="J2365">
        <v>4</v>
      </c>
      <c r="K2365" t="s">
        <v>34</v>
      </c>
      <c r="L2365" t="s">
        <v>40</v>
      </c>
      <c r="M2365" t="s">
        <v>41</v>
      </c>
      <c r="N2365" t="s">
        <v>26</v>
      </c>
      <c r="O2365" t="s">
        <v>27</v>
      </c>
      <c r="P2365" t="s">
        <v>22</v>
      </c>
      <c r="Q2365">
        <v>0</v>
      </c>
      <c r="R2365">
        <v>0</v>
      </c>
      <c r="S2365">
        <v>0</v>
      </c>
      <c r="T2365">
        <v>4</v>
      </c>
      <c r="U2365">
        <v>-54566.448230000002</v>
      </c>
    </row>
    <row r="2366" spans="1:21" x14ac:dyDescent="0.35">
      <c r="A2366">
        <v>2032</v>
      </c>
      <c r="B2366">
        <v>1</v>
      </c>
      <c r="C2366" t="s">
        <v>21</v>
      </c>
      <c r="D2366" t="s">
        <v>39</v>
      </c>
      <c r="E2366">
        <v>-52349.075230000002</v>
      </c>
      <c r="F2366" t="s">
        <v>37</v>
      </c>
      <c r="G2366" t="s">
        <v>34</v>
      </c>
      <c r="H2366">
        <v>2032</v>
      </c>
      <c r="I2366">
        <v>1</v>
      </c>
      <c r="J2366">
        <v>1</v>
      </c>
      <c r="K2366" t="s">
        <v>34</v>
      </c>
      <c r="L2366" t="s">
        <v>40</v>
      </c>
      <c r="M2366" t="s">
        <v>41</v>
      </c>
      <c r="N2366" t="s">
        <v>26</v>
      </c>
      <c r="O2366" t="s">
        <v>27</v>
      </c>
      <c r="P2366" t="s">
        <v>22</v>
      </c>
      <c r="Q2366">
        <v>0</v>
      </c>
      <c r="R2366">
        <v>0</v>
      </c>
      <c r="S2366">
        <v>0</v>
      </c>
      <c r="T2366">
        <v>4</v>
      </c>
      <c r="U2366">
        <v>-52349.075230000002</v>
      </c>
    </row>
    <row r="2367" spans="1:21" x14ac:dyDescent="0.35">
      <c r="A2367">
        <v>2032</v>
      </c>
      <c r="B2367">
        <v>2</v>
      </c>
      <c r="C2367" t="s">
        <v>21</v>
      </c>
      <c r="D2367" t="s">
        <v>39</v>
      </c>
      <c r="E2367">
        <v>-87674.650940000007</v>
      </c>
      <c r="F2367" t="s">
        <v>37</v>
      </c>
      <c r="G2367" t="s">
        <v>34</v>
      </c>
      <c r="H2367">
        <v>2032</v>
      </c>
      <c r="I2367">
        <v>2</v>
      </c>
      <c r="J2367">
        <v>1</v>
      </c>
      <c r="K2367" t="s">
        <v>34</v>
      </c>
      <c r="L2367" t="s">
        <v>40</v>
      </c>
      <c r="M2367" t="s">
        <v>41</v>
      </c>
      <c r="N2367" t="s">
        <v>26</v>
      </c>
      <c r="O2367" t="s">
        <v>27</v>
      </c>
      <c r="P2367" t="s">
        <v>22</v>
      </c>
      <c r="Q2367">
        <v>0</v>
      </c>
      <c r="R2367">
        <v>0</v>
      </c>
      <c r="S2367">
        <v>0</v>
      </c>
      <c r="T2367">
        <v>4</v>
      </c>
      <c r="U2367">
        <v>-87674.650940000007</v>
      </c>
    </row>
    <row r="2368" spans="1:21" x14ac:dyDescent="0.35">
      <c r="A2368">
        <v>2032</v>
      </c>
      <c r="B2368">
        <v>3</v>
      </c>
      <c r="C2368" t="s">
        <v>21</v>
      </c>
      <c r="D2368" t="s">
        <v>39</v>
      </c>
      <c r="E2368">
        <v>-95919.706439999994</v>
      </c>
      <c r="F2368" t="s">
        <v>37</v>
      </c>
      <c r="G2368" t="s">
        <v>34</v>
      </c>
      <c r="H2368">
        <v>2032</v>
      </c>
      <c r="I2368">
        <v>3</v>
      </c>
      <c r="J2368">
        <v>1</v>
      </c>
      <c r="K2368" t="s">
        <v>34</v>
      </c>
      <c r="L2368" t="s">
        <v>40</v>
      </c>
      <c r="M2368" t="s">
        <v>41</v>
      </c>
      <c r="N2368" t="s">
        <v>26</v>
      </c>
      <c r="O2368" t="s">
        <v>27</v>
      </c>
      <c r="P2368" t="s">
        <v>22</v>
      </c>
      <c r="Q2368">
        <v>0</v>
      </c>
      <c r="R2368">
        <v>0</v>
      </c>
      <c r="S2368">
        <v>0</v>
      </c>
      <c r="T2368">
        <v>4</v>
      </c>
      <c r="U2368">
        <v>-95919.706439999994</v>
      </c>
    </row>
    <row r="2369" spans="1:21" x14ac:dyDescent="0.35">
      <c r="A2369">
        <v>2032</v>
      </c>
      <c r="B2369">
        <v>4</v>
      </c>
      <c r="C2369" t="s">
        <v>21</v>
      </c>
      <c r="D2369" t="s">
        <v>39</v>
      </c>
      <c r="E2369">
        <v>-149834.7261</v>
      </c>
      <c r="F2369" t="s">
        <v>37</v>
      </c>
      <c r="G2369" t="s">
        <v>34</v>
      </c>
      <c r="H2369">
        <v>2032</v>
      </c>
      <c r="I2369">
        <v>4</v>
      </c>
      <c r="J2369">
        <v>2</v>
      </c>
      <c r="K2369" t="s">
        <v>34</v>
      </c>
      <c r="L2369" t="s">
        <v>40</v>
      </c>
      <c r="M2369" t="s">
        <v>41</v>
      </c>
      <c r="N2369" t="s">
        <v>26</v>
      </c>
      <c r="O2369" t="s">
        <v>27</v>
      </c>
      <c r="P2369" t="s">
        <v>22</v>
      </c>
      <c r="Q2369">
        <v>0</v>
      </c>
      <c r="R2369">
        <v>0</v>
      </c>
      <c r="S2369">
        <v>0</v>
      </c>
      <c r="T2369">
        <v>4</v>
      </c>
      <c r="U2369">
        <v>-149834.7261</v>
      </c>
    </row>
    <row r="2370" spans="1:21" x14ac:dyDescent="0.35">
      <c r="A2370">
        <v>2032</v>
      </c>
      <c r="B2370">
        <v>5</v>
      </c>
      <c r="C2370" t="s">
        <v>21</v>
      </c>
      <c r="D2370" t="s">
        <v>39</v>
      </c>
      <c r="E2370">
        <v>-193726.79990000001</v>
      </c>
      <c r="F2370" t="s">
        <v>37</v>
      </c>
      <c r="G2370" t="s">
        <v>34</v>
      </c>
      <c r="H2370">
        <v>2032</v>
      </c>
      <c r="I2370">
        <v>5</v>
      </c>
      <c r="J2370">
        <v>2</v>
      </c>
      <c r="K2370" t="s">
        <v>34</v>
      </c>
      <c r="L2370" t="s">
        <v>40</v>
      </c>
      <c r="M2370" t="s">
        <v>41</v>
      </c>
      <c r="N2370" t="s">
        <v>26</v>
      </c>
      <c r="O2370" t="s">
        <v>27</v>
      </c>
      <c r="P2370" t="s">
        <v>22</v>
      </c>
      <c r="Q2370">
        <v>0</v>
      </c>
      <c r="R2370">
        <v>0</v>
      </c>
      <c r="S2370">
        <v>0</v>
      </c>
      <c r="T2370">
        <v>4</v>
      </c>
      <c r="U2370">
        <v>-193726.79990000001</v>
      </c>
    </row>
    <row r="2371" spans="1:21" x14ac:dyDescent="0.35">
      <c r="A2371">
        <v>2032</v>
      </c>
      <c r="B2371">
        <v>6</v>
      </c>
      <c r="C2371" t="s">
        <v>21</v>
      </c>
      <c r="D2371" t="s">
        <v>39</v>
      </c>
      <c r="E2371">
        <v>-280606.37650000001</v>
      </c>
      <c r="F2371" t="s">
        <v>37</v>
      </c>
      <c r="G2371" t="s">
        <v>34</v>
      </c>
      <c r="H2371">
        <v>2032</v>
      </c>
      <c r="I2371">
        <v>6</v>
      </c>
      <c r="J2371">
        <v>2</v>
      </c>
      <c r="K2371" t="s">
        <v>34</v>
      </c>
      <c r="L2371" t="s">
        <v>40</v>
      </c>
      <c r="M2371" t="s">
        <v>41</v>
      </c>
      <c r="N2371" t="s">
        <v>26</v>
      </c>
      <c r="O2371" t="s">
        <v>27</v>
      </c>
      <c r="P2371" t="s">
        <v>22</v>
      </c>
      <c r="Q2371">
        <v>0</v>
      </c>
      <c r="R2371">
        <v>0</v>
      </c>
      <c r="S2371">
        <v>0</v>
      </c>
      <c r="T2371">
        <v>4</v>
      </c>
      <c r="U2371">
        <v>-280606.37650000001</v>
      </c>
    </row>
    <row r="2372" spans="1:21" x14ac:dyDescent="0.35">
      <c r="A2372">
        <v>2032</v>
      </c>
      <c r="B2372">
        <v>7</v>
      </c>
      <c r="C2372" t="s">
        <v>21</v>
      </c>
      <c r="D2372" t="s">
        <v>39</v>
      </c>
      <c r="E2372">
        <v>-337412.42580000003</v>
      </c>
      <c r="F2372" t="s">
        <v>37</v>
      </c>
      <c r="G2372" t="s">
        <v>34</v>
      </c>
      <c r="H2372">
        <v>2032</v>
      </c>
      <c r="I2372">
        <v>7</v>
      </c>
      <c r="J2372">
        <v>3</v>
      </c>
      <c r="K2372" t="s">
        <v>34</v>
      </c>
      <c r="L2372" t="s">
        <v>40</v>
      </c>
      <c r="M2372" t="s">
        <v>41</v>
      </c>
      <c r="N2372" t="s">
        <v>26</v>
      </c>
      <c r="O2372" t="s">
        <v>27</v>
      </c>
      <c r="P2372" t="s">
        <v>22</v>
      </c>
      <c r="Q2372">
        <v>0</v>
      </c>
      <c r="R2372">
        <v>0</v>
      </c>
      <c r="S2372">
        <v>0</v>
      </c>
      <c r="T2372">
        <v>4</v>
      </c>
      <c r="U2372">
        <v>-337412.42580000003</v>
      </c>
    </row>
    <row r="2373" spans="1:21" x14ac:dyDescent="0.35">
      <c r="A2373">
        <v>2032</v>
      </c>
      <c r="B2373">
        <v>8</v>
      </c>
      <c r="C2373" t="s">
        <v>21</v>
      </c>
      <c r="D2373" t="s">
        <v>39</v>
      </c>
      <c r="E2373">
        <v>-306573.13099999999</v>
      </c>
      <c r="F2373" t="s">
        <v>37</v>
      </c>
      <c r="G2373" t="s">
        <v>34</v>
      </c>
      <c r="H2373">
        <v>2032</v>
      </c>
      <c r="I2373">
        <v>8</v>
      </c>
      <c r="J2373">
        <v>3</v>
      </c>
      <c r="K2373" t="s">
        <v>34</v>
      </c>
      <c r="L2373" t="s">
        <v>40</v>
      </c>
      <c r="M2373" t="s">
        <v>41</v>
      </c>
      <c r="N2373" t="s">
        <v>26</v>
      </c>
      <c r="O2373" t="s">
        <v>27</v>
      </c>
      <c r="P2373" t="s">
        <v>22</v>
      </c>
      <c r="Q2373">
        <v>0</v>
      </c>
      <c r="R2373">
        <v>0</v>
      </c>
      <c r="S2373">
        <v>0</v>
      </c>
      <c r="T2373">
        <v>4</v>
      </c>
      <c r="U2373">
        <v>-306573.13099999999</v>
      </c>
    </row>
    <row r="2374" spans="1:21" x14ac:dyDescent="0.35">
      <c r="A2374">
        <v>2032</v>
      </c>
      <c r="B2374">
        <v>9</v>
      </c>
      <c r="C2374" t="s">
        <v>21</v>
      </c>
      <c r="D2374" t="s">
        <v>39</v>
      </c>
      <c r="E2374">
        <v>-242984.76130000001</v>
      </c>
      <c r="F2374" t="s">
        <v>37</v>
      </c>
      <c r="G2374" t="s">
        <v>34</v>
      </c>
      <c r="H2374">
        <v>2032</v>
      </c>
      <c r="I2374">
        <v>9</v>
      </c>
      <c r="J2374">
        <v>3</v>
      </c>
      <c r="K2374" t="s">
        <v>34</v>
      </c>
      <c r="L2374" t="s">
        <v>40</v>
      </c>
      <c r="M2374" t="s">
        <v>41</v>
      </c>
      <c r="N2374" t="s">
        <v>26</v>
      </c>
      <c r="O2374" t="s">
        <v>27</v>
      </c>
      <c r="P2374" t="s">
        <v>22</v>
      </c>
      <c r="Q2374">
        <v>0</v>
      </c>
      <c r="R2374">
        <v>0</v>
      </c>
      <c r="S2374">
        <v>0</v>
      </c>
      <c r="T2374">
        <v>4</v>
      </c>
      <c r="U2374">
        <v>-242984.76130000001</v>
      </c>
    </row>
    <row r="2375" spans="1:21" x14ac:dyDescent="0.35">
      <c r="A2375">
        <v>2032</v>
      </c>
      <c r="B2375">
        <v>10</v>
      </c>
      <c r="C2375" t="s">
        <v>21</v>
      </c>
      <c r="D2375" t="s">
        <v>39</v>
      </c>
      <c r="E2375">
        <v>-140264.93369999999</v>
      </c>
      <c r="F2375" t="s">
        <v>37</v>
      </c>
      <c r="G2375" t="s">
        <v>34</v>
      </c>
      <c r="H2375">
        <v>2032</v>
      </c>
      <c r="I2375">
        <v>10</v>
      </c>
      <c r="J2375">
        <v>4</v>
      </c>
      <c r="K2375" t="s">
        <v>34</v>
      </c>
      <c r="L2375" t="s">
        <v>40</v>
      </c>
      <c r="M2375" t="s">
        <v>41</v>
      </c>
      <c r="N2375" t="s">
        <v>26</v>
      </c>
      <c r="O2375" t="s">
        <v>27</v>
      </c>
      <c r="P2375" t="s">
        <v>22</v>
      </c>
      <c r="Q2375">
        <v>0</v>
      </c>
      <c r="R2375">
        <v>0</v>
      </c>
      <c r="S2375">
        <v>0</v>
      </c>
      <c r="T2375">
        <v>4</v>
      </c>
      <c r="U2375">
        <v>-140264.93369999999</v>
      </c>
    </row>
    <row r="2376" spans="1:21" x14ac:dyDescent="0.35">
      <c r="A2376">
        <v>2032</v>
      </c>
      <c r="B2376">
        <v>11</v>
      </c>
      <c r="C2376" t="s">
        <v>21</v>
      </c>
      <c r="D2376" t="s">
        <v>39</v>
      </c>
      <c r="E2376">
        <v>-83560.592869999993</v>
      </c>
      <c r="F2376" t="s">
        <v>37</v>
      </c>
      <c r="G2376" t="s">
        <v>34</v>
      </c>
      <c r="H2376">
        <v>2032</v>
      </c>
      <c r="I2376">
        <v>11</v>
      </c>
      <c r="J2376">
        <v>4</v>
      </c>
      <c r="K2376" t="s">
        <v>34</v>
      </c>
      <c r="L2376" t="s">
        <v>40</v>
      </c>
      <c r="M2376" t="s">
        <v>41</v>
      </c>
      <c r="N2376" t="s">
        <v>26</v>
      </c>
      <c r="O2376" t="s">
        <v>27</v>
      </c>
      <c r="P2376" t="s">
        <v>22</v>
      </c>
      <c r="Q2376">
        <v>0</v>
      </c>
      <c r="R2376">
        <v>0</v>
      </c>
      <c r="S2376">
        <v>0</v>
      </c>
      <c r="T2376">
        <v>4</v>
      </c>
      <c r="U2376">
        <v>-83560.592869999993</v>
      </c>
    </row>
    <row r="2377" spans="1:21" x14ac:dyDescent="0.35">
      <c r="A2377">
        <v>2032</v>
      </c>
      <c r="B2377">
        <v>12</v>
      </c>
      <c r="C2377" t="s">
        <v>21</v>
      </c>
      <c r="D2377" t="s">
        <v>39</v>
      </c>
      <c r="E2377">
        <v>-54480.381280000001</v>
      </c>
      <c r="F2377" t="s">
        <v>37</v>
      </c>
      <c r="G2377" t="s">
        <v>34</v>
      </c>
      <c r="H2377">
        <v>2032</v>
      </c>
      <c r="I2377">
        <v>12</v>
      </c>
      <c r="J2377">
        <v>4</v>
      </c>
      <c r="K2377" t="s">
        <v>34</v>
      </c>
      <c r="L2377" t="s">
        <v>40</v>
      </c>
      <c r="M2377" t="s">
        <v>41</v>
      </c>
      <c r="N2377" t="s">
        <v>26</v>
      </c>
      <c r="O2377" t="s">
        <v>27</v>
      </c>
      <c r="P2377" t="s">
        <v>22</v>
      </c>
      <c r="Q2377">
        <v>0</v>
      </c>
      <c r="R2377">
        <v>0</v>
      </c>
      <c r="S2377">
        <v>0</v>
      </c>
      <c r="T2377">
        <v>4</v>
      </c>
      <c r="U2377">
        <v>-54480.381280000001</v>
      </c>
    </row>
    <row r="2378" spans="1:21" x14ac:dyDescent="0.35">
      <c r="A2378">
        <v>2033</v>
      </c>
      <c r="B2378">
        <v>1</v>
      </c>
      <c r="C2378" t="s">
        <v>21</v>
      </c>
      <c r="D2378" t="s">
        <v>39</v>
      </c>
      <c r="E2378">
        <v>-52267.66143</v>
      </c>
      <c r="F2378" t="s">
        <v>37</v>
      </c>
      <c r="G2378" t="s">
        <v>34</v>
      </c>
      <c r="H2378">
        <v>2033</v>
      </c>
      <c r="I2378">
        <v>1</v>
      </c>
      <c r="J2378">
        <v>1</v>
      </c>
      <c r="K2378" t="s">
        <v>34</v>
      </c>
      <c r="L2378" t="s">
        <v>40</v>
      </c>
      <c r="M2378" t="s">
        <v>41</v>
      </c>
      <c r="N2378" t="s">
        <v>26</v>
      </c>
      <c r="O2378" t="s">
        <v>27</v>
      </c>
      <c r="P2378" t="s">
        <v>22</v>
      </c>
      <c r="Q2378">
        <v>0</v>
      </c>
      <c r="R2378">
        <v>0</v>
      </c>
      <c r="S2378">
        <v>0</v>
      </c>
      <c r="T2378">
        <v>4</v>
      </c>
      <c r="U2378">
        <v>-52267.66143</v>
      </c>
    </row>
    <row r="2379" spans="1:21" x14ac:dyDescent="0.35">
      <c r="A2379">
        <v>2033</v>
      </c>
      <c r="B2379">
        <v>2</v>
      </c>
      <c r="C2379" t="s">
        <v>21</v>
      </c>
      <c r="D2379" t="s">
        <v>39</v>
      </c>
      <c r="E2379">
        <v>-86632.677160000007</v>
      </c>
      <c r="F2379" t="s">
        <v>37</v>
      </c>
      <c r="G2379" t="s">
        <v>34</v>
      </c>
      <c r="H2379">
        <v>2033</v>
      </c>
      <c r="I2379">
        <v>2</v>
      </c>
      <c r="J2379">
        <v>1</v>
      </c>
      <c r="K2379" t="s">
        <v>34</v>
      </c>
      <c r="L2379" t="s">
        <v>40</v>
      </c>
      <c r="M2379" t="s">
        <v>41</v>
      </c>
      <c r="N2379" t="s">
        <v>26</v>
      </c>
      <c r="O2379" t="s">
        <v>27</v>
      </c>
      <c r="P2379" t="s">
        <v>22</v>
      </c>
      <c r="Q2379">
        <v>0</v>
      </c>
      <c r="R2379">
        <v>0</v>
      </c>
      <c r="S2379">
        <v>0</v>
      </c>
      <c r="T2379">
        <v>4</v>
      </c>
      <c r="U2379">
        <v>-86632.677160000007</v>
      </c>
    </row>
    <row r="2380" spans="1:21" x14ac:dyDescent="0.35">
      <c r="A2380">
        <v>2033</v>
      </c>
      <c r="B2380">
        <v>3</v>
      </c>
      <c r="C2380" t="s">
        <v>21</v>
      </c>
      <c r="D2380" t="s">
        <v>39</v>
      </c>
      <c r="E2380">
        <v>-96085.657489999998</v>
      </c>
      <c r="F2380" t="s">
        <v>37</v>
      </c>
      <c r="G2380" t="s">
        <v>34</v>
      </c>
      <c r="H2380">
        <v>2033</v>
      </c>
      <c r="I2380">
        <v>3</v>
      </c>
      <c r="J2380">
        <v>1</v>
      </c>
      <c r="K2380" t="s">
        <v>34</v>
      </c>
      <c r="L2380" t="s">
        <v>40</v>
      </c>
      <c r="M2380" t="s">
        <v>41</v>
      </c>
      <c r="N2380" t="s">
        <v>26</v>
      </c>
      <c r="O2380" t="s">
        <v>27</v>
      </c>
      <c r="P2380" t="s">
        <v>22</v>
      </c>
      <c r="Q2380">
        <v>0</v>
      </c>
      <c r="R2380">
        <v>0</v>
      </c>
      <c r="S2380">
        <v>0</v>
      </c>
      <c r="T2380">
        <v>4</v>
      </c>
      <c r="U2380">
        <v>-96085.657489999998</v>
      </c>
    </row>
    <row r="2381" spans="1:21" x14ac:dyDescent="0.35">
      <c r="A2381">
        <v>2033</v>
      </c>
      <c r="B2381">
        <v>4</v>
      </c>
      <c r="C2381" t="s">
        <v>21</v>
      </c>
      <c r="D2381" t="s">
        <v>39</v>
      </c>
      <c r="E2381">
        <v>-155227.8383</v>
      </c>
      <c r="F2381" t="s">
        <v>37</v>
      </c>
      <c r="G2381" t="s">
        <v>34</v>
      </c>
      <c r="H2381">
        <v>2033</v>
      </c>
      <c r="I2381">
        <v>4</v>
      </c>
      <c r="J2381">
        <v>2</v>
      </c>
      <c r="K2381" t="s">
        <v>34</v>
      </c>
      <c r="L2381" t="s">
        <v>40</v>
      </c>
      <c r="M2381" t="s">
        <v>41</v>
      </c>
      <c r="N2381" t="s">
        <v>26</v>
      </c>
      <c r="O2381" t="s">
        <v>27</v>
      </c>
      <c r="P2381" t="s">
        <v>22</v>
      </c>
      <c r="Q2381">
        <v>0</v>
      </c>
      <c r="R2381">
        <v>0</v>
      </c>
      <c r="S2381">
        <v>0</v>
      </c>
      <c r="T2381">
        <v>4</v>
      </c>
      <c r="U2381">
        <v>-155227.8383</v>
      </c>
    </row>
    <row r="2382" spans="1:21" x14ac:dyDescent="0.35">
      <c r="A2382">
        <v>2033</v>
      </c>
      <c r="B2382">
        <v>5</v>
      </c>
      <c r="C2382" t="s">
        <v>21</v>
      </c>
      <c r="D2382" t="s">
        <v>39</v>
      </c>
      <c r="E2382">
        <v>-179307.00570000001</v>
      </c>
      <c r="F2382" t="s">
        <v>37</v>
      </c>
      <c r="G2382" t="s">
        <v>34</v>
      </c>
      <c r="H2382">
        <v>2033</v>
      </c>
      <c r="I2382">
        <v>5</v>
      </c>
      <c r="J2382">
        <v>2</v>
      </c>
      <c r="K2382" t="s">
        <v>34</v>
      </c>
      <c r="L2382" t="s">
        <v>40</v>
      </c>
      <c r="M2382" t="s">
        <v>41</v>
      </c>
      <c r="N2382" t="s">
        <v>26</v>
      </c>
      <c r="O2382" t="s">
        <v>27</v>
      </c>
      <c r="P2382" t="s">
        <v>22</v>
      </c>
      <c r="Q2382">
        <v>0</v>
      </c>
      <c r="R2382">
        <v>0</v>
      </c>
      <c r="S2382">
        <v>0</v>
      </c>
      <c r="T2382">
        <v>4</v>
      </c>
      <c r="U2382">
        <v>-179307.00570000001</v>
      </c>
    </row>
    <row r="2383" spans="1:21" x14ac:dyDescent="0.35">
      <c r="A2383">
        <v>2033</v>
      </c>
      <c r="B2383">
        <v>6</v>
      </c>
      <c r="C2383" t="s">
        <v>21</v>
      </c>
      <c r="D2383" t="s">
        <v>39</v>
      </c>
      <c r="E2383">
        <v>-294014.18969999999</v>
      </c>
      <c r="F2383" t="s">
        <v>37</v>
      </c>
      <c r="G2383" t="s">
        <v>34</v>
      </c>
      <c r="H2383">
        <v>2033</v>
      </c>
      <c r="I2383">
        <v>6</v>
      </c>
      <c r="J2383">
        <v>2</v>
      </c>
      <c r="K2383" t="s">
        <v>34</v>
      </c>
      <c r="L2383" t="s">
        <v>40</v>
      </c>
      <c r="M2383" t="s">
        <v>41</v>
      </c>
      <c r="N2383" t="s">
        <v>26</v>
      </c>
      <c r="O2383" t="s">
        <v>27</v>
      </c>
      <c r="P2383" t="s">
        <v>22</v>
      </c>
      <c r="Q2383">
        <v>0</v>
      </c>
      <c r="R2383">
        <v>0</v>
      </c>
      <c r="S2383">
        <v>0</v>
      </c>
      <c r="T2383">
        <v>4</v>
      </c>
      <c r="U2383">
        <v>-294014.18969999999</v>
      </c>
    </row>
    <row r="2384" spans="1:21" x14ac:dyDescent="0.35">
      <c r="A2384">
        <v>2033</v>
      </c>
      <c r="B2384">
        <v>7</v>
      </c>
      <c r="C2384" t="s">
        <v>21</v>
      </c>
      <c r="D2384" t="s">
        <v>39</v>
      </c>
      <c r="E2384">
        <v>-337412.42580000003</v>
      </c>
      <c r="F2384" t="s">
        <v>37</v>
      </c>
      <c r="G2384" t="s">
        <v>34</v>
      </c>
      <c r="H2384">
        <v>2033</v>
      </c>
      <c r="I2384">
        <v>7</v>
      </c>
      <c r="J2384">
        <v>3</v>
      </c>
      <c r="K2384" t="s">
        <v>34</v>
      </c>
      <c r="L2384" t="s">
        <v>40</v>
      </c>
      <c r="M2384" t="s">
        <v>41</v>
      </c>
      <c r="N2384" t="s">
        <v>26</v>
      </c>
      <c r="O2384" t="s">
        <v>27</v>
      </c>
      <c r="P2384" t="s">
        <v>22</v>
      </c>
      <c r="Q2384">
        <v>0</v>
      </c>
      <c r="R2384">
        <v>0</v>
      </c>
      <c r="S2384">
        <v>0</v>
      </c>
      <c r="T2384">
        <v>4</v>
      </c>
      <c r="U2384">
        <v>-337412.42580000003</v>
      </c>
    </row>
    <row r="2385" spans="1:21" x14ac:dyDescent="0.35">
      <c r="A2385">
        <v>2033</v>
      </c>
      <c r="B2385">
        <v>8</v>
      </c>
      <c r="C2385" t="s">
        <v>21</v>
      </c>
      <c r="D2385" t="s">
        <v>39</v>
      </c>
      <c r="E2385">
        <v>-291974.4105</v>
      </c>
      <c r="F2385" t="s">
        <v>37</v>
      </c>
      <c r="G2385" t="s">
        <v>34</v>
      </c>
      <c r="H2385">
        <v>2033</v>
      </c>
      <c r="I2385">
        <v>8</v>
      </c>
      <c r="J2385">
        <v>3</v>
      </c>
      <c r="K2385" t="s">
        <v>34</v>
      </c>
      <c r="L2385" t="s">
        <v>40</v>
      </c>
      <c r="M2385" t="s">
        <v>41</v>
      </c>
      <c r="N2385" t="s">
        <v>26</v>
      </c>
      <c r="O2385" t="s">
        <v>27</v>
      </c>
      <c r="P2385" t="s">
        <v>22</v>
      </c>
      <c r="Q2385">
        <v>0</v>
      </c>
      <c r="R2385">
        <v>0</v>
      </c>
      <c r="S2385">
        <v>0</v>
      </c>
      <c r="T2385">
        <v>4</v>
      </c>
      <c r="U2385">
        <v>-291974.4105</v>
      </c>
    </row>
    <row r="2386" spans="1:21" x14ac:dyDescent="0.35">
      <c r="A2386">
        <v>2033</v>
      </c>
      <c r="B2386">
        <v>9</v>
      </c>
      <c r="C2386" t="s">
        <v>21</v>
      </c>
      <c r="D2386" t="s">
        <v>39</v>
      </c>
      <c r="E2386">
        <v>-254498.745</v>
      </c>
      <c r="F2386" t="s">
        <v>37</v>
      </c>
      <c r="G2386" t="s">
        <v>34</v>
      </c>
      <c r="H2386">
        <v>2033</v>
      </c>
      <c r="I2386">
        <v>9</v>
      </c>
      <c r="J2386">
        <v>3</v>
      </c>
      <c r="K2386" t="s">
        <v>34</v>
      </c>
      <c r="L2386" t="s">
        <v>40</v>
      </c>
      <c r="M2386" t="s">
        <v>41</v>
      </c>
      <c r="N2386" t="s">
        <v>26</v>
      </c>
      <c r="O2386" t="s">
        <v>27</v>
      </c>
      <c r="P2386" t="s">
        <v>22</v>
      </c>
      <c r="Q2386">
        <v>0</v>
      </c>
      <c r="R2386">
        <v>0</v>
      </c>
      <c r="S2386">
        <v>0</v>
      </c>
      <c r="T2386">
        <v>4</v>
      </c>
      <c r="U2386">
        <v>-254498.745</v>
      </c>
    </row>
    <row r="2387" spans="1:21" x14ac:dyDescent="0.35">
      <c r="A2387">
        <v>2033</v>
      </c>
      <c r="B2387">
        <v>10</v>
      </c>
      <c r="C2387" t="s">
        <v>21</v>
      </c>
      <c r="D2387" t="s">
        <v>39</v>
      </c>
      <c r="E2387">
        <v>-140746.94380000001</v>
      </c>
      <c r="F2387" t="s">
        <v>37</v>
      </c>
      <c r="G2387" t="s">
        <v>34</v>
      </c>
      <c r="H2387">
        <v>2033</v>
      </c>
      <c r="I2387">
        <v>10</v>
      </c>
      <c r="J2387">
        <v>4</v>
      </c>
      <c r="K2387" t="s">
        <v>34</v>
      </c>
      <c r="L2387" t="s">
        <v>40</v>
      </c>
      <c r="M2387" t="s">
        <v>41</v>
      </c>
      <c r="N2387" t="s">
        <v>26</v>
      </c>
      <c r="O2387" t="s">
        <v>27</v>
      </c>
      <c r="P2387" t="s">
        <v>22</v>
      </c>
      <c r="Q2387">
        <v>0</v>
      </c>
      <c r="R2387">
        <v>0</v>
      </c>
      <c r="S2387">
        <v>0</v>
      </c>
      <c r="T2387">
        <v>4</v>
      </c>
      <c r="U2387">
        <v>-140746.94380000001</v>
      </c>
    </row>
    <row r="2388" spans="1:21" x14ac:dyDescent="0.35">
      <c r="A2388">
        <v>2033</v>
      </c>
      <c r="B2388">
        <v>11</v>
      </c>
      <c r="C2388" t="s">
        <v>21</v>
      </c>
      <c r="D2388" t="s">
        <v>39</v>
      </c>
      <c r="E2388">
        <v>-83420.85944</v>
      </c>
      <c r="F2388" t="s">
        <v>37</v>
      </c>
      <c r="G2388" t="s">
        <v>34</v>
      </c>
      <c r="H2388">
        <v>2033</v>
      </c>
      <c r="I2388">
        <v>11</v>
      </c>
      <c r="J2388">
        <v>4</v>
      </c>
      <c r="K2388" t="s">
        <v>34</v>
      </c>
      <c r="L2388" t="s">
        <v>40</v>
      </c>
      <c r="M2388" t="s">
        <v>41</v>
      </c>
      <c r="N2388" t="s">
        <v>26</v>
      </c>
      <c r="O2388" t="s">
        <v>27</v>
      </c>
      <c r="P2388" t="s">
        <v>22</v>
      </c>
      <c r="Q2388">
        <v>0</v>
      </c>
      <c r="R2388">
        <v>0</v>
      </c>
      <c r="S2388">
        <v>0</v>
      </c>
      <c r="T2388">
        <v>4</v>
      </c>
      <c r="U2388">
        <v>-83420.85944</v>
      </c>
    </row>
    <row r="2389" spans="1:21" x14ac:dyDescent="0.35">
      <c r="A2389">
        <v>2033</v>
      </c>
      <c r="B2389">
        <v>12</v>
      </c>
      <c r="C2389" t="s">
        <v>21</v>
      </c>
      <c r="D2389" t="s">
        <v>39</v>
      </c>
      <c r="E2389">
        <v>-54136.11346</v>
      </c>
      <c r="F2389" t="s">
        <v>37</v>
      </c>
      <c r="G2389" t="s">
        <v>34</v>
      </c>
      <c r="H2389">
        <v>2033</v>
      </c>
      <c r="I2389">
        <v>12</v>
      </c>
      <c r="J2389">
        <v>4</v>
      </c>
      <c r="K2389" t="s">
        <v>34</v>
      </c>
      <c r="L2389" t="s">
        <v>40</v>
      </c>
      <c r="M2389" t="s">
        <v>41</v>
      </c>
      <c r="N2389" t="s">
        <v>26</v>
      </c>
      <c r="O2389" t="s">
        <v>27</v>
      </c>
      <c r="P2389" t="s">
        <v>22</v>
      </c>
      <c r="Q2389">
        <v>0</v>
      </c>
      <c r="R2389">
        <v>0</v>
      </c>
      <c r="S2389">
        <v>0</v>
      </c>
      <c r="T2389">
        <v>4</v>
      </c>
      <c r="U2389">
        <v>-54136.11346</v>
      </c>
    </row>
    <row r="2390" spans="1:21" x14ac:dyDescent="0.35">
      <c r="A2390">
        <v>2034</v>
      </c>
      <c r="B2390">
        <v>1</v>
      </c>
      <c r="C2390" t="s">
        <v>21</v>
      </c>
      <c r="D2390" t="s">
        <v>39</v>
      </c>
      <c r="E2390">
        <v>-52511.902840000002</v>
      </c>
      <c r="F2390" t="s">
        <v>37</v>
      </c>
      <c r="G2390" t="s">
        <v>34</v>
      </c>
      <c r="H2390">
        <v>2034</v>
      </c>
      <c r="I2390">
        <v>1</v>
      </c>
      <c r="J2390">
        <v>1</v>
      </c>
      <c r="K2390" t="s">
        <v>34</v>
      </c>
      <c r="L2390" t="s">
        <v>40</v>
      </c>
      <c r="M2390" t="s">
        <v>41</v>
      </c>
      <c r="N2390" t="s">
        <v>26</v>
      </c>
      <c r="O2390" t="s">
        <v>27</v>
      </c>
      <c r="P2390" t="s">
        <v>22</v>
      </c>
      <c r="Q2390">
        <v>0</v>
      </c>
      <c r="R2390">
        <v>0</v>
      </c>
      <c r="S2390">
        <v>0</v>
      </c>
      <c r="T2390">
        <v>4</v>
      </c>
      <c r="U2390">
        <v>-52511.902840000002</v>
      </c>
    </row>
    <row r="2391" spans="1:21" x14ac:dyDescent="0.35">
      <c r="A2391">
        <v>2034</v>
      </c>
      <c r="B2391">
        <v>2</v>
      </c>
      <c r="C2391" t="s">
        <v>21</v>
      </c>
      <c r="D2391" t="s">
        <v>39</v>
      </c>
      <c r="E2391">
        <v>-86632.677160000007</v>
      </c>
      <c r="F2391" t="s">
        <v>37</v>
      </c>
      <c r="G2391" t="s">
        <v>34</v>
      </c>
      <c r="H2391">
        <v>2034</v>
      </c>
      <c r="I2391">
        <v>2</v>
      </c>
      <c r="J2391">
        <v>1</v>
      </c>
      <c r="K2391" t="s">
        <v>34</v>
      </c>
      <c r="L2391" t="s">
        <v>40</v>
      </c>
      <c r="M2391" t="s">
        <v>41</v>
      </c>
      <c r="N2391" t="s">
        <v>26</v>
      </c>
      <c r="O2391" t="s">
        <v>27</v>
      </c>
      <c r="P2391" t="s">
        <v>22</v>
      </c>
      <c r="Q2391">
        <v>0</v>
      </c>
      <c r="R2391">
        <v>0</v>
      </c>
      <c r="S2391">
        <v>0</v>
      </c>
      <c r="T2391">
        <v>4</v>
      </c>
      <c r="U2391">
        <v>-86632.677160000007</v>
      </c>
    </row>
    <row r="2392" spans="1:21" x14ac:dyDescent="0.35">
      <c r="A2392">
        <v>2034</v>
      </c>
      <c r="B2392">
        <v>3</v>
      </c>
      <c r="C2392" t="s">
        <v>21</v>
      </c>
      <c r="D2392" t="s">
        <v>39</v>
      </c>
      <c r="E2392">
        <v>-95919.706439999994</v>
      </c>
      <c r="F2392" t="s">
        <v>37</v>
      </c>
      <c r="G2392" t="s">
        <v>34</v>
      </c>
      <c r="H2392">
        <v>2034</v>
      </c>
      <c r="I2392">
        <v>3</v>
      </c>
      <c r="J2392">
        <v>1</v>
      </c>
      <c r="K2392" t="s">
        <v>34</v>
      </c>
      <c r="L2392" t="s">
        <v>40</v>
      </c>
      <c r="M2392" t="s">
        <v>41</v>
      </c>
      <c r="N2392" t="s">
        <v>26</v>
      </c>
      <c r="O2392" t="s">
        <v>27</v>
      </c>
      <c r="P2392" t="s">
        <v>22</v>
      </c>
      <c r="Q2392">
        <v>0</v>
      </c>
      <c r="R2392">
        <v>0</v>
      </c>
      <c r="S2392">
        <v>0</v>
      </c>
      <c r="T2392">
        <v>4</v>
      </c>
      <c r="U2392">
        <v>-95919.706439999994</v>
      </c>
    </row>
    <row r="2393" spans="1:21" x14ac:dyDescent="0.35">
      <c r="A2393">
        <v>2034</v>
      </c>
      <c r="B2393">
        <v>4</v>
      </c>
      <c r="C2393" t="s">
        <v>21</v>
      </c>
      <c r="D2393" t="s">
        <v>39</v>
      </c>
      <c r="E2393">
        <v>-150303.6923</v>
      </c>
      <c r="F2393" t="s">
        <v>37</v>
      </c>
      <c r="G2393" t="s">
        <v>34</v>
      </c>
      <c r="H2393">
        <v>2034</v>
      </c>
      <c r="I2393">
        <v>4</v>
      </c>
      <c r="J2393">
        <v>2</v>
      </c>
      <c r="K2393" t="s">
        <v>34</v>
      </c>
      <c r="L2393" t="s">
        <v>40</v>
      </c>
      <c r="M2393" t="s">
        <v>41</v>
      </c>
      <c r="N2393" t="s">
        <v>26</v>
      </c>
      <c r="O2393" t="s">
        <v>27</v>
      </c>
      <c r="P2393" t="s">
        <v>22</v>
      </c>
      <c r="Q2393">
        <v>0</v>
      </c>
      <c r="R2393">
        <v>0</v>
      </c>
      <c r="S2393">
        <v>0</v>
      </c>
      <c r="T2393">
        <v>4</v>
      </c>
      <c r="U2393">
        <v>-150303.6923</v>
      </c>
    </row>
    <row r="2394" spans="1:21" x14ac:dyDescent="0.35">
      <c r="A2394">
        <v>2034</v>
      </c>
      <c r="B2394">
        <v>5</v>
      </c>
      <c r="C2394" t="s">
        <v>21</v>
      </c>
      <c r="D2394" t="s">
        <v>39</v>
      </c>
      <c r="E2394">
        <v>-177112.68919999999</v>
      </c>
      <c r="F2394" t="s">
        <v>37</v>
      </c>
      <c r="G2394" t="s">
        <v>34</v>
      </c>
      <c r="H2394">
        <v>2034</v>
      </c>
      <c r="I2394">
        <v>5</v>
      </c>
      <c r="J2394">
        <v>2</v>
      </c>
      <c r="K2394" t="s">
        <v>34</v>
      </c>
      <c r="L2394" t="s">
        <v>40</v>
      </c>
      <c r="M2394" t="s">
        <v>41</v>
      </c>
      <c r="N2394" t="s">
        <v>26</v>
      </c>
      <c r="O2394" t="s">
        <v>27</v>
      </c>
      <c r="P2394" t="s">
        <v>22</v>
      </c>
      <c r="Q2394">
        <v>0</v>
      </c>
      <c r="R2394">
        <v>0</v>
      </c>
      <c r="S2394">
        <v>0</v>
      </c>
      <c r="T2394">
        <v>4</v>
      </c>
      <c r="U2394">
        <v>-177112.68919999999</v>
      </c>
    </row>
    <row r="2395" spans="1:21" x14ac:dyDescent="0.35">
      <c r="A2395">
        <v>2034</v>
      </c>
      <c r="B2395">
        <v>6</v>
      </c>
      <c r="C2395" t="s">
        <v>21</v>
      </c>
      <c r="D2395" t="s">
        <v>39</v>
      </c>
      <c r="E2395">
        <v>-307422.00290000002</v>
      </c>
      <c r="F2395" t="s">
        <v>37</v>
      </c>
      <c r="G2395" t="s">
        <v>34</v>
      </c>
      <c r="H2395">
        <v>2034</v>
      </c>
      <c r="I2395">
        <v>6</v>
      </c>
      <c r="J2395">
        <v>2</v>
      </c>
      <c r="K2395" t="s">
        <v>34</v>
      </c>
      <c r="L2395" t="s">
        <v>40</v>
      </c>
      <c r="M2395" t="s">
        <v>41</v>
      </c>
      <c r="N2395" t="s">
        <v>26</v>
      </c>
      <c r="O2395" t="s">
        <v>27</v>
      </c>
      <c r="P2395" t="s">
        <v>22</v>
      </c>
      <c r="Q2395">
        <v>0</v>
      </c>
      <c r="R2395">
        <v>0</v>
      </c>
      <c r="S2395">
        <v>0</v>
      </c>
      <c r="T2395">
        <v>4</v>
      </c>
      <c r="U2395">
        <v>-307422.00290000002</v>
      </c>
    </row>
    <row r="2396" spans="1:21" x14ac:dyDescent="0.35">
      <c r="A2396">
        <v>2034</v>
      </c>
      <c r="B2396">
        <v>7</v>
      </c>
      <c r="C2396" t="s">
        <v>21</v>
      </c>
      <c r="D2396" t="s">
        <v>39</v>
      </c>
      <c r="E2396">
        <v>-337412.42580000003</v>
      </c>
      <c r="F2396" t="s">
        <v>37</v>
      </c>
      <c r="G2396" t="s">
        <v>34</v>
      </c>
      <c r="H2396">
        <v>2034</v>
      </c>
      <c r="I2396">
        <v>7</v>
      </c>
      <c r="J2396">
        <v>3</v>
      </c>
      <c r="K2396" t="s">
        <v>34</v>
      </c>
      <c r="L2396" t="s">
        <v>40</v>
      </c>
      <c r="M2396" t="s">
        <v>41</v>
      </c>
      <c r="N2396" t="s">
        <v>26</v>
      </c>
      <c r="O2396" t="s">
        <v>27</v>
      </c>
      <c r="P2396" t="s">
        <v>22</v>
      </c>
      <c r="Q2396">
        <v>0</v>
      </c>
      <c r="R2396">
        <v>0</v>
      </c>
      <c r="S2396">
        <v>0</v>
      </c>
      <c r="T2396">
        <v>4</v>
      </c>
      <c r="U2396">
        <v>-337412.42580000003</v>
      </c>
    </row>
    <row r="2397" spans="1:21" x14ac:dyDescent="0.35">
      <c r="A2397">
        <v>2034</v>
      </c>
      <c r="B2397">
        <v>8</v>
      </c>
      <c r="C2397" t="s">
        <v>21</v>
      </c>
      <c r="D2397" t="s">
        <v>39</v>
      </c>
      <c r="E2397">
        <v>-291974.4105</v>
      </c>
      <c r="F2397" t="s">
        <v>37</v>
      </c>
      <c r="G2397" t="s">
        <v>34</v>
      </c>
      <c r="H2397">
        <v>2034</v>
      </c>
      <c r="I2397">
        <v>8</v>
      </c>
      <c r="J2397">
        <v>3</v>
      </c>
      <c r="K2397" t="s">
        <v>34</v>
      </c>
      <c r="L2397" t="s">
        <v>40</v>
      </c>
      <c r="M2397" t="s">
        <v>41</v>
      </c>
      <c r="N2397" t="s">
        <v>26</v>
      </c>
      <c r="O2397" t="s">
        <v>27</v>
      </c>
      <c r="P2397" t="s">
        <v>22</v>
      </c>
      <c r="Q2397">
        <v>0</v>
      </c>
      <c r="R2397">
        <v>0</v>
      </c>
      <c r="S2397">
        <v>0</v>
      </c>
      <c r="T2397">
        <v>4</v>
      </c>
      <c r="U2397">
        <v>-291974.4105</v>
      </c>
    </row>
    <row r="2398" spans="1:21" x14ac:dyDescent="0.35">
      <c r="A2398">
        <v>2034</v>
      </c>
      <c r="B2398">
        <v>9</v>
      </c>
      <c r="C2398" t="s">
        <v>21</v>
      </c>
      <c r="D2398" t="s">
        <v>39</v>
      </c>
      <c r="E2398">
        <v>-266806.79670000001</v>
      </c>
      <c r="F2398" t="s">
        <v>37</v>
      </c>
      <c r="G2398" t="s">
        <v>34</v>
      </c>
      <c r="H2398">
        <v>2034</v>
      </c>
      <c r="I2398">
        <v>9</v>
      </c>
      <c r="J2398">
        <v>3</v>
      </c>
      <c r="K2398" t="s">
        <v>34</v>
      </c>
      <c r="L2398" t="s">
        <v>40</v>
      </c>
      <c r="M2398" t="s">
        <v>41</v>
      </c>
      <c r="N2398" t="s">
        <v>26</v>
      </c>
      <c r="O2398" t="s">
        <v>27</v>
      </c>
      <c r="P2398" t="s">
        <v>22</v>
      </c>
      <c r="Q2398">
        <v>0</v>
      </c>
      <c r="R2398">
        <v>0</v>
      </c>
      <c r="S2398">
        <v>0</v>
      </c>
      <c r="T2398">
        <v>4</v>
      </c>
      <c r="U2398">
        <v>-266806.79670000001</v>
      </c>
    </row>
    <row r="2399" spans="1:21" x14ac:dyDescent="0.35">
      <c r="A2399">
        <v>2034</v>
      </c>
      <c r="B2399">
        <v>10</v>
      </c>
      <c r="C2399" t="s">
        <v>21</v>
      </c>
      <c r="D2399" t="s">
        <v>39</v>
      </c>
      <c r="E2399">
        <v>-140505.9388</v>
      </c>
      <c r="F2399" t="s">
        <v>37</v>
      </c>
      <c r="G2399" t="s">
        <v>34</v>
      </c>
      <c r="H2399">
        <v>2034</v>
      </c>
      <c r="I2399">
        <v>10</v>
      </c>
      <c r="J2399">
        <v>4</v>
      </c>
      <c r="K2399" t="s">
        <v>34</v>
      </c>
      <c r="L2399" t="s">
        <v>40</v>
      </c>
      <c r="M2399" t="s">
        <v>41</v>
      </c>
      <c r="N2399" t="s">
        <v>26</v>
      </c>
      <c r="O2399" t="s">
        <v>27</v>
      </c>
      <c r="P2399" t="s">
        <v>22</v>
      </c>
      <c r="Q2399">
        <v>0</v>
      </c>
      <c r="R2399">
        <v>0</v>
      </c>
      <c r="S2399">
        <v>0</v>
      </c>
      <c r="T2399">
        <v>4</v>
      </c>
      <c r="U2399">
        <v>-140505.9388</v>
      </c>
    </row>
    <row r="2400" spans="1:21" x14ac:dyDescent="0.35">
      <c r="A2400">
        <v>2034</v>
      </c>
      <c r="B2400">
        <v>11</v>
      </c>
      <c r="C2400" t="s">
        <v>21</v>
      </c>
      <c r="D2400" t="s">
        <v>39</v>
      </c>
      <c r="E2400">
        <v>-84259.260039999994</v>
      </c>
      <c r="F2400" t="s">
        <v>37</v>
      </c>
      <c r="G2400" t="s">
        <v>34</v>
      </c>
      <c r="H2400">
        <v>2034</v>
      </c>
      <c r="I2400">
        <v>11</v>
      </c>
      <c r="J2400">
        <v>4</v>
      </c>
      <c r="K2400" t="s">
        <v>34</v>
      </c>
      <c r="L2400" t="s">
        <v>40</v>
      </c>
      <c r="M2400" t="s">
        <v>41</v>
      </c>
      <c r="N2400" t="s">
        <v>26</v>
      </c>
      <c r="O2400" t="s">
        <v>27</v>
      </c>
      <c r="P2400" t="s">
        <v>22</v>
      </c>
      <c r="Q2400">
        <v>0</v>
      </c>
      <c r="R2400">
        <v>0</v>
      </c>
      <c r="S2400">
        <v>0</v>
      </c>
      <c r="T2400">
        <v>4</v>
      </c>
      <c r="U2400">
        <v>-84259.260039999994</v>
      </c>
    </row>
    <row r="2401" spans="1:21" x14ac:dyDescent="0.35">
      <c r="A2401">
        <v>2034</v>
      </c>
      <c r="B2401">
        <v>12</v>
      </c>
      <c r="C2401" t="s">
        <v>21</v>
      </c>
      <c r="D2401" t="s">
        <v>39</v>
      </c>
      <c r="E2401">
        <v>-53017.243069999997</v>
      </c>
      <c r="F2401" t="s">
        <v>37</v>
      </c>
      <c r="G2401" t="s">
        <v>34</v>
      </c>
      <c r="H2401">
        <v>2034</v>
      </c>
      <c r="I2401">
        <v>12</v>
      </c>
      <c r="J2401">
        <v>4</v>
      </c>
      <c r="K2401" t="s">
        <v>34</v>
      </c>
      <c r="L2401" t="s">
        <v>40</v>
      </c>
      <c r="M2401" t="s">
        <v>41</v>
      </c>
      <c r="N2401" t="s">
        <v>26</v>
      </c>
      <c r="O2401" t="s">
        <v>27</v>
      </c>
      <c r="P2401" t="s">
        <v>22</v>
      </c>
      <c r="Q2401">
        <v>0</v>
      </c>
      <c r="R2401">
        <v>0</v>
      </c>
      <c r="S2401">
        <v>0</v>
      </c>
      <c r="T2401">
        <v>4</v>
      </c>
      <c r="U2401">
        <v>-53017.243069999997</v>
      </c>
    </row>
    <row r="2402" spans="1:21" x14ac:dyDescent="0.35">
      <c r="A2402">
        <v>2035</v>
      </c>
      <c r="B2402">
        <v>1</v>
      </c>
      <c r="C2402" t="s">
        <v>21</v>
      </c>
      <c r="D2402" t="s">
        <v>39</v>
      </c>
      <c r="E2402">
        <v>-50720.799180000002</v>
      </c>
      <c r="F2402" t="s">
        <v>37</v>
      </c>
      <c r="G2402" t="s">
        <v>34</v>
      </c>
      <c r="H2402">
        <v>2035</v>
      </c>
      <c r="I2402">
        <v>1</v>
      </c>
      <c r="J2402">
        <v>1</v>
      </c>
      <c r="K2402" t="s">
        <v>34</v>
      </c>
      <c r="L2402" t="s">
        <v>40</v>
      </c>
      <c r="M2402" t="s">
        <v>41</v>
      </c>
      <c r="N2402" t="s">
        <v>26</v>
      </c>
      <c r="O2402" t="s">
        <v>27</v>
      </c>
      <c r="P2402" t="s">
        <v>22</v>
      </c>
      <c r="Q2402">
        <v>0</v>
      </c>
      <c r="R2402">
        <v>0</v>
      </c>
      <c r="S2402">
        <v>0</v>
      </c>
      <c r="T2402">
        <v>4</v>
      </c>
      <c r="U2402">
        <v>-50720.799180000002</v>
      </c>
    </row>
    <row r="2403" spans="1:21" x14ac:dyDescent="0.35">
      <c r="A2403">
        <v>2035</v>
      </c>
      <c r="B2403">
        <v>2</v>
      </c>
      <c r="C2403" t="s">
        <v>21</v>
      </c>
      <c r="D2403" t="s">
        <v>39</v>
      </c>
      <c r="E2403">
        <v>-86632.677160000007</v>
      </c>
      <c r="F2403" t="s">
        <v>37</v>
      </c>
      <c r="G2403" t="s">
        <v>34</v>
      </c>
      <c r="H2403">
        <v>2035</v>
      </c>
      <c r="I2403">
        <v>2</v>
      </c>
      <c r="J2403">
        <v>1</v>
      </c>
      <c r="K2403" t="s">
        <v>34</v>
      </c>
      <c r="L2403" t="s">
        <v>40</v>
      </c>
      <c r="M2403" t="s">
        <v>41</v>
      </c>
      <c r="N2403" t="s">
        <v>26</v>
      </c>
      <c r="O2403" t="s">
        <v>27</v>
      </c>
      <c r="P2403" t="s">
        <v>22</v>
      </c>
      <c r="Q2403">
        <v>0</v>
      </c>
      <c r="R2403">
        <v>0</v>
      </c>
      <c r="S2403">
        <v>0</v>
      </c>
      <c r="T2403">
        <v>4</v>
      </c>
      <c r="U2403">
        <v>-86632.677160000007</v>
      </c>
    </row>
    <row r="2404" spans="1:21" x14ac:dyDescent="0.35">
      <c r="A2404">
        <v>2035</v>
      </c>
      <c r="B2404">
        <v>3</v>
      </c>
      <c r="C2404" t="s">
        <v>21</v>
      </c>
      <c r="D2404" t="s">
        <v>39</v>
      </c>
      <c r="E2404">
        <v>-97413.265880000006</v>
      </c>
      <c r="F2404" t="s">
        <v>37</v>
      </c>
      <c r="G2404" t="s">
        <v>34</v>
      </c>
      <c r="H2404">
        <v>2035</v>
      </c>
      <c r="I2404">
        <v>3</v>
      </c>
      <c r="J2404">
        <v>1</v>
      </c>
      <c r="K2404" t="s">
        <v>34</v>
      </c>
      <c r="L2404" t="s">
        <v>40</v>
      </c>
      <c r="M2404" t="s">
        <v>41</v>
      </c>
      <c r="N2404" t="s">
        <v>26</v>
      </c>
      <c r="O2404" t="s">
        <v>27</v>
      </c>
      <c r="P2404" t="s">
        <v>22</v>
      </c>
      <c r="Q2404">
        <v>0</v>
      </c>
      <c r="R2404">
        <v>0</v>
      </c>
      <c r="S2404">
        <v>0</v>
      </c>
      <c r="T2404">
        <v>4</v>
      </c>
      <c r="U2404">
        <v>-97413.265880000006</v>
      </c>
    </row>
    <row r="2405" spans="1:21" x14ac:dyDescent="0.35">
      <c r="A2405">
        <v>2035</v>
      </c>
      <c r="B2405">
        <v>4</v>
      </c>
      <c r="C2405" t="s">
        <v>21</v>
      </c>
      <c r="D2405" t="s">
        <v>39</v>
      </c>
      <c r="E2405">
        <v>-142096.7825</v>
      </c>
      <c r="F2405" t="s">
        <v>37</v>
      </c>
      <c r="G2405" t="s">
        <v>34</v>
      </c>
      <c r="H2405">
        <v>2035</v>
      </c>
      <c r="I2405">
        <v>4</v>
      </c>
      <c r="J2405">
        <v>2</v>
      </c>
      <c r="K2405" t="s">
        <v>34</v>
      </c>
      <c r="L2405" t="s">
        <v>40</v>
      </c>
      <c r="M2405" t="s">
        <v>41</v>
      </c>
      <c r="N2405" t="s">
        <v>26</v>
      </c>
      <c r="O2405" t="s">
        <v>27</v>
      </c>
      <c r="P2405" t="s">
        <v>22</v>
      </c>
      <c r="Q2405">
        <v>0</v>
      </c>
      <c r="R2405">
        <v>0</v>
      </c>
      <c r="S2405">
        <v>0</v>
      </c>
      <c r="T2405">
        <v>4</v>
      </c>
      <c r="U2405">
        <v>-142096.7825</v>
      </c>
    </row>
    <row r="2406" spans="1:21" x14ac:dyDescent="0.35">
      <c r="A2406">
        <v>2035</v>
      </c>
      <c r="B2406">
        <v>5</v>
      </c>
      <c r="C2406" t="s">
        <v>21</v>
      </c>
      <c r="D2406" t="s">
        <v>39</v>
      </c>
      <c r="E2406">
        <v>-185263.00769999999</v>
      </c>
      <c r="F2406" t="s">
        <v>37</v>
      </c>
      <c r="G2406" t="s">
        <v>34</v>
      </c>
      <c r="H2406">
        <v>2035</v>
      </c>
      <c r="I2406">
        <v>5</v>
      </c>
      <c r="J2406">
        <v>2</v>
      </c>
      <c r="K2406" t="s">
        <v>34</v>
      </c>
      <c r="L2406" t="s">
        <v>40</v>
      </c>
      <c r="M2406" t="s">
        <v>41</v>
      </c>
      <c r="N2406" t="s">
        <v>26</v>
      </c>
      <c r="O2406" t="s">
        <v>27</v>
      </c>
      <c r="P2406" t="s">
        <v>22</v>
      </c>
      <c r="Q2406">
        <v>0</v>
      </c>
      <c r="R2406">
        <v>0</v>
      </c>
      <c r="S2406">
        <v>0</v>
      </c>
      <c r="T2406">
        <v>4</v>
      </c>
      <c r="U2406">
        <v>-185263.00769999999</v>
      </c>
    </row>
    <row r="2407" spans="1:21" x14ac:dyDescent="0.35">
      <c r="A2407">
        <v>2035</v>
      </c>
      <c r="B2407">
        <v>6</v>
      </c>
      <c r="C2407" t="s">
        <v>21</v>
      </c>
      <c r="D2407" t="s">
        <v>39</v>
      </c>
      <c r="E2407">
        <v>-306943.15250000003</v>
      </c>
      <c r="F2407" t="s">
        <v>37</v>
      </c>
      <c r="G2407" t="s">
        <v>34</v>
      </c>
      <c r="H2407">
        <v>2035</v>
      </c>
      <c r="I2407">
        <v>6</v>
      </c>
      <c r="J2407">
        <v>2</v>
      </c>
      <c r="K2407" t="s">
        <v>34</v>
      </c>
      <c r="L2407" t="s">
        <v>40</v>
      </c>
      <c r="M2407" t="s">
        <v>41</v>
      </c>
      <c r="N2407" t="s">
        <v>26</v>
      </c>
      <c r="O2407" t="s">
        <v>27</v>
      </c>
      <c r="P2407" t="s">
        <v>22</v>
      </c>
      <c r="Q2407">
        <v>0</v>
      </c>
      <c r="R2407">
        <v>0</v>
      </c>
      <c r="S2407">
        <v>0</v>
      </c>
      <c r="T2407">
        <v>4</v>
      </c>
      <c r="U2407">
        <v>-306943.15250000003</v>
      </c>
    </row>
    <row r="2408" spans="1:21" x14ac:dyDescent="0.35">
      <c r="A2408">
        <v>2035</v>
      </c>
      <c r="B2408">
        <v>7</v>
      </c>
      <c r="C2408" t="s">
        <v>21</v>
      </c>
      <c r="D2408" t="s">
        <v>39</v>
      </c>
      <c r="E2408">
        <v>-322742.32040000003</v>
      </c>
      <c r="F2408" t="s">
        <v>37</v>
      </c>
      <c r="G2408" t="s">
        <v>34</v>
      </c>
      <c r="H2408">
        <v>2035</v>
      </c>
      <c r="I2408">
        <v>7</v>
      </c>
      <c r="J2408">
        <v>3</v>
      </c>
      <c r="K2408" t="s">
        <v>34</v>
      </c>
      <c r="L2408" t="s">
        <v>40</v>
      </c>
      <c r="M2408" t="s">
        <v>41</v>
      </c>
      <c r="N2408" t="s">
        <v>26</v>
      </c>
      <c r="O2408" t="s">
        <v>27</v>
      </c>
      <c r="P2408" t="s">
        <v>22</v>
      </c>
      <c r="Q2408">
        <v>0</v>
      </c>
      <c r="R2408">
        <v>0</v>
      </c>
      <c r="S2408">
        <v>0</v>
      </c>
      <c r="T2408">
        <v>4</v>
      </c>
      <c r="U2408">
        <v>-322742.32040000003</v>
      </c>
    </row>
    <row r="2409" spans="1:21" x14ac:dyDescent="0.35">
      <c r="A2409">
        <v>2035</v>
      </c>
      <c r="B2409">
        <v>8</v>
      </c>
      <c r="C2409" t="s">
        <v>21</v>
      </c>
      <c r="D2409" t="s">
        <v>39</v>
      </c>
      <c r="E2409">
        <v>-306573.13099999999</v>
      </c>
      <c r="F2409" t="s">
        <v>37</v>
      </c>
      <c r="G2409" t="s">
        <v>34</v>
      </c>
      <c r="H2409">
        <v>2035</v>
      </c>
      <c r="I2409">
        <v>8</v>
      </c>
      <c r="J2409">
        <v>3</v>
      </c>
      <c r="K2409" t="s">
        <v>34</v>
      </c>
      <c r="L2409" t="s">
        <v>40</v>
      </c>
      <c r="M2409" t="s">
        <v>41</v>
      </c>
      <c r="N2409" t="s">
        <v>26</v>
      </c>
      <c r="O2409" t="s">
        <v>27</v>
      </c>
      <c r="P2409" t="s">
        <v>22</v>
      </c>
      <c r="Q2409">
        <v>0</v>
      </c>
      <c r="R2409">
        <v>0</v>
      </c>
      <c r="S2409">
        <v>0</v>
      </c>
      <c r="T2409">
        <v>4</v>
      </c>
      <c r="U2409">
        <v>-306573.13099999999</v>
      </c>
    </row>
    <row r="2410" spans="1:21" x14ac:dyDescent="0.35">
      <c r="A2410">
        <v>2035</v>
      </c>
      <c r="B2410">
        <v>9</v>
      </c>
      <c r="C2410" t="s">
        <v>21</v>
      </c>
      <c r="D2410" t="s">
        <v>39</v>
      </c>
      <c r="E2410">
        <v>-255689.8468</v>
      </c>
      <c r="F2410" t="s">
        <v>37</v>
      </c>
      <c r="G2410" t="s">
        <v>34</v>
      </c>
      <c r="H2410">
        <v>2035</v>
      </c>
      <c r="I2410">
        <v>9</v>
      </c>
      <c r="J2410">
        <v>3</v>
      </c>
      <c r="K2410" t="s">
        <v>34</v>
      </c>
      <c r="L2410" t="s">
        <v>40</v>
      </c>
      <c r="M2410" t="s">
        <v>41</v>
      </c>
      <c r="N2410" t="s">
        <v>26</v>
      </c>
      <c r="O2410" t="s">
        <v>27</v>
      </c>
      <c r="P2410" t="s">
        <v>22</v>
      </c>
      <c r="Q2410">
        <v>0</v>
      </c>
      <c r="R2410">
        <v>0</v>
      </c>
      <c r="S2410">
        <v>0</v>
      </c>
      <c r="T2410">
        <v>4</v>
      </c>
      <c r="U2410">
        <v>-255689.8468</v>
      </c>
    </row>
    <row r="2411" spans="1:21" x14ac:dyDescent="0.35">
      <c r="A2411">
        <v>2035</v>
      </c>
      <c r="B2411">
        <v>10</v>
      </c>
      <c r="C2411" t="s">
        <v>21</v>
      </c>
      <c r="D2411" t="s">
        <v>39</v>
      </c>
      <c r="E2411">
        <v>-140505.9388</v>
      </c>
      <c r="F2411" t="s">
        <v>37</v>
      </c>
      <c r="G2411" t="s">
        <v>34</v>
      </c>
      <c r="H2411">
        <v>2035</v>
      </c>
      <c r="I2411">
        <v>10</v>
      </c>
      <c r="J2411">
        <v>4</v>
      </c>
      <c r="K2411" t="s">
        <v>34</v>
      </c>
      <c r="L2411" t="s">
        <v>40</v>
      </c>
      <c r="M2411" t="s">
        <v>41</v>
      </c>
      <c r="N2411" t="s">
        <v>26</v>
      </c>
      <c r="O2411" t="s">
        <v>27</v>
      </c>
      <c r="P2411" t="s">
        <v>22</v>
      </c>
      <c r="Q2411">
        <v>0</v>
      </c>
      <c r="R2411">
        <v>0</v>
      </c>
      <c r="S2411">
        <v>0</v>
      </c>
      <c r="T2411">
        <v>4</v>
      </c>
      <c r="U2411">
        <v>-140505.9388</v>
      </c>
    </row>
    <row r="2412" spans="1:21" x14ac:dyDescent="0.35">
      <c r="A2412">
        <v>2035</v>
      </c>
      <c r="B2412">
        <v>11</v>
      </c>
      <c r="C2412" t="s">
        <v>21</v>
      </c>
      <c r="D2412" t="s">
        <v>39</v>
      </c>
      <c r="E2412">
        <v>-83840.059739999997</v>
      </c>
      <c r="F2412" t="s">
        <v>37</v>
      </c>
      <c r="G2412" t="s">
        <v>34</v>
      </c>
      <c r="H2412">
        <v>2035</v>
      </c>
      <c r="I2412">
        <v>11</v>
      </c>
      <c r="J2412">
        <v>4</v>
      </c>
      <c r="K2412" t="s">
        <v>34</v>
      </c>
      <c r="L2412" t="s">
        <v>40</v>
      </c>
      <c r="M2412" t="s">
        <v>41</v>
      </c>
      <c r="N2412" t="s">
        <v>26</v>
      </c>
      <c r="O2412" t="s">
        <v>27</v>
      </c>
      <c r="P2412" t="s">
        <v>22</v>
      </c>
      <c r="Q2412">
        <v>0</v>
      </c>
      <c r="R2412">
        <v>0</v>
      </c>
      <c r="S2412">
        <v>0</v>
      </c>
      <c r="T2412">
        <v>4</v>
      </c>
      <c r="U2412">
        <v>-83840.059739999997</v>
      </c>
    </row>
    <row r="2413" spans="1:21" x14ac:dyDescent="0.35">
      <c r="A2413">
        <v>2035</v>
      </c>
      <c r="B2413">
        <v>12</v>
      </c>
      <c r="C2413" t="s">
        <v>21</v>
      </c>
      <c r="D2413" t="s">
        <v>39</v>
      </c>
      <c r="E2413">
        <v>-53963.97956</v>
      </c>
      <c r="F2413" t="s">
        <v>37</v>
      </c>
      <c r="G2413" t="s">
        <v>34</v>
      </c>
      <c r="H2413">
        <v>2035</v>
      </c>
      <c r="I2413">
        <v>12</v>
      </c>
      <c r="J2413">
        <v>4</v>
      </c>
      <c r="K2413" t="s">
        <v>34</v>
      </c>
      <c r="L2413" t="s">
        <v>40</v>
      </c>
      <c r="M2413" t="s">
        <v>41</v>
      </c>
      <c r="N2413" t="s">
        <v>26</v>
      </c>
      <c r="O2413" t="s">
        <v>27</v>
      </c>
      <c r="P2413" t="s">
        <v>22</v>
      </c>
      <c r="Q2413">
        <v>0</v>
      </c>
      <c r="R2413">
        <v>0</v>
      </c>
      <c r="S2413">
        <v>0</v>
      </c>
      <c r="T2413">
        <v>4</v>
      </c>
      <c r="U2413">
        <v>-53963.97956</v>
      </c>
    </row>
    <row r="2414" spans="1:21" x14ac:dyDescent="0.35">
      <c r="A2414">
        <v>2036</v>
      </c>
      <c r="B2414">
        <v>1</v>
      </c>
      <c r="C2414" t="s">
        <v>21</v>
      </c>
      <c r="D2414" t="s">
        <v>39</v>
      </c>
      <c r="E2414">
        <v>-51860.592420000001</v>
      </c>
      <c r="F2414" t="s">
        <v>37</v>
      </c>
      <c r="G2414" t="s">
        <v>34</v>
      </c>
      <c r="H2414">
        <v>2036</v>
      </c>
      <c r="I2414">
        <v>1</v>
      </c>
      <c r="J2414">
        <v>1</v>
      </c>
      <c r="K2414" t="s">
        <v>34</v>
      </c>
      <c r="L2414" t="s">
        <v>40</v>
      </c>
      <c r="M2414" t="s">
        <v>41</v>
      </c>
      <c r="N2414" t="s">
        <v>26</v>
      </c>
      <c r="O2414" t="s">
        <v>27</v>
      </c>
      <c r="P2414" t="s">
        <v>22</v>
      </c>
      <c r="Q2414">
        <v>0</v>
      </c>
      <c r="R2414">
        <v>0</v>
      </c>
      <c r="S2414">
        <v>0</v>
      </c>
      <c r="T2414">
        <v>4</v>
      </c>
      <c r="U2414">
        <v>-51860.592420000001</v>
      </c>
    </row>
    <row r="2415" spans="1:21" x14ac:dyDescent="0.35">
      <c r="A2415">
        <v>2036</v>
      </c>
      <c r="B2415">
        <v>2</v>
      </c>
      <c r="C2415" t="s">
        <v>21</v>
      </c>
      <c r="D2415" t="s">
        <v>39</v>
      </c>
      <c r="E2415">
        <v>-92289.106249999997</v>
      </c>
      <c r="F2415" t="s">
        <v>37</v>
      </c>
      <c r="G2415" t="s">
        <v>34</v>
      </c>
      <c r="H2415">
        <v>2036</v>
      </c>
      <c r="I2415">
        <v>2</v>
      </c>
      <c r="J2415">
        <v>1</v>
      </c>
      <c r="K2415" t="s">
        <v>34</v>
      </c>
      <c r="L2415" t="s">
        <v>40</v>
      </c>
      <c r="M2415" t="s">
        <v>41</v>
      </c>
      <c r="N2415" t="s">
        <v>26</v>
      </c>
      <c r="O2415" t="s">
        <v>27</v>
      </c>
      <c r="P2415" t="s">
        <v>22</v>
      </c>
      <c r="Q2415">
        <v>0</v>
      </c>
      <c r="R2415">
        <v>0</v>
      </c>
      <c r="S2415">
        <v>0</v>
      </c>
      <c r="T2415">
        <v>4</v>
      </c>
      <c r="U2415">
        <v>-92289.106249999997</v>
      </c>
    </row>
    <row r="2416" spans="1:21" x14ac:dyDescent="0.35">
      <c r="A2416">
        <v>2036</v>
      </c>
      <c r="B2416">
        <v>3</v>
      </c>
      <c r="C2416" t="s">
        <v>21</v>
      </c>
      <c r="D2416" t="s">
        <v>39</v>
      </c>
      <c r="E2416">
        <v>-95089.951199999996</v>
      </c>
      <c r="F2416" t="s">
        <v>37</v>
      </c>
      <c r="G2416" t="s">
        <v>34</v>
      </c>
      <c r="H2416">
        <v>2036</v>
      </c>
      <c r="I2416">
        <v>3</v>
      </c>
      <c r="J2416">
        <v>1</v>
      </c>
      <c r="K2416" t="s">
        <v>34</v>
      </c>
      <c r="L2416" t="s">
        <v>40</v>
      </c>
      <c r="M2416" t="s">
        <v>41</v>
      </c>
      <c r="N2416" t="s">
        <v>26</v>
      </c>
      <c r="O2416" t="s">
        <v>27</v>
      </c>
      <c r="P2416" t="s">
        <v>22</v>
      </c>
      <c r="Q2416">
        <v>0</v>
      </c>
      <c r="R2416">
        <v>0</v>
      </c>
      <c r="S2416">
        <v>0</v>
      </c>
      <c r="T2416">
        <v>4</v>
      </c>
      <c r="U2416">
        <v>-95089.951199999996</v>
      </c>
    </row>
    <row r="2417" spans="1:21" x14ac:dyDescent="0.35">
      <c r="A2417">
        <v>2036</v>
      </c>
      <c r="B2417">
        <v>4</v>
      </c>
      <c r="C2417" t="s">
        <v>21</v>
      </c>
      <c r="D2417" t="s">
        <v>39</v>
      </c>
      <c r="E2417">
        <v>-142565.7487</v>
      </c>
      <c r="F2417" t="s">
        <v>37</v>
      </c>
      <c r="G2417" t="s">
        <v>34</v>
      </c>
      <c r="H2417">
        <v>2036</v>
      </c>
      <c r="I2417">
        <v>4</v>
      </c>
      <c r="J2417">
        <v>2</v>
      </c>
      <c r="K2417" t="s">
        <v>34</v>
      </c>
      <c r="L2417" t="s">
        <v>40</v>
      </c>
      <c r="M2417" t="s">
        <v>41</v>
      </c>
      <c r="N2417" t="s">
        <v>26</v>
      </c>
      <c r="O2417" t="s">
        <v>27</v>
      </c>
      <c r="P2417" t="s">
        <v>22</v>
      </c>
      <c r="Q2417">
        <v>0</v>
      </c>
      <c r="R2417">
        <v>0</v>
      </c>
      <c r="S2417">
        <v>0</v>
      </c>
      <c r="T2417">
        <v>4</v>
      </c>
      <c r="U2417">
        <v>-142565.7487</v>
      </c>
    </row>
    <row r="2418" spans="1:21" x14ac:dyDescent="0.35">
      <c r="A2418">
        <v>2036</v>
      </c>
      <c r="B2418">
        <v>5</v>
      </c>
      <c r="C2418" t="s">
        <v>21</v>
      </c>
      <c r="D2418" t="s">
        <v>39</v>
      </c>
      <c r="E2418">
        <v>-189024.6931</v>
      </c>
      <c r="F2418" t="s">
        <v>37</v>
      </c>
      <c r="G2418" t="s">
        <v>34</v>
      </c>
      <c r="H2418">
        <v>2036</v>
      </c>
      <c r="I2418">
        <v>5</v>
      </c>
      <c r="J2418">
        <v>2</v>
      </c>
      <c r="K2418" t="s">
        <v>34</v>
      </c>
      <c r="L2418" t="s">
        <v>40</v>
      </c>
      <c r="M2418" t="s">
        <v>41</v>
      </c>
      <c r="N2418" t="s">
        <v>26</v>
      </c>
      <c r="O2418" t="s">
        <v>27</v>
      </c>
      <c r="P2418" t="s">
        <v>22</v>
      </c>
      <c r="Q2418">
        <v>0</v>
      </c>
      <c r="R2418">
        <v>0</v>
      </c>
      <c r="S2418">
        <v>0</v>
      </c>
      <c r="T2418">
        <v>4</v>
      </c>
      <c r="U2418">
        <v>-189024.6931</v>
      </c>
    </row>
    <row r="2419" spans="1:21" x14ac:dyDescent="0.35">
      <c r="A2419">
        <v>2036</v>
      </c>
      <c r="B2419">
        <v>6</v>
      </c>
      <c r="C2419" t="s">
        <v>21</v>
      </c>
      <c r="D2419" t="s">
        <v>39</v>
      </c>
      <c r="E2419">
        <v>-291619.9374</v>
      </c>
      <c r="F2419" t="s">
        <v>37</v>
      </c>
      <c r="G2419" t="s">
        <v>34</v>
      </c>
      <c r="H2419">
        <v>2036</v>
      </c>
      <c r="I2419">
        <v>6</v>
      </c>
      <c r="J2419">
        <v>2</v>
      </c>
      <c r="K2419" t="s">
        <v>34</v>
      </c>
      <c r="L2419" t="s">
        <v>40</v>
      </c>
      <c r="M2419" t="s">
        <v>41</v>
      </c>
      <c r="N2419" t="s">
        <v>26</v>
      </c>
      <c r="O2419" t="s">
        <v>27</v>
      </c>
      <c r="P2419" t="s">
        <v>22</v>
      </c>
      <c r="Q2419">
        <v>0</v>
      </c>
      <c r="R2419">
        <v>0</v>
      </c>
      <c r="S2419">
        <v>0</v>
      </c>
      <c r="T2419">
        <v>4</v>
      </c>
      <c r="U2419">
        <v>-291619.9374</v>
      </c>
    </row>
    <row r="2420" spans="1:21" x14ac:dyDescent="0.35">
      <c r="A2420">
        <v>2036</v>
      </c>
      <c r="B2420">
        <v>7</v>
      </c>
      <c r="C2420" t="s">
        <v>21</v>
      </c>
      <c r="D2420" t="s">
        <v>39</v>
      </c>
      <c r="E2420">
        <v>-322218.38799999998</v>
      </c>
      <c r="F2420" t="s">
        <v>37</v>
      </c>
      <c r="G2420" t="s">
        <v>34</v>
      </c>
      <c r="H2420">
        <v>2036</v>
      </c>
      <c r="I2420">
        <v>7</v>
      </c>
      <c r="J2420">
        <v>3</v>
      </c>
      <c r="K2420" t="s">
        <v>34</v>
      </c>
      <c r="L2420" t="s">
        <v>40</v>
      </c>
      <c r="M2420" t="s">
        <v>41</v>
      </c>
      <c r="N2420" t="s">
        <v>26</v>
      </c>
      <c r="O2420" t="s">
        <v>27</v>
      </c>
      <c r="P2420" t="s">
        <v>22</v>
      </c>
      <c r="Q2420">
        <v>0</v>
      </c>
      <c r="R2420">
        <v>0</v>
      </c>
      <c r="S2420">
        <v>0</v>
      </c>
      <c r="T2420">
        <v>4</v>
      </c>
      <c r="U2420">
        <v>-322218.38799999998</v>
      </c>
    </row>
    <row r="2421" spans="1:21" x14ac:dyDescent="0.35">
      <c r="A2421">
        <v>2036</v>
      </c>
      <c r="B2421">
        <v>8</v>
      </c>
      <c r="C2421" t="s">
        <v>21</v>
      </c>
      <c r="D2421" t="s">
        <v>39</v>
      </c>
      <c r="E2421">
        <v>-322214.61729999998</v>
      </c>
      <c r="F2421" t="s">
        <v>37</v>
      </c>
      <c r="G2421" t="s">
        <v>34</v>
      </c>
      <c r="H2421">
        <v>2036</v>
      </c>
      <c r="I2421">
        <v>8</v>
      </c>
      <c r="J2421">
        <v>3</v>
      </c>
      <c r="K2421" t="s">
        <v>34</v>
      </c>
      <c r="L2421" t="s">
        <v>40</v>
      </c>
      <c r="M2421" t="s">
        <v>41</v>
      </c>
      <c r="N2421" t="s">
        <v>26</v>
      </c>
      <c r="O2421" t="s">
        <v>27</v>
      </c>
      <c r="P2421" t="s">
        <v>22</v>
      </c>
      <c r="Q2421">
        <v>0</v>
      </c>
      <c r="R2421">
        <v>0</v>
      </c>
      <c r="S2421">
        <v>0</v>
      </c>
      <c r="T2421">
        <v>4</v>
      </c>
      <c r="U2421">
        <v>-322214.61729999998</v>
      </c>
    </row>
    <row r="2422" spans="1:21" x14ac:dyDescent="0.35">
      <c r="A2422">
        <v>2036</v>
      </c>
      <c r="B2422">
        <v>9</v>
      </c>
      <c r="C2422" t="s">
        <v>21</v>
      </c>
      <c r="D2422" t="s">
        <v>39</v>
      </c>
      <c r="E2422">
        <v>-244175.86300000001</v>
      </c>
      <c r="F2422" t="s">
        <v>37</v>
      </c>
      <c r="G2422" t="s">
        <v>34</v>
      </c>
      <c r="H2422">
        <v>2036</v>
      </c>
      <c r="I2422">
        <v>9</v>
      </c>
      <c r="J2422">
        <v>3</v>
      </c>
      <c r="K2422" t="s">
        <v>34</v>
      </c>
      <c r="L2422" t="s">
        <v>40</v>
      </c>
      <c r="M2422" t="s">
        <v>41</v>
      </c>
      <c r="N2422" t="s">
        <v>26</v>
      </c>
      <c r="O2422" t="s">
        <v>27</v>
      </c>
      <c r="P2422" t="s">
        <v>22</v>
      </c>
      <c r="Q2422">
        <v>0</v>
      </c>
      <c r="R2422">
        <v>0</v>
      </c>
      <c r="S2422">
        <v>0</v>
      </c>
      <c r="T2422">
        <v>4</v>
      </c>
      <c r="U2422">
        <v>-244175.86300000001</v>
      </c>
    </row>
    <row r="2423" spans="1:21" x14ac:dyDescent="0.35">
      <c r="A2423">
        <v>2036</v>
      </c>
      <c r="B2423">
        <v>10</v>
      </c>
      <c r="C2423" t="s">
        <v>21</v>
      </c>
      <c r="D2423" t="s">
        <v>39</v>
      </c>
      <c r="E2423">
        <v>-139059.90849999999</v>
      </c>
      <c r="F2423" t="s">
        <v>37</v>
      </c>
      <c r="G2423" t="s">
        <v>34</v>
      </c>
      <c r="H2423">
        <v>2036</v>
      </c>
      <c r="I2423">
        <v>10</v>
      </c>
      <c r="J2423">
        <v>4</v>
      </c>
      <c r="K2423" t="s">
        <v>34</v>
      </c>
      <c r="L2423" t="s">
        <v>40</v>
      </c>
      <c r="M2423" t="s">
        <v>41</v>
      </c>
      <c r="N2423" t="s">
        <v>26</v>
      </c>
      <c r="O2423" t="s">
        <v>27</v>
      </c>
      <c r="P2423" t="s">
        <v>22</v>
      </c>
      <c r="Q2423">
        <v>0</v>
      </c>
      <c r="R2423">
        <v>0</v>
      </c>
      <c r="S2423">
        <v>0</v>
      </c>
      <c r="T2423">
        <v>4</v>
      </c>
      <c r="U2423">
        <v>-139059.90849999999</v>
      </c>
    </row>
    <row r="2424" spans="1:21" x14ac:dyDescent="0.35">
      <c r="A2424">
        <v>2036</v>
      </c>
      <c r="B2424">
        <v>11</v>
      </c>
      <c r="C2424" t="s">
        <v>21</v>
      </c>
      <c r="D2424" t="s">
        <v>39</v>
      </c>
      <c r="E2424">
        <v>-83281.126010000007</v>
      </c>
      <c r="F2424" t="s">
        <v>37</v>
      </c>
      <c r="G2424" t="s">
        <v>34</v>
      </c>
      <c r="H2424">
        <v>2036</v>
      </c>
      <c r="I2424">
        <v>11</v>
      </c>
      <c r="J2424">
        <v>4</v>
      </c>
      <c r="K2424" t="s">
        <v>34</v>
      </c>
      <c r="L2424" t="s">
        <v>40</v>
      </c>
      <c r="M2424" t="s">
        <v>41</v>
      </c>
      <c r="N2424" t="s">
        <v>26</v>
      </c>
      <c r="O2424" t="s">
        <v>27</v>
      </c>
      <c r="P2424" t="s">
        <v>22</v>
      </c>
      <c r="Q2424">
        <v>0</v>
      </c>
      <c r="R2424">
        <v>0</v>
      </c>
      <c r="S2424">
        <v>0</v>
      </c>
      <c r="T2424">
        <v>4</v>
      </c>
      <c r="U2424">
        <v>-83281.126010000007</v>
      </c>
    </row>
    <row r="2425" spans="1:21" x14ac:dyDescent="0.35">
      <c r="A2425">
        <v>2036</v>
      </c>
      <c r="B2425">
        <v>12</v>
      </c>
      <c r="C2425" t="s">
        <v>21</v>
      </c>
      <c r="D2425" t="s">
        <v>39</v>
      </c>
      <c r="E2425">
        <v>-54566.448230000002</v>
      </c>
      <c r="F2425" t="s">
        <v>37</v>
      </c>
      <c r="G2425" t="s">
        <v>34</v>
      </c>
      <c r="H2425">
        <v>2036</v>
      </c>
      <c r="I2425">
        <v>12</v>
      </c>
      <c r="J2425">
        <v>4</v>
      </c>
      <c r="K2425" t="s">
        <v>34</v>
      </c>
      <c r="L2425" t="s">
        <v>40</v>
      </c>
      <c r="M2425" t="s">
        <v>41</v>
      </c>
      <c r="N2425" t="s">
        <v>26</v>
      </c>
      <c r="O2425" t="s">
        <v>27</v>
      </c>
      <c r="P2425" t="s">
        <v>22</v>
      </c>
      <c r="Q2425">
        <v>0</v>
      </c>
      <c r="R2425">
        <v>0</v>
      </c>
      <c r="S2425">
        <v>0</v>
      </c>
      <c r="T2425">
        <v>4</v>
      </c>
      <c r="U2425">
        <v>-54566.448230000002</v>
      </c>
    </row>
    <row r="2426" spans="1:21" x14ac:dyDescent="0.35">
      <c r="A2426">
        <v>2037</v>
      </c>
      <c r="B2426">
        <v>1</v>
      </c>
      <c r="C2426" t="s">
        <v>21</v>
      </c>
      <c r="D2426" t="s">
        <v>39</v>
      </c>
      <c r="E2426">
        <v>-52349.075230000002</v>
      </c>
      <c r="F2426" t="s">
        <v>37</v>
      </c>
      <c r="G2426" t="s">
        <v>34</v>
      </c>
      <c r="H2426">
        <v>2037</v>
      </c>
      <c r="I2426">
        <v>1</v>
      </c>
      <c r="J2426">
        <v>1</v>
      </c>
      <c r="K2426" t="s">
        <v>34</v>
      </c>
      <c r="L2426" t="s">
        <v>40</v>
      </c>
      <c r="M2426" t="s">
        <v>41</v>
      </c>
      <c r="N2426" t="s">
        <v>26</v>
      </c>
      <c r="O2426" t="s">
        <v>27</v>
      </c>
      <c r="P2426" t="s">
        <v>22</v>
      </c>
      <c r="Q2426">
        <v>0</v>
      </c>
      <c r="R2426">
        <v>0</v>
      </c>
      <c r="S2426">
        <v>0</v>
      </c>
      <c r="T2426">
        <v>4</v>
      </c>
      <c r="U2426">
        <v>-52349.075230000002</v>
      </c>
    </row>
    <row r="2427" spans="1:21" x14ac:dyDescent="0.35">
      <c r="A2427">
        <v>2037</v>
      </c>
      <c r="B2427">
        <v>2</v>
      </c>
      <c r="C2427" t="s">
        <v>21</v>
      </c>
      <c r="D2427" t="s">
        <v>39</v>
      </c>
      <c r="E2427">
        <v>-87674.650940000007</v>
      </c>
      <c r="F2427" t="s">
        <v>37</v>
      </c>
      <c r="G2427" t="s">
        <v>34</v>
      </c>
      <c r="H2427">
        <v>2037</v>
      </c>
      <c r="I2427">
        <v>2</v>
      </c>
      <c r="J2427">
        <v>1</v>
      </c>
      <c r="K2427" t="s">
        <v>34</v>
      </c>
      <c r="L2427" t="s">
        <v>40</v>
      </c>
      <c r="M2427" t="s">
        <v>41</v>
      </c>
      <c r="N2427" t="s">
        <v>26</v>
      </c>
      <c r="O2427" t="s">
        <v>27</v>
      </c>
      <c r="P2427" t="s">
        <v>22</v>
      </c>
      <c r="Q2427">
        <v>0</v>
      </c>
      <c r="R2427">
        <v>0</v>
      </c>
      <c r="S2427">
        <v>0</v>
      </c>
      <c r="T2427">
        <v>4</v>
      </c>
      <c r="U2427">
        <v>-87674.650940000007</v>
      </c>
    </row>
    <row r="2428" spans="1:21" x14ac:dyDescent="0.35">
      <c r="A2428">
        <v>2037</v>
      </c>
      <c r="B2428">
        <v>3</v>
      </c>
      <c r="C2428" t="s">
        <v>21</v>
      </c>
      <c r="D2428" t="s">
        <v>39</v>
      </c>
      <c r="E2428">
        <v>-95089.951199999996</v>
      </c>
      <c r="F2428" t="s">
        <v>37</v>
      </c>
      <c r="G2428" t="s">
        <v>34</v>
      </c>
      <c r="H2428">
        <v>2037</v>
      </c>
      <c r="I2428">
        <v>3</v>
      </c>
      <c r="J2428">
        <v>1</v>
      </c>
      <c r="K2428" t="s">
        <v>34</v>
      </c>
      <c r="L2428" t="s">
        <v>40</v>
      </c>
      <c r="M2428" t="s">
        <v>41</v>
      </c>
      <c r="N2428" t="s">
        <v>26</v>
      </c>
      <c r="O2428" t="s">
        <v>27</v>
      </c>
      <c r="P2428" t="s">
        <v>22</v>
      </c>
      <c r="Q2428">
        <v>0</v>
      </c>
      <c r="R2428">
        <v>0</v>
      </c>
      <c r="S2428">
        <v>0</v>
      </c>
      <c r="T2428">
        <v>4</v>
      </c>
      <c r="U2428">
        <v>-95089.951199999996</v>
      </c>
    </row>
    <row r="2429" spans="1:21" x14ac:dyDescent="0.35">
      <c r="A2429">
        <v>2037</v>
      </c>
      <c r="B2429">
        <v>4</v>
      </c>
      <c r="C2429" t="s">
        <v>21</v>
      </c>
      <c r="D2429" t="s">
        <v>39</v>
      </c>
      <c r="E2429">
        <v>-151007.14180000001</v>
      </c>
      <c r="F2429" t="s">
        <v>37</v>
      </c>
      <c r="G2429" t="s">
        <v>34</v>
      </c>
      <c r="H2429">
        <v>2037</v>
      </c>
      <c r="I2429">
        <v>4</v>
      </c>
      <c r="J2429">
        <v>2</v>
      </c>
      <c r="K2429" t="s">
        <v>34</v>
      </c>
      <c r="L2429" t="s">
        <v>40</v>
      </c>
      <c r="M2429" t="s">
        <v>41</v>
      </c>
      <c r="N2429" t="s">
        <v>26</v>
      </c>
      <c r="O2429" t="s">
        <v>27</v>
      </c>
      <c r="P2429" t="s">
        <v>22</v>
      </c>
      <c r="Q2429">
        <v>0</v>
      </c>
      <c r="R2429">
        <v>0</v>
      </c>
      <c r="S2429">
        <v>0</v>
      </c>
      <c r="T2429">
        <v>4</v>
      </c>
      <c r="U2429">
        <v>-151007.14180000001</v>
      </c>
    </row>
    <row r="2430" spans="1:21" x14ac:dyDescent="0.35">
      <c r="A2430">
        <v>2037</v>
      </c>
      <c r="B2430">
        <v>5</v>
      </c>
      <c r="C2430" t="s">
        <v>21</v>
      </c>
      <c r="D2430" t="s">
        <v>39</v>
      </c>
      <c r="E2430">
        <v>-186830.37659999999</v>
      </c>
      <c r="F2430" t="s">
        <v>37</v>
      </c>
      <c r="G2430" t="s">
        <v>34</v>
      </c>
      <c r="H2430">
        <v>2037</v>
      </c>
      <c r="I2430">
        <v>5</v>
      </c>
      <c r="J2430">
        <v>2</v>
      </c>
      <c r="K2430" t="s">
        <v>34</v>
      </c>
      <c r="L2430" t="s">
        <v>40</v>
      </c>
      <c r="M2430" t="s">
        <v>41</v>
      </c>
      <c r="N2430" t="s">
        <v>26</v>
      </c>
      <c r="O2430" t="s">
        <v>27</v>
      </c>
      <c r="P2430" t="s">
        <v>22</v>
      </c>
      <c r="Q2430">
        <v>0</v>
      </c>
      <c r="R2430">
        <v>0</v>
      </c>
      <c r="S2430">
        <v>0</v>
      </c>
      <c r="T2430">
        <v>4</v>
      </c>
      <c r="U2430">
        <v>-186830.37659999999</v>
      </c>
    </row>
    <row r="2431" spans="1:21" x14ac:dyDescent="0.35">
      <c r="A2431">
        <v>2037</v>
      </c>
      <c r="B2431">
        <v>6</v>
      </c>
      <c r="C2431" t="s">
        <v>21</v>
      </c>
      <c r="D2431" t="s">
        <v>39</v>
      </c>
      <c r="E2431">
        <v>-277733.27370000002</v>
      </c>
      <c r="F2431" t="s">
        <v>37</v>
      </c>
      <c r="G2431" t="s">
        <v>34</v>
      </c>
      <c r="H2431">
        <v>2037</v>
      </c>
      <c r="I2431">
        <v>6</v>
      </c>
      <c r="J2431">
        <v>2</v>
      </c>
      <c r="K2431" t="s">
        <v>34</v>
      </c>
      <c r="L2431" t="s">
        <v>40</v>
      </c>
      <c r="M2431" t="s">
        <v>41</v>
      </c>
      <c r="N2431" t="s">
        <v>26</v>
      </c>
      <c r="O2431" t="s">
        <v>27</v>
      </c>
      <c r="P2431" t="s">
        <v>22</v>
      </c>
      <c r="Q2431">
        <v>0</v>
      </c>
      <c r="R2431">
        <v>0</v>
      </c>
      <c r="S2431">
        <v>0</v>
      </c>
      <c r="T2431">
        <v>4</v>
      </c>
      <c r="U2431">
        <v>-277733.27370000002</v>
      </c>
    </row>
    <row r="2432" spans="1:21" x14ac:dyDescent="0.35">
      <c r="A2432">
        <v>2037</v>
      </c>
      <c r="B2432">
        <v>7</v>
      </c>
      <c r="C2432" t="s">
        <v>21</v>
      </c>
      <c r="D2432" t="s">
        <v>39</v>
      </c>
      <c r="E2432">
        <v>-337412.42580000003</v>
      </c>
      <c r="F2432" t="s">
        <v>37</v>
      </c>
      <c r="G2432" t="s">
        <v>34</v>
      </c>
      <c r="H2432">
        <v>2037</v>
      </c>
      <c r="I2432">
        <v>7</v>
      </c>
      <c r="J2432">
        <v>3</v>
      </c>
      <c r="K2432" t="s">
        <v>34</v>
      </c>
      <c r="L2432" t="s">
        <v>40</v>
      </c>
      <c r="M2432" t="s">
        <v>41</v>
      </c>
      <c r="N2432" t="s">
        <v>26</v>
      </c>
      <c r="O2432" t="s">
        <v>27</v>
      </c>
      <c r="P2432" t="s">
        <v>22</v>
      </c>
      <c r="Q2432">
        <v>0</v>
      </c>
      <c r="R2432">
        <v>0</v>
      </c>
      <c r="S2432">
        <v>0</v>
      </c>
      <c r="T2432">
        <v>4</v>
      </c>
      <c r="U2432">
        <v>-337412.42580000003</v>
      </c>
    </row>
    <row r="2433" spans="1:21" x14ac:dyDescent="0.35">
      <c r="A2433">
        <v>2037</v>
      </c>
      <c r="B2433">
        <v>8</v>
      </c>
      <c r="C2433" t="s">
        <v>21</v>
      </c>
      <c r="D2433" t="s">
        <v>39</v>
      </c>
      <c r="E2433">
        <v>-321171.85159999999</v>
      </c>
      <c r="F2433" t="s">
        <v>37</v>
      </c>
      <c r="G2433" t="s">
        <v>34</v>
      </c>
      <c r="H2433">
        <v>2037</v>
      </c>
      <c r="I2433">
        <v>8</v>
      </c>
      <c r="J2433">
        <v>3</v>
      </c>
      <c r="K2433" t="s">
        <v>34</v>
      </c>
      <c r="L2433" t="s">
        <v>40</v>
      </c>
      <c r="M2433" t="s">
        <v>41</v>
      </c>
      <c r="N2433" t="s">
        <v>26</v>
      </c>
      <c r="O2433" t="s">
        <v>27</v>
      </c>
      <c r="P2433" t="s">
        <v>22</v>
      </c>
      <c r="Q2433">
        <v>0</v>
      </c>
      <c r="R2433">
        <v>0</v>
      </c>
      <c r="S2433">
        <v>0</v>
      </c>
      <c r="T2433">
        <v>4</v>
      </c>
      <c r="U2433">
        <v>-321171.85159999999</v>
      </c>
    </row>
    <row r="2434" spans="1:21" x14ac:dyDescent="0.35">
      <c r="A2434">
        <v>2037</v>
      </c>
      <c r="B2434">
        <v>9</v>
      </c>
      <c r="C2434" t="s">
        <v>21</v>
      </c>
      <c r="D2434" t="s">
        <v>39</v>
      </c>
      <c r="E2434">
        <v>-231470.7775</v>
      </c>
      <c r="F2434" t="s">
        <v>37</v>
      </c>
      <c r="G2434" t="s">
        <v>34</v>
      </c>
      <c r="H2434">
        <v>2037</v>
      </c>
      <c r="I2434">
        <v>9</v>
      </c>
      <c r="J2434">
        <v>3</v>
      </c>
      <c r="K2434" t="s">
        <v>34</v>
      </c>
      <c r="L2434" t="s">
        <v>40</v>
      </c>
      <c r="M2434" t="s">
        <v>41</v>
      </c>
      <c r="N2434" t="s">
        <v>26</v>
      </c>
      <c r="O2434" t="s">
        <v>27</v>
      </c>
      <c r="P2434" t="s">
        <v>22</v>
      </c>
      <c r="Q2434">
        <v>0</v>
      </c>
      <c r="R2434">
        <v>0</v>
      </c>
      <c r="S2434">
        <v>0</v>
      </c>
      <c r="T2434">
        <v>4</v>
      </c>
      <c r="U2434">
        <v>-231470.7775</v>
      </c>
    </row>
    <row r="2435" spans="1:21" x14ac:dyDescent="0.35">
      <c r="A2435">
        <v>2037</v>
      </c>
      <c r="B2435">
        <v>10</v>
      </c>
      <c r="C2435" t="s">
        <v>21</v>
      </c>
      <c r="D2435" t="s">
        <v>39</v>
      </c>
      <c r="E2435">
        <v>-140264.93369999999</v>
      </c>
      <c r="F2435" t="s">
        <v>37</v>
      </c>
      <c r="G2435" t="s">
        <v>34</v>
      </c>
      <c r="H2435">
        <v>2037</v>
      </c>
      <c r="I2435">
        <v>10</v>
      </c>
      <c r="J2435">
        <v>4</v>
      </c>
      <c r="K2435" t="s">
        <v>34</v>
      </c>
      <c r="L2435" t="s">
        <v>40</v>
      </c>
      <c r="M2435" t="s">
        <v>41</v>
      </c>
      <c r="N2435" t="s">
        <v>26</v>
      </c>
      <c r="O2435" t="s">
        <v>27</v>
      </c>
      <c r="P2435" t="s">
        <v>22</v>
      </c>
      <c r="Q2435">
        <v>0</v>
      </c>
      <c r="R2435">
        <v>0</v>
      </c>
      <c r="S2435">
        <v>0</v>
      </c>
      <c r="T2435">
        <v>4</v>
      </c>
      <c r="U2435">
        <v>-140264.93369999999</v>
      </c>
    </row>
    <row r="2436" spans="1:21" x14ac:dyDescent="0.35">
      <c r="A2436">
        <v>2037</v>
      </c>
      <c r="B2436">
        <v>11</v>
      </c>
      <c r="C2436" t="s">
        <v>21</v>
      </c>
      <c r="D2436" t="s">
        <v>39</v>
      </c>
      <c r="E2436">
        <v>-83141.39258</v>
      </c>
      <c r="F2436" t="s">
        <v>37</v>
      </c>
      <c r="G2436" t="s">
        <v>34</v>
      </c>
      <c r="H2436">
        <v>2037</v>
      </c>
      <c r="I2436">
        <v>11</v>
      </c>
      <c r="J2436">
        <v>4</v>
      </c>
      <c r="K2436" t="s">
        <v>34</v>
      </c>
      <c r="L2436" t="s">
        <v>40</v>
      </c>
      <c r="M2436" t="s">
        <v>41</v>
      </c>
      <c r="N2436" t="s">
        <v>26</v>
      </c>
      <c r="O2436" t="s">
        <v>27</v>
      </c>
      <c r="P2436" t="s">
        <v>22</v>
      </c>
      <c r="Q2436">
        <v>0</v>
      </c>
      <c r="R2436">
        <v>0</v>
      </c>
      <c r="S2436">
        <v>0</v>
      </c>
      <c r="T2436">
        <v>4</v>
      </c>
      <c r="U2436">
        <v>-83141.39258</v>
      </c>
    </row>
    <row r="2437" spans="1:21" x14ac:dyDescent="0.35">
      <c r="A2437">
        <v>2037</v>
      </c>
      <c r="B2437">
        <v>12</v>
      </c>
      <c r="C2437" t="s">
        <v>21</v>
      </c>
      <c r="D2437" t="s">
        <v>39</v>
      </c>
      <c r="E2437">
        <v>-54394.314319999998</v>
      </c>
      <c r="F2437" t="s">
        <v>37</v>
      </c>
      <c r="G2437" t="s">
        <v>34</v>
      </c>
      <c r="H2437">
        <v>2037</v>
      </c>
      <c r="I2437">
        <v>12</v>
      </c>
      <c r="J2437">
        <v>4</v>
      </c>
      <c r="K2437" t="s">
        <v>34</v>
      </c>
      <c r="L2437" t="s">
        <v>40</v>
      </c>
      <c r="M2437" t="s">
        <v>41</v>
      </c>
      <c r="N2437" t="s">
        <v>26</v>
      </c>
      <c r="O2437" t="s">
        <v>27</v>
      </c>
      <c r="P2437" t="s">
        <v>22</v>
      </c>
      <c r="Q2437">
        <v>0</v>
      </c>
      <c r="R2437">
        <v>0</v>
      </c>
      <c r="S2437">
        <v>0</v>
      </c>
      <c r="T2437">
        <v>4</v>
      </c>
      <c r="U2437">
        <v>-54394.314319999998</v>
      </c>
    </row>
    <row r="2438" spans="1:21" x14ac:dyDescent="0.35">
      <c r="A2438">
        <v>2038</v>
      </c>
      <c r="B2438">
        <v>1</v>
      </c>
      <c r="C2438" t="s">
        <v>21</v>
      </c>
      <c r="D2438" t="s">
        <v>39</v>
      </c>
      <c r="E2438">
        <v>-52593.316639999997</v>
      </c>
      <c r="F2438" t="s">
        <v>37</v>
      </c>
      <c r="G2438" t="s">
        <v>34</v>
      </c>
      <c r="H2438">
        <v>2038</v>
      </c>
      <c r="I2438">
        <v>1</v>
      </c>
      <c r="J2438">
        <v>1</v>
      </c>
      <c r="K2438" t="s">
        <v>34</v>
      </c>
      <c r="L2438" t="s">
        <v>40</v>
      </c>
      <c r="M2438" t="s">
        <v>41</v>
      </c>
      <c r="N2438" t="s">
        <v>26</v>
      </c>
      <c r="O2438" t="s">
        <v>27</v>
      </c>
      <c r="P2438" t="s">
        <v>22</v>
      </c>
      <c r="Q2438">
        <v>0</v>
      </c>
      <c r="R2438">
        <v>0</v>
      </c>
      <c r="S2438">
        <v>0</v>
      </c>
      <c r="T2438">
        <v>4</v>
      </c>
      <c r="U2438">
        <v>-52593.316639999997</v>
      </c>
    </row>
    <row r="2439" spans="1:21" x14ac:dyDescent="0.35">
      <c r="A2439">
        <v>2038</v>
      </c>
      <c r="B2439">
        <v>2</v>
      </c>
      <c r="C2439" t="s">
        <v>21</v>
      </c>
      <c r="D2439" t="s">
        <v>39</v>
      </c>
      <c r="E2439">
        <v>-87674.650940000007</v>
      </c>
      <c r="F2439" t="s">
        <v>37</v>
      </c>
      <c r="G2439" t="s">
        <v>34</v>
      </c>
      <c r="H2439">
        <v>2038</v>
      </c>
      <c r="I2439">
        <v>2</v>
      </c>
      <c r="J2439">
        <v>1</v>
      </c>
      <c r="K2439" t="s">
        <v>34</v>
      </c>
      <c r="L2439" t="s">
        <v>40</v>
      </c>
      <c r="M2439" t="s">
        <v>41</v>
      </c>
      <c r="N2439" t="s">
        <v>26</v>
      </c>
      <c r="O2439" t="s">
        <v>27</v>
      </c>
      <c r="P2439" t="s">
        <v>22</v>
      </c>
      <c r="Q2439">
        <v>0</v>
      </c>
      <c r="R2439">
        <v>0</v>
      </c>
      <c r="S2439">
        <v>0</v>
      </c>
      <c r="T2439">
        <v>4</v>
      </c>
      <c r="U2439">
        <v>-87674.650940000007</v>
      </c>
    </row>
    <row r="2440" spans="1:21" x14ac:dyDescent="0.35">
      <c r="A2440">
        <v>2038</v>
      </c>
      <c r="B2440">
        <v>3</v>
      </c>
      <c r="C2440" t="s">
        <v>21</v>
      </c>
      <c r="D2440" t="s">
        <v>39</v>
      </c>
      <c r="E2440">
        <v>-95089.951199999996</v>
      </c>
      <c r="F2440" t="s">
        <v>37</v>
      </c>
      <c r="G2440" t="s">
        <v>34</v>
      </c>
      <c r="H2440">
        <v>2038</v>
      </c>
      <c r="I2440">
        <v>3</v>
      </c>
      <c r="J2440">
        <v>1</v>
      </c>
      <c r="K2440" t="s">
        <v>34</v>
      </c>
      <c r="L2440" t="s">
        <v>40</v>
      </c>
      <c r="M2440" t="s">
        <v>41</v>
      </c>
      <c r="N2440" t="s">
        <v>26</v>
      </c>
      <c r="O2440" t="s">
        <v>27</v>
      </c>
      <c r="P2440" t="s">
        <v>22</v>
      </c>
      <c r="Q2440">
        <v>0</v>
      </c>
      <c r="R2440">
        <v>0</v>
      </c>
      <c r="S2440">
        <v>0</v>
      </c>
      <c r="T2440">
        <v>4</v>
      </c>
      <c r="U2440">
        <v>-95089.951199999996</v>
      </c>
    </row>
    <row r="2441" spans="1:21" x14ac:dyDescent="0.35">
      <c r="A2441">
        <v>2038</v>
      </c>
      <c r="B2441">
        <v>4</v>
      </c>
      <c r="C2441" t="s">
        <v>21</v>
      </c>
      <c r="D2441" t="s">
        <v>39</v>
      </c>
      <c r="E2441">
        <v>-153351.9731</v>
      </c>
      <c r="F2441" t="s">
        <v>37</v>
      </c>
      <c r="G2441" t="s">
        <v>34</v>
      </c>
      <c r="H2441">
        <v>2038</v>
      </c>
      <c r="I2441">
        <v>4</v>
      </c>
      <c r="J2441">
        <v>2</v>
      </c>
      <c r="K2441" t="s">
        <v>34</v>
      </c>
      <c r="L2441" t="s">
        <v>40</v>
      </c>
      <c r="M2441" t="s">
        <v>41</v>
      </c>
      <c r="N2441" t="s">
        <v>26</v>
      </c>
      <c r="O2441" t="s">
        <v>27</v>
      </c>
      <c r="P2441" t="s">
        <v>22</v>
      </c>
      <c r="Q2441">
        <v>0</v>
      </c>
      <c r="R2441">
        <v>0</v>
      </c>
      <c r="S2441">
        <v>0</v>
      </c>
      <c r="T2441">
        <v>4</v>
      </c>
      <c r="U2441">
        <v>-153351.9731</v>
      </c>
    </row>
    <row r="2442" spans="1:21" x14ac:dyDescent="0.35">
      <c r="A2442">
        <v>2038</v>
      </c>
      <c r="B2442">
        <v>5</v>
      </c>
      <c r="C2442" t="s">
        <v>21</v>
      </c>
      <c r="D2442" t="s">
        <v>39</v>
      </c>
      <c r="E2442">
        <v>-190592.06200000001</v>
      </c>
      <c r="F2442" t="s">
        <v>37</v>
      </c>
      <c r="G2442" t="s">
        <v>34</v>
      </c>
      <c r="H2442">
        <v>2038</v>
      </c>
      <c r="I2442">
        <v>5</v>
      </c>
      <c r="J2442">
        <v>2</v>
      </c>
      <c r="K2442" t="s">
        <v>34</v>
      </c>
      <c r="L2442" t="s">
        <v>40</v>
      </c>
      <c r="M2442" t="s">
        <v>41</v>
      </c>
      <c r="N2442" t="s">
        <v>26</v>
      </c>
      <c r="O2442" t="s">
        <v>27</v>
      </c>
      <c r="P2442" t="s">
        <v>22</v>
      </c>
      <c r="Q2442">
        <v>0</v>
      </c>
      <c r="R2442">
        <v>0</v>
      </c>
      <c r="S2442">
        <v>0</v>
      </c>
      <c r="T2442">
        <v>4</v>
      </c>
      <c r="U2442">
        <v>-190592.06200000001</v>
      </c>
    </row>
    <row r="2443" spans="1:21" x14ac:dyDescent="0.35">
      <c r="A2443">
        <v>2038</v>
      </c>
      <c r="B2443">
        <v>6</v>
      </c>
      <c r="C2443" t="s">
        <v>21</v>
      </c>
      <c r="D2443" t="s">
        <v>39</v>
      </c>
      <c r="E2443">
        <v>-280606.37650000001</v>
      </c>
      <c r="F2443" t="s">
        <v>37</v>
      </c>
      <c r="G2443" t="s">
        <v>34</v>
      </c>
      <c r="H2443">
        <v>2038</v>
      </c>
      <c r="I2443">
        <v>6</v>
      </c>
      <c r="J2443">
        <v>2</v>
      </c>
      <c r="K2443" t="s">
        <v>34</v>
      </c>
      <c r="L2443" t="s">
        <v>40</v>
      </c>
      <c r="M2443" t="s">
        <v>41</v>
      </c>
      <c r="N2443" t="s">
        <v>26</v>
      </c>
      <c r="O2443" t="s">
        <v>27</v>
      </c>
      <c r="P2443" t="s">
        <v>22</v>
      </c>
      <c r="Q2443">
        <v>0</v>
      </c>
      <c r="R2443">
        <v>0</v>
      </c>
      <c r="S2443">
        <v>0</v>
      </c>
      <c r="T2443">
        <v>4</v>
      </c>
      <c r="U2443">
        <v>-280606.37650000001</v>
      </c>
    </row>
    <row r="2444" spans="1:21" x14ac:dyDescent="0.35">
      <c r="A2444">
        <v>2038</v>
      </c>
      <c r="B2444">
        <v>7</v>
      </c>
      <c r="C2444" t="s">
        <v>21</v>
      </c>
      <c r="D2444" t="s">
        <v>39</v>
      </c>
      <c r="E2444">
        <v>-337412.42580000003</v>
      </c>
      <c r="F2444" t="s">
        <v>37</v>
      </c>
      <c r="G2444" t="s">
        <v>34</v>
      </c>
      <c r="H2444">
        <v>2038</v>
      </c>
      <c r="I2444">
        <v>7</v>
      </c>
      <c r="J2444">
        <v>3</v>
      </c>
      <c r="K2444" t="s">
        <v>34</v>
      </c>
      <c r="L2444" t="s">
        <v>40</v>
      </c>
      <c r="M2444" t="s">
        <v>41</v>
      </c>
      <c r="N2444" t="s">
        <v>26</v>
      </c>
      <c r="O2444" t="s">
        <v>27</v>
      </c>
      <c r="P2444" t="s">
        <v>22</v>
      </c>
      <c r="Q2444">
        <v>0</v>
      </c>
      <c r="R2444">
        <v>0</v>
      </c>
      <c r="S2444">
        <v>0</v>
      </c>
      <c r="T2444">
        <v>4</v>
      </c>
      <c r="U2444">
        <v>-337412.42580000003</v>
      </c>
    </row>
    <row r="2445" spans="1:21" x14ac:dyDescent="0.35">
      <c r="A2445">
        <v>2038</v>
      </c>
      <c r="B2445">
        <v>8</v>
      </c>
      <c r="C2445" t="s">
        <v>21</v>
      </c>
      <c r="D2445" t="s">
        <v>39</v>
      </c>
      <c r="E2445">
        <v>-306573.13099999999</v>
      </c>
      <c r="F2445" t="s">
        <v>37</v>
      </c>
      <c r="G2445" t="s">
        <v>34</v>
      </c>
      <c r="H2445">
        <v>2038</v>
      </c>
      <c r="I2445">
        <v>8</v>
      </c>
      <c r="J2445">
        <v>3</v>
      </c>
      <c r="K2445" t="s">
        <v>34</v>
      </c>
      <c r="L2445" t="s">
        <v>40</v>
      </c>
      <c r="M2445" t="s">
        <v>41</v>
      </c>
      <c r="N2445" t="s">
        <v>26</v>
      </c>
      <c r="O2445" t="s">
        <v>27</v>
      </c>
      <c r="P2445" t="s">
        <v>22</v>
      </c>
      <c r="Q2445">
        <v>0</v>
      </c>
      <c r="R2445">
        <v>0</v>
      </c>
      <c r="S2445">
        <v>0</v>
      </c>
      <c r="T2445">
        <v>4</v>
      </c>
      <c r="U2445">
        <v>-306573.13099999999</v>
      </c>
    </row>
    <row r="2446" spans="1:21" x14ac:dyDescent="0.35">
      <c r="A2446">
        <v>2038</v>
      </c>
      <c r="B2446">
        <v>9</v>
      </c>
      <c r="C2446" t="s">
        <v>21</v>
      </c>
      <c r="D2446" t="s">
        <v>39</v>
      </c>
      <c r="E2446">
        <v>-242984.76130000001</v>
      </c>
      <c r="F2446" t="s">
        <v>37</v>
      </c>
      <c r="G2446" t="s">
        <v>34</v>
      </c>
      <c r="H2446">
        <v>2038</v>
      </c>
      <c r="I2446">
        <v>9</v>
      </c>
      <c r="J2446">
        <v>3</v>
      </c>
      <c r="K2446" t="s">
        <v>34</v>
      </c>
      <c r="L2446" t="s">
        <v>40</v>
      </c>
      <c r="M2446" t="s">
        <v>41</v>
      </c>
      <c r="N2446" t="s">
        <v>26</v>
      </c>
      <c r="O2446" t="s">
        <v>27</v>
      </c>
      <c r="P2446" t="s">
        <v>22</v>
      </c>
      <c r="Q2446">
        <v>0</v>
      </c>
      <c r="R2446">
        <v>0</v>
      </c>
      <c r="S2446">
        <v>0</v>
      </c>
      <c r="T2446">
        <v>4</v>
      </c>
      <c r="U2446">
        <v>-242984.76130000001</v>
      </c>
    </row>
    <row r="2447" spans="1:21" x14ac:dyDescent="0.35">
      <c r="A2447">
        <v>2038</v>
      </c>
      <c r="B2447">
        <v>10</v>
      </c>
      <c r="C2447" t="s">
        <v>21</v>
      </c>
      <c r="D2447" t="s">
        <v>39</v>
      </c>
      <c r="E2447">
        <v>-140264.93369999999</v>
      </c>
      <c r="F2447" t="s">
        <v>37</v>
      </c>
      <c r="G2447" t="s">
        <v>34</v>
      </c>
      <c r="H2447">
        <v>2038</v>
      </c>
      <c r="I2447">
        <v>10</v>
      </c>
      <c r="J2447">
        <v>4</v>
      </c>
      <c r="K2447" t="s">
        <v>34</v>
      </c>
      <c r="L2447" t="s">
        <v>40</v>
      </c>
      <c r="M2447" t="s">
        <v>41</v>
      </c>
      <c r="N2447" t="s">
        <v>26</v>
      </c>
      <c r="O2447" t="s">
        <v>27</v>
      </c>
      <c r="P2447" t="s">
        <v>22</v>
      </c>
      <c r="Q2447">
        <v>0</v>
      </c>
      <c r="R2447">
        <v>0</v>
      </c>
      <c r="S2447">
        <v>0</v>
      </c>
      <c r="T2447">
        <v>4</v>
      </c>
      <c r="U2447">
        <v>-140264.93369999999</v>
      </c>
    </row>
    <row r="2448" spans="1:21" x14ac:dyDescent="0.35">
      <c r="A2448">
        <v>2038</v>
      </c>
      <c r="B2448">
        <v>11</v>
      </c>
      <c r="C2448" t="s">
        <v>21</v>
      </c>
      <c r="D2448" t="s">
        <v>39</v>
      </c>
      <c r="E2448">
        <v>-83560.592869999993</v>
      </c>
      <c r="F2448" t="s">
        <v>37</v>
      </c>
      <c r="G2448" t="s">
        <v>34</v>
      </c>
      <c r="H2448">
        <v>2038</v>
      </c>
      <c r="I2448">
        <v>11</v>
      </c>
      <c r="J2448">
        <v>4</v>
      </c>
      <c r="K2448" t="s">
        <v>34</v>
      </c>
      <c r="L2448" t="s">
        <v>40</v>
      </c>
      <c r="M2448" t="s">
        <v>41</v>
      </c>
      <c r="N2448" t="s">
        <v>26</v>
      </c>
      <c r="O2448" t="s">
        <v>27</v>
      </c>
      <c r="P2448" t="s">
        <v>22</v>
      </c>
      <c r="Q2448">
        <v>0</v>
      </c>
      <c r="R2448">
        <v>0</v>
      </c>
      <c r="S2448">
        <v>0</v>
      </c>
      <c r="T2448">
        <v>4</v>
      </c>
      <c r="U2448">
        <v>-83560.592869999993</v>
      </c>
    </row>
    <row r="2449" spans="1:21" x14ac:dyDescent="0.35">
      <c r="A2449">
        <v>2038</v>
      </c>
      <c r="B2449">
        <v>12</v>
      </c>
      <c r="C2449" t="s">
        <v>21</v>
      </c>
      <c r="D2449" t="s">
        <v>39</v>
      </c>
      <c r="E2449">
        <v>-54480.381280000001</v>
      </c>
      <c r="F2449" t="s">
        <v>37</v>
      </c>
      <c r="G2449" t="s">
        <v>34</v>
      </c>
      <c r="H2449">
        <v>2038</v>
      </c>
      <c r="I2449">
        <v>12</v>
      </c>
      <c r="J2449">
        <v>4</v>
      </c>
      <c r="K2449" t="s">
        <v>34</v>
      </c>
      <c r="L2449" t="s">
        <v>40</v>
      </c>
      <c r="M2449" t="s">
        <v>41</v>
      </c>
      <c r="N2449" t="s">
        <v>26</v>
      </c>
      <c r="O2449" t="s">
        <v>27</v>
      </c>
      <c r="P2449" t="s">
        <v>22</v>
      </c>
      <c r="Q2449">
        <v>0</v>
      </c>
      <c r="R2449">
        <v>0</v>
      </c>
      <c r="S2449">
        <v>0</v>
      </c>
      <c r="T2449">
        <v>4</v>
      </c>
      <c r="U2449">
        <v>-54480.381280000001</v>
      </c>
    </row>
    <row r="2450" spans="1:21" x14ac:dyDescent="0.35">
      <c r="A2450">
        <v>2039</v>
      </c>
      <c r="B2450">
        <v>1</v>
      </c>
      <c r="C2450" t="s">
        <v>21</v>
      </c>
      <c r="D2450" t="s">
        <v>39</v>
      </c>
      <c r="E2450">
        <v>-52267.66143</v>
      </c>
      <c r="F2450" t="s">
        <v>37</v>
      </c>
      <c r="G2450" t="s">
        <v>34</v>
      </c>
      <c r="H2450">
        <v>2039</v>
      </c>
      <c r="I2450">
        <v>1</v>
      </c>
      <c r="J2450">
        <v>1</v>
      </c>
      <c r="K2450" t="s">
        <v>34</v>
      </c>
      <c r="L2450" t="s">
        <v>40</v>
      </c>
      <c r="M2450" t="s">
        <v>41</v>
      </c>
      <c r="N2450" t="s">
        <v>26</v>
      </c>
      <c r="O2450" t="s">
        <v>27</v>
      </c>
      <c r="P2450" t="s">
        <v>22</v>
      </c>
      <c r="Q2450">
        <v>0</v>
      </c>
      <c r="R2450">
        <v>0</v>
      </c>
      <c r="S2450">
        <v>0</v>
      </c>
      <c r="T2450">
        <v>4</v>
      </c>
      <c r="U2450">
        <v>-52267.66143</v>
      </c>
    </row>
    <row r="2451" spans="1:21" x14ac:dyDescent="0.35">
      <c r="A2451">
        <v>2039</v>
      </c>
      <c r="B2451">
        <v>2</v>
      </c>
      <c r="C2451" t="s">
        <v>21</v>
      </c>
      <c r="D2451" t="s">
        <v>39</v>
      </c>
      <c r="E2451">
        <v>-86632.677160000007</v>
      </c>
      <c r="F2451" t="s">
        <v>37</v>
      </c>
      <c r="G2451" t="s">
        <v>34</v>
      </c>
      <c r="H2451">
        <v>2039</v>
      </c>
      <c r="I2451">
        <v>2</v>
      </c>
      <c r="J2451">
        <v>1</v>
      </c>
      <c r="K2451" t="s">
        <v>34</v>
      </c>
      <c r="L2451" t="s">
        <v>40</v>
      </c>
      <c r="M2451" t="s">
        <v>41</v>
      </c>
      <c r="N2451" t="s">
        <v>26</v>
      </c>
      <c r="O2451" t="s">
        <v>27</v>
      </c>
      <c r="P2451" t="s">
        <v>22</v>
      </c>
      <c r="Q2451">
        <v>0</v>
      </c>
      <c r="R2451">
        <v>0</v>
      </c>
      <c r="S2451">
        <v>0</v>
      </c>
      <c r="T2451">
        <v>4</v>
      </c>
      <c r="U2451">
        <v>-86632.677160000007</v>
      </c>
    </row>
    <row r="2452" spans="1:21" x14ac:dyDescent="0.35">
      <c r="A2452">
        <v>2039</v>
      </c>
      <c r="B2452">
        <v>3</v>
      </c>
      <c r="C2452" t="s">
        <v>21</v>
      </c>
      <c r="D2452" t="s">
        <v>39</v>
      </c>
      <c r="E2452">
        <v>-96085.657489999998</v>
      </c>
      <c r="F2452" t="s">
        <v>37</v>
      </c>
      <c r="G2452" t="s">
        <v>34</v>
      </c>
      <c r="H2452">
        <v>2039</v>
      </c>
      <c r="I2452">
        <v>3</v>
      </c>
      <c r="J2452">
        <v>1</v>
      </c>
      <c r="K2452" t="s">
        <v>34</v>
      </c>
      <c r="L2452" t="s">
        <v>40</v>
      </c>
      <c r="M2452" t="s">
        <v>41</v>
      </c>
      <c r="N2452" t="s">
        <v>26</v>
      </c>
      <c r="O2452" t="s">
        <v>27</v>
      </c>
      <c r="P2452" t="s">
        <v>22</v>
      </c>
      <c r="Q2452">
        <v>0</v>
      </c>
      <c r="R2452">
        <v>0</v>
      </c>
      <c r="S2452">
        <v>0</v>
      </c>
      <c r="T2452">
        <v>4</v>
      </c>
      <c r="U2452">
        <v>-96085.657489999998</v>
      </c>
    </row>
    <row r="2453" spans="1:21" x14ac:dyDescent="0.35">
      <c r="A2453">
        <v>2039</v>
      </c>
      <c r="B2453">
        <v>4</v>
      </c>
      <c r="C2453" t="s">
        <v>21</v>
      </c>
      <c r="D2453" t="s">
        <v>39</v>
      </c>
      <c r="E2453">
        <v>-156869.22020000001</v>
      </c>
      <c r="F2453" t="s">
        <v>37</v>
      </c>
      <c r="G2453" t="s">
        <v>34</v>
      </c>
      <c r="H2453">
        <v>2039</v>
      </c>
      <c r="I2453">
        <v>4</v>
      </c>
      <c r="J2453">
        <v>2</v>
      </c>
      <c r="K2453" t="s">
        <v>34</v>
      </c>
      <c r="L2453" t="s">
        <v>40</v>
      </c>
      <c r="M2453" t="s">
        <v>41</v>
      </c>
      <c r="N2453" t="s">
        <v>26</v>
      </c>
      <c r="O2453" t="s">
        <v>27</v>
      </c>
      <c r="P2453" t="s">
        <v>22</v>
      </c>
      <c r="Q2453">
        <v>0</v>
      </c>
      <c r="R2453">
        <v>0</v>
      </c>
      <c r="S2453">
        <v>0</v>
      </c>
      <c r="T2453">
        <v>4</v>
      </c>
      <c r="U2453">
        <v>-156869.22020000001</v>
      </c>
    </row>
    <row r="2454" spans="1:21" x14ac:dyDescent="0.35">
      <c r="A2454">
        <v>2039</v>
      </c>
      <c r="B2454">
        <v>5</v>
      </c>
      <c r="C2454" t="s">
        <v>21</v>
      </c>
      <c r="D2454" t="s">
        <v>39</v>
      </c>
      <c r="E2454">
        <v>-177112.68919999999</v>
      </c>
      <c r="F2454" t="s">
        <v>37</v>
      </c>
      <c r="G2454" t="s">
        <v>34</v>
      </c>
      <c r="H2454">
        <v>2039</v>
      </c>
      <c r="I2454">
        <v>5</v>
      </c>
      <c r="J2454">
        <v>2</v>
      </c>
      <c r="K2454" t="s">
        <v>34</v>
      </c>
      <c r="L2454" t="s">
        <v>40</v>
      </c>
      <c r="M2454" t="s">
        <v>41</v>
      </c>
      <c r="N2454" t="s">
        <v>26</v>
      </c>
      <c r="O2454" t="s">
        <v>27</v>
      </c>
      <c r="P2454" t="s">
        <v>22</v>
      </c>
      <c r="Q2454">
        <v>0</v>
      </c>
      <c r="R2454">
        <v>0</v>
      </c>
      <c r="S2454">
        <v>0</v>
      </c>
      <c r="T2454">
        <v>4</v>
      </c>
      <c r="U2454">
        <v>-177112.68919999999</v>
      </c>
    </row>
    <row r="2455" spans="1:21" x14ac:dyDescent="0.35">
      <c r="A2455">
        <v>2039</v>
      </c>
      <c r="B2455">
        <v>6</v>
      </c>
      <c r="C2455" t="s">
        <v>21</v>
      </c>
      <c r="D2455" t="s">
        <v>39</v>
      </c>
      <c r="E2455">
        <v>-294014.18969999999</v>
      </c>
      <c r="F2455" t="s">
        <v>37</v>
      </c>
      <c r="G2455" t="s">
        <v>34</v>
      </c>
      <c r="H2455">
        <v>2039</v>
      </c>
      <c r="I2455">
        <v>6</v>
      </c>
      <c r="J2455">
        <v>2</v>
      </c>
      <c r="K2455" t="s">
        <v>34</v>
      </c>
      <c r="L2455" t="s">
        <v>40</v>
      </c>
      <c r="M2455" t="s">
        <v>41</v>
      </c>
      <c r="N2455" t="s">
        <v>26</v>
      </c>
      <c r="O2455" t="s">
        <v>27</v>
      </c>
      <c r="P2455" t="s">
        <v>22</v>
      </c>
      <c r="Q2455">
        <v>0</v>
      </c>
      <c r="R2455">
        <v>0</v>
      </c>
      <c r="S2455">
        <v>0</v>
      </c>
      <c r="T2455">
        <v>4</v>
      </c>
      <c r="U2455">
        <v>-294014.18969999999</v>
      </c>
    </row>
    <row r="2456" spans="1:21" x14ac:dyDescent="0.35">
      <c r="A2456">
        <v>2039</v>
      </c>
      <c r="B2456">
        <v>7</v>
      </c>
      <c r="C2456" t="s">
        <v>21</v>
      </c>
      <c r="D2456" t="s">
        <v>39</v>
      </c>
      <c r="E2456">
        <v>-337412.42580000003</v>
      </c>
      <c r="F2456" t="s">
        <v>37</v>
      </c>
      <c r="G2456" t="s">
        <v>34</v>
      </c>
      <c r="H2456">
        <v>2039</v>
      </c>
      <c r="I2456">
        <v>7</v>
      </c>
      <c r="J2456">
        <v>3</v>
      </c>
      <c r="K2456" t="s">
        <v>34</v>
      </c>
      <c r="L2456" t="s">
        <v>40</v>
      </c>
      <c r="M2456" t="s">
        <v>41</v>
      </c>
      <c r="N2456" t="s">
        <v>26</v>
      </c>
      <c r="O2456" t="s">
        <v>27</v>
      </c>
      <c r="P2456" t="s">
        <v>22</v>
      </c>
      <c r="Q2456">
        <v>0</v>
      </c>
      <c r="R2456">
        <v>0</v>
      </c>
      <c r="S2456">
        <v>0</v>
      </c>
      <c r="T2456">
        <v>4</v>
      </c>
      <c r="U2456">
        <v>-337412.42580000003</v>
      </c>
    </row>
    <row r="2457" spans="1:21" x14ac:dyDescent="0.35">
      <c r="A2457">
        <v>2039</v>
      </c>
      <c r="B2457">
        <v>8</v>
      </c>
      <c r="C2457" t="s">
        <v>21</v>
      </c>
      <c r="D2457" t="s">
        <v>39</v>
      </c>
      <c r="E2457">
        <v>-291974.4105</v>
      </c>
      <c r="F2457" t="s">
        <v>37</v>
      </c>
      <c r="G2457" t="s">
        <v>34</v>
      </c>
      <c r="H2457">
        <v>2039</v>
      </c>
      <c r="I2457">
        <v>8</v>
      </c>
      <c r="J2457">
        <v>3</v>
      </c>
      <c r="K2457" t="s">
        <v>34</v>
      </c>
      <c r="L2457" t="s">
        <v>40</v>
      </c>
      <c r="M2457" t="s">
        <v>41</v>
      </c>
      <c r="N2457" t="s">
        <v>26</v>
      </c>
      <c r="O2457" t="s">
        <v>27</v>
      </c>
      <c r="P2457" t="s">
        <v>22</v>
      </c>
      <c r="Q2457">
        <v>0</v>
      </c>
      <c r="R2457">
        <v>0</v>
      </c>
      <c r="S2457">
        <v>0</v>
      </c>
      <c r="T2457">
        <v>4</v>
      </c>
      <c r="U2457">
        <v>-291974.4105</v>
      </c>
    </row>
    <row r="2458" spans="1:21" x14ac:dyDescent="0.35">
      <c r="A2458">
        <v>2039</v>
      </c>
      <c r="B2458">
        <v>9</v>
      </c>
      <c r="C2458" t="s">
        <v>21</v>
      </c>
      <c r="D2458" t="s">
        <v>39</v>
      </c>
      <c r="E2458">
        <v>-266806.79670000001</v>
      </c>
      <c r="F2458" t="s">
        <v>37</v>
      </c>
      <c r="G2458" t="s">
        <v>34</v>
      </c>
      <c r="H2458">
        <v>2039</v>
      </c>
      <c r="I2458">
        <v>9</v>
      </c>
      <c r="J2458">
        <v>3</v>
      </c>
      <c r="K2458" t="s">
        <v>34</v>
      </c>
      <c r="L2458" t="s">
        <v>40</v>
      </c>
      <c r="M2458" t="s">
        <v>41</v>
      </c>
      <c r="N2458" t="s">
        <v>26</v>
      </c>
      <c r="O2458" t="s">
        <v>27</v>
      </c>
      <c r="P2458" t="s">
        <v>22</v>
      </c>
      <c r="Q2458">
        <v>0</v>
      </c>
      <c r="R2458">
        <v>0</v>
      </c>
      <c r="S2458">
        <v>0</v>
      </c>
      <c r="T2458">
        <v>4</v>
      </c>
      <c r="U2458">
        <v>-266806.79670000001</v>
      </c>
    </row>
    <row r="2459" spans="1:21" x14ac:dyDescent="0.35">
      <c r="A2459">
        <v>2039</v>
      </c>
      <c r="B2459">
        <v>10</v>
      </c>
      <c r="C2459" t="s">
        <v>21</v>
      </c>
      <c r="D2459" t="s">
        <v>39</v>
      </c>
      <c r="E2459">
        <v>-140264.93369999999</v>
      </c>
      <c r="F2459" t="s">
        <v>37</v>
      </c>
      <c r="G2459" t="s">
        <v>34</v>
      </c>
      <c r="H2459">
        <v>2039</v>
      </c>
      <c r="I2459">
        <v>10</v>
      </c>
      <c r="J2459">
        <v>4</v>
      </c>
      <c r="K2459" t="s">
        <v>34</v>
      </c>
      <c r="L2459" t="s">
        <v>40</v>
      </c>
      <c r="M2459" t="s">
        <v>41</v>
      </c>
      <c r="N2459" t="s">
        <v>26</v>
      </c>
      <c r="O2459" t="s">
        <v>27</v>
      </c>
      <c r="P2459" t="s">
        <v>22</v>
      </c>
      <c r="Q2459">
        <v>0</v>
      </c>
      <c r="R2459">
        <v>0</v>
      </c>
      <c r="S2459">
        <v>0</v>
      </c>
      <c r="T2459">
        <v>4</v>
      </c>
      <c r="U2459">
        <v>-140264.93369999999</v>
      </c>
    </row>
    <row r="2460" spans="1:21" x14ac:dyDescent="0.35">
      <c r="A2460">
        <v>2039</v>
      </c>
      <c r="B2460">
        <v>11</v>
      </c>
      <c r="C2460" t="s">
        <v>21</v>
      </c>
      <c r="D2460" t="s">
        <v>39</v>
      </c>
      <c r="E2460">
        <v>-83700.326310000004</v>
      </c>
      <c r="F2460" t="s">
        <v>37</v>
      </c>
      <c r="G2460" t="s">
        <v>34</v>
      </c>
      <c r="H2460">
        <v>2039</v>
      </c>
      <c r="I2460">
        <v>11</v>
      </c>
      <c r="J2460">
        <v>4</v>
      </c>
      <c r="K2460" t="s">
        <v>34</v>
      </c>
      <c r="L2460" t="s">
        <v>40</v>
      </c>
      <c r="M2460" t="s">
        <v>41</v>
      </c>
      <c r="N2460" t="s">
        <v>26</v>
      </c>
      <c r="O2460" t="s">
        <v>27</v>
      </c>
      <c r="P2460" t="s">
        <v>22</v>
      </c>
      <c r="Q2460">
        <v>0</v>
      </c>
      <c r="R2460">
        <v>0</v>
      </c>
      <c r="S2460">
        <v>0</v>
      </c>
      <c r="T2460">
        <v>4</v>
      </c>
      <c r="U2460">
        <v>-83700.326310000004</v>
      </c>
    </row>
    <row r="2461" spans="1:21" x14ac:dyDescent="0.35">
      <c r="A2461">
        <v>2039</v>
      </c>
      <c r="B2461">
        <v>12</v>
      </c>
      <c r="C2461" t="s">
        <v>21</v>
      </c>
      <c r="D2461" t="s">
        <v>39</v>
      </c>
      <c r="E2461">
        <v>-54308.247369999997</v>
      </c>
      <c r="F2461" t="s">
        <v>37</v>
      </c>
      <c r="G2461" t="s">
        <v>34</v>
      </c>
      <c r="H2461">
        <v>2039</v>
      </c>
      <c r="I2461">
        <v>12</v>
      </c>
      <c r="J2461">
        <v>4</v>
      </c>
      <c r="K2461" t="s">
        <v>34</v>
      </c>
      <c r="L2461" t="s">
        <v>40</v>
      </c>
      <c r="M2461" t="s">
        <v>41</v>
      </c>
      <c r="N2461" t="s">
        <v>26</v>
      </c>
      <c r="O2461" t="s">
        <v>27</v>
      </c>
      <c r="P2461" t="s">
        <v>22</v>
      </c>
      <c r="Q2461">
        <v>0</v>
      </c>
      <c r="R2461">
        <v>0</v>
      </c>
      <c r="S2461">
        <v>0</v>
      </c>
      <c r="T2461">
        <v>4</v>
      </c>
      <c r="U2461">
        <v>-54308.247369999997</v>
      </c>
    </row>
    <row r="2462" spans="1:21" x14ac:dyDescent="0.35">
      <c r="A2462">
        <v>2040</v>
      </c>
      <c r="B2462">
        <v>1</v>
      </c>
      <c r="C2462" t="s">
        <v>21</v>
      </c>
      <c r="D2462" t="s">
        <v>39</v>
      </c>
      <c r="E2462">
        <v>-52186.247629999998</v>
      </c>
      <c r="F2462" t="s">
        <v>37</v>
      </c>
      <c r="G2462" t="s">
        <v>34</v>
      </c>
      <c r="H2462">
        <v>2040</v>
      </c>
      <c r="I2462">
        <v>1</v>
      </c>
      <c r="J2462">
        <v>1</v>
      </c>
      <c r="K2462" t="s">
        <v>34</v>
      </c>
      <c r="L2462" t="s">
        <v>40</v>
      </c>
      <c r="M2462" t="s">
        <v>41</v>
      </c>
      <c r="N2462" t="s">
        <v>26</v>
      </c>
      <c r="O2462" t="s">
        <v>27</v>
      </c>
      <c r="P2462" t="s">
        <v>22</v>
      </c>
      <c r="Q2462">
        <v>0</v>
      </c>
      <c r="R2462">
        <v>0</v>
      </c>
      <c r="S2462">
        <v>0</v>
      </c>
      <c r="T2462">
        <v>4</v>
      </c>
      <c r="U2462">
        <v>-52186.247629999998</v>
      </c>
    </row>
    <row r="2463" spans="1:21" x14ac:dyDescent="0.35">
      <c r="A2463">
        <v>2040</v>
      </c>
      <c r="B2463">
        <v>2</v>
      </c>
      <c r="C2463" t="s">
        <v>21</v>
      </c>
      <c r="D2463" t="s">
        <v>39</v>
      </c>
      <c r="E2463">
        <v>-86632.677160000007</v>
      </c>
      <c r="F2463" t="s">
        <v>37</v>
      </c>
      <c r="G2463" t="s">
        <v>34</v>
      </c>
      <c r="H2463">
        <v>2040</v>
      </c>
      <c r="I2463">
        <v>2</v>
      </c>
      <c r="J2463">
        <v>1</v>
      </c>
      <c r="K2463" t="s">
        <v>34</v>
      </c>
      <c r="L2463" t="s">
        <v>40</v>
      </c>
      <c r="M2463" t="s">
        <v>41</v>
      </c>
      <c r="N2463" t="s">
        <v>26</v>
      </c>
      <c r="O2463" t="s">
        <v>27</v>
      </c>
      <c r="P2463" t="s">
        <v>22</v>
      </c>
      <c r="Q2463">
        <v>0</v>
      </c>
      <c r="R2463">
        <v>0</v>
      </c>
      <c r="S2463">
        <v>0</v>
      </c>
      <c r="T2463">
        <v>4</v>
      </c>
      <c r="U2463">
        <v>-86632.677160000007</v>
      </c>
    </row>
    <row r="2464" spans="1:21" x14ac:dyDescent="0.35">
      <c r="A2464">
        <v>2040</v>
      </c>
      <c r="B2464">
        <v>3</v>
      </c>
      <c r="C2464" t="s">
        <v>21</v>
      </c>
      <c r="D2464" t="s">
        <v>39</v>
      </c>
      <c r="E2464">
        <v>-96251.608540000001</v>
      </c>
      <c r="F2464" t="s">
        <v>37</v>
      </c>
      <c r="G2464" t="s">
        <v>34</v>
      </c>
      <c r="H2464">
        <v>2040</v>
      </c>
      <c r="I2464">
        <v>3</v>
      </c>
      <c r="J2464">
        <v>1</v>
      </c>
      <c r="K2464" t="s">
        <v>34</v>
      </c>
      <c r="L2464" t="s">
        <v>40</v>
      </c>
      <c r="M2464" t="s">
        <v>41</v>
      </c>
      <c r="N2464" t="s">
        <v>26</v>
      </c>
      <c r="O2464" t="s">
        <v>27</v>
      </c>
      <c r="P2464" t="s">
        <v>22</v>
      </c>
      <c r="Q2464">
        <v>0</v>
      </c>
      <c r="R2464">
        <v>0</v>
      </c>
      <c r="S2464">
        <v>0</v>
      </c>
      <c r="T2464">
        <v>4</v>
      </c>
      <c r="U2464">
        <v>-96251.608540000001</v>
      </c>
    </row>
    <row r="2465" spans="1:21" x14ac:dyDescent="0.35">
      <c r="A2465">
        <v>2040</v>
      </c>
      <c r="B2465">
        <v>4</v>
      </c>
      <c r="C2465" t="s">
        <v>21</v>
      </c>
      <c r="D2465" t="s">
        <v>39</v>
      </c>
      <c r="E2465">
        <v>-143738.16440000001</v>
      </c>
      <c r="F2465" t="s">
        <v>37</v>
      </c>
      <c r="G2465" t="s">
        <v>34</v>
      </c>
      <c r="H2465">
        <v>2040</v>
      </c>
      <c r="I2465">
        <v>4</v>
      </c>
      <c r="J2465">
        <v>2</v>
      </c>
      <c r="K2465" t="s">
        <v>34</v>
      </c>
      <c r="L2465" t="s">
        <v>40</v>
      </c>
      <c r="M2465" t="s">
        <v>41</v>
      </c>
      <c r="N2465" t="s">
        <v>26</v>
      </c>
      <c r="O2465" t="s">
        <v>27</v>
      </c>
      <c r="P2465" t="s">
        <v>22</v>
      </c>
      <c r="Q2465">
        <v>0</v>
      </c>
      <c r="R2465">
        <v>0</v>
      </c>
      <c r="S2465">
        <v>0</v>
      </c>
      <c r="T2465">
        <v>4</v>
      </c>
      <c r="U2465">
        <v>-143738.16440000001</v>
      </c>
    </row>
    <row r="2466" spans="1:21" x14ac:dyDescent="0.35">
      <c r="A2466">
        <v>2040</v>
      </c>
      <c r="B2466">
        <v>5</v>
      </c>
      <c r="C2466" t="s">
        <v>21</v>
      </c>
      <c r="D2466" t="s">
        <v>39</v>
      </c>
      <c r="E2466">
        <v>-185263.00769999999</v>
      </c>
      <c r="F2466" t="s">
        <v>37</v>
      </c>
      <c r="G2466" t="s">
        <v>34</v>
      </c>
      <c r="H2466">
        <v>2040</v>
      </c>
      <c r="I2466">
        <v>5</v>
      </c>
      <c r="J2466">
        <v>2</v>
      </c>
      <c r="K2466" t="s">
        <v>34</v>
      </c>
      <c r="L2466" t="s">
        <v>40</v>
      </c>
      <c r="M2466" t="s">
        <v>41</v>
      </c>
      <c r="N2466" t="s">
        <v>26</v>
      </c>
      <c r="O2466" t="s">
        <v>27</v>
      </c>
      <c r="P2466" t="s">
        <v>22</v>
      </c>
      <c r="Q2466">
        <v>0</v>
      </c>
      <c r="R2466">
        <v>0</v>
      </c>
      <c r="S2466">
        <v>0</v>
      </c>
      <c r="T2466">
        <v>4</v>
      </c>
      <c r="U2466">
        <v>-185263.00769999999</v>
      </c>
    </row>
    <row r="2467" spans="1:21" x14ac:dyDescent="0.35">
      <c r="A2467">
        <v>2040</v>
      </c>
      <c r="B2467">
        <v>6</v>
      </c>
      <c r="C2467" t="s">
        <v>21</v>
      </c>
      <c r="D2467" t="s">
        <v>39</v>
      </c>
      <c r="E2467">
        <v>-306943.15250000003</v>
      </c>
      <c r="F2467" t="s">
        <v>37</v>
      </c>
      <c r="G2467" t="s">
        <v>34</v>
      </c>
      <c r="H2467">
        <v>2040</v>
      </c>
      <c r="I2467">
        <v>6</v>
      </c>
      <c r="J2467">
        <v>2</v>
      </c>
      <c r="K2467" t="s">
        <v>34</v>
      </c>
      <c r="L2467" t="s">
        <v>40</v>
      </c>
      <c r="M2467" t="s">
        <v>41</v>
      </c>
      <c r="N2467" t="s">
        <v>26</v>
      </c>
      <c r="O2467" t="s">
        <v>27</v>
      </c>
      <c r="P2467" t="s">
        <v>22</v>
      </c>
      <c r="Q2467">
        <v>0</v>
      </c>
      <c r="R2467">
        <v>0</v>
      </c>
      <c r="S2467">
        <v>0</v>
      </c>
      <c r="T2467">
        <v>4</v>
      </c>
      <c r="U2467">
        <v>-306943.15250000003</v>
      </c>
    </row>
    <row r="2468" spans="1:21" x14ac:dyDescent="0.35">
      <c r="A2468">
        <v>2040</v>
      </c>
      <c r="B2468">
        <v>7</v>
      </c>
      <c r="C2468" t="s">
        <v>21</v>
      </c>
      <c r="D2468" t="s">
        <v>39</v>
      </c>
      <c r="E2468">
        <v>-322742.32040000003</v>
      </c>
      <c r="F2468" t="s">
        <v>37</v>
      </c>
      <c r="G2468" t="s">
        <v>34</v>
      </c>
      <c r="H2468">
        <v>2040</v>
      </c>
      <c r="I2468">
        <v>7</v>
      </c>
      <c r="J2468">
        <v>3</v>
      </c>
      <c r="K2468" t="s">
        <v>34</v>
      </c>
      <c r="L2468" t="s">
        <v>40</v>
      </c>
      <c r="M2468" t="s">
        <v>41</v>
      </c>
      <c r="N2468" t="s">
        <v>26</v>
      </c>
      <c r="O2468" t="s">
        <v>27</v>
      </c>
      <c r="P2468" t="s">
        <v>22</v>
      </c>
      <c r="Q2468">
        <v>0</v>
      </c>
      <c r="R2468">
        <v>0</v>
      </c>
      <c r="S2468">
        <v>0</v>
      </c>
      <c r="T2468">
        <v>4</v>
      </c>
      <c r="U2468">
        <v>-322742.32040000003</v>
      </c>
    </row>
    <row r="2469" spans="1:21" x14ac:dyDescent="0.35">
      <c r="A2469">
        <v>2040</v>
      </c>
      <c r="B2469">
        <v>8</v>
      </c>
      <c r="C2469" t="s">
        <v>21</v>
      </c>
      <c r="D2469" t="s">
        <v>39</v>
      </c>
      <c r="E2469">
        <v>-306573.13099999999</v>
      </c>
      <c r="F2469" t="s">
        <v>37</v>
      </c>
      <c r="G2469" t="s">
        <v>34</v>
      </c>
      <c r="H2469">
        <v>2040</v>
      </c>
      <c r="I2469">
        <v>8</v>
      </c>
      <c r="J2469">
        <v>3</v>
      </c>
      <c r="K2469" t="s">
        <v>34</v>
      </c>
      <c r="L2469" t="s">
        <v>40</v>
      </c>
      <c r="M2469" t="s">
        <v>41</v>
      </c>
      <c r="N2469" t="s">
        <v>26</v>
      </c>
      <c r="O2469" t="s">
        <v>27</v>
      </c>
      <c r="P2469" t="s">
        <v>22</v>
      </c>
      <c r="Q2469">
        <v>0</v>
      </c>
      <c r="R2469">
        <v>0</v>
      </c>
      <c r="S2469">
        <v>0</v>
      </c>
      <c r="T2469">
        <v>4</v>
      </c>
      <c r="U2469">
        <v>-306573.13099999999</v>
      </c>
    </row>
    <row r="2470" spans="1:21" x14ac:dyDescent="0.35">
      <c r="A2470">
        <v>2040</v>
      </c>
      <c r="B2470">
        <v>9</v>
      </c>
      <c r="C2470" t="s">
        <v>21</v>
      </c>
      <c r="D2470" t="s">
        <v>39</v>
      </c>
      <c r="E2470">
        <v>-255689.8468</v>
      </c>
      <c r="F2470" t="s">
        <v>37</v>
      </c>
      <c r="G2470" t="s">
        <v>34</v>
      </c>
      <c r="H2470">
        <v>2040</v>
      </c>
      <c r="I2470">
        <v>9</v>
      </c>
      <c r="J2470">
        <v>3</v>
      </c>
      <c r="K2470" t="s">
        <v>34</v>
      </c>
      <c r="L2470" t="s">
        <v>40</v>
      </c>
      <c r="M2470" t="s">
        <v>41</v>
      </c>
      <c r="N2470" t="s">
        <v>26</v>
      </c>
      <c r="O2470" t="s">
        <v>27</v>
      </c>
      <c r="P2470" t="s">
        <v>22</v>
      </c>
      <c r="Q2470">
        <v>0</v>
      </c>
      <c r="R2470">
        <v>0</v>
      </c>
      <c r="S2470">
        <v>0</v>
      </c>
      <c r="T2470">
        <v>4</v>
      </c>
      <c r="U2470">
        <v>-255689.8468</v>
      </c>
    </row>
    <row r="2471" spans="1:21" x14ac:dyDescent="0.35">
      <c r="A2471">
        <v>2040</v>
      </c>
      <c r="B2471">
        <v>10</v>
      </c>
      <c r="C2471" t="s">
        <v>21</v>
      </c>
      <c r="D2471" t="s">
        <v>39</v>
      </c>
      <c r="E2471">
        <v>-140505.9388</v>
      </c>
      <c r="F2471" t="s">
        <v>37</v>
      </c>
      <c r="G2471" t="s">
        <v>34</v>
      </c>
      <c r="H2471">
        <v>2040</v>
      </c>
      <c r="I2471">
        <v>10</v>
      </c>
      <c r="J2471">
        <v>4</v>
      </c>
      <c r="K2471" t="s">
        <v>34</v>
      </c>
      <c r="L2471" t="s">
        <v>40</v>
      </c>
      <c r="M2471" t="s">
        <v>41</v>
      </c>
      <c r="N2471" t="s">
        <v>26</v>
      </c>
      <c r="O2471" t="s">
        <v>27</v>
      </c>
      <c r="P2471" t="s">
        <v>22</v>
      </c>
      <c r="Q2471">
        <v>0</v>
      </c>
      <c r="R2471">
        <v>0</v>
      </c>
      <c r="S2471">
        <v>0</v>
      </c>
      <c r="T2471">
        <v>4</v>
      </c>
      <c r="U2471">
        <v>-140505.9388</v>
      </c>
    </row>
    <row r="2472" spans="1:21" x14ac:dyDescent="0.35">
      <c r="A2472">
        <v>2040</v>
      </c>
      <c r="B2472">
        <v>11</v>
      </c>
      <c r="C2472" t="s">
        <v>21</v>
      </c>
      <c r="D2472" t="s">
        <v>39</v>
      </c>
      <c r="E2472">
        <v>-83840.059739999997</v>
      </c>
      <c r="F2472" t="s">
        <v>37</v>
      </c>
      <c r="G2472" t="s">
        <v>34</v>
      </c>
      <c r="H2472">
        <v>2040</v>
      </c>
      <c r="I2472">
        <v>11</v>
      </c>
      <c r="J2472">
        <v>4</v>
      </c>
      <c r="K2472" t="s">
        <v>34</v>
      </c>
      <c r="L2472" t="s">
        <v>40</v>
      </c>
      <c r="M2472" t="s">
        <v>41</v>
      </c>
      <c r="N2472" t="s">
        <v>26</v>
      </c>
      <c r="O2472" t="s">
        <v>27</v>
      </c>
      <c r="P2472" t="s">
        <v>22</v>
      </c>
      <c r="Q2472">
        <v>0</v>
      </c>
      <c r="R2472">
        <v>0</v>
      </c>
      <c r="S2472">
        <v>0</v>
      </c>
      <c r="T2472">
        <v>4</v>
      </c>
      <c r="U2472">
        <v>-83840.059739999997</v>
      </c>
    </row>
    <row r="2473" spans="1:21" x14ac:dyDescent="0.35">
      <c r="A2473">
        <v>2040</v>
      </c>
      <c r="B2473">
        <v>12</v>
      </c>
      <c r="C2473" t="s">
        <v>21</v>
      </c>
      <c r="D2473" t="s">
        <v>39</v>
      </c>
      <c r="E2473">
        <v>-53963.97956</v>
      </c>
      <c r="F2473" t="s">
        <v>37</v>
      </c>
      <c r="G2473" t="s">
        <v>34</v>
      </c>
      <c r="H2473">
        <v>2040</v>
      </c>
      <c r="I2473">
        <v>12</v>
      </c>
      <c r="J2473">
        <v>4</v>
      </c>
      <c r="K2473" t="s">
        <v>34</v>
      </c>
      <c r="L2473" t="s">
        <v>40</v>
      </c>
      <c r="M2473" t="s">
        <v>41</v>
      </c>
      <c r="N2473" t="s">
        <v>26</v>
      </c>
      <c r="O2473" t="s">
        <v>27</v>
      </c>
      <c r="P2473" t="s">
        <v>22</v>
      </c>
      <c r="Q2473">
        <v>0</v>
      </c>
      <c r="R2473">
        <v>0</v>
      </c>
      <c r="S2473">
        <v>0</v>
      </c>
      <c r="T2473">
        <v>4</v>
      </c>
      <c r="U2473">
        <v>-53963.97956</v>
      </c>
    </row>
    <row r="2474" spans="1:21" x14ac:dyDescent="0.35">
      <c r="A2474">
        <v>2041</v>
      </c>
      <c r="B2474">
        <v>1</v>
      </c>
      <c r="C2474" t="s">
        <v>21</v>
      </c>
      <c r="D2474" t="s">
        <v>39</v>
      </c>
      <c r="E2474">
        <v>-51860.592420000001</v>
      </c>
      <c r="F2474" t="s">
        <v>37</v>
      </c>
      <c r="G2474" t="s">
        <v>34</v>
      </c>
      <c r="H2474">
        <v>2041</v>
      </c>
      <c r="I2474">
        <v>1</v>
      </c>
      <c r="J2474">
        <v>1</v>
      </c>
      <c r="K2474" t="s">
        <v>34</v>
      </c>
      <c r="L2474" t="s">
        <v>40</v>
      </c>
      <c r="M2474" t="s">
        <v>41</v>
      </c>
      <c r="N2474" t="s">
        <v>26</v>
      </c>
      <c r="O2474" t="s">
        <v>27</v>
      </c>
      <c r="P2474" t="s">
        <v>22</v>
      </c>
      <c r="Q2474">
        <v>0</v>
      </c>
      <c r="R2474">
        <v>0</v>
      </c>
      <c r="S2474">
        <v>0</v>
      </c>
      <c r="T2474">
        <v>4</v>
      </c>
      <c r="U2474">
        <v>-51860.592420000001</v>
      </c>
    </row>
    <row r="2475" spans="1:21" x14ac:dyDescent="0.35">
      <c r="A2475">
        <v>2041</v>
      </c>
      <c r="B2475">
        <v>2</v>
      </c>
      <c r="C2475" t="s">
        <v>21</v>
      </c>
      <c r="D2475" t="s">
        <v>39</v>
      </c>
      <c r="E2475">
        <v>-87972.357730000003</v>
      </c>
      <c r="F2475" t="s">
        <v>37</v>
      </c>
      <c r="G2475" t="s">
        <v>34</v>
      </c>
      <c r="H2475">
        <v>2041</v>
      </c>
      <c r="I2475">
        <v>2</v>
      </c>
      <c r="J2475">
        <v>1</v>
      </c>
      <c r="K2475" t="s">
        <v>34</v>
      </c>
      <c r="L2475" t="s">
        <v>40</v>
      </c>
      <c r="M2475" t="s">
        <v>41</v>
      </c>
      <c r="N2475" t="s">
        <v>26</v>
      </c>
      <c r="O2475" t="s">
        <v>27</v>
      </c>
      <c r="P2475" t="s">
        <v>22</v>
      </c>
      <c r="Q2475">
        <v>0</v>
      </c>
      <c r="R2475">
        <v>0</v>
      </c>
      <c r="S2475">
        <v>0</v>
      </c>
      <c r="T2475">
        <v>4</v>
      </c>
      <c r="U2475">
        <v>-87972.357730000003</v>
      </c>
    </row>
    <row r="2476" spans="1:21" x14ac:dyDescent="0.35">
      <c r="A2476">
        <v>2041</v>
      </c>
      <c r="B2476">
        <v>3</v>
      </c>
      <c r="C2476" t="s">
        <v>21</v>
      </c>
      <c r="D2476" t="s">
        <v>39</v>
      </c>
      <c r="E2476">
        <v>-95255.902249999999</v>
      </c>
      <c r="F2476" t="s">
        <v>37</v>
      </c>
      <c r="G2476" t="s">
        <v>34</v>
      </c>
      <c r="H2476">
        <v>2041</v>
      </c>
      <c r="I2476">
        <v>3</v>
      </c>
      <c r="J2476">
        <v>1</v>
      </c>
      <c r="K2476" t="s">
        <v>34</v>
      </c>
      <c r="L2476" t="s">
        <v>40</v>
      </c>
      <c r="M2476" t="s">
        <v>41</v>
      </c>
      <c r="N2476" t="s">
        <v>26</v>
      </c>
      <c r="O2476" t="s">
        <v>27</v>
      </c>
      <c r="P2476" t="s">
        <v>22</v>
      </c>
      <c r="Q2476">
        <v>0</v>
      </c>
      <c r="R2476">
        <v>0</v>
      </c>
      <c r="S2476">
        <v>0</v>
      </c>
      <c r="T2476">
        <v>4</v>
      </c>
      <c r="U2476">
        <v>-95255.902249999999</v>
      </c>
    </row>
    <row r="2477" spans="1:21" x14ac:dyDescent="0.35">
      <c r="A2477">
        <v>2041</v>
      </c>
      <c r="B2477">
        <v>4</v>
      </c>
      <c r="C2477" t="s">
        <v>21</v>
      </c>
      <c r="D2477" t="s">
        <v>39</v>
      </c>
      <c r="E2477">
        <v>-140689.8836</v>
      </c>
      <c r="F2477" t="s">
        <v>37</v>
      </c>
      <c r="G2477" t="s">
        <v>34</v>
      </c>
      <c r="H2477">
        <v>2041</v>
      </c>
      <c r="I2477">
        <v>4</v>
      </c>
      <c r="J2477">
        <v>2</v>
      </c>
      <c r="K2477" t="s">
        <v>34</v>
      </c>
      <c r="L2477" t="s">
        <v>40</v>
      </c>
      <c r="M2477" t="s">
        <v>41</v>
      </c>
      <c r="N2477" t="s">
        <v>26</v>
      </c>
      <c r="O2477" t="s">
        <v>27</v>
      </c>
      <c r="P2477" t="s">
        <v>22</v>
      </c>
      <c r="Q2477">
        <v>0</v>
      </c>
      <c r="R2477">
        <v>0</v>
      </c>
      <c r="S2477">
        <v>0</v>
      </c>
      <c r="T2477">
        <v>4</v>
      </c>
      <c r="U2477">
        <v>-140689.8836</v>
      </c>
    </row>
    <row r="2478" spans="1:21" x14ac:dyDescent="0.35">
      <c r="A2478">
        <v>2041</v>
      </c>
      <c r="B2478">
        <v>5</v>
      </c>
      <c r="C2478" t="s">
        <v>21</v>
      </c>
      <c r="D2478" t="s">
        <v>39</v>
      </c>
      <c r="E2478">
        <v>-190592.06200000001</v>
      </c>
      <c r="F2478" t="s">
        <v>37</v>
      </c>
      <c r="G2478" t="s">
        <v>34</v>
      </c>
      <c r="H2478">
        <v>2041</v>
      </c>
      <c r="I2478">
        <v>5</v>
      </c>
      <c r="J2478">
        <v>2</v>
      </c>
      <c r="K2478" t="s">
        <v>34</v>
      </c>
      <c r="L2478" t="s">
        <v>40</v>
      </c>
      <c r="M2478" t="s">
        <v>41</v>
      </c>
      <c r="N2478" t="s">
        <v>26</v>
      </c>
      <c r="O2478" t="s">
        <v>27</v>
      </c>
      <c r="P2478" t="s">
        <v>22</v>
      </c>
      <c r="Q2478">
        <v>0</v>
      </c>
      <c r="R2478">
        <v>0</v>
      </c>
      <c r="S2478">
        <v>0</v>
      </c>
      <c r="T2478">
        <v>4</v>
      </c>
      <c r="U2478">
        <v>-190592.06200000001</v>
      </c>
    </row>
    <row r="2479" spans="1:21" x14ac:dyDescent="0.35">
      <c r="A2479">
        <v>2041</v>
      </c>
      <c r="B2479">
        <v>6</v>
      </c>
      <c r="C2479" t="s">
        <v>21</v>
      </c>
      <c r="D2479" t="s">
        <v>39</v>
      </c>
      <c r="E2479">
        <v>-306464.30200000003</v>
      </c>
      <c r="F2479" t="s">
        <v>37</v>
      </c>
      <c r="G2479" t="s">
        <v>34</v>
      </c>
      <c r="H2479">
        <v>2041</v>
      </c>
      <c r="I2479">
        <v>6</v>
      </c>
      <c r="J2479">
        <v>2</v>
      </c>
      <c r="K2479" t="s">
        <v>34</v>
      </c>
      <c r="L2479" t="s">
        <v>40</v>
      </c>
      <c r="M2479" t="s">
        <v>41</v>
      </c>
      <c r="N2479" t="s">
        <v>26</v>
      </c>
      <c r="O2479" t="s">
        <v>27</v>
      </c>
      <c r="P2479" t="s">
        <v>22</v>
      </c>
      <c r="Q2479">
        <v>0</v>
      </c>
      <c r="R2479">
        <v>0</v>
      </c>
      <c r="S2479">
        <v>0</v>
      </c>
      <c r="T2479">
        <v>4</v>
      </c>
      <c r="U2479">
        <v>-306464.30200000003</v>
      </c>
    </row>
    <row r="2480" spans="1:21" x14ac:dyDescent="0.35">
      <c r="A2480">
        <v>2041</v>
      </c>
      <c r="B2480">
        <v>7</v>
      </c>
      <c r="C2480" t="s">
        <v>21</v>
      </c>
      <c r="D2480" t="s">
        <v>39</v>
      </c>
      <c r="E2480">
        <v>-307548.28259999998</v>
      </c>
      <c r="F2480" t="s">
        <v>37</v>
      </c>
      <c r="G2480" t="s">
        <v>34</v>
      </c>
      <c r="H2480">
        <v>2041</v>
      </c>
      <c r="I2480">
        <v>7</v>
      </c>
      <c r="J2480">
        <v>3</v>
      </c>
      <c r="K2480" t="s">
        <v>34</v>
      </c>
      <c r="L2480" t="s">
        <v>40</v>
      </c>
      <c r="M2480" t="s">
        <v>41</v>
      </c>
      <c r="N2480" t="s">
        <v>26</v>
      </c>
      <c r="O2480" t="s">
        <v>27</v>
      </c>
      <c r="P2480" t="s">
        <v>22</v>
      </c>
      <c r="Q2480">
        <v>0</v>
      </c>
      <c r="R2480">
        <v>0</v>
      </c>
      <c r="S2480">
        <v>0</v>
      </c>
      <c r="T2480">
        <v>4</v>
      </c>
      <c r="U2480">
        <v>-307548.28259999998</v>
      </c>
    </row>
    <row r="2481" spans="1:21" x14ac:dyDescent="0.35">
      <c r="A2481">
        <v>2041</v>
      </c>
      <c r="B2481">
        <v>8</v>
      </c>
      <c r="C2481" t="s">
        <v>21</v>
      </c>
      <c r="D2481" t="s">
        <v>39</v>
      </c>
      <c r="E2481">
        <v>-321693.23440000002</v>
      </c>
      <c r="F2481" t="s">
        <v>37</v>
      </c>
      <c r="G2481" t="s">
        <v>34</v>
      </c>
      <c r="H2481">
        <v>2041</v>
      </c>
      <c r="I2481">
        <v>8</v>
      </c>
      <c r="J2481">
        <v>3</v>
      </c>
      <c r="K2481" t="s">
        <v>34</v>
      </c>
      <c r="L2481" t="s">
        <v>40</v>
      </c>
      <c r="M2481" t="s">
        <v>41</v>
      </c>
      <c r="N2481" t="s">
        <v>26</v>
      </c>
      <c r="O2481" t="s">
        <v>27</v>
      </c>
      <c r="P2481" t="s">
        <v>22</v>
      </c>
      <c r="Q2481">
        <v>0</v>
      </c>
      <c r="R2481">
        <v>0</v>
      </c>
      <c r="S2481">
        <v>0</v>
      </c>
      <c r="T2481">
        <v>4</v>
      </c>
      <c r="U2481">
        <v>-321693.23440000002</v>
      </c>
    </row>
    <row r="2482" spans="1:21" x14ac:dyDescent="0.35">
      <c r="A2482">
        <v>2041</v>
      </c>
      <c r="B2482">
        <v>9</v>
      </c>
      <c r="C2482" t="s">
        <v>21</v>
      </c>
      <c r="D2482" t="s">
        <v>39</v>
      </c>
      <c r="E2482">
        <v>-255689.8468</v>
      </c>
      <c r="F2482" t="s">
        <v>37</v>
      </c>
      <c r="G2482" t="s">
        <v>34</v>
      </c>
      <c r="H2482">
        <v>2041</v>
      </c>
      <c r="I2482">
        <v>9</v>
      </c>
      <c r="J2482">
        <v>3</v>
      </c>
      <c r="K2482" t="s">
        <v>34</v>
      </c>
      <c r="L2482" t="s">
        <v>40</v>
      </c>
      <c r="M2482" t="s">
        <v>41</v>
      </c>
      <c r="N2482" t="s">
        <v>26</v>
      </c>
      <c r="O2482" t="s">
        <v>27</v>
      </c>
      <c r="P2482" t="s">
        <v>22</v>
      </c>
      <c r="Q2482">
        <v>0</v>
      </c>
      <c r="R2482">
        <v>0</v>
      </c>
      <c r="S2482">
        <v>0</v>
      </c>
      <c r="T2482">
        <v>4</v>
      </c>
      <c r="U2482">
        <v>-255689.8468</v>
      </c>
    </row>
    <row r="2483" spans="1:21" x14ac:dyDescent="0.35">
      <c r="A2483">
        <v>2041</v>
      </c>
      <c r="B2483">
        <v>10</v>
      </c>
      <c r="C2483" t="s">
        <v>21</v>
      </c>
      <c r="D2483" t="s">
        <v>39</v>
      </c>
      <c r="E2483">
        <v>-139059.90849999999</v>
      </c>
      <c r="F2483" t="s">
        <v>37</v>
      </c>
      <c r="G2483" t="s">
        <v>34</v>
      </c>
      <c r="H2483">
        <v>2041</v>
      </c>
      <c r="I2483">
        <v>10</v>
      </c>
      <c r="J2483">
        <v>4</v>
      </c>
      <c r="K2483" t="s">
        <v>34</v>
      </c>
      <c r="L2483" t="s">
        <v>40</v>
      </c>
      <c r="M2483" t="s">
        <v>41</v>
      </c>
      <c r="N2483" t="s">
        <v>26</v>
      </c>
      <c r="O2483" t="s">
        <v>27</v>
      </c>
      <c r="P2483" t="s">
        <v>22</v>
      </c>
      <c r="Q2483">
        <v>0</v>
      </c>
      <c r="R2483">
        <v>0</v>
      </c>
      <c r="S2483">
        <v>0</v>
      </c>
      <c r="T2483">
        <v>4</v>
      </c>
      <c r="U2483">
        <v>-139059.90849999999</v>
      </c>
    </row>
    <row r="2484" spans="1:21" x14ac:dyDescent="0.35">
      <c r="A2484">
        <v>2041</v>
      </c>
      <c r="B2484">
        <v>11</v>
      </c>
      <c r="C2484" t="s">
        <v>21</v>
      </c>
      <c r="D2484" t="s">
        <v>39</v>
      </c>
      <c r="E2484">
        <v>-83420.85944</v>
      </c>
      <c r="F2484" t="s">
        <v>37</v>
      </c>
      <c r="G2484" t="s">
        <v>34</v>
      </c>
      <c r="H2484">
        <v>2041</v>
      </c>
      <c r="I2484">
        <v>11</v>
      </c>
      <c r="J2484">
        <v>4</v>
      </c>
      <c r="K2484" t="s">
        <v>34</v>
      </c>
      <c r="L2484" t="s">
        <v>40</v>
      </c>
      <c r="M2484" t="s">
        <v>41</v>
      </c>
      <c r="N2484" t="s">
        <v>26</v>
      </c>
      <c r="O2484" t="s">
        <v>27</v>
      </c>
      <c r="P2484" t="s">
        <v>22</v>
      </c>
      <c r="Q2484">
        <v>0</v>
      </c>
      <c r="R2484">
        <v>0</v>
      </c>
      <c r="S2484">
        <v>0</v>
      </c>
      <c r="T2484">
        <v>4</v>
      </c>
      <c r="U2484">
        <v>-83420.85944</v>
      </c>
    </row>
    <row r="2485" spans="1:21" x14ac:dyDescent="0.35">
      <c r="A2485">
        <v>2041</v>
      </c>
      <c r="B2485">
        <v>12</v>
      </c>
      <c r="C2485" t="s">
        <v>21</v>
      </c>
      <c r="D2485" t="s">
        <v>39</v>
      </c>
      <c r="E2485">
        <v>-54738.582139999999</v>
      </c>
      <c r="F2485" t="s">
        <v>37</v>
      </c>
      <c r="G2485" t="s">
        <v>34</v>
      </c>
      <c r="H2485">
        <v>2041</v>
      </c>
      <c r="I2485">
        <v>12</v>
      </c>
      <c r="J2485">
        <v>4</v>
      </c>
      <c r="K2485" t="s">
        <v>34</v>
      </c>
      <c r="L2485" t="s">
        <v>40</v>
      </c>
      <c r="M2485" t="s">
        <v>41</v>
      </c>
      <c r="N2485" t="s">
        <v>26</v>
      </c>
      <c r="O2485" t="s">
        <v>27</v>
      </c>
      <c r="P2485" t="s">
        <v>22</v>
      </c>
      <c r="Q2485">
        <v>0</v>
      </c>
      <c r="R2485">
        <v>0</v>
      </c>
      <c r="S2485">
        <v>0</v>
      </c>
      <c r="T2485">
        <v>4</v>
      </c>
      <c r="U2485">
        <v>-54738.582139999999</v>
      </c>
    </row>
    <row r="2486" spans="1:21" x14ac:dyDescent="0.35">
      <c r="A2486">
        <v>2042</v>
      </c>
      <c r="B2486">
        <v>1</v>
      </c>
      <c r="C2486" t="s">
        <v>21</v>
      </c>
      <c r="D2486" t="s">
        <v>39</v>
      </c>
      <c r="E2486">
        <v>-52104.83382</v>
      </c>
      <c r="F2486" t="s">
        <v>37</v>
      </c>
      <c r="G2486" t="s">
        <v>34</v>
      </c>
      <c r="H2486">
        <v>2042</v>
      </c>
      <c r="I2486">
        <v>1</v>
      </c>
      <c r="J2486">
        <v>1</v>
      </c>
      <c r="K2486" t="s">
        <v>34</v>
      </c>
      <c r="L2486" t="s">
        <v>40</v>
      </c>
      <c r="M2486" t="s">
        <v>41</v>
      </c>
      <c r="N2486" t="s">
        <v>26</v>
      </c>
      <c r="O2486" t="s">
        <v>27</v>
      </c>
      <c r="P2486" t="s">
        <v>22</v>
      </c>
      <c r="Q2486">
        <v>0</v>
      </c>
      <c r="R2486">
        <v>0</v>
      </c>
      <c r="S2486">
        <v>0</v>
      </c>
      <c r="T2486">
        <v>4</v>
      </c>
      <c r="U2486">
        <v>-52104.83382</v>
      </c>
    </row>
    <row r="2487" spans="1:21" x14ac:dyDescent="0.35">
      <c r="A2487">
        <v>2042</v>
      </c>
      <c r="B2487">
        <v>2</v>
      </c>
      <c r="C2487" t="s">
        <v>21</v>
      </c>
      <c r="D2487" t="s">
        <v>39</v>
      </c>
      <c r="E2487">
        <v>-87674.650940000007</v>
      </c>
      <c r="F2487" t="s">
        <v>37</v>
      </c>
      <c r="G2487" t="s">
        <v>34</v>
      </c>
      <c r="H2487">
        <v>2042</v>
      </c>
      <c r="I2487">
        <v>2</v>
      </c>
      <c r="J2487">
        <v>1</v>
      </c>
      <c r="K2487" t="s">
        <v>34</v>
      </c>
      <c r="L2487" t="s">
        <v>40</v>
      </c>
      <c r="M2487" t="s">
        <v>41</v>
      </c>
      <c r="N2487" t="s">
        <v>26</v>
      </c>
      <c r="O2487" t="s">
        <v>27</v>
      </c>
      <c r="P2487" t="s">
        <v>22</v>
      </c>
      <c r="Q2487">
        <v>0</v>
      </c>
      <c r="R2487">
        <v>0</v>
      </c>
      <c r="S2487">
        <v>0</v>
      </c>
      <c r="T2487">
        <v>4</v>
      </c>
      <c r="U2487">
        <v>-87674.650940000007</v>
      </c>
    </row>
    <row r="2488" spans="1:21" x14ac:dyDescent="0.35">
      <c r="A2488">
        <v>2042</v>
      </c>
      <c r="B2488">
        <v>3</v>
      </c>
      <c r="C2488" t="s">
        <v>21</v>
      </c>
      <c r="D2488" t="s">
        <v>39</v>
      </c>
      <c r="E2488">
        <v>-95089.951199999996</v>
      </c>
      <c r="F2488" t="s">
        <v>37</v>
      </c>
      <c r="G2488" t="s">
        <v>34</v>
      </c>
      <c r="H2488">
        <v>2042</v>
      </c>
      <c r="I2488">
        <v>3</v>
      </c>
      <c r="J2488">
        <v>1</v>
      </c>
      <c r="K2488" t="s">
        <v>34</v>
      </c>
      <c r="L2488" t="s">
        <v>40</v>
      </c>
      <c r="M2488" t="s">
        <v>41</v>
      </c>
      <c r="N2488" t="s">
        <v>26</v>
      </c>
      <c r="O2488" t="s">
        <v>27</v>
      </c>
      <c r="P2488" t="s">
        <v>22</v>
      </c>
      <c r="Q2488">
        <v>0</v>
      </c>
      <c r="R2488">
        <v>0</v>
      </c>
      <c r="S2488">
        <v>0</v>
      </c>
      <c r="T2488">
        <v>4</v>
      </c>
      <c r="U2488">
        <v>-95089.951199999996</v>
      </c>
    </row>
    <row r="2489" spans="1:21" x14ac:dyDescent="0.35">
      <c r="A2489">
        <v>2042</v>
      </c>
      <c r="B2489">
        <v>4</v>
      </c>
      <c r="C2489" t="s">
        <v>21</v>
      </c>
      <c r="D2489" t="s">
        <v>39</v>
      </c>
      <c r="E2489">
        <v>-144207.13070000001</v>
      </c>
      <c r="F2489" t="s">
        <v>37</v>
      </c>
      <c r="G2489" t="s">
        <v>34</v>
      </c>
      <c r="H2489">
        <v>2042</v>
      </c>
      <c r="I2489">
        <v>4</v>
      </c>
      <c r="J2489">
        <v>2</v>
      </c>
      <c r="K2489" t="s">
        <v>34</v>
      </c>
      <c r="L2489" t="s">
        <v>40</v>
      </c>
      <c r="M2489" t="s">
        <v>41</v>
      </c>
      <c r="N2489" t="s">
        <v>26</v>
      </c>
      <c r="O2489" t="s">
        <v>27</v>
      </c>
      <c r="P2489" t="s">
        <v>22</v>
      </c>
      <c r="Q2489">
        <v>0</v>
      </c>
      <c r="R2489">
        <v>0</v>
      </c>
      <c r="S2489">
        <v>0</v>
      </c>
      <c r="T2489">
        <v>4</v>
      </c>
      <c r="U2489">
        <v>-144207.13070000001</v>
      </c>
    </row>
    <row r="2490" spans="1:21" x14ac:dyDescent="0.35">
      <c r="A2490">
        <v>2042</v>
      </c>
      <c r="B2490">
        <v>5</v>
      </c>
      <c r="C2490" t="s">
        <v>21</v>
      </c>
      <c r="D2490" t="s">
        <v>39</v>
      </c>
      <c r="E2490">
        <v>-186830.37659999999</v>
      </c>
      <c r="F2490" t="s">
        <v>37</v>
      </c>
      <c r="G2490" t="s">
        <v>34</v>
      </c>
      <c r="H2490">
        <v>2042</v>
      </c>
      <c r="I2490">
        <v>5</v>
      </c>
      <c r="J2490">
        <v>2</v>
      </c>
      <c r="K2490" t="s">
        <v>34</v>
      </c>
      <c r="L2490" t="s">
        <v>40</v>
      </c>
      <c r="M2490" t="s">
        <v>41</v>
      </c>
      <c r="N2490" t="s">
        <v>26</v>
      </c>
      <c r="O2490" t="s">
        <v>27</v>
      </c>
      <c r="P2490" t="s">
        <v>22</v>
      </c>
      <c r="Q2490">
        <v>0</v>
      </c>
      <c r="R2490">
        <v>0</v>
      </c>
      <c r="S2490">
        <v>0</v>
      </c>
      <c r="T2490">
        <v>4</v>
      </c>
      <c r="U2490">
        <v>-186830.37659999999</v>
      </c>
    </row>
    <row r="2491" spans="1:21" x14ac:dyDescent="0.35">
      <c r="A2491">
        <v>2042</v>
      </c>
      <c r="B2491">
        <v>6</v>
      </c>
      <c r="C2491" t="s">
        <v>21</v>
      </c>
      <c r="D2491" t="s">
        <v>39</v>
      </c>
      <c r="E2491">
        <v>-291619.9374</v>
      </c>
      <c r="F2491" t="s">
        <v>37</v>
      </c>
      <c r="G2491" t="s">
        <v>34</v>
      </c>
      <c r="H2491">
        <v>2042</v>
      </c>
      <c r="I2491">
        <v>6</v>
      </c>
      <c r="J2491">
        <v>2</v>
      </c>
      <c r="K2491" t="s">
        <v>34</v>
      </c>
      <c r="L2491" t="s">
        <v>40</v>
      </c>
      <c r="M2491" t="s">
        <v>41</v>
      </c>
      <c r="N2491" t="s">
        <v>26</v>
      </c>
      <c r="O2491" t="s">
        <v>27</v>
      </c>
      <c r="P2491" t="s">
        <v>22</v>
      </c>
      <c r="Q2491">
        <v>0</v>
      </c>
      <c r="R2491">
        <v>0</v>
      </c>
      <c r="S2491">
        <v>0</v>
      </c>
      <c r="T2491">
        <v>4</v>
      </c>
      <c r="U2491">
        <v>-291619.9374</v>
      </c>
    </row>
    <row r="2492" spans="1:21" x14ac:dyDescent="0.35">
      <c r="A2492">
        <v>2042</v>
      </c>
      <c r="B2492">
        <v>7</v>
      </c>
      <c r="C2492" t="s">
        <v>21</v>
      </c>
      <c r="D2492" t="s">
        <v>39</v>
      </c>
      <c r="E2492">
        <v>-322218.38799999998</v>
      </c>
      <c r="F2492" t="s">
        <v>37</v>
      </c>
      <c r="G2492" t="s">
        <v>34</v>
      </c>
      <c r="H2492">
        <v>2042</v>
      </c>
      <c r="I2492">
        <v>7</v>
      </c>
      <c r="J2492">
        <v>3</v>
      </c>
      <c r="K2492" t="s">
        <v>34</v>
      </c>
      <c r="L2492" t="s">
        <v>40</v>
      </c>
      <c r="M2492" t="s">
        <v>41</v>
      </c>
      <c r="N2492" t="s">
        <v>26</v>
      </c>
      <c r="O2492" t="s">
        <v>27</v>
      </c>
      <c r="P2492" t="s">
        <v>22</v>
      </c>
      <c r="Q2492">
        <v>0</v>
      </c>
      <c r="R2492">
        <v>0</v>
      </c>
      <c r="S2492">
        <v>0</v>
      </c>
      <c r="T2492">
        <v>4</v>
      </c>
      <c r="U2492">
        <v>-322218.38799999998</v>
      </c>
    </row>
    <row r="2493" spans="1:21" x14ac:dyDescent="0.35">
      <c r="A2493">
        <v>2042</v>
      </c>
      <c r="B2493">
        <v>8</v>
      </c>
      <c r="C2493" t="s">
        <v>21</v>
      </c>
      <c r="D2493" t="s">
        <v>39</v>
      </c>
      <c r="E2493">
        <v>-322214.61729999998</v>
      </c>
      <c r="F2493" t="s">
        <v>37</v>
      </c>
      <c r="G2493" t="s">
        <v>34</v>
      </c>
      <c r="H2493">
        <v>2042</v>
      </c>
      <c r="I2493">
        <v>8</v>
      </c>
      <c r="J2493">
        <v>3</v>
      </c>
      <c r="K2493" t="s">
        <v>34</v>
      </c>
      <c r="L2493" t="s">
        <v>40</v>
      </c>
      <c r="M2493" t="s">
        <v>41</v>
      </c>
      <c r="N2493" t="s">
        <v>26</v>
      </c>
      <c r="O2493" t="s">
        <v>27</v>
      </c>
      <c r="P2493" t="s">
        <v>22</v>
      </c>
      <c r="Q2493">
        <v>0</v>
      </c>
      <c r="R2493">
        <v>0</v>
      </c>
      <c r="S2493">
        <v>0</v>
      </c>
      <c r="T2493">
        <v>4</v>
      </c>
      <c r="U2493">
        <v>-322214.61729999998</v>
      </c>
    </row>
    <row r="2494" spans="1:21" x14ac:dyDescent="0.35">
      <c r="A2494">
        <v>2042</v>
      </c>
      <c r="B2494">
        <v>9</v>
      </c>
      <c r="C2494" t="s">
        <v>21</v>
      </c>
      <c r="D2494" t="s">
        <v>39</v>
      </c>
      <c r="E2494">
        <v>-244175.86300000001</v>
      </c>
      <c r="F2494" t="s">
        <v>37</v>
      </c>
      <c r="G2494" t="s">
        <v>34</v>
      </c>
      <c r="H2494">
        <v>2042</v>
      </c>
      <c r="I2494">
        <v>9</v>
      </c>
      <c r="J2494">
        <v>3</v>
      </c>
      <c r="K2494" t="s">
        <v>34</v>
      </c>
      <c r="L2494" t="s">
        <v>40</v>
      </c>
      <c r="M2494" t="s">
        <v>41</v>
      </c>
      <c r="N2494" t="s">
        <v>26</v>
      </c>
      <c r="O2494" t="s">
        <v>27</v>
      </c>
      <c r="P2494" t="s">
        <v>22</v>
      </c>
      <c r="Q2494">
        <v>0</v>
      </c>
      <c r="R2494">
        <v>0</v>
      </c>
      <c r="S2494">
        <v>0</v>
      </c>
      <c r="T2494">
        <v>4</v>
      </c>
      <c r="U2494">
        <v>-244175.86300000001</v>
      </c>
    </row>
    <row r="2495" spans="1:21" x14ac:dyDescent="0.35">
      <c r="A2495">
        <v>2042</v>
      </c>
      <c r="B2495">
        <v>10</v>
      </c>
      <c r="C2495" t="s">
        <v>21</v>
      </c>
      <c r="D2495" t="s">
        <v>39</v>
      </c>
      <c r="E2495">
        <v>-139059.90849999999</v>
      </c>
      <c r="F2495" t="s">
        <v>37</v>
      </c>
      <c r="G2495" t="s">
        <v>34</v>
      </c>
      <c r="H2495">
        <v>2042</v>
      </c>
      <c r="I2495">
        <v>10</v>
      </c>
      <c r="J2495">
        <v>4</v>
      </c>
      <c r="K2495" t="s">
        <v>34</v>
      </c>
      <c r="L2495" t="s">
        <v>40</v>
      </c>
      <c r="M2495" t="s">
        <v>41</v>
      </c>
      <c r="N2495" t="s">
        <v>26</v>
      </c>
      <c r="O2495" t="s">
        <v>27</v>
      </c>
      <c r="P2495" t="s">
        <v>22</v>
      </c>
      <c r="Q2495">
        <v>0</v>
      </c>
      <c r="R2495">
        <v>0</v>
      </c>
      <c r="S2495">
        <v>0</v>
      </c>
      <c r="T2495">
        <v>4</v>
      </c>
      <c r="U2495">
        <v>-139059.90849999999</v>
      </c>
    </row>
    <row r="2496" spans="1:21" x14ac:dyDescent="0.35">
      <c r="A2496">
        <v>2042</v>
      </c>
      <c r="B2496">
        <v>11</v>
      </c>
      <c r="C2496" t="s">
        <v>21</v>
      </c>
      <c r="D2496" t="s">
        <v>39</v>
      </c>
      <c r="E2496">
        <v>-83281.126010000007</v>
      </c>
      <c r="F2496" t="s">
        <v>37</v>
      </c>
      <c r="G2496" t="s">
        <v>34</v>
      </c>
      <c r="H2496">
        <v>2042</v>
      </c>
      <c r="I2496">
        <v>11</v>
      </c>
      <c r="J2496">
        <v>4</v>
      </c>
      <c r="K2496" t="s">
        <v>34</v>
      </c>
      <c r="L2496" t="s">
        <v>40</v>
      </c>
      <c r="M2496" t="s">
        <v>41</v>
      </c>
      <c r="N2496" t="s">
        <v>26</v>
      </c>
      <c r="O2496" t="s">
        <v>27</v>
      </c>
      <c r="P2496" t="s">
        <v>22</v>
      </c>
      <c r="Q2496">
        <v>0</v>
      </c>
      <c r="R2496">
        <v>0</v>
      </c>
      <c r="S2496">
        <v>0</v>
      </c>
      <c r="T2496">
        <v>4</v>
      </c>
      <c r="U2496">
        <v>-83281.126010000007</v>
      </c>
    </row>
    <row r="2497" spans="1:21" x14ac:dyDescent="0.35">
      <c r="A2497">
        <v>2042</v>
      </c>
      <c r="B2497">
        <v>12</v>
      </c>
      <c r="C2497" t="s">
        <v>21</v>
      </c>
      <c r="D2497" t="s">
        <v>39</v>
      </c>
      <c r="E2497">
        <v>-54566.448230000002</v>
      </c>
      <c r="F2497" t="s">
        <v>37</v>
      </c>
      <c r="G2497" t="s">
        <v>34</v>
      </c>
      <c r="H2497">
        <v>2042</v>
      </c>
      <c r="I2497">
        <v>12</v>
      </c>
      <c r="J2497">
        <v>4</v>
      </c>
      <c r="K2497" t="s">
        <v>34</v>
      </c>
      <c r="L2497" t="s">
        <v>40</v>
      </c>
      <c r="M2497" t="s">
        <v>41</v>
      </c>
      <c r="N2497" t="s">
        <v>26</v>
      </c>
      <c r="O2497" t="s">
        <v>27</v>
      </c>
      <c r="P2497" t="s">
        <v>22</v>
      </c>
      <c r="Q2497">
        <v>0</v>
      </c>
      <c r="R2497">
        <v>0</v>
      </c>
      <c r="S2497">
        <v>0</v>
      </c>
      <c r="T2497">
        <v>4</v>
      </c>
      <c r="U2497">
        <v>-54566.448230000002</v>
      </c>
    </row>
    <row r="2498" spans="1:21" x14ac:dyDescent="0.35">
      <c r="A2498">
        <v>2043</v>
      </c>
      <c r="B2498">
        <v>1</v>
      </c>
      <c r="C2498" t="s">
        <v>21</v>
      </c>
      <c r="D2498" t="s">
        <v>39</v>
      </c>
      <c r="E2498">
        <v>-52349.075230000002</v>
      </c>
      <c r="F2498" t="s">
        <v>37</v>
      </c>
      <c r="G2498" t="s">
        <v>34</v>
      </c>
      <c r="H2498">
        <v>2043</v>
      </c>
      <c r="I2498">
        <v>1</v>
      </c>
      <c r="J2498">
        <v>1</v>
      </c>
      <c r="K2498" t="s">
        <v>34</v>
      </c>
      <c r="L2498" t="s">
        <v>40</v>
      </c>
      <c r="M2498" t="s">
        <v>41</v>
      </c>
      <c r="N2498" t="s">
        <v>26</v>
      </c>
      <c r="O2498" t="s">
        <v>27</v>
      </c>
      <c r="P2498" t="s">
        <v>22</v>
      </c>
      <c r="Q2498">
        <v>0</v>
      </c>
      <c r="R2498">
        <v>0</v>
      </c>
      <c r="S2498">
        <v>0</v>
      </c>
      <c r="T2498">
        <v>4</v>
      </c>
      <c r="U2498">
        <v>-52349.075230000002</v>
      </c>
    </row>
    <row r="2499" spans="1:21" x14ac:dyDescent="0.35">
      <c r="A2499">
        <v>2043</v>
      </c>
      <c r="B2499">
        <v>2</v>
      </c>
      <c r="C2499" t="s">
        <v>21</v>
      </c>
      <c r="D2499" t="s">
        <v>39</v>
      </c>
      <c r="E2499">
        <v>-87674.650940000007</v>
      </c>
      <c r="F2499" t="s">
        <v>37</v>
      </c>
      <c r="G2499" t="s">
        <v>34</v>
      </c>
      <c r="H2499">
        <v>2043</v>
      </c>
      <c r="I2499">
        <v>2</v>
      </c>
      <c r="J2499">
        <v>1</v>
      </c>
      <c r="K2499" t="s">
        <v>34</v>
      </c>
      <c r="L2499" t="s">
        <v>40</v>
      </c>
      <c r="M2499" t="s">
        <v>41</v>
      </c>
      <c r="N2499" t="s">
        <v>26</v>
      </c>
      <c r="O2499" t="s">
        <v>27</v>
      </c>
      <c r="P2499" t="s">
        <v>22</v>
      </c>
      <c r="Q2499">
        <v>0</v>
      </c>
      <c r="R2499">
        <v>0</v>
      </c>
      <c r="S2499">
        <v>0</v>
      </c>
      <c r="T2499">
        <v>4</v>
      </c>
      <c r="U2499">
        <v>-87674.650940000007</v>
      </c>
    </row>
    <row r="2500" spans="1:21" x14ac:dyDescent="0.35">
      <c r="A2500">
        <v>2043</v>
      </c>
      <c r="B2500">
        <v>3</v>
      </c>
      <c r="C2500" t="s">
        <v>21</v>
      </c>
      <c r="D2500" t="s">
        <v>39</v>
      </c>
      <c r="E2500">
        <v>-95919.706439999994</v>
      </c>
      <c r="F2500" t="s">
        <v>37</v>
      </c>
      <c r="G2500" t="s">
        <v>34</v>
      </c>
      <c r="H2500">
        <v>2043</v>
      </c>
      <c r="I2500">
        <v>3</v>
      </c>
      <c r="J2500">
        <v>1</v>
      </c>
      <c r="K2500" t="s">
        <v>34</v>
      </c>
      <c r="L2500" t="s">
        <v>40</v>
      </c>
      <c r="M2500" t="s">
        <v>41</v>
      </c>
      <c r="N2500" t="s">
        <v>26</v>
      </c>
      <c r="O2500" t="s">
        <v>27</v>
      </c>
      <c r="P2500" t="s">
        <v>22</v>
      </c>
      <c r="Q2500">
        <v>0</v>
      </c>
      <c r="R2500">
        <v>0</v>
      </c>
      <c r="S2500">
        <v>0</v>
      </c>
      <c r="T2500">
        <v>4</v>
      </c>
      <c r="U2500">
        <v>-95919.706439999994</v>
      </c>
    </row>
    <row r="2501" spans="1:21" x14ac:dyDescent="0.35">
      <c r="A2501">
        <v>2043</v>
      </c>
      <c r="B2501">
        <v>4</v>
      </c>
      <c r="C2501" t="s">
        <v>21</v>
      </c>
      <c r="D2501" t="s">
        <v>39</v>
      </c>
      <c r="E2501">
        <v>-143269.19820000001</v>
      </c>
      <c r="F2501" t="s">
        <v>37</v>
      </c>
      <c r="G2501" t="s">
        <v>34</v>
      </c>
      <c r="H2501">
        <v>2043</v>
      </c>
      <c r="I2501">
        <v>4</v>
      </c>
      <c r="J2501">
        <v>2</v>
      </c>
      <c r="K2501" t="s">
        <v>34</v>
      </c>
      <c r="L2501" t="s">
        <v>40</v>
      </c>
      <c r="M2501" t="s">
        <v>41</v>
      </c>
      <c r="N2501" t="s">
        <v>26</v>
      </c>
      <c r="O2501" t="s">
        <v>27</v>
      </c>
      <c r="P2501" t="s">
        <v>22</v>
      </c>
      <c r="Q2501">
        <v>0</v>
      </c>
      <c r="R2501">
        <v>0</v>
      </c>
      <c r="S2501">
        <v>0</v>
      </c>
      <c r="T2501">
        <v>4</v>
      </c>
      <c r="U2501">
        <v>-143269.19820000001</v>
      </c>
    </row>
    <row r="2502" spans="1:21" x14ac:dyDescent="0.35">
      <c r="A2502">
        <v>2043</v>
      </c>
      <c r="B2502">
        <v>5</v>
      </c>
      <c r="C2502" t="s">
        <v>21</v>
      </c>
      <c r="D2502" t="s">
        <v>39</v>
      </c>
      <c r="E2502">
        <v>-195607.64259999999</v>
      </c>
      <c r="F2502" t="s">
        <v>37</v>
      </c>
      <c r="G2502" t="s">
        <v>34</v>
      </c>
      <c r="H2502">
        <v>2043</v>
      </c>
      <c r="I2502">
        <v>5</v>
      </c>
      <c r="J2502">
        <v>2</v>
      </c>
      <c r="K2502" t="s">
        <v>34</v>
      </c>
      <c r="L2502" t="s">
        <v>40</v>
      </c>
      <c r="M2502" t="s">
        <v>41</v>
      </c>
      <c r="N2502" t="s">
        <v>26</v>
      </c>
      <c r="O2502" t="s">
        <v>27</v>
      </c>
      <c r="P2502" t="s">
        <v>22</v>
      </c>
      <c r="Q2502">
        <v>0</v>
      </c>
      <c r="R2502">
        <v>0</v>
      </c>
      <c r="S2502">
        <v>0</v>
      </c>
      <c r="T2502">
        <v>4</v>
      </c>
      <c r="U2502">
        <v>-195607.64259999999</v>
      </c>
    </row>
    <row r="2503" spans="1:21" x14ac:dyDescent="0.35">
      <c r="A2503">
        <v>2043</v>
      </c>
      <c r="B2503">
        <v>6</v>
      </c>
      <c r="C2503" t="s">
        <v>21</v>
      </c>
      <c r="D2503" t="s">
        <v>39</v>
      </c>
      <c r="E2503">
        <v>-277733.27370000002</v>
      </c>
      <c r="F2503" t="s">
        <v>37</v>
      </c>
      <c r="G2503" t="s">
        <v>34</v>
      </c>
      <c r="H2503">
        <v>2043</v>
      </c>
      <c r="I2503">
        <v>6</v>
      </c>
      <c r="J2503">
        <v>2</v>
      </c>
      <c r="K2503" t="s">
        <v>34</v>
      </c>
      <c r="L2503" t="s">
        <v>40</v>
      </c>
      <c r="M2503" t="s">
        <v>41</v>
      </c>
      <c r="N2503" t="s">
        <v>26</v>
      </c>
      <c r="O2503" t="s">
        <v>27</v>
      </c>
      <c r="P2503" t="s">
        <v>22</v>
      </c>
      <c r="Q2503">
        <v>0</v>
      </c>
      <c r="R2503">
        <v>0</v>
      </c>
      <c r="S2503">
        <v>0</v>
      </c>
      <c r="T2503">
        <v>4</v>
      </c>
      <c r="U2503">
        <v>-277733.27370000002</v>
      </c>
    </row>
    <row r="2504" spans="1:21" x14ac:dyDescent="0.35">
      <c r="A2504">
        <v>2043</v>
      </c>
      <c r="B2504">
        <v>7</v>
      </c>
      <c r="C2504" t="s">
        <v>21</v>
      </c>
      <c r="D2504" t="s">
        <v>39</v>
      </c>
      <c r="E2504">
        <v>-337412.42580000003</v>
      </c>
      <c r="F2504" t="s">
        <v>37</v>
      </c>
      <c r="G2504" t="s">
        <v>34</v>
      </c>
      <c r="H2504">
        <v>2043</v>
      </c>
      <c r="I2504">
        <v>7</v>
      </c>
      <c r="J2504">
        <v>3</v>
      </c>
      <c r="K2504" t="s">
        <v>34</v>
      </c>
      <c r="L2504" t="s">
        <v>40</v>
      </c>
      <c r="M2504" t="s">
        <v>41</v>
      </c>
      <c r="N2504" t="s">
        <v>26</v>
      </c>
      <c r="O2504" t="s">
        <v>27</v>
      </c>
      <c r="P2504" t="s">
        <v>22</v>
      </c>
      <c r="Q2504">
        <v>0</v>
      </c>
      <c r="R2504">
        <v>0</v>
      </c>
      <c r="S2504">
        <v>0</v>
      </c>
      <c r="T2504">
        <v>4</v>
      </c>
      <c r="U2504">
        <v>-337412.42580000003</v>
      </c>
    </row>
    <row r="2505" spans="1:21" x14ac:dyDescent="0.35">
      <c r="A2505">
        <v>2043</v>
      </c>
      <c r="B2505">
        <v>8</v>
      </c>
      <c r="C2505" t="s">
        <v>21</v>
      </c>
      <c r="D2505" t="s">
        <v>39</v>
      </c>
      <c r="E2505">
        <v>-321171.85159999999</v>
      </c>
      <c r="F2505" t="s">
        <v>37</v>
      </c>
      <c r="G2505" t="s">
        <v>34</v>
      </c>
      <c r="H2505">
        <v>2043</v>
      </c>
      <c r="I2505">
        <v>8</v>
      </c>
      <c r="J2505">
        <v>3</v>
      </c>
      <c r="K2505" t="s">
        <v>34</v>
      </c>
      <c r="L2505" t="s">
        <v>40</v>
      </c>
      <c r="M2505" t="s">
        <v>41</v>
      </c>
      <c r="N2505" t="s">
        <v>26</v>
      </c>
      <c r="O2505" t="s">
        <v>27</v>
      </c>
      <c r="P2505" t="s">
        <v>22</v>
      </c>
      <c r="Q2505">
        <v>0</v>
      </c>
      <c r="R2505">
        <v>0</v>
      </c>
      <c r="S2505">
        <v>0</v>
      </c>
      <c r="T2505">
        <v>4</v>
      </c>
      <c r="U2505">
        <v>-321171.85159999999</v>
      </c>
    </row>
    <row r="2506" spans="1:21" x14ac:dyDescent="0.35">
      <c r="A2506">
        <v>2043</v>
      </c>
      <c r="B2506">
        <v>9</v>
      </c>
      <c r="C2506" t="s">
        <v>21</v>
      </c>
      <c r="D2506" t="s">
        <v>39</v>
      </c>
      <c r="E2506">
        <v>-242984.76130000001</v>
      </c>
      <c r="F2506" t="s">
        <v>37</v>
      </c>
      <c r="G2506" t="s">
        <v>34</v>
      </c>
      <c r="H2506">
        <v>2043</v>
      </c>
      <c r="I2506">
        <v>9</v>
      </c>
      <c r="J2506">
        <v>3</v>
      </c>
      <c r="K2506" t="s">
        <v>34</v>
      </c>
      <c r="L2506" t="s">
        <v>40</v>
      </c>
      <c r="M2506" t="s">
        <v>41</v>
      </c>
      <c r="N2506" t="s">
        <v>26</v>
      </c>
      <c r="O2506" t="s">
        <v>27</v>
      </c>
      <c r="P2506" t="s">
        <v>22</v>
      </c>
      <c r="Q2506">
        <v>0</v>
      </c>
      <c r="R2506">
        <v>0</v>
      </c>
      <c r="S2506">
        <v>0</v>
      </c>
      <c r="T2506">
        <v>4</v>
      </c>
      <c r="U2506">
        <v>-242984.76130000001</v>
      </c>
    </row>
    <row r="2507" spans="1:21" x14ac:dyDescent="0.35">
      <c r="A2507">
        <v>2043</v>
      </c>
      <c r="B2507">
        <v>10</v>
      </c>
      <c r="C2507" t="s">
        <v>21</v>
      </c>
      <c r="D2507" t="s">
        <v>39</v>
      </c>
      <c r="E2507">
        <v>-140264.93369999999</v>
      </c>
      <c r="F2507" t="s">
        <v>37</v>
      </c>
      <c r="G2507" t="s">
        <v>34</v>
      </c>
      <c r="H2507">
        <v>2043</v>
      </c>
      <c r="I2507">
        <v>10</v>
      </c>
      <c r="J2507">
        <v>4</v>
      </c>
      <c r="K2507" t="s">
        <v>34</v>
      </c>
      <c r="L2507" t="s">
        <v>40</v>
      </c>
      <c r="M2507" t="s">
        <v>41</v>
      </c>
      <c r="N2507" t="s">
        <v>26</v>
      </c>
      <c r="O2507" t="s">
        <v>27</v>
      </c>
      <c r="P2507" t="s">
        <v>22</v>
      </c>
      <c r="Q2507">
        <v>0</v>
      </c>
      <c r="R2507">
        <v>0</v>
      </c>
      <c r="S2507">
        <v>0</v>
      </c>
      <c r="T2507">
        <v>4</v>
      </c>
      <c r="U2507">
        <v>-140264.93369999999</v>
      </c>
    </row>
    <row r="2508" spans="1:21" x14ac:dyDescent="0.35">
      <c r="A2508">
        <v>2043</v>
      </c>
      <c r="B2508">
        <v>11</v>
      </c>
      <c r="C2508" t="s">
        <v>21</v>
      </c>
      <c r="D2508" t="s">
        <v>39</v>
      </c>
      <c r="E2508">
        <v>-83700.326310000004</v>
      </c>
      <c r="F2508" t="s">
        <v>37</v>
      </c>
      <c r="G2508" t="s">
        <v>34</v>
      </c>
      <c r="H2508">
        <v>2043</v>
      </c>
      <c r="I2508">
        <v>11</v>
      </c>
      <c r="J2508">
        <v>4</v>
      </c>
      <c r="K2508" t="s">
        <v>34</v>
      </c>
      <c r="L2508" t="s">
        <v>40</v>
      </c>
      <c r="M2508" t="s">
        <v>41</v>
      </c>
      <c r="N2508" t="s">
        <v>26</v>
      </c>
      <c r="O2508" t="s">
        <v>27</v>
      </c>
      <c r="P2508" t="s">
        <v>22</v>
      </c>
      <c r="Q2508">
        <v>0</v>
      </c>
      <c r="R2508">
        <v>0</v>
      </c>
      <c r="S2508">
        <v>0</v>
      </c>
      <c r="T2508">
        <v>4</v>
      </c>
      <c r="U2508">
        <v>-83700.326310000004</v>
      </c>
    </row>
    <row r="2509" spans="1:21" x14ac:dyDescent="0.35">
      <c r="A2509">
        <v>2043</v>
      </c>
      <c r="B2509">
        <v>12</v>
      </c>
      <c r="C2509" t="s">
        <v>21</v>
      </c>
      <c r="D2509" t="s">
        <v>39</v>
      </c>
      <c r="E2509">
        <v>-54394.314319999998</v>
      </c>
      <c r="F2509" t="s">
        <v>37</v>
      </c>
      <c r="G2509" t="s">
        <v>34</v>
      </c>
      <c r="H2509">
        <v>2043</v>
      </c>
      <c r="I2509">
        <v>12</v>
      </c>
      <c r="J2509">
        <v>4</v>
      </c>
      <c r="K2509" t="s">
        <v>34</v>
      </c>
      <c r="L2509" t="s">
        <v>40</v>
      </c>
      <c r="M2509" t="s">
        <v>41</v>
      </c>
      <c r="N2509" t="s">
        <v>26</v>
      </c>
      <c r="O2509" t="s">
        <v>27</v>
      </c>
      <c r="P2509" t="s">
        <v>22</v>
      </c>
      <c r="Q2509">
        <v>0</v>
      </c>
      <c r="R2509">
        <v>0</v>
      </c>
      <c r="S2509">
        <v>0</v>
      </c>
      <c r="T2509">
        <v>4</v>
      </c>
      <c r="U2509">
        <v>-54394.314319999998</v>
      </c>
    </row>
    <row r="2510" spans="1:21" x14ac:dyDescent="0.35">
      <c r="A2510">
        <v>2044</v>
      </c>
      <c r="B2510">
        <v>1</v>
      </c>
      <c r="C2510" t="s">
        <v>21</v>
      </c>
      <c r="D2510" t="s">
        <v>39</v>
      </c>
      <c r="E2510">
        <v>-52267.66143</v>
      </c>
      <c r="F2510" t="s">
        <v>37</v>
      </c>
      <c r="G2510" t="s">
        <v>34</v>
      </c>
      <c r="H2510">
        <v>2044</v>
      </c>
      <c r="I2510">
        <v>1</v>
      </c>
      <c r="J2510">
        <v>1</v>
      </c>
      <c r="K2510" t="s">
        <v>34</v>
      </c>
      <c r="L2510" t="s">
        <v>40</v>
      </c>
      <c r="M2510" t="s">
        <v>41</v>
      </c>
      <c r="N2510" t="s">
        <v>26</v>
      </c>
      <c r="O2510" t="s">
        <v>27</v>
      </c>
      <c r="P2510" t="s">
        <v>22</v>
      </c>
      <c r="Q2510">
        <v>0</v>
      </c>
      <c r="R2510">
        <v>0</v>
      </c>
      <c r="S2510">
        <v>0</v>
      </c>
      <c r="T2510">
        <v>4</v>
      </c>
      <c r="U2510">
        <v>-52267.66143</v>
      </c>
    </row>
    <row r="2511" spans="1:21" x14ac:dyDescent="0.35">
      <c r="A2511">
        <v>2044</v>
      </c>
      <c r="B2511">
        <v>2</v>
      </c>
      <c r="C2511" t="s">
        <v>21</v>
      </c>
      <c r="D2511" t="s">
        <v>39</v>
      </c>
      <c r="E2511">
        <v>-87674.650940000007</v>
      </c>
      <c r="F2511" t="s">
        <v>37</v>
      </c>
      <c r="G2511" t="s">
        <v>34</v>
      </c>
      <c r="H2511">
        <v>2044</v>
      </c>
      <c r="I2511">
        <v>2</v>
      </c>
      <c r="J2511">
        <v>1</v>
      </c>
      <c r="K2511" t="s">
        <v>34</v>
      </c>
      <c r="L2511" t="s">
        <v>40</v>
      </c>
      <c r="M2511" t="s">
        <v>41</v>
      </c>
      <c r="N2511" t="s">
        <v>26</v>
      </c>
      <c r="O2511" t="s">
        <v>27</v>
      </c>
      <c r="P2511" t="s">
        <v>22</v>
      </c>
      <c r="Q2511">
        <v>0</v>
      </c>
      <c r="R2511">
        <v>0</v>
      </c>
      <c r="S2511">
        <v>0</v>
      </c>
      <c r="T2511">
        <v>4</v>
      </c>
      <c r="U2511">
        <v>-87674.650940000007</v>
      </c>
    </row>
    <row r="2512" spans="1:21" x14ac:dyDescent="0.35">
      <c r="A2512">
        <v>2044</v>
      </c>
      <c r="B2512">
        <v>3</v>
      </c>
      <c r="C2512" t="s">
        <v>21</v>
      </c>
      <c r="D2512" t="s">
        <v>39</v>
      </c>
      <c r="E2512">
        <v>-94924.000150000007</v>
      </c>
      <c r="F2512" t="s">
        <v>37</v>
      </c>
      <c r="G2512" t="s">
        <v>34</v>
      </c>
      <c r="H2512">
        <v>2044</v>
      </c>
      <c r="I2512">
        <v>3</v>
      </c>
      <c r="J2512">
        <v>1</v>
      </c>
      <c r="K2512" t="s">
        <v>34</v>
      </c>
      <c r="L2512" t="s">
        <v>40</v>
      </c>
      <c r="M2512" t="s">
        <v>41</v>
      </c>
      <c r="N2512" t="s">
        <v>26</v>
      </c>
      <c r="O2512" t="s">
        <v>27</v>
      </c>
      <c r="P2512" t="s">
        <v>22</v>
      </c>
      <c r="Q2512">
        <v>0</v>
      </c>
      <c r="R2512">
        <v>0</v>
      </c>
      <c r="S2512">
        <v>0</v>
      </c>
      <c r="T2512">
        <v>4</v>
      </c>
      <c r="U2512">
        <v>-94924.000150000007</v>
      </c>
    </row>
    <row r="2513" spans="1:21" x14ac:dyDescent="0.35">
      <c r="A2513">
        <v>2044</v>
      </c>
      <c r="B2513">
        <v>4</v>
      </c>
      <c r="C2513" t="s">
        <v>21</v>
      </c>
      <c r="D2513" t="s">
        <v>39</v>
      </c>
      <c r="E2513">
        <v>-155227.8383</v>
      </c>
      <c r="F2513" t="s">
        <v>37</v>
      </c>
      <c r="G2513" t="s">
        <v>34</v>
      </c>
      <c r="H2513">
        <v>2044</v>
      </c>
      <c r="I2513">
        <v>4</v>
      </c>
      <c r="J2513">
        <v>2</v>
      </c>
      <c r="K2513" t="s">
        <v>34</v>
      </c>
      <c r="L2513" t="s">
        <v>40</v>
      </c>
      <c r="M2513" t="s">
        <v>41</v>
      </c>
      <c r="N2513" t="s">
        <v>26</v>
      </c>
      <c r="O2513" t="s">
        <v>27</v>
      </c>
      <c r="P2513" t="s">
        <v>22</v>
      </c>
      <c r="Q2513">
        <v>0</v>
      </c>
      <c r="R2513">
        <v>0</v>
      </c>
      <c r="S2513">
        <v>0</v>
      </c>
      <c r="T2513">
        <v>4</v>
      </c>
      <c r="U2513">
        <v>-155227.8383</v>
      </c>
    </row>
    <row r="2514" spans="1:21" x14ac:dyDescent="0.35">
      <c r="A2514">
        <v>2044</v>
      </c>
      <c r="B2514">
        <v>5</v>
      </c>
      <c r="C2514" t="s">
        <v>21</v>
      </c>
      <c r="D2514" t="s">
        <v>39</v>
      </c>
      <c r="E2514">
        <v>-179307.00570000001</v>
      </c>
      <c r="F2514" t="s">
        <v>37</v>
      </c>
      <c r="G2514" t="s">
        <v>34</v>
      </c>
      <c r="H2514">
        <v>2044</v>
      </c>
      <c r="I2514">
        <v>5</v>
      </c>
      <c r="J2514">
        <v>2</v>
      </c>
      <c r="K2514" t="s">
        <v>34</v>
      </c>
      <c r="L2514" t="s">
        <v>40</v>
      </c>
      <c r="M2514" t="s">
        <v>41</v>
      </c>
      <c r="N2514" t="s">
        <v>26</v>
      </c>
      <c r="O2514" t="s">
        <v>27</v>
      </c>
      <c r="P2514" t="s">
        <v>22</v>
      </c>
      <c r="Q2514">
        <v>0</v>
      </c>
      <c r="R2514">
        <v>0</v>
      </c>
      <c r="S2514">
        <v>0</v>
      </c>
      <c r="T2514">
        <v>4</v>
      </c>
      <c r="U2514">
        <v>-179307.00570000001</v>
      </c>
    </row>
    <row r="2515" spans="1:21" x14ac:dyDescent="0.35">
      <c r="A2515">
        <v>2044</v>
      </c>
      <c r="B2515">
        <v>6</v>
      </c>
      <c r="C2515" t="s">
        <v>21</v>
      </c>
      <c r="D2515" t="s">
        <v>39</v>
      </c>
      <c r="E2515">
        <v>-294014.18969999999</v>
      </c>
      <c r="F2515" t="s">
        <v>37</v>
      </c>
      <c r="G2515" t="s">
        <v>34</v>
      </c>
      <c r="H2515">
        <v>2044</v>
      </c>
      <c r="I2515">
        <v>6</v>
      </c>
      <c r="J2515">
        <v>2</v>
      </c>
      <c r="K2515" t="s">
        <v>34</v>
      </c>
      <c r="L2515" t="s">
        <v>40</v>
      </c>
      <c r="M2515" t="s">
        <v>41</v>
      </c>
      <c r="N2515" t="s">
        <v>26</v>
      </c>
      <c r="O2515" t="s">
        <v>27</v>
      </c>
      <c r="P2515" t="s">
        <v>22</v>
      </c>
      <c r="Q2515">
        <v>0</v>
      </c>
      <c r="R2515">
        <v>0</v>
      </c>
      <c r="S2515">
        <v>0</v>
      </c>
      <c r="T2515">
        <v>4</v>
      </c>
      <c r="U2515">
        <v>-294014.18969999999</v>
      </c>
    </row>
    <row r="2516" spans="1:21" x14ac:dyDescent="0.35">
      <c r="A2516">
        <v>2044</v>
      </c>
      <c r="B2516">
        <v>7</v>
      </c>
      <c r="C2516" t="s">
        <v>21</v>
      </c>
      <c r="D2516" t="s">
        <v>39</v>
      </c>
      <c r="E2516">
        <v>-337412.42580000003</v>
      </c>
      <c r="F2516" t="s">
        <v>37</v>
      </c>
      <c r="G2516" t="s">
        <v>34</v>
      </c>
      <c r="H2516">
        <v>2044</v>
      </c>
      <c r="I2516">
        <v>7</v>
      </c>
      <c r="J2516">
        <v>3</v>
      </c>
      <c r="K2516" t="s">
        <v>34</v>
      </c>
      <c r="L2516" t="s">
        <v>40</v>
      </c>
      <c r="M2516" t="s">
        <v>41</v>
      </c>
      <c r="N2516" t="s">
        <v>26</v>
      </c>
      <c r="O2516" t="s">
        <v>27</v>
      </c>
      <c r="P2516" t="s">
        <v>22</v>
      </c>
      <c r="Q2516">
        <v>0</v>
      </c>
      <c r="R2516">
        <v>0</v>
      </c>
      <c r="S2516">
        <v>0</v>
      </c>
      <c r="T2516">
        <v>4</v>
      </c>
      <c r="U2516">
        <v>-337412.42580000003</v>
      </c>
    </row>
    <row r="2517" spans="1:21" x14ac:dyDescent="0.35">
      <c r="A2517">
        <v>2044</v>
      </c>
      <c r="B2517">
        <v>8</v>
      </c>
      <c r="C2517" t="s">
        <v>21</v>
      </c>
      <c r="D2517" t="s">
        <v>39</v>
      </c>
      <c r="E2517">
        <v>-291974.4105</v>
      </c>
      <c r="F2517" t="s">
        <v>37</v>
      </c>
      <c r="G2517" t="s">
        <v>34</v>
      </c>
      <c r="H2517">
        <v>2044</v>
      </c>
      <c r="I2517">
        <v>8</v>
      </c>
      <c r="J2517">
        <v>3</v>
      </c>
      <c r="K2517" t="s">
        <v>34</v>
      </c>
      <c r="L2517" t="s">
        <v>40</v>
      </c>
      <c r="M2517" t="s">
        <v>41</v>
      </c>
      <c r="N2517" t="s">
        <v>26</v>
      </c>
      <c r="O2517" t="s">
        <v>27</v>
      </c>
      <c r="P2517" t="s">
        <v>22</v>
      </c>
      <c r="Q2517">
        <v>0</v>
      </c>
      <c r="R2517">
        <v>0</v>
      </c>
      <c r="S2517">
        <v>0</v>
      </c>
      <c r="T2517">
        <v>4</v>
      </c>
      <c r="U2517">
        <v>-291974.4105</v>
      </c>
    </row>
    <row r="2518" spans="1:21" x14ac:dyDescent="0.35">
      <c r="A2518">
        <v>2044</v>
      </c>
      <c r="B2518">
        <v>9</v>
      </c>
      <c r="C2518" t="s">
        <v>21</v>
      </c>
      <c r="D2518" t="s">
        <v>39</v>
      </c>
      <c r="E2518">
        <v>-254498.745</v>
      </c>
      <c r="F2518" t="s">
        <v>37</v>
      </c>
      <c r="G2518" t="s">
        <v>34</v>
      </c>
      <c r="H2518">
        <v>2044</v>
      </c>
      <c r="I2518">
        <v>9</v>
      </c>
      <c r="J2518">
        <v>3</v>
      </c>
      <c r="K2518" t="s">
        <v>34</v>
      </c>
      <c r="L2518" t="s">
        <v>40</v>
      </c>
      <c r="M2518" t="s">
        <v>41</v>
      </c>
      <c r="N2518" t="s">
        <v>26</v>
      </c>
      <c r="O2518" t="s">
        <v>27</v>
      </c>
      <c r="P2518" t="s">
        <v>22</v>
      </c>
      <c r="Q2518">
        <v>0</v>
      </c>
      <c r="R2518">
        <v>0</v>
      </c>
      <c r="S2518">
        <v>0</v>
      </c>
      <c r="T2518">
        <v>4</v>
      </c>
      <c r="U2518">
        <v>-254498.745</v>
      </c>
    </row>
    <row r="2519" spans="1:21" x14ac:dyDescent="0.35">
      <c r="A2519">
        <v>2044</v>
      </c>
      <c r="B2519">
        <v>10</v>
      </c>
      <c r="C2519" t="s">
        <v>21</v>
      </c>
      <c r="D2519" t="s">
        <v>39</v>
      </c>
      <c r="E2519">
        <v>-140746.94380000001</v>
      </c>
      <c r="F2519" t="s">
        <v>37</v>
      </c>
      <c r="G2519" t="s">
        <v>34</v>
      </c>
      <c r="H2519">
        <v>2044</v>
      </c>
      <c r="I2519">
        <v>10</v>
      </c>
      <c r="J2519">
        <v>4</v>
      </c>
      <c r="K2519" t="s">
        <v>34</v>
      </c>
      <c r="L2519" t="s">
        <v>40</v>
      </c>
      <c r="M2519" t="s">
        <v>41</v>
      </c>
      <c r="N2519" t="s">
        <v>26</v>
      </c>
      <c r="O2519" t="s">
        <v>27</v>
      </c>
      <c r="P2519" t="s">
        <v>22</v>
      </c>
      <c r="Q2519">
        <v>0</v>
      </c>
      <c r="R2519">
        <v>0</v>
      </c>
      <c r="S2519">
        <v>0</v>
      </c>
      <c r="T2519">
        <v>4</v>
      </c>
      <c r="U2519">
        <v>-140746.94380000001</v>
      </c>
    </row>
    <row r="2520" spans="1:21" x14ac:dyDescent="0.35">
      <c r="A2520">
        <v>2044</v>
      </c>
      <c r="B2520">
        <v>11</v>
      </c>
      <c r="C2520" t="s">
        <v>21</v>
      </c>
      <c r="D2520" t="s">
        <v>39</v>
      </c>
      <c r="E2520">
        <v>-83420.85944</v>
      </c>
      <c r="F2520" t="s">
        <v>37</v>
      </c>
      <c r="G2520" t="s">
        <v>34</v>
      </c>
      <c r="H2520">
        <v>2044</v>
      </c>
      <c r="I2520">
        <v>11</v>
      </c>
      <c r="J2520">
        <v>4</v>
      </c>
      <c r="K2520" t="s">
        <v>34</v>
      </c>
      <c r="L2520" t="s">
        <v>40</v>
      </c>
      <c r="M2520" t="s">
        <v>41</v>
      </c>
      <c r="N2520" t="s">
        <v>26</v>
      </c>
      <c r="O2520" t="s">
        <v>27</v>
      </c>
      <c r="P2520" t="s">
        <v>22</v>
      </c>
      <c r="Q2520">
        <v>0</v>
      </c>
      <c r="R2520">
        <v>0</v>
      </c>
      <c r="S2520">
        <v>0</v>
      </c>
      <c r="T2520">
        <v>4</v>
      </c>
      <c r="U2520">
        <v>-83420.85944</v>
      </c>
    </row>
    <row r="2521" spans="1:21" x14ac:dyDescent="0.35">
      <c r="A2521">
        <v>2044</v>
      </c>
      <c r="B2521">
        <v>12</v>
      </c>
      <c r="C2521" t="s">
        <v>21</v>
      </c>
      <c r="D2521" t="s">
        <v>39</v>
      </c>
      <c r="E2521">
        <v>-54136.11346</v>
      </c>
      <c r="F2521" t="s">
        <v>37</v>
      </c>
      <c r="G2521" t="s">
        <v>34</v>
      </c>
      <c r="H2521">
        <v>2044</v>
      </c>
      <c r="I2521">
        <v>12</v>
      </c>
      <c r="J2521">
        <v>4</v>
      </c>
      <c r="K2521" t="s">
        <v>34</v>
      </c>
      <c r="L2521" t="s">
        <v>40</v>
      </c>
      <c r="M2521" t="s">
        <v>41</v>
      </c>
      <c r="N2521" t="s">
        <v>26</v>
      </c>
      <c r="O2521" t="s">
        <v>27</v>
      </c>
      <c r="P2521" t="s">
        <v>22</v>
      </c>
      <c r="Q2521">
        <v>0</v>
      </c>
      <c r="R2521">
        <v>0</v>
      </c>
      <c r="S2521">
        <v>0</v>
      </c>
      <c r="T2521">
        <v>4</v>
      </c>
      <c r="U2521">
        <v>-54136.11346</v>
      </c>
    </row>
    <row r="2522" spans="1:21" x14ac:dyDescent="0.35">
      <c r="A2522">
        <v>2045</v>
      </c>
      <c r="B2522">
        <v>1</v>
      </c>
      <c r="C2522" t="s">
        <v>21</v>
      </c>
      <c r="D2522" t="s">
        <v>39</v>
      </c>
      <c r="E2522">
        <v>-52511.902840000002</v>
      </c>
      <c r="F2522" t="s">
        <v>37</v>
      </c>
      <c r="G2522" t="s">
        <v>34</v>
      </c>
      <c r="H2522">
        <v>2045</v>
      </c>
      <c r="I2522">
        <v>1</v>
      </c>
      <c r="J2522">
        <v>1</v>
      </c>
      <c r="K2522" t="s">
        <v>34</v>
      </c>
      <c r="L2522" t="s">
        <v>40</v>
      </c>
      <c r="M2522" t="s">
        <v>41</v>
      </c>
      <c r="N2522" t="s">
        <v>26</v>
      </c>
      <c r="O2522" t="s">
        <v>27</v>
      </c>
      <c r="P2522" t="s">
        <v>22</v>
      </c>
      <c r="Q2522">
        <v>0</v>
      </c>
      <c r="R2522">
        <v>0</v>
      </c>
      <c r="S2522">
        <v>0</v>
      </c>
      <c r="T2522">
        <v>4</v>
      </c>
      <c r="U2522">
        <v>-52511.902840000002</v>
      </c>
    </row>
    <row r="2523" spans="1:21" x14ac:dyDescent="0.35">
      <c r="A2523">
        <v>2045</v>
      </c>
      <c r="B2523">
        <v>2</v>
      </c>
      <c r="C2523" t="s">
        <v>21</v>
      </c>
      <c r="D2523" t="s">
        <v>39</v>
      </c>
      <c r="E2523">
        <v>-86632.677160000007</v>
      </c>
      <c r="F2523" t="s">
        <v>37</v>
      </c>
      <c r="G2523" t="s">
        <v>34</v>
      </c>
      <c r="H2523">
        <v>2045</v>
      </c>
      <c r="I2523">
        <v>2</v>
      </c>
      <c r="J2523">
        <v>1</v>
      </c>
      <c r="K2523" t="s">
        <v>34</v>
      </c>
      <c r="L2523" t="s">
        <v>40</v>
      </c>
      <c r="M2523" t="s">
        <v>41</v>
      </c>
      <c r="N2523" t="s">
        <v>26</v>
      </c>
      <c r="O2523" t="s">
        <v>27</v>
      </c>
      <c r="P2523" t="s">
        <v>22</v>
      </c>
      <c r="Q2523">
        <v>0</v>
      </c>
      <c r="R2523">
        <v>0</v>
      </c>
      <c r="S2523">
        <v>0</v>
      </c>
      <c r="T2523">
        <v>4</v>
      </c>
      <c r="U2523">
        <v>-86632.677160000007</v>
      </c>
    </row>
    <row r="2524" spans="1:21" x14ac:dyDescent="0.35">
      <c r="A2524">
        <v>2045</v>
      </c>
      <c r="B2524">
        <v>3</v>
      </c>
      <c r="C2524" t="s">
        <v>21</v>
      </c>
      <c r="D2524" t="s">
        <v>39</v>
      </c>
      <c r="E2524">
        <v>-95919.706439999994</v>
      </c>
      <c r="F2524" t="s">
        <v>37</v>
      </c>
      <c r="G2524" t="s">
        <v>34</v>
      </c>
      <c r="H2524">
        <v>2045</v>
      </c>
      <c r="I2524">
        <v>3</v>
      </c>
      <c r="J2524">
        <v>1</v>
      </c>
      <c r="K2524" t="s">
        <v>34</v>
      </c>
      <c r="L2524" t="s">
        <v>40</v>
      </c>
      <c r="M2524" t="s">
        <v>41</v>
      </c>
      <c r="N2524" t="s">
        <v>26</v>
      </c>
      <c r="O2524" t="s">
        <v>27</v>
      </c>
      <c r="P2524" t="s">
        <v>22</v>
      </c>
      <c r="Q2524">
        <v>0</v>
      </c>
      <c r="R2524">
        <v>0</v>
      </c>
      <c r="S2524">
        <v>0</v>
      </c>
      <c r="T2524">
        <v>4</v>
      </c>
      <c r="U2524">
        <v>-95919.706439999994</v>
      </c>
    </row>
    <row r="2525" spans="1:21" x14ac:dyDescent="0.35">
      <c r="A2525">
        <v>2045</v>
      </c>
      <c r="B2525">
        <v>4</v>
      </c>
      <c r="C2525" t="s">
        <v>21</v>
      </c>
      <c r="D2525" t="s">
        <v>39</v>
      </c>
      <c r="E2525">
        <v>-150303.6923</v>
      </c>
      <c r="F2525" t="s">
        <v>37</v>
      </c>
      <c r="G2525" t="s">
        <v>34</v>
      </c>
      <c r="H2525">
        <v>2045</v>
      </c>
      <c r="I2525">
        <v>4</v>
      </c>
      <c r="J2525">
        <v>2</v>
      </c>
      <c r="K2525" t="s">
        <v>34</v>
      </c>
      <c r="L2525" t="s">
        <v>40</v>
      </c>
      <c r="M2525" t="s">
        <v>41</v>
      </c>
      <c r="N2525" t="s">
        <v>26</v>
      </c>
      <c r="O2525" t="s">
        <v>27</v>
      </c>
      <c r="P2525" t="s">
        <v>22</v>
      </c>
      <c r="Q2525">
        <v>0</v>
      </c>
      <c r="R2525">
        <v>0</v>
      </c>
      <c r="S2525">
        <v>0</v>
      </c>
      <c r="T2525">
        <v>4</v>
      </c>
      <c r="U2525">
        <v>-150303.6923</v>
      </c>
    </row>
    <row r="2526" spans="1:21" x14ac:dyDescent="0.35">
      <c r="A2526">
        <v>2045</v>
      </c>
      <c r="B2526">
        <v>5</v>
      </c>
      <c r="C2526" t="s">
        <v>21</v>
      </c>
      <c r="D2526" t="s">
        <v>39</v>
      </c>
      <c r="E2526">
        <v>-177112.68919999999</v>
      </c>
      <c r="F2526" t="s">
        <v>37</v>
      </c>
      <c r="G2526" t="s">
        <v>34</v>
      </c>
      <c r="H2526">
        <v>2045</v>
      </c>
      <c r="I2526">
        <v>5</v>
      </c>
      <c r="J2526">
        <v>2</v>
      </c>
      <c r="K2526" t="s">
        <v>34</v>
      </c>
      <c r="L2526" t="s">
        <v>40</v>
      </c>
      <c r="M2526" t="s">
        <v>41</v>
      </c>
      <c r="N2526" t="s">
        <v>26</v>
      </c>
      <c r="O2526" t="s">
        <v>27</v>
      </c>
      <c r="P2526" t="s">
        <v>22</v>
      </c>
      <c r="Q2526">
        <v>0</v>
      </c>
      <c r="R2526">
        <v>0</v>
      </c>
      <c r="S2526">
        <v>0</v>
      </c>
      <c r="T2526">
        <v>4</v>
      </c>
      <c r="U2526">
        <v>-177112.68919999999</v>
      </c>
    </row>
    <row r="2527" spans="1:21" x14ac:dyDescent="0.35">
      <c r="A2527">
        <v>2045</v>
      </c>
      <c r="B2527">
        <v>6</v>
      </c>
      <c r="C2527" t="s">
        <v>21</v>
      </c>
      <c r="D2527" t="s">
        <v>39</v>
      </c>
      <c r="E2527">
        <v>-307422.00290000002</v>
      </c>
      <c r="F2527" t="s">
        <v>37</v>
      </c>
      <c r="G2527" t="s">
        <v>34</v>
      </c>
      <c r="H2527">
        <v>2045</v>
      </c>
      <c r="I2527">
        <v>6</v>
      </c>
      <c r="J2527">
        <v>2</v>
      </c>
      <c r="K2527" t="s">
        <v>34</v>
      </c>
      <c r="L2527" t="s">
        <v>40</v>
      </c>
      <c r="M2527" t="s">
        <v>41</v>
      </c>
      <c r="N2527" t="s">
        <v>26</v>
      </c>
      <c r="O2527" t="s">
        <v>27</v>
      </c>
      <c r="P2527" t="s">
        <v>22</v>
      </c>
      <c r="Q2527">
        <v>0</v>
      </c>
      <c r="R2527">
        <v>0</v>
      </c>
      <c r="S2527">
        <v>0</v>
      </c>
      <c r="T2527">
        <v>4</v>
      </c>
      <c r="U2527">
        <v>-307422.00290000002</v>
      </c>
    </row>
    <row r="2528" spans="1:21" x14ac:dyDescent="0.35">
      <c r="A2528">
        <v>2045</v>
      </c>
      <c r="B2528">
        <v>7</v>
      </c>
      <c r="C2528" t="s">
        <v>21</v>
      </c>
      <c r="D2528" t="s">
        <v>39</v>
      </c>
      <c r="E2528">
        <v>-337412.42580000003</v>
      </c>
      <c r="F2528" t="s">
        <v>37</v>
      </c>
      <c r="G2528" t="s">
        <v>34</v>
      </c>
      <c r="H2528">
        <v>2045</v>
      </c>
      <c r="I2528">
        <v>7</v>
      </c>
      <c r="J2528">
        <v>3</v>
      </c>
      <c r="K2528" t="s">
        <v>34</v>
      </c>
      <c r="L2528" t="s">
        <v>40</v>
      </c>
      <c r="M2528" t="s">
        <v>41</v>
      </c>
      <c r="N2528" t="s">
        <v>26</v>
      </c>
      <c r="O2528" t="s">
        <v>27</v>
      </c>
      <c r="P2528" t="s">
        <v>22</v>
      </c>
      <c r="Q2528">
        <v>0</v>
      </c>
      <c r="R2528">
        <v>0</v>
      </c>
      <c r="S2528">
        <v>0</v>
      </c>
      <c r="T2528">
        <v>4</v>
      </c>
      <c r="U2528">
        <v>-337412.42580000003</v>
      </c>
    </row>
    <row r="2529" spans="1:21" x14ac:dyDescent="0.35">
      <c r="A2529">
        <v>2045</v>
      </c>
      <c r="B2529">
        <v>8</v>
      </c>
      <c r="C2529" t="s">
        <v>21</v>
      </c>
      <c r="D2529" t="s">
        <v>39</v>
      </c>
      <c r="E2529">
        <v>-291974.4105</v>
      </c>
      <c r="F2529" t="s">
        <v>37</v>
      </c>
      <c r="G2529" t="s">
        <v>34</v>
      </c>
      <c r="H2529">
        <v>2045</v>
      </c>
      <c r="I2529">
        <v>8</v>
      </c>
      <c r="J2529">
        <v>3</v>
      </c>
      <c r="K2529" t="s">
        <v>34</v>
      </c>
      <c r="L2529" t="s">
        <v>40</v>
      </c>
      <c r="M2529" t="s">
        <v>41</v>
      </c>
      <c r="N2529" t="s">
        <v>26</v>
      </c>
      <c r="O2529" t="s">
        <v>27</v>
      </c>
      <c r="P2529" t="s">
        <v>22</v>
      </c>
      <c r="Q2529">
        <v>0</v>
      </c>
      <c r="R2529">
        <v>0</v>
      </c>
      <c r="S2529">
        <v>0</v>
      </c>
      <c r="T2529">
        <v>4</v>
      </c>
      <c r="U2529">
        <v>-291974.4105</v>
      </c>
    </row>
    <row r="2530" spans="1:21" x14ac:dyDescent="0.35">
      <c r="A2530">
        <v>2045</v>
      </c>
      <c r="B2530">
        <v>9</v>
      </c>
      <c r="C2530" t="s">
        <v>21</v>
      </c>
      <c r="D2530" t="s">
        <v>39</v>
      </c>
      <c r="E2530">
        <v>-266806.79670000001</v>
      </c>
      <c r="F2530" t="s">
        <v>37</v>
      </c>
      <c r="G2530" t="s">
        <v>34</v>
      </c>
      <c r="H2530">
        <v>2045</v>
      </c>
      <c r="I2530">
        <v>9</v>
      </c>
      <c r="J2530">
        <v>3</v>
      </c>
      <c r="K2530" t="s">
        <v>34</v>
      </c>
      <c r="L2530" t="s">
        <v>40</v>
      </c>
      <c r="M2530" t="s">
        <v>41</v>
      </c>
      <c r="N2530" t="s">
        <v>26</v>
      </c>
      <c r="O2530" t="s">
        <v>27</v>
      </c>
      <c r="P2530" t="s">
        <v>22</v>
      </c>
      <c r="Q2530">
        <v>0</v>
      </c>
      <c r="R2530">
        <v>0</v>
      </c>
      <c r="S2530">
        <v>0</v>
      </c>
      <c r="T2530">
        <v>4</v>
      </c>
      <c r="U2530">
        <v>-266806.79670000001</v>
      </c>
    </row>
    <row r="2531" spans="1:21" x14ac:dyDescent="0.35">
      <c r="A2531">
        <v>2045</v>
      </c>
      <c r="B2531">
        <v>10</v>
      </c>
      <c r="C2531" t="s">
        <v>21</v>
      </c>
      <c r="D2531" t="s">
        <v>39</v>
      </c>
      <c r="E2531">
        <v>-140505.9388</v>
      </c>
      <c r="F2531" t="s">
        <v>37</v>
      </c>
      <c r="G2531" t="s">
        <v>34</v>
      </c>
      <c r="H2531">
        <v>2045</v>
      </c>
      <c r="I2531">
        <v>10</v>
      </c>
      <c r="J2531">
        <v>4</v>
      </c>
      <c r="K2531" t="s">
        <v>34</v>
      </c>
      <c r="L2531" t="s">
        <v>40</v>
      </c>
      <c r="M2531" t="s">
        <v>41</v>
      </c>
      <c r="N2531" t="s">
        <v>26</v>
      </c>
      <c r="O2531" t="s">
        <v>27</v>
      </c>
      <c r="P2531" t="s">
        <v>22</v>
      </c>
      <c r="Q2531">
        <v>0</v>
      </c>
      <c r="R2531">
        <v>0</v>
      </c>
      <c r="S2531">
        <v>0</v>
      </c>
      <c r="T2531">
        <v>4</v>
      </c>
      <c r="U2531">
        <v>-140505.9388</v>
      </c>
    </row>
    <row r="2532" spans="1:21" x14ac:dyDescent="0.35">
      <c r="A2532">
        <v>2045</v>
      </c>
      <c r="B2532">
        <v>11</v>
      </c>
      <c r="C2532" t="s">
        <v>21</v>
      </c>
      <c r="D2532" t="s">
        <v>39</v>
      </c>
      <c r="E2532">
        <v>-84259.260039999994</v>
      </c>
      <c r="F2532" t="s">
        <v>37</v>
      </c>
      <c r="G2532" t="s">
        <v>34</v>
      </c>
      <c r="H2532">
        <v>2045</v>
      </c>
      <c r="I2532">
        <v>11</v>
      </c>
      <c r="J2532">
        <v>4</v>
      </c>
      <c r="K2532" t="s">
        <v>34</v>
      </c>
      <c r="L2532" t="s">
        <v>40</v>
      </c>
      <c r="M2532" t="s">
        <v>41</v>
      </c>
      <c r="N2532" t="s">
        <v>26</v>
      </c>
      <c r="O2532" t="s">
        <v>27</v>
      </c>
      <c r="P2532" t="s">
        <v>22</v>
      </c>
      <c r="Q2532">
        <v>0</v>
      </c>
      <c r="R2532">
        <v>0</v>
      </c>
      <c r="S2532">
        <v>0</v>
      </c>
      <c r="T2532">
        <v>4</v>
      </c>
      <c r="U2532">
        <v>-84259.260039999994</v>
      </c>
    </row>
    <row r="2533" spans="1:21" x14ac:dyDescent="0.35">
      <c r="A2533">
        <v>2045</v>
      </c>
      <c r="B2533">
        <v>12</v>
      </c>
      <c r="C2533" t="s">
        <v>21</v>
      </c>
      <c r="D2533" t="s">
        <v>39</v>
      </c>
      <c r="E2533">
        <v>-53017.243069999997</v>
      </c>
      <c r="F2533" t="s">
        <v>37</v>
      </c>
      <c r="G2533" t="s">
        <v>34</v>
      </c>
      <c r="H2533">
        <v>2045</v>
      </c>
      <c r="I2533">
        <v>12</v>
      </c>
      <c r="J2533">
        <v>4</v>
      </c>
      <c r="K2533" t="s">
        <v>34</v>
      </c>
      <c r="L2533" t="s">
        <v>40</v>
      </c>
      <c r="M2533" t="s">
        <v>41</v>
      </c>
      <c r="N2533" t="s">
        <v>26</v>
      </c>
      <c r="O2533" t="s">
        <v>27</v>
      </c>
      <c r="P2533" t="s">
        <v>22</v>
      </c>
      <c r="Q2533">
        <v>0</v>
      </c>
      <c r="R2533">
        <v>0</v>
      </c>
      <c r="S2533">
        <v>0</v>
      </c>
      <c r="T2533">
        <v>4</v>
      </c>
      <c r="U2533">
        <v>-53017.243069999997</v>
      </c>
    </row>
    <row r="2534" spans="1:21" x14ac:dyDescent="0.35">
      <c r="A2534">
        <v>2046</v>
      </c>
      <c r="B2534">
        <v>1</v>
      </c>
      <c r="C2534" t="s">
        <v>21</v>
      </c>
      <c r="D2534" t="s">
        <v>39</v>
      </c>
      <c r="E2534">
        <v>-50720.799180000002</v>
      </c>
      <c r="F2534" t="s">
        <v>37</v>
      </c>
      <c r="G2534" t="s">
        <v>34</v>
      </c>
      <c r="H2534">
        <v>2046</v>
      </c>
      <c r="I2534">
        <v>1</v>
      </c>
      <c r="J2534">
        <v>1</v>
      </c>
      <c r="K2534" t="s">
        <v>34</v>
      </c>
      <c r="L2534" t="s">
        <v>40</v>
      </c>
      <c r="M2534" t="s">
        <v>41</v>
      </c>
      <c r="N2534" t="s">
        <v>26</v>
      </c>
      <c r="O2534" t="s">
        <v>27</v>
      </c>
      <c r="P2534" t="s">
        <v>22</v>
      </c>
      <c r="Q2534">
        <v>0</v>
      </c>
      <c r="R2534">
        <v>0</v>
      </c>
      <c r="S2534">
        <v>0</v>
      </c>
      <c r="T2534">
        <v>4</v>
      </c>
      <c r="U2534">
        <v>-50720.799180000002</v>
      </c>
    </row>
    <row r="2535" spans="1:21" x14ac:dyDescent="0.35">
      <c r="A2535">
        <v>2046</v>
      </c>
      <c r="B2535">
        <v>2</v>
      </c>
      <c r="C2535" t="s">
        <v>21</v>
      </c>
      <c r="D2535" t="s">
        <v>39</v>
      </c>
      <c r="E2535">
        <v>-86632.677160000007</v>
      </c>
      <c r="F2535" t="s">
        <v>37</v>
      </c>
      <c r="G2535" t="s">
        <v>34</v>
      </c>
      <c r="H2535">
        <v>2046</v>
      </c>
      <c r="I2535">
        <v>2</v>
      </c>
      <c r="J2535">
        <v>1</v>
      </c>
      <c r="K2535" t="s">
        <v>34</v>
      </c>
      <c r="L2535" t="s">
        <v>40</v>
      </c>
      <c r="M2535" t="s">
        <v>41</v>
      </c>
      <c r="N2535" t="s">
        <v>26</v>
      </c>
      <c r="O2535" t="s">
        <v>27</v>
      </c>
      <c r="P2535" t="s">
        <v>22</v>
      </c>
      <c r="Q2535">
        <v>0</v>
      </c>
      <c r="R2535">
        <v>0</v>
      </c>
      <c r="S2535">
        <v>0</v>
      </c>
      <c r="T2535">
        <v>4</v>
      </c>
      <c r="U2535">
        <v>-86632.677160000007</v>
      </c>
    </row>
    <row r="2536" spans="1:21" x14ac:dyDescent="0.35">
      <c r="A2536">
        <v>2046</v>
      </c>
      <c r="B2536">
        <v>3</v>
      </c>
      <c r="C2536" t="s">
        <v>21</v>
      </c>
      <c r="D2536" t="s">
        <v>39</v>
      </c>
      <c r="E2536">
        <v>-97413.265880000006</v>
      </c>
      <c r="F2536" t="s">
        <v>37</v>
      </c>
      <c r="G2536" t="s">
        <v>34</v>
      </c>
      <c r="H2536">
        <v>2046</v>
      </c>
      <c r="I2536">
        <v>3</v>
      </c>
      <c r="J2536">
        <v>1</v>
      </c>
      <c r="K2536" t="s">
        <v>34</v>
      </c>
      <c r="L2536" t="s">
        <v>40</v>
      </c>
      <c r="M2536" t="s">
        <v>41</v>
      </c>
      <c r="N2536" t="s">
        <v>26</v>
      </c>
      <c r="O2536" t="s">
        <v>27</v>
      </c>
      <c r="P2536" t="s">
        <v>22</v>
      </c>
      <c r="Q2536">
        <v>0</v>
      </c>
      <c r="R2536">
        <v>0</v>
      </c>
      <c r="S2536">
        <v>0</v>
      </c>
      <c r="T2536">
        <v>4</v>
      </c>
      <c r="U2536">
        <v>-97413.265880000006</v>
      </c>
    </row>
    <row r="2537" spans="1:21" x14ac:dyDescent="0.35">
      <c r="A2537">
        <v>2046</v>
      </c>
      <c r="B2537">
        <v>4</v>
      </c>
      <c r="C2537" t="s">
        <v>21</v>
      </c>
      <c r="D2537" t="s">
        <v>39</v>
      </c>
      <c r="E2537">
        <v>-142096.7825</v>
      </c>
      <c r="F2537" t="s">
        <v>37</v>
      </c>
      <c r="G2537" t="s">
        <v>34</v>
      </c>
      <c r="H2537">
        <v>2046</v>
      </c>
      <c r="I2537">
        <v>4</v>
      </c>
      <c r="J2537">
        <v>2</v>
      </c>
      <c r="K2537" t="s">
        <v>34</v>
      </c>
      <c r="L2537" t="s">
        <v>40</v>
      </c>
      <c r="M2537" t="s">
        <v>41</v>
      </c>
      <c r="N2537" t="s">
        <v>26</v>
      </c>
      <c r="O2537" t="s">
        <v>27</v>
      </c>
      <c r="P2537" t="s">
        <v>22</v>
      </c>
      <c r="Q2537">
        <v>0</v>
      </c>
      <c r="R2537">
        <v>0</v>
      </c>
      <c r="S2537">
        <v>0</v>
      </c>
      <c r="T2537">
        <v>4</v>
      </c>
      <c r="U2537">
        <v>-142096.7825</v>
      </c>
    </row>
    <row r="2538" spans="1:21" x14ac:dyDescent="0.35">
      <c r="A2538">
        <v>2046</v>
      </c>
      <c r="B2538">
        <v>5</v>
      </c>
      <c r="C2538" t="s">
        <v>21</v>
      </c>
      <c r="D2538" t="s">
        <v>39</v>
      </c>
      <c r="E2538">
        <v>-185263.00769999999</v>
      </c>
      <c r="F2538" t="s">
        <v>37</v>
      </c>
      <c r="G2538" t="s">
        <v>34</v>
      </c>
      <c r="H2538">
        <v>2046</v>
      </c>
      <c r="I2538">
        <v>5</v>
      </c>
      <c r="J2538">
        <v>2</v>
      </c>
      <c r="K2538" t="s">
        <v>34</v>
      </c>
      <c r="L2538" t="s">
        <v>40</v>
      </c>
      <c r="M2538" t="s">
        <v>41</v>
      </c>
      <c r="N2538" t="s">
        <v>26</v>
      </c>
      <c r="O2538" t="s">
        <v>27</v>
      </c>
      <c r="P2538" t="s">
        <v>22</v>
      </c>
      <c r="Q2538">
        <v>0</v>
      </c>
      <c r="R2538">
        <v>0</v>
      </c>
      <c r="S2538">
        <v>0</v>
      </c>
      <c r="T2538">
        <v>4</v>
      </c>
      <c r="U2538">
        <v>-185263.00769999999</v>
      </c>
    </row>
    <row r="2539" spans="1:21" x14ac:dyDescent="0.35">
      <c r="A2539">
        <v>2046</v>
      </c>
      <c r="B2539">
        <v>6</v>
      </c>
      <c r="C2539" t="s">
        <v>21</v>
      </c>
      <c r="D2539" t="s">
        <v>39</v>
      </c>
      <c r="E2539">
        <v>-306943.15250000003</v>
      </c>
      <c r="F2539" t="s">
        <v>37</v>
      </c>
      <c r="G2539" t="s">
        <v>34</v>
      </c>
      <c r="H2539">
        <v>2046</v>
      </c>
      <c r="I2539">
        <v>6</v>
      </c>
      <c r="J2539">
        <v>2</v>
      </c>
      <c r="K2539" t="s">
        <v>34</v>
      </c>
      <c r="L2539" t="s">
        <v>40</v>
      </c>
      <c r="M2539" t="s">
        <v>41</v>
      </c>
      <c r="N2539" t="s">
        <v>26</v>
      </c>
      <c r="O2539" t="s">
        <v>27</v>
      </c>
      <c r="P2539" t="s">
        <v>22</v>
      </c>
      <c r="Q2539">
        <v>0</v>
      </c>
      <c r="R2539">
        <v>0</v>
      </c>
      <c r="S2539">
        <v>0</v>
      </c>
      <c r="T2539">
        <v>4</v>
      </c>
      <c r="U2539">
        <v>-306943.15250000003</v>
      </c>
    </row>
    <row r="2540" spans="1:21" x14ac:dyDescent="0.35">
      <c r="A2540">
        <v>2046</v>
      </c>
      <c r="B2540">
        <v>7</v>
      </c>
      <c r="C2540" t="s">
        <v>21</v>
      </c>
      <c r="D2540" t="s">
        <v>39</v>
      </c>
      <c r="E2540">
        <v>-322742.32040000003</v>
      </c>
      <c r="F2540" t="s">
        <v>37</v>
      </c>
      <c r="G2540" t="s">
        <v>34</v>
      </c>
      <c r="H2540">
        <v>2046</v>
      </c>
      <c r="I2540">
        <v>7</v>
      </c>
      <c r="J2540">
        <v>3</v>
      </c>
      <c r="K2540" t="s">
        <v>34</v>
      </c>
      <c r="L2540" t="s">
        <v>40</v>
      </c>
      <c r="M2540" t="s">
        <v>41</v>
      </c>
      <c r="N2540" t="s">
        <v>26</v>
      </c>
      <c r="O2540" t="s">
        <v>27</v>
      </c>
      <c r="P2540" t="s">
        <v>22</v>
      </c>
      <c r="Q2540">
        <v>0</v>
      </c>
      <c r="R2540">
        <v>0</v>
      </c>
      <c r="S2540">
        <v>0</v>
      </c>
      <c r="T2540">
        <v>4</v>
      </c>
      <c r="U2540">
        <v>-322742.32040000003</v>
      </c>
    </row>
    <row r="2541" spans="1:21" x14ac:dyDescent="0.35">
      <c r="A2541">
        <v>2046</v>
      </c>
      <c r="B2541">
        <v>8</v>
      </c>
      <c r="C2541" t="s">
        <v>21</v>
      </c>
      <c r="D2541" t="s">
        <v>39</v>
      </c>
      <c r="E2541">
        <v>-306573.13099999999</v>
      </c>
      <c r="F2541" t="s">
        <v>37</v>
      </c>
      <c r="G2541" t="s">
        <v>34</v>
      </c>
      <c r="H2541">
        <v>2046</v>
      </c>
      <c r="I2541">
        <v>8</v>
      </c>
      <c r="J2541">
        <v>3</v>
      </c>
      <c r="K2541" t="s">
        <v>34</v>
      </c>
      <c r="L2541" t="s">
        <v>40</v>
      </c>
      <c r="M2541" t="s">
        <v>41</v>
      </c>
      <c r="N2541" t="s">
        <v>26</v>
      </c>
      <c r="O2541" t="s">
        <v>27</v>
      </c>
      <c r="P2541" t="s">
        <v>22</v>
      </c>
      <c r="Q2541">
        <v>0</v>
      </c>
      <c r="R2541">
        <v>0</v>
      </c>
      <c r="S2541">
        <v>0</v>
      </c>
      <c r="T2541">
        <v>4</v>
      </c>
      <c r="U2541">
        <v>-306573.13099999999</v>
      </c>
    </row>
    <row r="2542" spans="1:21" x14ac:dyDescent="0.35">
      <c r="A2542">
        <v>2046</v>
      </c>
      <c r="B2542">
        <v>9</v>
      </c>
      <c r="C2542" t="s">
        <v>21</v>
      </c>
      <c r="D2542" t="s">
        <v>39</v>
      </c>
      <c r="E2542">
        <v>-255689.8468</v>
      </c>
      <c r="F2542" t="s">
        <v>37</v>
      </c>
      <c r="G2542" t="s">
        <v>34</v>
      </c>
      <c r="H2542">
        <v>2046</v>
      </c>
      <c r="I2542">
        <v>9</v>
      </c>
      <c r="J2542">
        <v>3</v>
      </c>
      <c r="K2542" t="s">
        <v>34</v>
      </c>
      <c r="L2542" t="s">
        <v>40</v>
      </c>
      <c r="M2542" t="s">
        <v>41</v>
      </c>
      <c r="N2542" t="s">
        <v>26</v>
      </c>
      <c r="O2542" t="s">
        <v>27</v>
      </c>
      <c r="P2542" t="s">
        <v>22</v>
      </c>
      <c r="Q2542">
        <v>0</v>
      </c>
      <c r="R2542">
        <v>0</v>
      </c>
      <c r="S2542">
        <v>0</v>
      </c>
      <c r="T2542">
        <v>4</v>
      </c>
      <c r="U2542">
        <v>-255689.8468</v>
      </c>
    </row>
    <row r="2543" spans="1:21" x14ac:dyDescent="0.35">
      <c r="A2543">
        <v>2046</v>
      </c>
      <c r="B2543">
        <v>10</v>
      </c>
      <c r="C2543" t="s">
        <v>21</v>
      </c>
      <c r="D2543" t="s">
        <v>39</v>
      </c>
      <c r="E2543">
        <v>-140505.9388</v>
      </c>
      <c r="F2543" t="s">
        <v>37</v>
      </c>
      <c r="G2543" t="s">
        <v>34</v>
      </c>
      <c r="H2543">
        <v>2046</v>
      </c>
      <c r="I2543">
        <v>10</v>
      </c>
      <c r="J2543">
        <v>4</v>
      </c>
      <c r="K2543" t="s">
        <v>34</v>
      </c>
      <c r="L2543" t="s">
        <v>40</v>
      </c>
      <c r="M2543" t="s">
        <v>41</v>
      </c>
      <c r="N2543" t="s">
        <v>26</v>
      </c>
      <c r="O2543" t="s">
        <v>27</v>
      </c>
      <c r="P2543" t="s">
        <v>22</v>
      </c>
      <c r="Q2543">
        <v>0</v>
      </c>
      <c r="R2543">
        <v>0</v>
      </c>
      <c r="S2543">
        <v>0</v>
      </c>
      <c r="T2543">
        <v>4</v>
      </c>
      <c r="U2543">
        <v>-140505.9388</v>
      </c>
    </row>
    <row r="2544" spans="1:21" x14ac:dyDescent="0.35">
      <c r="A2544">
        <v>2046</v>
      </c>
      <c r="B2544">
        <v>11</v>
      </c>
      <c r="C2544" t="s">
        <v>21</v>
      </c>
      <c r="D2544" t="s">
        <v>39</v>
      </c>
      <c r="E2544">
        <v>-83840.059739999997</v>
      </c>
      <c r="F2544" t="s">
        <v>37</v>
      </c>
      <c r="G2544" t="s">
        <v>34</v>
      </c>
      <c r="H2544">
        <v>2046</v>
      </c>
      <c r="I2544">
        <v>11</v>
      </c>
      <c r="J2544">
        <v>4</v>
      </c>
      <c r="K2544" t="s">
        <v>34</v>
      </c>
      <c r="L2544" t="s">
        <v>40</v>
      </c>
      <c r="M2544" t="s">
        <v>41</v>
      </c>
      <c r="N2544" t="s">
        <v>26</v>
      </c>
      <c r="O2544" t="s">
        <v>27</v>
      </c>
      <c r="P2544" t="s">
        <v>22</v>
      </c>
      <c r="Q2544">
        <v>0</v>
      </c>
      <c r="R2544">
        <v>0</v>
      </c>
      <c r="S2544">
        <v>0</v>
      </c>
      <c r="T2544">
        <v>4</v>
      </c>
      <c r="U2544">
        <v>-83840.059739999997</v>
      </c>
    </row>
    <row r="2545" spans="1:21" x14ac:dyDescent="0.35">
      <c r="A2545">
        <v>2046</v>
      </c>
      <c r="B2545">
        <v>12</v>
      </c>
      <c r="C2545" t="s">
        <v>21</v>
      </c>
      <c r="D2545" t="s">
        <v>39</v>
      </c>
      <c r="E2545">
        <v>-53963.97956</v>
      </c>
      <c r="F2545" t="s">
        <v>37</v>
      </c>
      <c r="G2545" t="s">
        <v>34</v>
      </c>
      <c r="H2545">
        <v>2046</v>
      </c>
      <c r="I2545">
        <v>12</v>
      </c>
      <c r="J2545">
        <v>4</v>
      </c>
      <c r="K2545" t="s">
        <v>34</v>
      </c>
      <c r="L2545" t="s">
        <v>40</v>
      </c>
      <c r="M2545" t="s">
        <v>41</v>
      </c>
      <c r="N2545" t="s">
        <v>26</v>
      </c>
      <c r="O2545" t="s">
        <v>27</v>
      </c>
      <c r="P2545" t="s">
        <v>22</v>
      </c>
      <c r="Q2545">
        <v>0</v>
      </c>
      <c r="R2545">
        <v>0</v>
      </c>
      <c r="S2545">
        <v>0</v>
      </c>
      <c r="T2545">
        <v>4</v>
      </c>
      <c r="U2545">
        <v>-53963.97956</v>
      </c>
    </row>
    <row r="2546" spans="1:21" x14ac:dyDescent="0.35">
      <c r="A2546">
        <v>2047</v>
      </c>
      <c r="B2546">
        <v>1</v>
      </c>
      <c r="C2546" t="s">
        <v>21</v>
      </c>
      <c r="D2546" t="s">
        <v>39</v>
      </c>
      <c r="E2546">
        <v>-51860.592420000001</v>
      </c>
      <c r="F2546" t="s">
        <v>37</v>
      </c>
      <c r="G2546" t="s">
        <v>34</v>
      </c>
      <c r="H2546">
        <v>2047</v>
      </c>
      <c r="I2546">
        <v>1</v>
      </c>
      <c r="J2546">
        <v>1</v>
      </c>
      <c r="K2546" t="s">
        <v>34</v>
      </c>
      <c r="L2546" t="s">
        <v>40</v>
      </c>
      <c r="M2546" t="s">
        <v>41</v>
      </c>
      <c r="N2546" t="s">
        <v>26</v>
      </c>
      <c r="O2546" t="s">
        <v>27</v>
      </c>
      <c r="P2546" t="s">
        <v>22</v>
      </c>
      <c r="Q2546">
        <v>0</v>
      </c>
      <c r="R2546">
        <v>0</v>
      </c>
      <c r="S2546">
        <v>0</v>
      </c>
      <c r="T2546">
        <v>4</v>
      </c>
      <c r="U2546">
        <v>-51860.592420000001</v>
      </c>
    </row>
    <row r="2547" spans="1:21" x14ac:dyDescent="0.35">
      <c r="A2547">
        <v>2047</v>
      </c>
      <c r="B2547">
        <v>2</v>
      </c>
      <c r="C2547" t="s">
        <v>21</v>
      </c>
      <c r="D2547" t="s">
        <v>39</v>
      </c>
      <c r="E2547">
        <v>-87972.357730000003</v>
      </c>
      <c r="F2547" t="s">
        <v>37</v>
      </c>
      <c r="G2547" t="s">
        <v>34</v>
      </c>
      <c r="H2547">
        <v>2047</v>
      </c>
      <c r="I2547">
        <v>2</v>
      </c>
      <c r="J2547">
        <v>1</v>
      </c>
      <c r="K2547" t="s">
        <v>34</v>
      </c>
      <c r="L2547" t="s">
        <v>40</v>
      </c>
      <c r="M2547" t="s">
        <v>41</v>
      </c>
      <c r="N2547" t="s">
        <v>26</v>
      </c>
      <c r="O2547" t="s">
        <v>27</v>
      </c>
      <c r="P2547" t="s">
        <v>22</v>
      </c>
      <c r="Q2547">
        <v>0</v>
      </c>
      <c r="R2547">
        <v>0</v>
      </c>
      <c r="S2547">
        <v>0</v>
      </c>
      <c r="T2547">
        <v>4</v>
      </c>
      <c r="U2547">
        <v>-87972.357730000003</v>
      </c>
    </row>
    <row r="2548" spans="1:21" x14ac:dyDescent="0.35">
      <c r="A2548">
        <v>2047</v>
      </c>
      <c r="B2548">
        <v>3</v>
      </c>
      <c r="C2548" t="s">
        <v>21</v>
      </c>
      <c r="D2548" t="s">
        <v>39</v>
      </c>
      <c r="E2548">
        <v>-95255.902249999999</v>
      </c>
      <c r="F2548" t="s">
        <v>37</v>
      </c>
      <c r="G2548" t="s">
        <v>34</v>
      </c>
      <c r="H2548">
        <v>2047</v>
      </c>
      <c r="I2548">
        <v>3</v>
      </c>
      <c r="J2548">
        <v>1</v>
      </c>
      <c r="K2548" t="s">
        <v>34</v>
      </c>
      <c r="L2548" t="s">
        <v>40</v>
      </c>
      <c r="M2548" t="s">
        <v>41</v>
      </c>
      <c r="N2548" t="s">
        <v>26</v>
      </c>
      <c r="O2548" t="s">
        <v>27</v>
      </c>
      <c r="P2548" t="s">
        <v>22</v>
      </c>
      <c r="Q2548">
        <v>0</v>
      </c>
      <c r="R2548">
        <v>0</v>
      </c>
      <c r="S2548">
        <v>0</v>
      </c>
      <c r="T2548">
        <v>4</v>
      </c>
      <c r="U2548">
        <v>-95255.902249999999</v>
      </c>
    </row>
    <row r="2549" spans="1:21" x14ac:dyDescent="0.35">
      <c r="A2549">
        <v>2047</v>
      </c>
      <c r="B2549">
        <v>4</v>
      </c>
      <c r="C2549" t="s">
        <v>21</v>
      </c>
      <c r="D2549" t="s">
        <v>39</v>
      </c>
      <c r="E2549">
        <v>-142331.26560000001</v>
      </c>
      <c r="F2549" t="s">
        <v>37</v>
      </c>
      <c r="G2549" t="s">
        <v>34</v>
      </c>
      <c r="H2549">
        <v>2047</v>
      </c>
      <c r="I2549">
        <v>4</v>
      </c>
      <c r="J2549">
        <v>2</v>
      </c>
      <c r="K2549" t="s">
        <v>34</v>
      </c>
      <c r="L2549" t="s">
        <v>40</v>
      </c>
      <c r="M2549" t="s">
        <v>41</v>
      </c>
      <c r="N2549" t="s">
        <v>26</v>
      </c>
      <c r="O2549" t="s">
        <v>27</v>
      </c>
      <c r="P2549" t="s">
        <v>22</v>
      </c>
      <c r="Q2549">
        <v>0</v>
      </c>
      <c r="R2549">
        <v>0</v>
      </c>
      <c r="S2549">
        <v>0</v>
      </c>
      <c r="T2549">
        <v>4</v>
      </c>
      <c r="U2549">
        <v>-142331.26560000001</v>
      </c>
    </row>
    <row r="2550" spans="1:21" x14ac:dyDescent="0.35">
      <c r="A2550">
        <v>2047</v>
      </c>
      <c r="B2550">
        <v>5</v>
      </c>
      <c r="C2550" t="s">
        <v>21</v>
      </c>
      <c r="D2550" t="s">
        <v>39</v>
      </c>
      <c r="E2550">
        <v>-188397.74549999999</v>
      </c>
      <c r="F2550" t="s">
        <v>37</v>
      </c>
      <c r="G2550" t="s">
        <v>34</v>
      </c>
      <c r="H2550">
        <v>2047</v>
      </c>
      <c r="I2550">
        <v>5</v>
      </c>
      <c r="J2550">
        <v>2</v>
      </c>
      <c r="K2550" t="s">
        <v>34</v>
      </c>
      <c r="L2550" t="s">
        <v>40</v>
      </c>
      <c r="M2550" t="s">
        <v>41</v>
      </c>
      <c r="N2550" t="s">
        <v>26</v>
      </c>
      <c r="O2550" t="s">
        <v>27</v>
      </c>
      <c r="P2550" t="s">
        <v>22</v>
      </c>
      <c r="Q2550">
        <v>0</v>
      </c>
      <c r="R2550">
        <v>0</v>
      </c>
      <c r="S2550">
        <v>0</v>
      </c>
      <c r="T2550">
        <v>4</v>
      </c>
      <c r="U2550">
        <v>-188397.74549999999</v>
      </c>
    </row>
    <row r="2551" spans="1:21" x14ac:dyDescent="0.35">
      <c r="A2551">
        <v>2047</v>
      </c>
      <c r="B2551">
        <v>6</v>
      </c>
      <c r="C2551" t="s">
        <v>21</v>
      </c>
      <c r="D2551" t="s">
        <v>39</v>
      </c>
      <c r="E2551">
        <v>-306464.30200000003</v>
      </c>
      <c r="F2551" t="s">
        <v>37</v>
      </c>
      <c r="G2551" t="s">
        <v>34</v>
      </c>
      <c r="H2551">
        <v>2047</v>
      </c>
      <c r="I2551">
        <v>6</v>
      </c>
      <c r="J2551">
        <v>2</v>
      </c>
      <c r="K2551" t="s">
        <v>34</v>
      </c>
      <c r="L2551" t="s">
        <v>40</v>
      </c>
      <c r="M2551" t="s">
        <v>41</v>
      </c>
      <c r="N2551" t="s">
        <v>26</v>
      </c>
      <c r="O2551" t="s">
        <v>27</v>
      </c>
      <c r="P2551" t="s">
        <v>22</v>
      </c>
      <c r="Q2551">
        <v>0</v>
      </c>
      <c r="R2551">
        <v>0</v>
      </c>
      <c r="S2551">
        <v>0</v>
      </c>
      <c r="T2551">
        <v>4</v>
      </c>
      <c r="U2551">
        <v>-306464.30200000003</v>
      </c>
    </row>
    <row r="2552" spans="1:21" x14ac:dyDescent="0.35">
      <c r="A2552">
        <v>2047</v>
      </c>
      <c r="B2552">
        <v>7</v>
      </c>
      <c r="C2552" t="s">
        <v>21</v>
      </c>
      <c r="D2552" t="s">
        <v>39</v>
      </c>
      <c r="E2552">
        <v>-307548.28259999998</v>
      </c>
      <c r="F2552" t="s">
        <v>37</v>
      </c>
      <c r="G2552" t="s">
        <v>34</v>
      </c>
      <c r="H2552">
        <v>2047</v>
      </c>
      <c r="I2552">
        <v>7</v>
      </c>
      <c r="J2552">
        <v>3</v>
      </c>
      <c r="K2552" t="s">
        <v>34</v>
      </c>
      <c r="L2552" t="s">
        <v>40</v>
      </c>
      <c r="M2552" t="s">
        <v>41</v>
      </c>
      <c r="N2552" t="s">
        <v>26</v>
      </c>
      <c r="O2552" t="s">
        <v>27</v>
      </c>
      <c r="P2552" t="s">
        <v>22</v>
      </c>
      <c r="Q2552">
        <v>0</v>
      </c>
      <c r="R2552">
        <v>0</v>
      </c>
      <c r="S2552">
        <v>0</v>
      </c>
      <c r="T2552">
        <v>4</v>
      </c>
      <c r="U2552">
        <v>-307548.28259999998</v>
      </c>
    </row>
    <row r="2553" spans="1:21" x14ac:dyDescent="0.35">
      <c r="A2553">
        <v>2047</v>
      </c>
      <c r="B2553">
        <v>8</v>
      </c>
      <c r="C2553" t="s">
        <v>21</v>
      </c>
      <c r="D2553" t="s">
        <v>39</v>
      </c>
      <c r="E2553">
        <v>-321693.23440000002</v>
      </c>
      <c r="F2553" t="s">
        <v>37</v>
      </c>
      <c r="G2553" t="s">
        <v>34</v>
      </c>
      <c r="H2553">
        <v>2047</v>
      </c>
      <c r="I2553">
        <v>8</v>
      </c>
      <c r="J2553">
        <v>3</v>
      </c>
      <c r="K2553" t="s">
        <v>34</v>
      </c>
      <c r="L2553" t="s">
        <v>40</v>
      </c>
      <c r="M2553" t="s">
        <v>41</v>
      </c>
      <c r="N2553" t="s">
        <v>26</v>
      </c>
      <c r="O2553" t="s">
        <v>27</v>
      </c>
      <c r="P2553" t="s">
        <v>22</v>
      </c>
      <c r="Q2553">
        <v>0</v>
      </c>
      <c r="R2553">
        <v>0</v>
      </c>
      <c r="S2553">
        <v>0</v>
      </c>
      <c r="T2553">
        <v>4</v>
      </c>
      <c r="U2553">
        <v>-321693.23440000002</v>
      </c>
    </row>
    <row r="2554" spans="1:21" x14ac:dyDescent="0.35">
      <c r="A2554">
        <v>2047</v>
      </c>
      <c r="B2554">
        <v>9</v>
      </c>
      <c r="C2554" t="s">
        <v>21</v>
      </c>
      <c r="D2554" t="s">
        <v>39</v>
      </c>
      <c r="E2554">
        <v>-255689.8468</v>
      </c>
      <c r="F2554" t="s">
        <v>37</v>
      </c>
      <c r="G2554" t="s">
        <v>34</v>
      </c>
      <c r="H2554">
        <v>2047</v>
      </c>
      <c r="I2554">
        <v>9</v>
      </c>
      <c r="J2554">
        <v>3</v>
      </c>
      <c r="K2554" t="s">
        <v>34</v>
      </c>
      <c r="L2554" t="s">
        <v>40</v>
      </c>
      <c r="M2554" t="s">
        <v>41</v>
      </c>
      <c r="N2554" t="s">
        <v>26</v>
      </c>
      <c r="O2554" t="s">
        <v>27</v>
      </c>
      <c r="P2554" t="s">
        <v>22</v>
      </c>
      <c r="Q2554">
        <v>0</v>
      </c>
      <c r="R2554">
        <v>0</v>
      </c>
      <c r="S2554">
        <v>0</v>
      </c>
      <c r="T2554">
        <v>4</v>
      </c>
      <c r="U2554">
        <v>-255689.8468</v>
      </c>
    </row>
    <row r="2555" spans="1:21" x14ac:dyDescent="0.35">
      <c r="A2555">
        <v>2047</v>
      </c>
      <c r="B2555">
        <v>10</v>
      </c>
      <c r="C2555" t="s">
        <v>21</v>
      </c>
      <c r="D2555" t="s">
        <v>39</v>
      </c>
      <c r="E2555">
        <v>-139059.90849999999</v>
      </c>
      <c r="F2555" t="s">
        <v>37</v>
      </c>
      <c r="G2555" t="s">
        <v>34</v>
      </c>
      <c r="H2555">
        <v>2047</v>
      </c>
      <c r="I2555">
        <v>10</v>
      </c>
      <c r="J2555">
        <v>4</v>
      </c>
      <c r="K2555" t="s">
        <v>34</v>
      </c>
      <c r="L2555" t="s">
        <v>40</v>
      </c>
      <c r="M2555" t="s">
        <v>41</v>
      </c>
      <c r="N2555" t="s">
        <v>26</v>
      </c>
      <c r="O2555" t="s">
        <v>27</v>
      </c>
      <c r="P2555" t="s">
        <v>22</v>
      </c>
      <c r="Q2555">
        <v>0</v>
      </c>
      <c r="R2555">
        <v>0</v>
      </c>
      <c r="S2555">
        <v>0</v>
      </c>
      <c r="T2555">
        <v>4</v>
      </c>
      <c r="U2555">
        <v>-139059.90849999999</v>
      </c>
    </row>
    <row r="2556" spans="1:21" x14ac:dyDescent="0.35">
      <c r="A2556">
        <v>2047</v>
      </c>
      <c r="B2556">
        <v>11</v>
      </c>
      <c r="C2556" t="s">
        <v>21</v>
      </c>
      <c r="D2556" t="s">
        <v>39</v>
      </c>
      <c r="E2556">
        <v>-83420.85944</v>
      </c>
      <c r="F2556" t="s">
        <v>37</v>
      </c>
      <c r="G2556" t="s">
        <v>34</v>
      </c>
      <c r="H2556">
        <v>2047</v>
      </c>
      <c r="I2556">
        <v>11</v>
      </c>
      <c r="J2556">
        <v>4</v>
      </c>
      <c r="K2556" t="s">
        <v>34</v>
      </c>
      <c r="L2556" t="s">
        <v>40</v>
      </c>
      <c r="M2556" t="s">
        <v>41</v>
      </c>
      <c r="N2556" t="s">
        <v>26</v>
      </c>
      <c r="O2556" t="s">
        <v>27</v>
      </c>
      <c r="P2556" t="s">
        <v>22</v>
      </c>
      <c r="Q2556">
        <v>0</v>
      </c>
      <c r="R2556">
        <v>0</v>
      </c>
      <c r="S2556">
        <v>0</v>
      </c>
      <c r="T2556">
        <v>4</v>
      </c>
      <c r="U2556">
        <v>-83420.85944</v>
      </c>
    </row>
    <row r="2557" spans="1:21" x14ac:dyDescent="0.35">
      <c r="A2557">
        <v>2047</v>
      </c>
      <c r="B2557">
        <v>12</v>
      </c>
      <c r="C2557" t="s">
        <v>21</v>
      </c>
      <c r="D2557" t="s">
        <v>39</v>
      </c>
      <c r="E2557">
        <v>-54738.582139999999</v>
      </c>
      <c r="F2557" t="s">
        <v>37</v>
      </c>
      <c r="G2557" t="s">
        <v>34</v>
      </c>
      <c r="H2557">
        <v>2047</v>
      </c>
      <c r="I2557">
        <v>12</v>
      </c>
      <c r="J2557">
        <v>4</v>
      </c>
      <c r="K2557" t="s">
        <v>34</v>
      </c>
      <c r="L2557" t="s">
        <v>40</v>
      </c>
      <c r="M2557" t="s">
        <v>41</v>
      </c>
      <c r="N2557" t="s">
        <v>26</v>
      </c>
      <c r="O2557" t="s">
        <v>27</v>
      </c>
      <c r="P2557" t="s">
        <v>22</v>
      </c>
      <c r="Q2557">
        <v>0</v>
      </c>
      <c r="R2557">
        <v>0</v>
      </c>
      <c r="S2557">
        <v>0</v>
      </c>
      <c r="T2557">
        <v>4</v>
      </c>
      <c r="U2557">
        <v>-54738.582139999999</v>
      </c>
    </row>
    <row r="2558" spans="1:21" x14ac:dyDescent="0.35">
      <c r="A2558">
        <v>2048</v>
      </c>
      <c r="B2558">
        <v>1</v>
      </c>
      <c r="C2558" t="s">
        <v>21</v>
      </c>
      <c r="D2558" t="s">
        <v>39</v>
      </c>
      <c r="E2558">
        <v>-52104.83382</v>
      </c>
      <c r="F2558" t="s">
        <v>37</v>
      </c>
      <c r="G2558" t="s">
        <v>34</v>
      </c>
      <c r="H2558">
        <v>2048</v>
      </c>
      <c r="I2558">
        <v>1</v>
      </c>
      <c r="J2558">
        <v>1</v>
      </c>
      <c r="K2558" t="s">
        <v>34</v>
      </c>
      <c r="L2558" t="s">
        <v>40</v>
      </c>
      <c r="M2558" t="s">
        <v>41</v>
      </c>
      <c r="N2558" t="s">
        <v>26</v>
      </c>
      <c r="O2558" t="s">
        <v>27</v>
      </c>
      <c r="P2558" t="s">
        <v>22</v>
      </c>
      <c r="Q2558">
        <v>0</v>
      </c>
      <c r="R2558">
        <v>0</v>
      </c>
      <c r="S2558">
        <v>0</v>
      </c>
      <c r="T2558">
        <v>4</v>
      </c>
      <c r="U2558">
        <v>-52104.83382</v>
      </c>
    </row>
    <row r="2559" spans="1:21" x14ac:dyDescent="0.35">
      <c r="A2559">
        <v>2048</v>
      </c>
      <c r="B2559">
        <v>2</v>
      </c>
      <c r="C2559" t="s">
        <v>21</v>
      </c>
      <c r="D2559" t="s">
        <v>39</v>
      </c>
      <c r="E2559">
        <v>-87674.650940000007</v>
      </c>
      <c r="F2559" t="s">
        <v>37</v>
      </c>
      <c r="G2559" t="s">
        <v>34</v>
      </c>
      <c r="H2559">
        <v>2048</v>
      </c>
      <c r="I2559">
        <v>2</v>
      </c>
      <c r="J2559">
        <v>1</v>
      </c>
      <c r="K2559" t="s">
        <v>34</v>
      </c>
      <c r="L2559" t="s">
        <v>40</v>
      </c>
      <c r="M2559" t="s">
        <v>41</v>
      </c>
      <c r="N2559" t="s">
        <v>26</v>
      </c>
      <c r="O2559" t="s">
        <v>27</v>
      </c>
      <c r="P2559" t="s">
        <v>22</v>
      </c>
      <c r="Q2559">
        <v>0</v>
      </c>
      <c r="R2559">
        <v>0</v>
      </c>
      <c r="S2559">
        <v>0</v>
      </c>
      <c r="T2559">
        <v>4</v>
      </c>
      <c r="U2559">
        <v>-87674.650940000007</v>
      </c>
    </row>
    <row r="2560" spans="1:21" x14ac:dyDescent="0.35">
      <c r="A2560">
        <v>2048</v>
      </c>
      <c r="B2560">
        <v>3</v>
      </c>
      <c r="C2560" t="s">
        <v>21</v>
      </c>
      <c r="D2560" t="s">
        <v>39</v>
      </c>
      <c r="E2560">
        <v>-95089.951199999996</v>
      </c>
      <c r="F2560" t="s">
        <v>37</v>
      </c>
      <c r="G2560" t="s">
        <v>34</v>
      </c>
      <c r="H2560">
        <v>2048</v>
      </c>
      <c r="I2560">
        <v>3</v>
      </c>
      <c r="J2560">
        <v>1</v>
      </c>
      <c r="K2560" t="s">
        <v>34</v>
      </c>
      <c r="L2560" t="s">
        <v>40</v>
      </c>
      <c r="M2560" t="s">
        <v>41</v>
      </c>
      <c r="N2560" t="s">
        <v>26</v>
      </c>
      <c r="O2560" t="s">
        <v>27</v>
      </c>
      <c r="P2560" t="s">
        <v>22</v>
      </c>
      <c r="Q2560">
        <v>0</v>
      </c>
      <c r="R2560">
        <v>0</v>
      </c>
      <c r="S2560">
        <v>0</v>
      </c>
      <c r="T2560">
        <v>4</v>
      </c>
      <c r="U2560">
        <v>-95089.951199999996</v>
      </c>
    </row>
    <row r="2561" spans="1:21" x14ac:dyDescent="0.35">
      <c r="A2561">
        <v>2048</v>
      </c>
      <c r="B2561">
        <v>4</v>
      </c>
      <c r="C2561" t="s">
        <v>21</v>
      </c>
      <c r="D2561" t="s">
        <v>39</v>
      </c>
      <c r="E2561">
        <v>-151007.14180000001</v>
      </c>
      <c r="F2561" t="s">
        <v>37</v>
      </c>
      <c r="G2561" t="s">
        <v>34</v>
      </c>
      <c r="H2561">
        <v>2048</v>
      </c>
      <c r="I2561">
        <v>4</v>
      </c>
      <c r="J2561">
        <v>2</v>
      </c>
      <c r="K2561" t="s">
        <v>34</v>
      </c>
      <c r="L2561" t="s">
        <v>40</v>
      </c>
      <c r="M2561" t="s">
        <v>41</v>
      </c>
      <c r="N2561" t="s">
        <v>26</v>
      </c>
      <c r="O2561" t="s">
        <v>27</v>
      </c>
      <c r="P2561" t="s">
        <v>22</v>
      </c>
      <c r="Q2561">
        <v>0</v>
      </c>
      <c r="R2561">
        <v>0</v>
      </c>
      <c r="S2561">
        <v>0</v>
      </c>
      <c r="T2561">
        <v>4</v>
      </c>
      <c r="U2561">
        <v>-151007.14180000001</v>
      </c>
    </row>
    <row r="2562" spans="1:21" x14ac:dyDescent="0.35">
      <c r="A2562">
        <v>2048</v>
      </c>
      <c r="B2562">
        <v>5</v>
      </c>
      <c r="C2562" t="s">
        <v>21</v>
      </c>
      <c r="D2562" t="s">
        <v>39</v>
      </c>
      <c r="E2562">
        <v>-186830.37659999999</v>
      </c>
      <c r="F2562" t="s">
        <v>37</v>
      </c>
      <c r="G2562" t="s">
        <v>34</v>
      </c>
      <c r="H2562">
        <v>2048</v>
      </c>
      <c r="I2562">
        <v>5</v>
      </c>
      <c r="J2562">
        <v>2</v>
      </c>
      <c r="K2562" t="s">
        <v>34</v>
      </c>
      <c r="L2562" t="s">
        <v>40</v>
      </c>
      <c r="M2562" t="s">
        <v>41</v>
      </c>
      <c r="N2562" t="s">
        <v>26</v>
      </c>
      <c r="O2562" t="s">
        <v>27</v>
      </c>
      <c r="P2562" t="s">
        <v>22</v>
      </c>
      <c r="Q2562">
        <v>0</v>
      </c>
      <c r="R2562">
        <v>0</v>
      </c>
      <c r="S2562">
        <v>0</v>
      </c>
      <c r="T2562">
        <v>4</v>
      </c>
      <c r="U2562">
        <v>-186830.37659999999</v>
      </c>
    </row>
    <row r="2563" spans="1:21" x14ac:dyDescent="0.35">
      <c r="A2563">
        <v>2048</v>
      </c>
      <c r="B2563">
        <v>6</v>
      </c>
      <c r="C2563" t="s">
        <v>21</v>
      </c>
      <c r="D2563" t="s">
        <v>39</v>
      </c>
      <c r="E2563">
        <v>-277733.27370000002</v>
      </c>
      <c r="F2563" t="s">
        <v>37</v>
      </c>
      <c r="G2563" t="s">
        <v>34</v>
      </c>
      <c r="H2563">
        <v>2048</v>
      </c>
      <c r="I2563">
        <v>6</v>
      </c>
      <c r="J2563">
        <v>2</v>
      </c>
      <c r="K2563" t="s">
        <v>34</v>
      </c>
      <c r="L2563" t="s">
        <v>40</v>
      </c>
      <c r="M2563" t="s">
        <v>41</v>
      </c>
      <c r="N2563" t="s">
        <v>26</v>
      </c>
      <c r="O2563" t="s">
        <v>27</v>
      </c>
      <c r="P2563" t="s">
        <v>22</v>
      </c>
      <c r="Q2563">
        <v>0</v>
      </c>
      <c r="R2563">
        <v>0</v>
      </c>
      <c r="S2563">
        <v>0</v>
      </c>
      <c r="T2563">
        <v>4</v>
      </c>
      <c r="U2563">
        <v>-277733.27370000002</v>
      </c>
    </row>
    <row r="2564" spans="1:21" x14ac:dyDescent="0.35">
      <c r="A2564">
        <v>2048</v>
      </c>
      <c r="B2564">
        <v>7</v>
      </c>
      <c r="C2564" t="s">
        <v>21</v>
      </c>
      <c r="D2564" t="s">
        <v>39</v>
      </c>
      <c r="E2564">
        <v>-337412.42580000003</v>
      </c>
      <c r="F2564" t="s">
        <v>37</v>
      </c>
      <c r="G2564" t="s">
        <v>34</v>
      </c>
      <c r="H2564">
        <v>2048</v>
      </c>
      <c r="I2564">
        <v>7</v>
      </c>
      <c r="J2564">
        <v>3</v>
      </c>
      <c r="K2564" t="s">
        <v>34</v>
      </c>
      <c r="L2564" t="s">
        <v>40</v>
      </c>
      <c r="M2564" t="s">
        <v>41</v>
      </c>
      <c r="N2564" t="s">
        <v>26</v>
      </c>
      <c r="O2564" t="s">
        <v>27</v>
      </c>
      <c r="P2564" t="s">
        <v>22</v>
      </c>
      <c r="Q2564">
        <v>0</v>
      </c>
      <c r="R2564">
        <v>0</v>
      </c>
      <c r="S2564">
        <v>0</v>
      </c>
      <c r="T2564">
        <v>4</v>
      </c>
      <c r="U2564">
        <v>-337412.42580000003</v>
      </c>
    </row>
    <row r="2565" spans="1:21" x14ac:dyDescent="0.35">
      <c r="A2565">
        <v>2048</v>
      </c>
      <c r="B2565">
        <v>8</v>
      </c>
      <c r="C2565" t="s">
        <v>21</v>
      </c>
      <c r="D2565" t="s">
        <v>39</v>
      </c>
      <c r="E2565">
        <v>-321171.85159999999</v>
      </c>
      <c r="F2565" t="s">
        <v>37</v>
      </c>
      <c r="G2565" t="s">
        <v>34</v>
      </c>
      <c r="H2565">
        <v>2048</v>
      </c>
      <c r="I2565">
        <v>8</v>
      </c>
      <c r="J2565">
        <v>3</v>
      </c>
      <c r="K2565" t="s">
        <v>34</v>
      </c>
      <c r="L2565" t="s">
        <v>40</v>
      </c>
      <c r="M2565" t="s">
        <v>41</v>
      </c>
      <c r="N2565" t="s">
        <v>26</v>
      </c>
      <c r="O2565" t="s">
        <v>27</v>
      </c>
      <c r="P2565" t="s">
        <v>22</v>
      </c>
      <c r="Q2565">
        <v>0</v>
      </c>
      <c r="R2565">
        <v>0</v>
      </c>
      <c r="S2565">
        <v>0</v>
      </c>
      <c r="T2565">
        <v>4</v>
      </c>
      <c r="U2565">
        <v>-321171.85159999999</v>
      </c>
    </row>
    <row r="2566" spans="1:21" x14ac:dyDescent="0.35">
      <c r="A2566">
        <v>2048</v>
      </c>
      <c r="B2566">
        <v>9</v>
      </c>
      <c r="C2566" t="s">
        <v>21</v>
      </c>
      <c r="D2566" t="s">
        <v>39</v>
      </c>
      <c r="E2566">
        <v>-231470.7775</v>
      </c>
      <c r="F2566" t="s">
        <v>37</v>
      </c>
      <c r="G2566" t="s">
        <v>34</v>
      </c>
      <c r="H2566">
        <v>2048</v>
      </c>
      <c r="I2566">
        <v>9</v>
      </c>
      <c r="J2566">
        <v>3</v>
      </c>
      <c r="K2566" t="s">
        <v>34</v>
      </c>
      <c r="L2566" t="s">
        <v>40</v>
      </c>
      <c r="M2566" t="s">
        <v>41</v>
      </c>
      <c r="N2566" t="s">
        <v>26</v>
      </c>
      <c r="O2566" t="s">
        <v>27</v>
      </c>
      <c r="P2566" t="s">
        <v>22</v>
      </c>
      <c r="Q2566">
        <v>0</v>
      </c>
      <c r="R2566">
        <v>0</v>
      </c>
      <c r="S2566">
        <v>0</v>
      </c>
      <c r="T2566">
        <v>4</v>
      </c>
      <c r="U2566">
        <v>-231470.7775</v>
      </c>
    </row>
    <row r="2567" spans="1:21" x14ac:dyDescent="0.35">
      <c r="A2567">
        <v>2048</v>
      </c>
      <c r="B2567">
        <v>10</v>
      </c>
      <c r="C2567" t="s">
        <v>21</v>
      </c>
      <c r="D2567" t="s">
        <v>39</v>
      </c>
      <c r="E2567">
        <v>-140264.93369999999</v>
      </c>
      <c r="F2567" t="s">
        <v>37</v>
      </c>
      <c r="G2567" t="s">
        <v>34</v>
      </c>
      <c r="H2567">
        <v>2048</v>
      </c>
      <c r="I2567">
        <v>10</v>
      </c>
      <c r="J2567">
        <v>4</v>
      </c>
      <c r="K2567" t="s">
        <v>34</v>
      </c>
      <c r="L2567" t="s">
        <v>40</v>
      </c>
      <c r="M2567" t="s">
        <v>41</v>
      </c>
      <c r="N2567" t="s">
        <v>26</v>
      </c>
      <c r="O2567" t="s">
        <v>27</v>
      </c>
      <c r="P2567" t="s">
        <v>22</v>
      </c>
      <c r="Q2567">
        <v>0</v>
      </c>
      <c r="R2567">
        <v>0</v>
      </c>
      <c r="S2567">
        <v>0</v>
      </c>
      <c r="T2567">
        <v>4</v>
      </c>
      <c r="U2567">
        <v>-140264.93369999999</v>
      </c>
    </row>
    <row r="2568" spans="1:21" x14ac:dyDescent="0.35">
      <c r="A2568">
        <v>2048</v>
      </c>
      <c r="B2568">
        <v>11</v>
      </c>
      <c r="C2568" t="s">
        <v>21</v>
      </c>
      <c r="D2568" t="s">
        <v>39</v>
      </c>
      <c r="E2568">
        <v>-83141.39258</v>
      </c>
      <c r="F2568" t="s">
        <v>37</v>
      </c>
      <c r="G2568" t="s">
        <v>34</v>
      </c>
      <c r="H2568">
        <v>2048</v>
      </c>
      <c r="I2568">
        <v>11</v>
      </c>
      <c r="J2568">
        <v>4</v>
      </c>
      <c r="K2568" t="s">
        <v>34</v>
      </c>
      <c r="L2568" t="s">
        <v>40</v>
      </c>
      <c r="M2568" t="s">
        <v>41</v>
      </c>
      <c r="N2568" t="s">
        <v>26</v>
      </c>
      <c r="O2568" t="s">
        <v>27</v>
      </c>
      <c r="P2568" t="s">
        <v>22</v>
      </c>
      <c r="Q2568">
        <v>0</v>
      </c>
      <c r="R2568">
        <v>0</v>
      </c>
      <c r="S2568">
        <v>0</v>
      </c>
      <c r="T2568">
        <v>4</v>
      </c>
      <c r="U2568">
        <v>-83141.39258</v>
      </c>
    </row>
    <row r="2569" spans="1:21" x14ac:dyDescent="0.35">
      <c r="A2569">
        <v>2048</v>
      </c>
      <c r="B2569">
        <v>12</v>
      </c>
      <c r="C2569" t="s">
        <v>21</v>
      </c>
      <c r="D2569" t="s">
        <v>39</v>
      </c>
      <c r="E2569">
        <v>-54394.314319999998</v>
      </c>
      <c r="F2569" t="s">
        <v>37</v>
      </c>
      <c r="G2569" t="s">
        <v>34</v>
      </c>
      <c r="H2569">
        <v>2048</v>
      </c>
      <c r="I2569">
        <v>12</v>
      </c>
      <c r="J2569">
        <v>4</v>
      </c>
      <c r="K2569" t="s">
        <v>34</v>
      </c>
      <c r="L2569" t="s">
        <v>40</v>
      </c>
      <c r="M2569" t="s">
        <v>41</v>
      </c>
      <c r="N2569" t="s">
        <v>26</v>
      </c>
      <c r="O2569" t="s">
        <v>27</v>
      </c>
      <c r="P2569" t="s">
        <v>22</v>
      </c>
      <c r="Q2569">
        <v>0</v>
      </c>
      <c r="R2569">
        <v>0</v>
      </c>
      <c r="S2569">
        <v>0</v>
      </c>
      <c r="T2569">
        <v>4</v>
      </c>
      <c r="U2569">
        <v>-54394.314319999998</v>
      </c>
    </row>
    <row r="2570" spans="1:21" x14ac:dyDescent="0.35">
      <c r="A2570">
        <v>2049</v>
      </c>
      <c r="B2570">
        <v>1</v>
      </c>
      <c r="C2570" t="s">
        <v>21</v>
      </c>
      <c r="D2570" t="s">
        <v>39</v>
      </c>
      <c r="E2570">
        <v>-52593.316639999997</v>
      </c>
      <c r="F2570" t="s">
        <v>37</v>
      </c>
      <c r="G2570" t="s">
        <v>34</v>
      </c>
      <c r="H2570">
        <v>2049</v>
      </c>
      <c r="I2570">
        <v>1</v>
      </c>
      <c r="J2570">
        <v>1</v>
      </c>
      <c r="K2570" t="s">
        <v>34</v>
      </c>
      <c r="L2570" t="s">
        <v>40</v>
      </c>
      <c r="M2570" t="s">
        <v>41</v>
      </c>
      <c r="N2570" t="s">
        <v>26</v>
      </c>
      <c r="O2570" t="s">
        <v>27</v>
      </c>
      <c r="P2570" t="s">
        <v>22</v>
      </c>
      <c r="Q2570">
        <v>0</v>
      </c>
      <c r="R2570">
        <v>0</v>
      </c>
      <c r="S2570">
        <v>0</v>
      </c>
      <c r="T2570">
        <v>4</v>
      </c>
      <c r="U2570">
        <v>-52593.316639999997</v>
      </c>
    </row>
    <row r="2571" spans="1:21" x14ac:dyDescent="0.35">
      <c r="A2571">
        <v>2049</v>
      </c>
      <c r="B2571">
        <v>2</v>
      </c>
      <c r="C2571" t="s">
        <v>21</v>
      </c>
      <c r="D2571" t="s">
        <v>39</v>
      </c>
      <c r="E2571">
        <v>-87674.650940000007</v>
      </c>
      <c r="F2571" t="s">
        <v>37</v>
      </c>
      <c r="G2571" t="s">
        <v>34</v>
      </c>
      <c r="H2571">
        <v>2049</v>
      </c>
      <c r="I2571">
        <v>2</v>
      </c>
      <c r="J2571">
        <v>1</v>
      </c>
      <c r="K2571" t="s">
        <v>34</v>
      </c>
      <c r="L2571" t="s">
        <v>40</v>
      </c>
      <c r="M2571" t="s">
        <v>41</v>
      </c>
      <c r="N2571" t="s">
        <v>26</v>
      </c>
      <c r="O2571" t="s">
        <v>27</v>
      </c>
      <c r="P2571" t="s">
        <v>22</v>
      </c>
      <c r="Q2571">
        <v>0</v>
      </c>
      <c r="R2571">
        <v>0</v>
      </c>
      <c r="S2571">
        <v>0</v>
      </c>
      <c r="T2571">
        <v>4</v>
      </c>
      <c r="U2571">
        <v>-87674.650940000007</v>
      </c>
    </row>
    <row r="2572" spans="1:21" x14ac:dyDescent="0.35">
      <c r="A2572">
        <v>2049</v>
      </c>
      <c r="B2572">
        <v>3</v>
      </c>
      <c r="C2572" t="s">
        <v>21</v>
      </c>
      <c r="D2572" t="s">
        <v>39</v>
      </c>
      <c r="E2572">
        <v>-95089.951199999996</v>
      </c>
      <c r="F2572" t="s">
        <v>37</v>
      </c>
      <c r="G2572" t="s">
        <v>34</v>
      </c>
      <c r="H2572">
        <v>2049</v>
      </c>
      <c r="I2572">
        <v>3</v>
      </c>
      <c r="J2572">
        <v>1</v>
      </c>
      <c r="K2572" t="s">
        <v>34</v>
      </c>
      <c r="L2572" t="s">
        <v>40</v>
      </c>
      <c r="M2572" t="s">
        <v>41</v>
      </c>
      <c r="N2572" t="s">
        <v>26</v>
      </c>
      <c r="O2572" t="s">
        <v>27</v>
      </c>
      <c r="P2572" t="s">
        <v>22</v>
      </c>
      <c r="Q2572">
        <v>0</v>
      </c>
      <c r="R2572">
        <v>0</v>
      </c>
      <c r="S2572">
        <v>0</v>
      </c>
      <c r="T2572">
        <v>4</v>
      </c>
      <c r="U2572">
        <v>-95089.951199999996</v>
      </c>
    </row>
    <row r="2573" spans="1:21" x14ac:dyDescent="0.35">
      <c r="A2573">
        <v>2049</v>
      </c>
      <c r="B2573">
        <v>4</v>
      </c>
      <c r="C2573" t="s">
        <v>21</v>
      </c>
      <c r="D2573" t="s">
        <v>39</v>
      </c>
      <c r="E2573">
        <v>-154993.35509999999</v>
      </c>
      <c r="F2573" t="s">
        <v>37</v>
      </c>
      <c r="G2573" t="s">
        <v>34</v>
      </c>
      <c r="H2573">
        <v>2049</v>
      </c>
      <c r="I2573">
        <v>4</v>
      </c>
      <c r="J2573">
        <v>2</v>
      </c>
      <c r="K2573" t="s">
        <v>34</v>
      </c>
      <c r="L2573" t="s">
        <v>40</v>
      </c>
      <c r="M2573" t="s">
        <v>41</v>
      </c>
      <c r="N2573" t="s">
        <v>26</v>
      </c>
      <c r="O2573" t="s">
        <v>27</v>
      </c>
      <c r="P2573" t="s">
        <v>22</v>
      </c>
      <c r="Q2573">
        <v>0</v>
      </c>
      <c r="R2573">
        <v>0</v>
      </c>
      <c r="S2573">
        <v>0</v>
      </c>
      <c r="T2573">
        <v>4</v>
      </c>
      <c r="U2573">
        <v>-154993.35509999999</v>
      </c>
    </row>
    <row r="2574" spans="1:21" x14ac:dyDescent="0.35">
      <c r="A2574">
        <v>2049</v>
      </c>
      <c r="B2574">
        <v>5</v>
      </c>
      <c r="C2574" t="s">
        <v>21</v>
      </c>
      <c r="D2574" t="s">
        <v>39</v>
      </c>
      <c r="E2574">
        <v>-188397.74549999999</v>
      </c>
      <c r="F2574" t="s">
        <v>37</v>
      </c>
      <c r="G2574" t="s">
        <v>34</v>
      </c>
      <c r="H2574">
        <v>2049</v>
      </c>
      <c r="I2574">
        <v>5</v>
      </c>
      <c r="J2574">
        <v>2</v>
      </c>
      <c r="K2574" t="s">
        <v>34</v>
      </c>
      <c r="L2574" t="s">
        <v>40</v>
      </c>
      <c r="M2574" t="s">
        <v>41</v>
      </c>
      <c r="N2574" t="s">
        <v>26</v>
      </c>
      <c r="O2574" t="s">
        <v>27</v>
      </c>
      <c r="P2574" t="s">
        <v>22</v>
      </c>
      <c r="Q2574">
        <v>0</v>
      </c>
      <c r="R2574">
        <v>0</v>
      </c>
      <c r="S2574">
        <v>0</v>
      </c>
      <c r="T2574">
        <v>4</v>
      </c>
      <c r="U2574">
        <v>-188397.74549999999</v>
      </c>
    </row>
    <row r="2575" spans="1:21" x14ac:dyDescent="0.35">
      <c r="A2575">
        <v>2049</v>
      </c>
      <c r="B2575">
        <v>6</v>
      </c>
      <c r="C2575" t="s">
        <v>21</v>
      </c>
      <c r="D2575" t="s">
        <v>39</v>
      </c>
      <c r="E2575">
        <v>-280606.37650000001</v>
      </c>
      <c r="F2575" t="s">
        <v>37</v>
      </c>
      <c r="G2575" t="s">
        <v>34</v>
      </c>
      <c r="H2575">
        <v>2049</v>
      </c>
      <c r="I2575">
        <v>6</v>
      </c>
      <c r="J2575">
        <v>2</v>
      </c>
      <c r="K2575" t="s">
        <v>34</v>
      </c>
      <c r="L2575" t="s">
        <v>40</v>
      </c>
      <c r="M2575" t="s">
        <v>41</v>
      </c>
      <c r="N2575" t="s">
        <v>26</v>
      </c>
      <c r="O2575" t="s">
        <v>27</v>
      </c>
      <c r="P2575" t="s">
        <v>22</v>
      </c>
      <c r="Q2575">
        <v>0</v>
      </c>
      <c r="R2575">
        <v>0</v>
      </c>
      <c r="S2575">
        <v>0</v>
      </c>
      <c r="T2575">
        <v>4</v>
      </c>
      <c r="U2575">
        <v>-280606.37650000001</v>
      </c>
    </row>
    <row r="2576" spans="1:21" x14ac:dyDescent="0.35">
      <c r="A2576">
        <v>2049</v>
      </c>
      <c r="B2576">
        <v>7</v>
      </c>
      <c r="C2576" t="s">
        <v>21</v>
      </c>
      <c r="D2576" t="s">
        <v>39</v>
      </c>
      <c r="E2576">
        <v>-337412.42580000003</v>
      </c>
      <c r="F2576" t="s">
        <v>37</v>
      </c>
      <c r="G2576" t="s">
        <v>34</v>
      </c>
      <c r="H2576">
        <v>2049</v>
      </c>
      <c r="I2576">
        <v>7</v>
      </c>
      <c r="J2576">
        <v>3</v>
      </c>
      <c r="K2576" t="s">
        <v>34</v>
      </c>
      <c r="L2576" t="s">
        <v>40</v>
      </c>
      <c r="M2576" t="s">
        <v>41</v>
      </c>
      <c r="N2576" t="s">
        <v>26</v>
      </c>
      <c r="O2576" t="s">
        <v>27</v>
      </c>
      <c r="P2576" t="s">
        <v>22</v>
      </c>
      <c r="Q2576">
        <v>0</v>
      </c>
      <c r="R2576">
        <v>0</v>
      </c>
      <c r="S2576">
        <v>0</v>
      </c>
      <c r="T2576">
        <v>4</v>
      </c>
      <c r="U2576">
        <v>-337412.42580000003</v>
      </c>
    </row>
    <row r="2577" spans="1:21" x14ac:dyDescent="0.35">
      <c r="A2577">
        <v>2049</v>
      </c>
      <c r="B2577">
        <v>8</v>
      </c>
      <c r="C2577" t="s">
        <v>21</v>
      </c>
      <c r="D2577" t="s">
        <v>39</v>
      </c>
      <c r="E2577">
        <v>-306573.13099999999</v>
      </c>
      <c r="F2577" t="s">
        <v>37</v>
      </c>
      <c r="G2577" t="s">
        <v>34</v>
      </c>
      <c r="H2577">
        <v>2049</v>
      </c>
      <c r="I2577">
        <v>8</v>
      </c>
      <c r="J2577">
        <v>3</v>
      </c>
      <c r="K2577" t="s">
        <v>34</v>
      </c>
      <c r="L2577" t="s">
        <v>40</v>
      </c>
      <c r="M2577" t="s">
        <v>41</v>
      </c>
      <c r="N2577" t="s">
        <v>26</v>
      </c>
      <c r="O2577" t="s">
        <v>27</v>
      </c>
      <c r="P2577" t="s">
        <v>22</v>
      </c>
      <c r="Q2577">
        <v>0</v>
      </c>
      <c r="R2577">
        <v>0</v>
      </c>
      <c r="S2577">
        <v>0</v>
      </c>
      <c r="T2577">
        <v>4</v>
      </c>
      <c r="U2577">
        <v>-306573.13099999999</v>
      </c>
    </row>
    <row r="2578" spans="1:21" x14ac:dyDescent="0.35">
      <c r="A2578">
        <v>2049</v>
      </c>
      <c r="B2578">
        <v>9</v>
      </c>
      <c r="C2578" t="s">
        <v>21</v>
      </c>
      <c r="D2578" t="s">
        <v>39</v>
      </c>
      <c r="E2578">
        <v>-242984.76130000001</v>
      </c>
      <c r="F2578" t="s">
        <v>37</v>
      </c>
      <c r="G2578" t="s">
        <v>34</v>
      </c>
      <c r="H2578">
        <v>2049</v>
      </c>
      <c r="I2578">
        <v>9</v>
      </c>
      <c r="J2578">
        <v>3</v>
      </c>
      <c r="K2578" t="s">
        <v>34</v>
      </c>
      <c r="L2578" t="s">
        <v>40</v>
      </c>
      <c r="M2578" t="s">
        <v>41</v>
      </c>
      <c r="N2578" t="s">
        <v>26</v>
      </c>
      <c r="O2578" t="s">
        <v>27</v>
      </c>
      <c r="P2578" t="s">
        <v>22</v>
      </c>
      <c r="Q2578">
        <v>0</v>
      </c>
      <c r="R2578">
        <v>0</v>
      </c>
      <c r="S2578">
        <v>0</v>
      </c>
      <c r="T2578">
        <v>4</v>
      </c>
      <c r="U2578">
        <v>-242984.76130000001</v>
      </c>
    </row>
    <row r="2579" spans="1:21" x14ac:dyDescent="0.35">
      <c r="A2579">
        <v>2049</v>
      </c>
      <c r="B2579">
        <v>10</v>
      </c>
      <c r="C2579" t="s">
        <v>21</v>
      </c>
      <c r="D2579" t="s">
        <v>39</v>
      </c>
      <c r="E2579">
        <v>-140264.93369999999</v>
      </c>
      <c r="F2579" t="s">
        <v>37</v>
      </c>
      <c r="G2579" t="s">
        <v>34</v>
      </c>
      <c r="H2579">
        <v>2049</v>
      </c>
      <c r="I2579">
        <v>10</v>
      </c>
      <c r="J2579">
        <v>4</v>
      </c>
      <c r="K2579" t="s">
        <v>34</v>
      </c>
      <c r="L2579" t="s">
        <v>40</v>
      </c>
      <c r="M2579" t="s">
        <v>41</v>
      </c>
      <c r="N2579" t="s">
        <v>26</v>
      </c>
      <c r="O2579" t="s">
        <v>27</v>
      </c>
      <c r="P2579" t="s">
        <v>22</v>
      </c>
      <c r="Q2579">
        <v>0</v>
      </c>
      <c r="R2579">
        <v>0</v>
      </c>
      <c r="S2579">
        <v>0</v>
      </c>
      <c r="T2579">
        <v>4</v>
      </c>
      <c r="U2579">
        <v>-140264.93369999999</v>
      </c>
    </row>
    <row r="2580" spans="1:21" x14ac:dyDescent="0.35">
      <c r="A2580">
        <v>2049</v>
      </c>
      <c r="B2580">
        <v>11</v>
      </c>
      <c r="C2580" t="s">
        <v>21</v>
      </c>
      <c r="D2580" t="s">
        <v>39</v>
      </c>
      <c r="E2580">
        <v>-83560.592869999993</v>
      </c>
      <c r="F2580" t="s">
        <v>37</v>
      </c>
      <c r="G2580" t="s">
        <v>34</v>
      </c>
      <c r="H2580">
        <v>2049</v>
      </c>
      <c r="I2580">
        <v>11</v>
      </c>
      <c r="J2580">
        <v>4</v>
      </c>
      <c r="K2580" t="s">
        <v>34</v>
      </c>
      <c r="L2580" t="s">
        <v>40</v>
      </c>
      <c r="M2580" t="s">
        <v>41</v>
      </c>
      <c r="N2580" t="s">
        <v>26</v>
      </c>
      <c r="O2580" t="s">
        <v>27</v>
      </c>
      <c r="P2580" t="s">
        <v>22</v>
      </c>
      <c r="Q2580">
        <v>0</v>
      </c>
      <c r="R2580">
        <v>0</v>
      </c>
      <c r="S2580">
        <v>0</v>
      </c>
      <c r="T2580">
        <v>4</v>
      </c>
      <c r="U2580">
        <v>-83560.592869999993</v>
      </c>
    </row>
    <row r="2581" spans="1:21" x14ac:dyDescent="0.35">
      <c r="A2581">
        <v>2049</v>
      </c>
      <c r="B2581">
        <v>12</v>
      </c>
      <c r="C2581" t="s">
        <v>21</v>
      </c>
      <c r="D2581" t="s">
        <v>39</v>
      </c>
      <c r="E2581">
        <v>-54480.381280000001</v>
      </c>
      <c r="F2581" t="s">
        <v>37</v>
      </c>
      <c r="G2581" t="s">
        <v>34</v>
      </c>
      <c r="H2581">
        <v>2049</v>
      </c>
      <c r="I2581">
        <v>12</v>
      </c>
      <c r="J2581">
        <v>4</v>
      </c>
      <c r="K2581" t="s">
        <v>34</v>
      </c>
      <c r="L2581" t="s">
        <v>40</v>
      </c>
      <c r="M2581" t="s">
        <v>41</v>
      </c>
      <c r="N2581" t="s">
        <v>26</v>
      </c>
      <c r="O2581" t="s">
        <v>27</v>
      </c>
      <c r="P2581" t="s">
        <v>22</v>
      </c>
      <c r="Q2581">
        <v>0</v>
      </c>
      <c r="R2581">
        <v>0</v>
      </c>
      <c r="S2581">
        <v>0</v>
      </c>
      <c r="T2581">
        <v>4</v>
      </c>
      <c r="U2581">
        <v>-54480.381280000001</v>
      </c>
    </row>
    <row r="2582" spans="1:21" x14ac:dyDescent="0.35">
      <c r="A2582">
        <v>2050</v>
      </c>
      <c r="B2582">
        <v>1</v>
      </c>
      <c r="C2582" t="s">
        <v>21</v>
      </c>
      <c r="D2582" t="s">
        <v>39</v>
      </c>
      <c r="E2582">
        <v>-52267.66143</v>
      </c>
      <c r="F2582" t="s">
        <v>37</v>
      </c>
      <c r="G2582" t="s">
        <v>34</v>
      </c>
      <c r="H2582">
        <v>2050</v>
      </c>
      <c r="I2582">
        <v>1</v>
      </c>
      <c r="J2582">
        <v>1</v>
      </c>
      <c r="K2582" t="s">
        <v>34</v>
      </c>
      <c r="L2582" t="s">
        <v>40</v>
      </c>
      <c r="M2582" t="s">
        <v>41</v>
      </c>
      <c r="N2582" t="s">
        <v>26</v>
      </c>
      <c r="O2582" t="s">
        <v>27</v>
      </c>
      <c r="P2582" t="s">
        <v>22</v>
      </c>
      <c r="Q2582">
        <v>0</v>
      </c>
      <c r="R2582">
        <v>0</v>
      </c>
      <c r="S2582">
        <v>0</v>
      </c>
      <c r="T2582">
        <v>4</v>
      </c>
      <c r="U2582">
        <v>-52267.66143</v>
      </c>
    </row>
    <row r="2583" spans="1:21" x14ac:dyDescent="0.35">
      <c r="A2583">
        <v>2050</v>
      </c>
      <c r="B2583">
        <v>2</v>
      </c>
      <c r="C2583" t="s">
        <v>21</v>
      </c>
      <c r="D2583" t="s">
        <v>39</v>
      </c>
      <c r="E2583">
        <v>-86632.677160000007</v>
      </c>
      <c r="F2583" t="s">
        <v>37</v>
      </c>
      <c r="G2583" t="s">
        <v>34</v>
      </c>
      <c r="H2583">
        <v>2050</v>
      </c>
      <c r="I2583">
        <v>2</v>
      </c>
      <c r="J2583">
        <v>1</v>
      </c>
      <c r="K2583" t="s">
        <v>34</v>
      </c>
      <c r="L2583" t="s">
        <v>40</v>
      </c>
      <c r="M2583" t="s">
        <v>41</v>
      </c>
      <c r="N2583" t="s">
        <v>26</v>
      </c>
      <c r="O2583" t="s">
        <v>27</v>
      </c>
      <c r="P2583" t="s">
        <v>22</v>
      </c>
      <c r="Q2583">
        <v>0</v>
      </c>
      <c r="R2583">
        <v>0</v>
      </c>
      <c r="S2583">
        <v>0</v>
      </c>
      <c r="T2583">
        <v>4</v>
      </c>
      <c r="U2583">
        <v>-86632.677160000007</v>
      </c>
    </row>
    <row r="2584" spans="1:21" x14ac:dyDescent="0.35">
      <c r="A2584">
        <v>2050</v>
      </c>
      <c r="B2584">
        <v>3</v>
      </c>
      <c r="C2584" t="s">
        <v>21</v>
      </c>
      <c r="D2584" t="s">
        <v>39</v>
      </c>
      <c r="E2584">
        <v>-96085.657489999998</v>
      </c>
      <c r="F2584" t="s">
        <v>37</v>
      </c>
      <c r="G2584" t="s">
        <v>34</v>
      </c>
      <c r="H2584">
        <v>2050</v>
      </c>
      <c r="I2584">
        <v>3</v>
      </c>
      <c r="J2584">
        <v>1</v>
      </c>
      <c r="K2584" t="s">
        <v>34</v>
      </c>
      <c r="L2584" t="s">
        <v>40</v>
      </c>
      <c r="M2584" t="s">
        <v>41</v>
      </c>
      <c r="N2584" t="s">
        <v>26</v>
      </c>
      <c r="O2584" t="s">
        <v>27</v>
      </c>
      <c r="P2584" t="s">
        <v>22</v>
      </c>
      <c r="Q2584">
        <v>0</v>
      </c>
      <c r="R2584">
        <v>0</v>
      </c>
      <c r="S2584">
        <v>0</v>
      </c>
      <c r="T2584">
        <v>4</v>
      </c>
      <c r="U2584">
        <v>-96085.657489999998</v>
      </c>
    </row>
    <row r="2585" spans="1:21" x14ac:dyDescent="0.35">
      <c r="A2585">
        <v>2050</v>
      </c>
      <c r="B2585">
        <v>4</v>
      </c>
      <c r="C2585" t="s">
        <v>21</v>
      </c>
      <c r="D2585" t="s">
        <v>39</v>
      </c>
      <c r="E2585">
        <v>-156869.22020000001</v>
      </c>
      <c r="F2585" t="s">
        <v>37</v>
      </c>
      <c r="G2585" t="s">
        <v>34</v>
      </c>
      <c r="H2585">
        <v>2050</v>
      </c>
      <c r="I2585">
        <v>4</v>
      </c>
      <c r="J2585">
        <v>2</v>
      </c>
      <c r="K2585" t="s">
        <v>34</v>
      </c>
      <c r="L2585" t="s">
        <v>40</v>
      </c>
      <c r="M2585" t="s">
        <v>41</v>
      </c>
      <c r="N2585" t="s">
        <v>26</v>
      </c>
      <c r="O2585" t="s">
        <v>27</v>
      </c>
      <c r="P2585" t="s">
        <v>22</v>
      </c>
      <c r="Q2585">
        <v>0</v>
      </c>
      <c r="R2585">
        <v>0</v>
      </c>
      <c r="S2585">
        <v>0</v>
      </c>
      <c r="T2585">
        <v>4</v>
      </c>
      <c r="U2585">
        <v>-156869.22020000001</v>
      </c>
    </row>
    <row r="2586" spans="1:21" x14ac:dyDescent="0.35">
      <c r="A2586">
        <v>2050</v>
      </c>
      <c r="B2586">
        <v>5</v>
      </c>
      <c r="C2586" t="s">
        <v>21</v>
      </c>
      <c r="D2586" t="s">
        <v>39</v>
      </c>
      <c r="E2586">
        <v>-177112.68919999999</v>
      </c>
      <c r="F2586" t="s">
        <v>37</v>
      </c>
      <c r="G2586" t="s">
        <v>34</v>
      </c>
      <c r="H2586">
        <v>2050</v>
      </c>
      <c r="I2586">
        <v>5</v>
      </c>
      <c r="J2586">
        <v>2</v>
      </c>
      <c r="K2586" t="s">
        <v>34</v>
      </c>
      <c r="L2586" t="s">
        <v>40</v>
      </c>
      <c r="M2586" t="s">
        <v>41</v>
      </c>
      <c r="N2586" t="s">
        <v>26</v>
      </c>
      <c r="O2586" t="s">
        <v>27</v>
      </c>
      <c r="P2586" t="s">
        <v>22</v>
      </c>
      <c r="Q2586">
        <v>0</v>
      </c>
      <c r="R2586">
        <v>0</v>
      </c>
      <c r="S2586">
        <v>0</v>
      </c>
      <c r="T2586">
        <v>4</v>
      </c>
      <c r="U2586">
        <v>-177112.68919999999</v>
      </c>
    </row>
    <row r="2587" spans="1:21" x14ac:dyDescent="0.35">
      <c r="A2587">
        <v>2050</v>
      </c>
      <c r="B2587">
        <v>6</v>
      </c>
      <c r="C2587" t="s">
        <v>21</v>
      </c>
      <c r="D2587" t="s">
        <v>39</v>
      </c>
      <c r="E2587">
        <v>-294014.18969999999</v>
      </c>
      <c r="F2587" t="s">
        <v>37</v>
      </c>
      <c r="G2587" t="s">
        <v>34</v>
      </c>
      <c r="H2587">
        <v>2050</v>
      </c>
      <c r="I2587">
        <v>6</v>
      </c>
      <c r="J2587">
        <v>2</v>
      </c>
      <c r="K2587" t="s">
        <v>34</v>
      </c>
      <c r="L2587" t="s">
        <v>40</v>
      </c>
      <c r="M2587" t="s">
        <v>41</v>
      </c>
      <c r="N2587" t="s">
        <v>26</v>
      </c>
      <c r="O2587" t="s">
        <v>27</v>
      </c>
      <c r="P2587" t="s">
        <v>22</v>
      </c>
      <c r="Q2587">
        <v>0</v>
      </c>
      <c r="R2587">
        <v>0</v>
      </c>
      <c r="S2587">
        <v>0</v>
      </c>
      <c r="T2587">
        <v>4</v>
      </c>
      <c r="U2587">
        <v>-294014.18969999999</v>
      </c>
    </row>
    <row r="2588" spans="1:21" x14ac:dyDescent="0.35">
      <c r="A2588">
        <v>2050</v>
      </c>
      <c r="B2588">
        <v>7</v>
      </c>
      <c r="C2588" t="s">
        <v>21</v>
      </c>
      <c r="D2588" t="s">
        <v>39</v>
      </c>
      <c r="E2588">
        <v>-337412.42580000003</v>
      </c>
      <c r="F2588" t="s">
        <v>37</v>
      </c>
      <c r="G2588" t="s">
        <v>34</v>
      </c>
      <c r="H2588">
        <v>2050</v>
      </c>
      <c r="I2588">
        <v>7</v>
      </c>
      <c r="J2588">
        <v>3</v>
      </c>
      <c r="K2588" t="s">
        <v>34</v>
      </c>
      <c r="L2588" t="s">
        <v>40</v>
      </c>
      <c r="M2588" t="s">
        <v>41</v>
      </c>
      <c r="N2588" t="s">
        <v>26</v>
      </c>
      <c r="O2588" t="s">
        <v>27</v>
      </c>
      <c r="P2588" t="s">
        <v>22</v>
      </c>
      <c r="Q2588">
        <v>0</v>
      </c>
      <c r="R2588">
        <v>0</v>
      </c>
      <c r="S2588">
        <v>0</v>
      </c>
      <c r="T2588">
        <v>4</v>
      </c>
      <c r="U2588">
        <v>-337412.42580000003</v>
      </c>
    </row>
    <row r="2589" spans="1:21" x14ac:dyDescent="0.35">
      <c r="A2589">
        <v>2050</v>
      </c>
      <c r="B2589">
        <v>8</v>
      </c>
      <c r="C2589" t="s">
        <v>21</v>
      </c>
      <c r="D2589" t="s">
        <v>39</v>
      </c>
      <c r="E2589">
        <v>-291974.4105</v>
      </c>
      <c r="F2589" t="s">
        <v>37</v>
      </c>
      <c r="G2589" t="s">
        <v>34</v>
      </c>
      <c r="H2589">
        <v>2050</v>
      </c>
      <c r="I2589">
        <v>8</v>
      </c>
      <c r="J2589">
        <v>3</v>
      </c>
      <c r="K2589" t="s">
        <v>34</v>
      </c>
      <c r="L2589" t="s">
        <v>40</v>
      </c>
      <c r="M2589" t="s">
        <v>41</v>
      </c>
      <c r="N2589" t="s">
        <v>26</v>
      </c>
      <c r="O2589" t="s">
        <v>27</v>
      </c>
      <c r="P2589" t="s">
        <v>22</v>
      </c>
      <c r="Q2589">
        <v>0</v>
      </c>
      <c r="R2589">
        <v>0</v>
      </c>
      <c r="S2589">
        <v>0</v>
      </c>
      <c r="T2589">
        <v>4</v>
      </c>
      <c r="U2589">
        <v>-291974.4105</v>
      </c>
    </row>
    <row r="2590" spans="1:21" x14ac:dyDescent="0.35">
      <c r="A2590">
        <v>2050</v>
      </c>
      <c r="B2590">
        <v>9</v>
      </c>
      <c r="C2590" t="s">
        <v>21</v>
      </c>
      <c r="D2590" t="s">
        <v>39</v>
      </c>
      <c r="E2590">
        <v>-254498.745</v>
      </c>
      <c r="F2590" t="s">
        <v>37</v>
      </c>
      <c r="G2590" t="s">
        <v>34</v>
      </c>
      <c r="H2590">
        <v>2050</v>
      </c>
      <c r="I2590">
        <v>9</v>
      </c>
      <c r="J2590">
        <v>3</v>
      </c>
      <c r="K2590" t="s">
        <v>34</v>
      </c>
      <c r="L2590" t="s">
        <v>40</v>
      </c>
      <c r="M2590" t="s">
        <v>41</v>
      </c>
      <c r="N2590" t="s">
        <v>26</v>
      </c>
      <c r="O2590" t="s">
        <v>27</v>
      </c>
      <c r="P2590" t="s">
        <v>22</v>
      </c>
      <c r="Q2590">
        <v>0</v>
      </c>
      <c r="R2590">
        <v>0</v>
      </c>
      <c r="S2590">
        <v>0</v>
      </c>
      <c r="T2590">
        <v>4</v>
      </c>
      <c r="U2590">
        <v>-254498.745</v>
      </c>
    </row>
    <row r="2591" spans="1:21" x14ac:dyDescent="0.35">
      <c r="A2591">
        <v>2050</v>
      </c>
      <c r="B2591">
        <v>10</v>
      </c>
      <c r="C2591" t="s">
        <v>21</v>
      </c>
      <c r="D2591" t="s">
        <v>39</v>
      </c>
      <c r="E2591">
        <v>-140746.94380000001</v>
      </c>
      <c r="F2591" t="s">
        <v>37</v>
      </c>
      <c r="G2591" t="s">
        <v>34</v>
      </c>
      <c r="H2591">
        <v>2050</v>
      </c>
      <c r="I2591">
        <v>10</v>
      </c>
      <c r="J2591">
        <v>4</v>
      </c>
      <c r="K2591" t="s">
        <v>34</v>
      </c>
      <c r="L2591" t="s">
        <v>40</v>
      </c>
      <c r="M2591" t="s">
        <v>41</v>
      </c>
      <c r="N2591" t="s">
        <v>26</v>
      </c>
      <c r="O2591" t="s">
        <v>27</v>
      </c>
      <c r="P2591" t="s">
        <v>22</v>
      </c>
      <c r="Q2591">
        <v>0</v>
      </c>
      <c r="R2591">
        <v>0</v>
      </c>
      <c r="S2591">
        <v>0</v>
      </c>
      <c r="T2591">
        <v>4</v>
      </c>
      <c r="U2591">
        <v>-140746.94380000001</v>
      </c>
    </row>
    <row r="2592" spans="1:21" x14ac:dyDescent="0.35">
      <c r="A2592">
        <v>2050</v>
      </c>
      <c r="B2592">
        <v>11</v>
      </c>
      <c r="C2592" t="s">
        <v>21</v>
      </c>
      <c r="D2592" t="s">
        <v>39</v>
      </c>
      <c r="E2592">
        <v>-83420.85944</v>
      </c>
      <c r="F2592" t="s">
        <v>37</v>
      </c>
      <c r="G2592" t="s">
        <v>34</v>
      </c>
      <c r="H2592">
        <v>2050</v>
      </c>
      <c r="I2592">
        <v>11</v>
      </c>
      <c r="J2592">
        <v>4</v>
      </c>
      <c r="K2592" t="s">
        <v>34</v>
      </c>
      <c r="L2592" t="s">
        <v>40</v>
      </c>
      <c r="M2592" t="s">
        <v>41</v>
      </c>
      <c r="N2592" t="s">
        <v>26</v>
      </c>
      <c r="O2592" t="s">
        <v>27</v>
      </c>
      <c r="P2592" t="s">
        <v>22</v>
      </c>
      <c r="Q2592">
        <v>0</v>
      </c>
      <c r="R2592">
        <v>0</v>
      </c>
      <c r="S2592">
        <v>0</v>
      </c>
      <c r="T2592">
        <v>4</v>
      </c>
      <c r="U2592">
        <v>-83420.85944</v>
      </c>
    </row>
    <row r="2593" spans="1:21" x14ac:dyDescent="0.35">
      <c r="A2593">
        <v>2050</v>
      </c>
      <c r="B2593">
        <v>12</v>
      </c>
      <c r="C2593" t="s">
        <v>21</v>
      </c>
      <c r="D2593" t="s">
        <v>39</v>
      </c>
      <c r="E2593">
        <v>-54136.11346</v>
      </c>
      <c r="F2593" t="s">
        <v>37</v>
      </c>
      <c r="G2593" t="s">
        <v>34</v>
      </c>
      <c r="H2593">
        <v>2050</v>
      </c>
      <c r="I2593">
        <v>12</v>
      </c>
      <c r="J2593">
        <v>4</v>
      </c>
      <c r="K2593" t="s">
        <v>34</v>
      </c>
      <c r="L2593" t="s">
        <v>40</v>
      </c>
      <c r="M2593" t="s">
        <v>41</v>
      </c>
      <c r="N2593" t="s">
        <v>26</v>
      </c>
      <c r="O2593" t="s">
        <v>27</v>
      </c>
      <c r="P2593" t="s">
        <v>22</v>
      </c>
      <c r="Q2593">
        <v>0</v>
      </c>
      <c r="R2593">
        <v>0</v>
      </c>
      <c r="S2593">
        <v>0</v>
      </c>
      <c r="T2593">
        <v>4</v>
      </c>
      <c r="U2593">
        <v>-54136.11346</v>
      </c>
    </row>
    <row r="2594" spans="1:21" x14ac:dyDescent="0.35">
      <c r="A2594">
        <v>2051</v>
      </c>
      <c r="B2594">
        <v>1</v>
      </c>
      <c r="C2594" t="s">
        <v>21</v>
      </c>
      <c r="D2594" t="s">
        <v>39</v>
      </c>
      <c r="E2594">
        <v>-52511.902840000002</v>
      </c>
      <c r="F2594" t="s">
        <v>37</v>
      </c>
      <c r="G2594" t="s">
        <v>34</v>
      </c>
      <c r="H2594">
        <v>2051</v>
      </c>
      <c r="I2594">
        <v>1</v>
      </c>
      <c r="J2594">
        <v>1</v>
      </c>
      <c r="K2594" t="s">
        <v>34</v>
      </c>
      <c r="L2594" t="s">
        <v>40</v>
      </c>
      <c r="M2594" t="s">
        <v>41</v>
      </c>
      <c r="N2594" t="s">
        <v>26</v>
      </c>
      <c r="O2594" t="s">
        <v>27</v>
      </c>
      <c r="P2594" t="s">
        <v>22</v>
      </c>
      <c r="Q2594">
        <v>0</v>
      </c>
      <c r="R2594">
        <v>0</v>
      </c>
      <c r="S2594">
        <v>0</v>
      </c>
      <c r="T2594">
        <v>4</v>
      </c>
      <c r="U2594">
        <v>-52511.902840000002</v>
      </c>
    </row>
    <row r="2595" spans="1:21" x14ac:dyDescent="0.35">
      <c r="A2595">
        <v>2051</v>
      </c>
      <c r="B2595">
        <v>2</v>
      </c>
      <c r="C2595" t="s">
        <v>21</v>
      </c>
      <c r="D2595" t="s">
        <v>39</v>
      </c>
      <c r="E2595">
        <v>-86632.677160000007</v>
      </c>
      <c r="F2595" t="s">
        <v>37</v>
      </c>
      <c r="G2595" t="s">
        <v>34</v>
      </c>
      <c r="H2595">
        <v>2051</v>
      </c>
      <c r="I2595">
        <v>2</v>
      </c>
      <c r="J2595">
        <v>1</v>
      </c>
      <c r="K2595" t="s">
        <v>34</v>
      </c>
      <c r="L2595" t="s">
        <v>40</v>
      </c>
      <c r="M2595" t="s">
        <v>41</v>
      </c>
      <c r="N2595" t="s">
        <v>26</v>
      </c>
      <c r="O2595" t="s">
        <v>27</v>
      </c>
      <c r="P2595" t="s">
        <v>22</v>
      </c>
      <c r="Q2595">
        <v>0</v>
      </c>
      <c r="R2595">
        <v>0</v>
      </c>
      <c r="S2595">
        <v>0</v>
      </c>
      <c r="T2595">
        <v>4</v>
      </c>
      <c r="U2595">
        <v>-86632.677160000007</v>
      </c>
    </row>
    <row r="2596" spans="1:21" x14ac:dyDescent="0.35">
      <c r="A2596">
        <v>2051</v>
      </c>
      <c r="B2596">
        <v>3</v>
      </c>
      <c r="C2596" t="s">
        <v>21</v>
      </c>
      <c r="D2596" t="s">
        <v>39</v>
      </c>
      <c r="E2596">
        <v>-95919.706439999994</v>
      </c>
      <c r="F2596" t="s">
        <v>37</v>
      </c>
      <c r="G2596" t="s">
        <v>34</v>
      </c>
      <c r="H2596">
        <v>2051</v>
      </c>
      <c r="I2596">
        <v>3</v>
      </c>
      <c r="J2596">
        <v>1</v>
      </c>
      <c r="K2596" t="s">
        <v>34</v>
      </c>
      <c r="L2596" t="s">
        <v>40</v>
      </c>
      <c r="M2596" t="s">
        <v>41</v>
      </c>
      <c r="N2596" t="s">
        <v>26</v>
      </c>
      <c r="O2596" t="s">
        <v>27</v>
      </c>
      <c r="P2596" t="s">
        <v>22</v>
      </c>
      <c r="Q2596">
        <v>0</v>
      </c>
      <c r="R2596">
        <v>0</v>
      </c>
      <c r="S2596">
        <v>0</v>
      </c>
      <c r="T2596">
        <v>4</v>
      </c>
      <c r="U2596">
        <v>-95919.706439999994</v>
      </c>
    </row>
    <row r="2597" spans="1:21" x14ac:dyDescent="0.35">
      <c r="A2597">
        <v>2051</v>
      </c>
      <c r="B2597">
        <v>4</v>
      </c>
      <c r="C2597" t="s">
        <v>21</v>
      </c>
      <c r="D2597" t="s">
        <v>39</v>
      </c>
      <c r="E2597">
        <v>-151007.14180000001</v>
      </c>
      <c r="F2597" t="s">
        <v>37</v>
      </c>
      <c r="G2597" t="s">
        <v>34</v>
      </c>
      <c r="H2597">
        <v>2051</v>
      </c>
      <c r="I2597">
        <v>4</v>
      </c>
      <c r="J2597">
        <v>2</v>
      </c>
      <c r="K2597" t="s">
        <v>34</v>
      </c>
      <c r="L2597" t="s">
        <v>40</v>
      </c>
      <c r="M2597" t="s">
        <v>41</v>
      </c>
      <c r="N2597" t="s">
        <v>26</v>
      </c>
      <c r="O2597" t="s">
        <v>27</v>
      </c>
      <c r="P2597" t="s">
        <v>22</v>
      </c>
      <c r="Q2597">
        <v>0</v>
      </c>
      <c r="R2597">
        <v>0</v>
      </c>
      <c r="S2597">
        <v>0</v>
      </c>
      <c r="T2597">
        <v>4</v>
      </c>
      <c r="U2597">
        <v>-151007.14180000001</v>
      </c>
    </row>
    <row r="2598" spans="1:21" x14ac:dyDescent="0.35">
      <c r="A2598">
        <v>2051</v>
      </c>
      <c r="B2598">
        <v>5</v>
      </c>
      <c r="C2598" t="s">
        <v>21</v>
      </c>
      <c r="D2598" t="s">
        <v>39</v>
      </c>
      <c r="E2598">
        <v>-176172.26790000001</v>
      </c>
      <c r="F2598" t="s">
        <v>37</v>
      </c>
      <c r="G2598" t="s">
        <v>34</v>
      </c>
      <c r="H2598">
        <v>2051</v>
      </c>
      <c r="I2598">
        <v>5</v>
      </c>
      <c r="J2598">
        <v>2</v>
      </c>
      <c r="K2598" t="s">
        <v>34</v>
      </c>
      <c r="L2598" t="s">
        <v>40</v>
      </c>
      <c r="M2598" t="s">
        <v>41</v>
      </c>
      <c r="N2598" t="s">
        <v>26</v>
      </c>
      <c r="O2598" t="s">
        <v>27</v>
      </c>
      <c r="P2598" t="s">
        <v>22</v>
      </c>
      <c r="Q2598">
        <v>0</v>
      </c>
      <c r="R2598">
        <v>0</v>
      </c>
      <c r="S2598">
        <v>0</v>
      </c>
      <c r="T2598">
        <v>4</v>
      </c>
      <c r="U2598">
        <v>-176172.26790000001</v>
      </c>
    </row>
    <row r="2599" spans="1:21" x14ac:dyDescent="0.35">
      <c r="A2599">
        <v>2051</v>
      </c>
      <c r="B2599">
        <v>6</v>
      </c>
      <c r="C2599" t="s">
        <v>21</v>
      </c>
      <c r="D2599" t="s">
        <v>39</v>
      </c>
      <c r="E2599">
        <v>-307422.00290000002</v>
      </c>
      <c r="F2599" t="s">
        <v>37</v>
      </c>
      <c r="G2599" t="s">
        <v>34</v>
      </c>
      <c r="H2599">
        <v>2051</v>
      </c>
      <c r="I2599">
        <v>6</v>
      </c>
      <c r="J2599">
        <v>2</v>
      </c>
      <c r="K2599" t="s">
        <v>34</v>
      </c>
      <c r="L2599" t="s">
        <v>40</v>
      </c>
      <c r="M2599" t="s">
        <v>41</v>
      </c>
      <c r="N2599" t="s">
        <v>26</v>
      </c>
      <c r="O2599" t="s">
        <v>27</v>
      </c>
      <c r="P2599" t="s">
        <v>22</v>
      </c>
      <c r="Q2599">
        <v>0</v>
      </c>
      <c r="R2599">
        <v>0</v>
      </c>
      <c r="S2599">
        <v>0</v>
      </c>
      <c r="T2599">
        <v>4</v>
      </c>
      <c r="U2599">
        <v>-307422.00290000002</v>
      </c>
    </row>
    <row r="2600" spans="1:21" x14ac:dyDescent="0.35">
      <c r="A2600">
        <v>2051</v>
      </c>
      <c r="B2600">
        <v>7</v>
      </c>
      <c r="C2600" t="s">
        <v>21</v>
      </c>
      <c r="D2600" t="s">
        <v>39</v>
      </c>
      <c r="E2600">
        <v>-337412.42580000003</v>
      </c>
      <c r="F2600" t="s">
        <v>37</v>
      </c>
      <c r="G2600" t="s">
        <v>34</v>
      </c>
      <c r="H2600">
        <v>2051</v>
      </c>
      <c r="I2600">
        <v>7</v>
      </c>
      <c r="J2600">
        <v>3</v>
      </c>
      <c r="K2600" t="s">
        <v>34</v>
      </c>
      <c r="L2600" t="s">
        <v>40</v>
      </c>
      <c r="M2600" t="s">
        <v>41</v>
      </c>
      <c r="N2600" t="s">
        <v>26</v>
      </c>
      <c r="O2600" t="s">
        <v>27</v>
      </c>
      <c r="P2600" t="s">
        <v>22</v>
      </c>
      <c r="Q2600">
        <v>0</v>
      </c>
      <c r="R2600">
        <v>0</v>
      </c>
      <c r="S2600">
        <v>0</v>
      </c>
      <c r="T2600">
        <v>4</v>
      </c>
      <c r="U2600">
        <v>-337412.42580000003</v>
      </c>
    </row>
    <row r="2601" spans="1:21" x14ac:dyDescent="0.35">
      <c r="A2601">
        <v>2051</v>
      </c>
      <c r="B2601">
        <v>8</v>
      </c>
      <c r="C2601" t="s">
        <v>21</v>
      </c>
      <c r="D2601" t="s">
        <v>39</v>
      </c>
      <c r="E2601">
        <v>-291974.4105</v>
      </c>
      <c r="F2601" t="s">
        <v>37</v>
      </c>
      <c r="G2601" t="s">
        <v>34</v>
      </c>
      <c r="H2601">
        <v>2051</v>
      </c>
      <c r="I2601">
        <v>8</v>
      </c>
      <c r="J2601">
        <v>3</v>
      </c>
      <c r="K2601" t="s">
        <v>34</v>
      </c>
      <c r="L2601" t="s">
        <v>40</v>
      </c>
      <c r="M2601" t="s">
        <v>41</v>
      </c>
      <c r="N2601" t="s">
        <v>26</v>
      </c>
      <c r="O2601" t="s">
        <v>27</v>
      </c>
      <c r="P2601" t="s">
        <v>22</v>
      </c>
      <c r="Q2601">
        <v>0</v>
      </c>
      <c r="R2601">
        <v>0</v>
      </c>
      <c r="S2601">
        <v>0</v>
      </c>
      <c r="T2601">
        <v>4</v>
      </c>
      <c r="U2601">
        <v>-291974.4105</v>
      </c>
    </row>
    <row r="2602" spans="1:21" x14ac:dyDescent="0.35">
      <c r="A2602">
        <v>2051</v>
      </c>
      <c r="B2602">
        <v>9</v>
      </c>
      <c r="C2602" t="s">
        <v>21</v>
      </c>
      <c r="D2602" t="s">
        <v>39</v>
      </c>
      <c r="E2602">
        <v>-266806.79670000001</v>
      </c>
      <c r="F2602" t="s">
        <v>37</v>
      </c>
      <c r="G2602" t="s">
        <v>34</v>
      </c>
      <c r="H2602">
        <v>2051</v>
      </c>
      <c r="I2602">
        <v>9</v>
      </c>
      <c r="J2602">
        <v>3</v>
      </c>
      <c r="K2602" t="s">
        <v>34</v>
      </c>
      <c r="L2602" t="s">
        <v>40</v>
      </c>
      <c r="M2602" t="s">
        <v>41</v>
      </c>
      <c r="N2602" t="s">
        <v>26</v>
      </c>
      <c r="O2602" t="s">
        <v>27</v>
      </c>
      <c r="P2602" t="s">
        <v>22</v>
      </c>
      <c r="Q2602">
        <v>0</v>
      </c>
      <c r="R2602">
        <v>0</v>
      </c>
      <c r="S2602">
        <v>0</v>
      </c>
      <c r="T2602">
        <v>4</v>
      </c>
      <c r="U2602">
        <v>-266806.79670000001</v>
      </c>
    </row>
    <row r="2603" spans="1:21" x14ac:dyDescent="0.35">
      <c r="A2603">
        <v>2051</v>
      </c>
      <c r="B2603">
        <v>10</v>
      </c>
      <c r="C2603" t="s">
        <v>21</v>
      </c>
      <c r="D2603" t="s">
        <v>39</v>
      </c>
      <c r="E2603">
        <v>-140505.9388</v>
      </c>
      <c r="F2603" t="s">
        <v>37</v>
      </c>
      <c r="G2603" t="s">
        <v>34</v>
      </c>
      <c r="H2603">
        <v>2051</v>
      </c>
      <c r="I2603">
        <v>10</v>
      </c>
      <c r="J2603">
        <v>4</v>
      </c>
      <c r="K2603" t="s">
        <v>34</v>
      </c>
      <c r="L2603" t="s">
        <v>40</v>
      </c>
      <c r="M2603" t="s">
        <v>41</v>
      </c>
      <c r="N2603" t="s">
        <v>26</v>
      </c>
      <c r="O2603" t="s">
        <v>27</v>
      </c>
      <c r="P2603" t="s">
        <v>22</v>
      </c>
      <c r="Q2603">
        <v>0</v>
      </c>
      <c r="R2603">
        <v>0</v>
      </c>
      <c r="S2603">
        <v>0</v>
      </c>
      <c r="T2603">
        <v>4</v>
      </c>
      <c r="U2603">
        <v>-140505.9388</v>
      </c>
    </row>
    <row r="2604" spans="1:21" x14ac:dyDescent="0.35">
      <c r="A2604">
        <v>2051</v>
      </c>
      <c r="B2604">
        <v>11</v>
      </c>
      <c r="C2604" t="s">
        <v>21</v>
      </c>
      <c r="D2604" t="s">
        <v>39</v>
      </c>
      <c r="E2604">
        <v>-84259.260039999994</v>
      </c>
      <c r="F2604" t="s">
        <v>37</v>
      </c>
      <c r="G2604" t="s">
        <v>34</v>
      </c>
      <c r="H2604">
        <v>2051</v>
      </c>
      <c r="I2604">
        <v>11</v>
      </c>
      <c r="J2604">
        <v>4</v>
      </c>
      <c r="K2604" t="s">
        <v>34</v>
      </c>
      <c r="L2604" t="s">
        <v>40</v>
      </c>
      <c r="M2604" t="s">
        <v>41</v>
      </c>
      <c r="N2604" t="s">
        <v>26</v>
      </c>
      <c r="O2604" t="s">
        <v>27</v>
      </c>
      <c r="P2604" t="s">
        <v>22</v>
      </c>
      <c r="Q2604">
        <v>0</v>
      </c>
      <c r="R2604">
        <v>0</v>
      </c>
      <c r="S2604">
        <v>0</v>
      </c>
      <c r="T2604">
        <v>4</v>
      </c>
      <c r="U2604">
        <v>-84259.260039999994</v>
      </c>
    </row>
    <row r="2605" spans="1:21" x14ac:dyDescent="0.35">
      <c r="A2605">
        <v>2051</v>
      </c>
      <c r="B2605">
        <v>12</v>
      </c>
      <c r="C2605" t="s">
        <v>21</v>
      </c>
      <c r="D2605" t="s">
        <v>39</v>
      </c>
      <c r="E2605">
        <v>-53017.243069999997</v>
      </c>
      <c r="F2605" t="s">
        <v>37</v>
      </c>
      <c r="G2605" t="s">
        <v>34</v>
      </c>
      <c r="H2605">
        <v>2051</v>
      </c>
      <c r="I2605">
        <v>12</v>
      </c>
      <c r="J2605">
        <v>4</v>
      </c>
      <c r="K2605" t="s">
        <v>34</v>
      </c>
      <c r="L2605" t="s">
        <v>40</v>
      </c>
      <c r="M2605" t="s">
        <v>41</v>
      </c>
      <c r="N2605" t="s">
        <v>26</v>
      </c>
      <c r="O2605" t="s">
        <v>27</v>
      </c>
      <c r="P2605" t="s">
        <v>22</v>
      </c>
      <c r="Q2605">
        <v>0</v>
      </c>
      <c r="R2605">
        <v>0</v>
      </c>
      <c r="S2605">
        <v>0</v>
      </c>
      <c r="T2605">
        <v>4</v>
      </c>
      <c r="U2605">
        <v>-53017.243069999997</v>
      </c>
    </row>
    <row r="2606" spans="1:21" x14ac:dyDescent="0.35">
      <c r="A2606">
        <v>2021</v>
      </c>
      <c r="B2606">
        <v>1</v>
      </c>
      <c r="C2606" t="s">
        <v>21</v>
      </c>
      <c r="D2606" t="s">
        <v>28</v>
      </c>
      <c r="E2606">
        <v>89432781.159206793</v>
      </c>
      <c r="F2606" t="s">
        <v>37</v>
      </c>
      <c r="G2606" t="s">
        <v>34</v>
      </c>
      <c r="H2606">
        <v>2021</v>
      </c>
      <c r="I2606">
        <v>1</v>
      </c>
      <c r="J2606">
        <v>1</v>
      </c>
      <c r="K2606" t="s">
        <v>34</v>
      </c>
      <c r="L2606" t="s">
        <v>29</v>
      </c>
      <c r="M2606" t="s">
        <v>26</v>
      </c>
      <c r="N2606" t="s">
        <v>26</v>
      </c>
      <c r="O2606" t="s">
        <v>27</v>
      </c>
      <c r="P2606" t="s">
        <v>28</v>
      </c>
      <c r="Q2606">
        <v>0</v>
      </c>
      <c r="R2606">
        <v>0</v>
      </c>
      <c r="S2606">
        <v>0</v>
      </c>
      <c r="T2606">
        <v>4</v>
      </c>
      <c r="U2606">
        <v>89432781.159206793</v>
      </c>
    </row>
    <row r="2607" spans="1:21" x14ac:dyDescent="0.35">
      <c r="A2607">
        <v>2021</v>
      </c>
      <c r="B2607">
        <v>2</v>
      </c>
      <c r="C2607" t="s">
        <v>21</v>
      </c>
      <c r="D2607" t="s">
        <v>28</v>
      </c>
      <c r="E2607">
        <v>84335091.416221693</v>
      </c>
      <c r="F2607" t="s">
        <v>37</v>
      </c>
      <c r="G2607" t="s">
        <v>34</v>
      </c>
      <c r="H2607">
        <v>2021</v>
      </c>
      <c r="I2607">
        <v>2</v>
      </c>
      <c r="J2607">
        <v>1</v>
      </c>
      <c r="K2607" t="s">
        <v>34</v>
      </c>
      <c r="L2607" t="s">
        <v>29</v>
      </c>
      <c r="M2607" t="s">
        <v>26</v>
      </c>
      <c r="N2607" t="s">
        <v>26</v>
      </c>
      <c r="O2607" t="s">
        <v>27</v>
      </c>
      <c r="P2607" t="s">
        <v>28</v>
      </c>
      <c r="Q2607">
        <v>0</v>
      </c>
      <c r="R2607">
        <v>0</v>
      </c>
      <c r="S2607">
        <v>0</v>
      </c>
      <c r="T2607">
        <v>4</v>
      </c>
      <c r="U2607">
        <v>84335091.416221693</v>
      </c>
    </row>
    <row r="2608" spans="1:21" x14ac:dyDescent="0.35">
      <c r="A2608">
        <v>2021</v>
      </c>
      <c r="B2608">
        <v>3</v>
      </c>
      <c r="C2608" t="s">
        <v>21</v>
      </c>
      <c r="D2608" t="s">
        <v>28</v>
      </c>
      <c r="E2608">
        <v>74036948.141336501</v>
      </c>
      <c r="F2608" t="s">
        <v>37</v>
      </c>
      <c r="G2608" t="s">
        <v>34</v>
      </c>
      <c r="H2608">
        <v>2021</v>
      </c>
      <c r="I2608">
        <v>3</v>
      </c>
      <c r="J2608">
        <v>1</v>
      </c>
      <c r="K2608" t="s">
        <v>34</v>
      </c>
      <c r="L2608" t="s">
        <v>29</v>
      </c>
      <c r="M2608" t="s">
        <v>26</v>
      </c>
      <c r="N2608" t="s">
        <v>26</v>
      </c>
      <c r="O2608" t="s">
        <v>27</v>
      </c>
      <c r="P2608" t="s">
        <v>28</v>
      </c>
      <c r="Q2608">
        <v>0</v>
      </c>
      <c r="R2608">
        <v>0</v>
      </c>
      <c r="S2608">
        <v>0</v>
      </c>
      <c r="T2608">
        <v>4</v>
      </c>
      <c r="U2608">
        <v>74036948.141336501</v>
      </c>
    </row>
    <row r="2609" spans="1:21" x14ac:dyDescent="0.35">
      <c r="A2609">
        <v>2021</v>
      </c>
      <c r="B2609">
        <v>4</v>
      </c>
      <c r="C2609" t="s">
        <v>21</v>
      </c>
      <c r="D2609" t="s">
        <v>28</v>
      </c>
      <c r="E2609">
        <v>73879162.351536199</v>
      </c>
      <c r="F2609" t="s">
        <v>37</v>
      </c>
      <c r="G2609" t="s">
        <v>34</v>
      </c>
      <c r="H2609">
        <v>2021</v>
      </c>
      <c r="I2609">
        <v>4</v>
      </c>
      <c r="J2609">
        <v>2</v>
      </c>
      <c r="K2609" t="s">
        <v>34</v>
      </c>
      <c r="L2609" t="s">
        <v>29</v>
      </c>
      <c r="M2609" t="s">
        <v>26</v>
      </c>
      <c r="N2609" t="s">
        <v>26</v>
      </c>
      <c r="O2609" t="s">
        <v>27</v>
      </c>
      <c r="P2609" t="s">
        <v>28</v>
      </c>
      <c r="Q2609">
        <v>0</v>
      </c>
      <c r="R2609">
        <v>0</v>
      </c>
      <c r="S2609">
        <v>0</v>
      </c>
      <c r="T2609">
        <v>4</v>
      </c>
      <c r="U2609">
        <v>73879162.351536199</v>
      </c>
    </row>
    <row r="2610" spans="1:21" x14ac:dyDescent="0.35">
      <c r="A2610">
        <v>2021</v>
      </c>
      <c r="B2610">
        <v>5</v>
      </c>
      <c r="C2610" t="s">
        <v>21</v>
      </c>
      <c r="D2610" t="s">
        <v>28</v>
      </c>
      <c r="E2610">
        <v>70668091.480674297</v>
      </c>
      <c r="F2610" t="s">
        <v>37</v>
      </c>
      <c r="G2610" t="s">
        <v>34</v>
      </c>
      <c r="H2610">
        <v>2021</v>
      </c>
      <c r="I2610">
        <v>5</v>
      </c>
      <c r="J2610">
        <v>2</v>
      </c>
      <c r="K2610" t="s">
        <v>34</v>
      </c>
      <c r="L2610" t="s">
        <v>29</v>
      </c>
      <c r="M2610" t="s">
        <v>26</v>
      </c>
      <c r="N2610" t="s">
        <v>26</v>
      </c>
      <c r="O2610" t="s">
        <v>27</v>
      </c>
      <c r="P2610" t="s">
        <v>28</v>
      </c>
      <c r="Q2610">
        <v>0</v>
      </c>
      <c r="R2610">
        <v>0</v>
      </c>
      <c r="S2610">
        <v>0</v>
      </c>
      <c r="T2610">
        <v>4</v>
      </c>
      <c r="U2610">
        <v>70668091.480674297</v>
      </c>
    </row>
    <row r="2611" spans="1:21" x14ac:dyDescent="0.35">
      <c r="A2611">
        <v>2021</v>
      </c>
      <c r="B2611">
        <v>6</v>
      </c>
      <c r="C2611" t="s">
        <v>21</v>
      </c>
      <c r="D2611" t="s">
        <v>28</v>
      </c>
      <c r="E2611">
        <v>85997949.299143404</v>
      </c>
      <c r="F2611" t="s">
        <v>37</v>
      </c>
      <c r="G2611" t="s">
        <v>34</v>
      </c>
      <c r="H2611">
        <v>2021</v>
      </c>
      <c r="I2611">
        <v>6</v>
      </c>
      <c r="J2611">
        <v>2</v>
      </c>
      <c r="K2611" t="s">
        <v>34</v>
      </c>
      <c r="L2611" t="s">
        <v>29</v>
      </c>
      <c r="M2611" t="s">
        <v>26</v>
      </c>
      <c r="N2611" t="s">
        <v>26</v>
      </c>
      <c r="O2611" t="s">
        <v>27</v>
      </c>
      <c r="P2611" t="s">
        <v>28</v>
      </c>
      <c r="Q2611">
        <v>0</v>
      </c>
      <c r="R2611">
        <v>0</v>
      </c>
      <c r="S2611">
        <v>0</v>
      </c>
      <c r="T2611">
        <v>4</v>
      </c>
      <c r="U2611">
        <v>85997949.299143404</v>
      </c>
    </row>
    <row r="2612" spans="1:21" x14ac:dyDescent="0.35">
      <c r="A2612">
        <v>2021</v>
      </c>
      <c r="B2612">
        <v>7</v>
      </c>
      <c r="C2612" t="s">
        <v>21</v>
      </c>
      <c r="D2612" t="s">
        <v>28</v>
      </c>
      <c r="E2612">
        <v>95909632.405791</v>
      </c>
      <c r="F2612" t="s">
        <v>37</v>
      </c>
      <c r="G2612" t="s">
        <v>34</v>
      </c>
      <c r="H2612">
        <v>2021</v>
      </c>
      <c r="I2612">
        <v>7</v>
      </c>
      <c r="J2612">
        <v>3</v>
      </c>
      <c r="K2612" t="s">
        <v>34</v>
      </c>
      <c r="L2612" t="s">
        <v>29</v>
      </c>
      <c r="M2612" t="s">
        <v>26</v>
      </c>
      <c r="N2612" t="s">
        <v>26</v>
      </c>
      <c r="O2612" t="s">
        <v>27</v>
      </c>
      <c r="P2612" t="s">
        <v>28</v>
      </c>
      <c r="Q2612">
        <v>0</v>
      </c>
      <c r="R2612">
        <v>0</v>
      </c>
      <c r="S2612">
        <v>0</v>
      </c>
      <c r="T2612">
        <v>4</v>
      </c>
      <c r="U2612">
        <v>95909632.405791</v>
      </c>
    </row>
    <row r="2613" spans="1:21" x14ac:dyDescent="0.35">
      <c r="A2613">
        <v>2021</v>
      </c>
      <c r="B2613">
        <v>8</v>
      </c>
      <c r="C2613" t="s">
        <v>21</v>
      </c>
      <c r="D2613" t="s">
        <v>28</v>
      </c>
      <c r="E2613">
        <v>94511243.068058103</v>
      </c>
      <c r="F2613" t="s">
        <v>37</v>
      </c>
      <c r="G2613" t="s">
        <v>34</v>
      </c>
      <c r="H2613">
        <v>2021</v>
      </c>
      <c r="I2613">
        <v>8</v>
      </c>
      <c r="J2613">
        <v>3</v>
      </c>
      <c r="K2613" t="s">
        <v>34</v>
      </c>
      <c r="L2613" t="s">
        <v>29</v>
      </c>
      <c r="M2613" t="s">
        <v>26</v>
      </c>
      <c r="N2613" t="s">
        <v>26</v>
      </c>
      <c r="O2613" t="s">
        <v>27</v>
      </c>
      <c r="P2613" t="s">
        <v>28</v>
      </c>
      <c r="Q2613">
        <v>0</v>
      </c>
      <c r="R2613">
        <v>0</v>
      </c>
      <c r="S2613">
        <v>0</v>
      </c>
      <c r="T2613">
        <v>4</v>
      </c>
      <c r="U2613">
        <v>94511243.068058103</v>
      </c>
    </row>
    <row r="2614" spans="1:21" x14ac:dyDescent="0.35">
      <c r="A2614">
        <v>2021</v>
      </c>
      <c r="B2614">
        <v>9</v>
      </c>
      <c r="C2614" t="s">
        <v>21</v>
      </c>
      <c r="D2614" t="s">
        <v>28</v>
      </c>
      <c r="E2614">
        <v>93467805.493434399</v>
      </c>
      <c r="F2614" t="s">
        <v>37</v>
      </c>
      <c r="G2614" t="s">
        <v>34</v>
      </c>
      <c r="H2614">
        <v>2021</v>
      </c>
      <c r="I2614">
        <v>9</v>
      </c>
      <c r="J2614">
        <v>3</v>
      </c>
      <c r="K2614" t="s">
        <v>34</v>
      </c>
      <c r="L2614" t="s">
        <v>29</v>
      </c>
      <c r="M2614" t="s">
        <v>26</v>
      </c>
      <c r="N2614" t="s">
        <v>26</v>
      </c>
      <c r="O2614" t="s">
        <v>27</v>
      </c>
      <c r="P2614" t="s">
        <v>28</v>
      </c>
      <c r="Q2614">
        <v>0</v>
      </c>
      <c r="R2614">
        <v>0</v>
      </c>
      <c r="S2614">
        <v>0</v>
      </c>
      <c r="T2614">
        <v>4</v>
      </c>
      <c r="U2614">
        <v>93467805.493434399</v>
      </c>
    </row>
    <row r="2615" spans="1:21" x14ac:dyDescent="0.35">
      <c r="A2615">
        <v>2021</v>
      </c>
      <c r="B2615">
        <v>10</v>
      </c>
      <c r="C2615" t="s">
        <v>21</v>
      </c>
      <c r="D2615" t="s">
        <v>28</v>
      </c>
      <c r="E2615">
        <v>77274221.1213471</v>
      </c>
      <c r="F2615" t="s">
        <v>37</v>
      </c>
      <c r="G2615" t="s">
        <v>34</v>
      </c>
      <c r="H2615">
        <v>2021</v>
      </c>
      <c r="I2615">
        <v>10</v>
      </c>
      <c r="J2615">
        <v>4</v>
      </c>
      <c r="K2615" t="s">
        <v>34</v>
      </c>
      <c r="L2615" t="s">
        <v>29</v>
      </c>
      <c r="M2615" t="s">
        <v>26</v>
      </c>
      <c r="N2615" t="s">
        <v>26</v>
      </c>
      <c r="O2615" t="s">
        <v>27</v>
      </c>
      <c r="P2615" t="s">
        <v>28</v>
      </c>
      <c r="Q2615">
        <v>0</v>
      </c>
      <c r="R2615">
        <v>0</v>
      </c>
      <c r="S2615">
        <v>0</v>
      </c>
      <c r="T2615">
        <v>4</v>
      </c>
      <c r="U2615">
        <v>77274221.1213471</v>
      </c>
    </row>
    <row r="2616" spans="1:21" x14ac:dyDescent="0.35">
      <c r="A2616">
        <v>2021</v>
      </c>
      <c r="B2616">
        <v>11</v>
      </c>
      <c r="C2616" t="s">
        <v>21</v>
      </c>
      <c r="D2616" t="s">
        <v>28</v>
      </c>
      <c r="E2616">
        <v>70548325.675305203</v>
      </c>
      <c r="F2616" t="s">
        <v>37</v>
      </c>
      <c r="G2616" t="s">
        <v>34</v>
      </c>
      <c r="H2616">
        <v>2021</v>
      </c>
      <c r="I2616">
        <v>11</v>
      </c>
      <c r="J2616">
        <v>4</v>
      </c>
      <c r="K2616" t="s">
        <v>34</v>
      </c>
      <c r="L2616" t="s">
        <v>29</v>
      </c>
      <c r="M2616" t="s">
        <v>26</v>
      </c>
      <c r="N2616" t="s">
        <v>26</v>
      </c>
      <c r="O2616" t="s">
        <v>27</v>
      </c>
      <c r="P2616" t="s">
        <v>28</v>
      </c>
      <c r="Q2616">
        <v>0</v>
      </c>
      <c r="R2616">
        <v>0</v>
      </c>
      <c r="S2616">
        <v>0</v>
      </c>
      <c r="T2616">
        <v>4</v>
      </c>
      <c r="U2616">
        <v>70548325.675305203</v>
      </c>
    </row>
    <row r="2617" spans="1:21" x14ac:dyDescent="0.35">
      <c r="A2617">
        <v>2021</v>
      </c>
      <c r="B2617">
        <v>12</v>
      </c>
      <c r="C2617" t="s">
        <v>21</v>
      </c>
      <c r="D2617" t="s">
        <v>28</v>
      </c>
      <c r="E2617">
        <v>80741612.949158207</v>
      </c>
      <c r="F2617" t="s">
        <v>37</v>
      </c>
      <c r="G2617" t="s">
        <v>34</v>
      </c>
      <c r="H2617">
        <v>2021</v>
      </c>
      <c r="I2617">
        <v>12</v>
      </c>
      <c r="J2617">
        <v>4</v>
      </c>
      <c r="K2617" t="s">
        <v>34</v>
      </c>
      <c r="L2617" t="s">
        <v>29</v>
      </c>
      <c r="M2617" t="s">
        <v>26</v>
      </c>
      <c r="N2617" t="s">
        <v>26</v>
      </c>
      <c r="O2617" t="s">
        <v>27</v>
      </c>
      <c r="P2617" t="s">
        <v>28</v>
      </c>
      <c r="Q2617">
        <v>0</v>
      </c>
      <c r="R2617">
        <v>0</v>
      </c>
      <c r="S2617">
        <v>0</v>
      </c>
      <c r="T2617">
        <v>4</v>
      </c>
      <c r="U2617">
        <v>80741612.949158207</v>
      </c>
    </row>
    <row r="2618" spans="1:21" x14ac:dyDescent="0.35">
      <c r="A2618">
        <v>2022</v>
      </c>
      <c r="B2618">
        <v>1</v>
      </c>
      <c r="C2618" t="s">
        <v>21</v>
      </c>
      <c r="D2618" t="s">
        <v>28</v>
      </c>
      <c r="E2618">
        <v>89264549.771008298</v>
      </c>
      <c r="F2618" t="s">
        <v>37</v>
      </c>
      <c r="G2618" t="s">
        <v>34</v>
      </c>
      <c r="H2618">
        <v>2022</v>
      </c>
      <c r="I2618">
        <v>1</v>
      </c>
      <c r="J2618">
        <v>1</v>
      </c>
      <c r="K2618" t="s">
        <v>38</v>
      </c>
      <c r="L2618" t="s">
        <v>29</v>
      </c>
      <c r="M2618" t="s">
        <v>26</v>
      </c>
      <c r="N2618" t="s">
        <v>26</v>
      </c>
      <c r="O2618" t="s">
        <v>27</v>
      </c>
      <c r="P2618" t="s">
        <v>28</v>
      </c>
      <c r="Q2618">
        <v>0</v>
      </c>
      <c r="R2618">
        <v>0</v>
      </c>
      <c r="S2618">
        <v>0</v>
      </c>
      <c r="T2618">
        <v>4</v>
      </c>
      <c r="U2618">
        <v>89264549.771008298</v>
      </c>
    </row>
    <row r="2619" spans="1:21" x14ac:dyDescent="0.35">
      <c r="A2619">
        <v>2022</v>
      </c>
      <c r="B2619">
        <v>2</v>
      </c>
      <c r="C2619" t="s">
        <v>21</v>
      </c>
      <c r="D2619" t="s">
        <v>28</v>
      </c>
      <c r="E2619">
        <v>85679317.426369205</v>
      </c>
      <c r="F2619" t="s">
        <v>37</v>
      </c>
      <c r="G2619" t="s">
        <v>34</v>
      </c>
      <c r="H2619">
        <v>2022</v>
      </c>
      <c r="I2619">
        <v>2</v>
      </c>
      <c r="J2619">
        <v>1</v>
      </c>
      <c r="K2619" t="s">
        <v>38</v>
      </c>
      <c r="L2619" t="s">
        <v>29</v>
      </c>
      <c r="M2619" t="s">
        <v>26</v>
      </c>
      <c r="N2619" t="s">
        <v>26</v>
      </c>
      <c r="O2619" t="s">
        <v>27</v>
      </c>
      <c r="P2619" t="s">
        <v>28</v>
      </c>
      <c r="Q2619">
        <v>0</v>
      </c>
      <c r="R2619">
        <v>0</v>
      </c>
      <c r="S2619">
        <v>0</v>
      </c>
      <c r="T2619">
        <v>4</v>
      </c>
      <c r="U2619">
        <v>85679317.426369205</v>
      </c>
    </row>
    <row r="2620" spans="1:21" x14ac:dyDescent="0.35">
      <c r="A2620">
        <v>2022</v>
      </c>
      <c r="B2620">
        <v>3</v>
      </c>
      <c r="C2620" t="s">
        <v>21</v>
      </c>
      <c r="D2620" t="s">
        <v>28</v>
      </c>
      <c r="E2620">
        <v>77001274.042463496</v>
      </c>
      <c r="F2620" t="s">
        <v>37</v>
      </c>
      <c r="G2620" t="s">
        <v>34</v>
      </c>
      <c r="H2620">
        <v>2022</v>
      </c>
      <c r="I2620">
        <v>3</v>
      </c>
      <c r="J2620">
        <v>1</v>
      </c>
      <c r="K2620" t="s">
        <v>34</v>
      </c>
      <c r="L2620" t="s">
        <v>29</v>
      </c>
      <c r="M2620" t="s">
        <v>26</v>
      </c>
      <c r="N2620" t="s">
        <v>26</v>
      </c>
      <c r="O2620" t="s">
        <v>27</v>
      </c>
      <c r="P2620" t="s">
        <v>28</v>
      </c>
      <c r="Q2620">
        <v>0</v>
      </c>
      <c r="R2620">
        <v>0</v>
      </c>
      <c r="S2620">
        <v>0</v>
      </c>
      <c r="T2620">
        <v>4</v>
      </c>
      <c r="U2620">
        <v>77001274.042463496</v>
      </c>
    </row>
    <row r="2621" spans="1:21" x14ac:dyDescent="0.35">
      <c r="A2621">
        <v>2022</v>
      </c>
      <c r="B2621">
        <v>4</v>
      </c>
      <c r="C2621" t="s">
        <v>21</v>
      </c>
      <c r="D2621" t="s">
        <v>28</v>
      </c>
      <c r="E2621">
        <v>73731514.867768198</v>
      </c>
      <c r="F2621" t="s">
        <v>37</v>
      </c>
      <c r="G2621" t="s">
        <v>34</v>
      </c>
      <c r="H2621">
        <v>2022</v>
      </c>
      <c r="I2621">
        <v>4</v>
      </c>
      <c r="J2621">
        <v>2</v>
      </c>
      <c r="K2621" t="s">
        <v>34</v>
      </c>
      <c r="L2621" t="s">
        <v>29</v>
      </c>
      <c r="M2621" t="s">
        <v>26</v>
      </c>
      <c r="N2621" t="s">
        <v>26</v>
      </c>
      <c r="O2621" t="s">
        <v>27</v>
      </c>
      <c r="P2621" t="s">
        <v>28</v>
      </c>
      <c r="Q2621">
        <v>0</v>
      </c>
      <c r="R2621">
        <v>0</v>
      </c>
      <c r="S2621">
        <v>0</v>
      </c>
      <c r="T2621">
        <v>4</v>
      </c>
      <c r="U2621">
        <v>73731514.867768198</v>
      </c>
    </row>
    <row r="2622" spans="1:21" x14ac:dyDescent="0.35">
      <c r="A2622">
        <v>2022</v>
      </c>
      <c r="B2622">
        <v>5</v>
      </c>
      <c r="C2622" t="s">
        <v>21</v>
      </c>
      <c r="D2622" t="s">
        <v>28</v>
      </c>
      <c r="E2622">
        <v>70620158.871936202</v>
      </c>
      <c r="F2622" t="s">
        <v>37</v>
      </c>
      <c r="G2622" t="s">
        <v>34</v>
      </c>
      <c r="H2622">
        <v>2022</v>
      </c>
      <c r="I2622">
        <v>5</v>
      </c>
      <c r="J2622">
        <v>2</v>
      </c>
      <c r="K2622" t="s">
        <v>34</v>
      </c>
      <c r="L2622" t="s">
        <v>29</v>
      </c>
      <c r="M2622" t="s">
        <v>26</v>
      </c>
      <c r="N2622" t="s">
        <v>26</v>
      </c>
      <c r="O2622" t="s">
        <v>27</v>
      </c>
      <c r="P2622" t="s">
        <v>28</v>
      </c>
      <c r="Q2622">
        <v>0</v>
      </c>
      <c r="R2622">
        <v>0</v>
      </c>
      <c r="S2622">
        <v>0</v>
      </c>
      <c r="T2622">
        <v>4</v>
      </c>
      <c r="U2622">
        <v>70620158.871936202</v>
      </c>
    </row>
    <row r="2623" spans="1:21" x14ac:dyDescent="0.35">
      <c r="A2623">
        <v>2022</v>
      </c>
      <c r="B2623">
        <v>6</v>
      </c>
      <c r="C2623" t="s">
        <v>21</v>
      </c>
      <c r="D2623" t="s">
        <v>28</v>
      </c>
      <c r="E2623">
        <v>86015723.579978302</v>
      </c>
      <c r="F2623" t="s">
        <v>37</v>
      </c>
      <c r="G2623" t="s">
        <v>34</v>
      </c>
      <c r="H2623">
        <v>2022</v>
      </c>
      <c r="I2623">
        <v>6</v>
      </c>
      <c r="J2623">
        <v>2</v>
      </c>
      <c r="K2623" t="s">
        <v>34</v>
      </c>
      <c r="L2623" t="s">
        <v>29</v>
      </c>
      <c r="M2623" t="s">
        <v>26</v>
      </c>
      <c r="N2623" t="s">
        <v>26</v>
      </c>
      <c r="O2623" t="s">
        <v>27</v>
      </c>
      <c r="P2623" t="s">
        <v>28</v>
      </c>
      <c r="Q2623">
        <v>0</v>
      </c>
      <c r="R2623">
        <v>0</v>
      </c>
      <c r="S2623">
        <v>0</v>
      </c>
      <c r="T2623">
        <v>4</v>
      </c>
      <c r="U2623">
        <v>86015723.579978302</v>
      </c>
    </row>
    <row r="2624" spans="1:21" x14ac:dyDescent="0.35">
      <c r="A2624">
        <v>2022</v>
      </c>
      <c r="B2624">
        <v>7</v>
      </c>
      <c r="C2624" t="s">
        <v>21</v>
      </c>
      <c r="D2624" t="s">
        <v>28</v>
      </c>
      <c r="E2624">
        <v>95679899.933525696</v>
      </c>
      <c r="F2624" t="s">
        <v>37</v>
      </c>
      <c r="G2624" t="s">
        <v>34</v>
      </c>
      <c r="H2624">
        <v>2022</v>
      </c>
      <c r="I2624">
        <v>7</v>
      </c>
      <c r="J2624">
        <v>3</v>
      </c>
      <c r="K2624" t="s">
        <v>34</v>
      </c>
      <c r="L2624" t="s">
        <v>29</v>
      </c>
      <c r="M2624" t="s">
        <v>26</v>
      </c>
      <c r="N2624" t="s">
        <v>26</v>
      </c>
      <c r="O2624" t="s">
        <v>27</v>
      </c>
      <c r="P2624" t="s">
        <v>28</v>
      </c>
      <c r="Q2624">
        <v>0</v>
      </c>
      <c r="R2624">
        <v>0</v>
      </c>
      <c r="S2624">
        <v>0</v>
      </c>
      <c r="T2624">
        <v>4</v>
      </c>
      <c r="U2624">
        <v>95679899.933525696</v>
      </c>
    </row>
    <row r="2625" spans="1:21" x14ac:dyDescent="0.35">
      <c r="A2625">
        <v>2022</v>
      </c>
      <c r="B2625">
        <v>8</v>
      </c>
      <c r="C2625" t="s">
        <v>21</v>
      </c>
      <c r="D2625" t="s">
        <v>28</v>
      </c>
      <c r="E2625">
        <v>94313000.558928698</v>
      </c>
      <c r="F2625" t="s">
        <v>37</v>
      </c>
      <c r="G2625" t="s">
        <v>34</v>
      </c>
      <c r="H2625">
        <v>2022</v>
      </c>
      <c r="I2625">
        <v>8</v>
      </c>
      <c r="J2625">
        <v>3</v>
      </c>
      <c r="K2625" t="s">
        <v>34</v>
      </c>
      <c r="L2625" t="s">
        <v>29</v>
      </c>
      <c r="M2625" t="s">
        <v>26</v>
      </c>
      <c r="N2625" t="s">
        <v>26</v>
      </c>
      <c r="O2625" t="s">
        <v>27</v>
      </c>
      <c r="P2625" t="s">
        <v>28</v>
      </c>
      <c r="Q2625">
        <v>0</v>
      </c>
      <c r="R2625">
        <v>0</v>
      </c>
      <c r="S2625">
        <v>0</v>
      </c>
      <c r="T2625">
        <v>4</v>
      </c>
      <c r="U2625">
        <v>94313000.558928698</v>
      </c>
    </row>
    <row r="2626" spans="1:21" x14ac:dyDescent="0.35">
      <c r="A2626">
        <v>2022</v>
      </c>
      <c r="B2626">
        <v>9</v>
      </c>
      <c r="C2626" t="s">
        <v>21</v>
      </c>
      <c r="D2626" t="s">
        <v>28</v>
      </c>
      <c r="E2626">
        <v>93224005.679240599</v>
      </c>
      <c r="F2626" t="s">
        <v>37</v>
      </c>
      <c r="G2626" t="s">
        <v>34</v>
      </c>
      <c r="H2626">
        <v>2022</v>
      </c>
      <c r="I2626">
        <v>9</v>
      </c>
      <c r="J2626">
        <v>3</v>
      </c>
      <c r="K2626" t="s">
        <v>34</v>
      </c>
      <c r="L2626" t="s">
        <v>29</v>
      </c>
      <c r="M2626" t="s">
        <v>26</v>
      </c>
      <c r="N2626" t="s">
        <v>26</v>
      </c>
      <c r="O2626" t="s">
        <v>27</v>
      </c>
      <c r="P2626" t="s">
        <v>28</v>
      </c>
      <c r="Q2626">
        <v>0</v>
      </c>
      <c r="R2626">
        <v>0</v>
      </c>
      <c r="S2626">
        <v>0</v>
      </c>
      <c r="T2626">
        <v>4</v>
      </c>
      <c r="U2626">
        <v>93224005.679240599</v>
      </c>
    </row>
    <row r="2627" spans="1:21" x14ac:dyDescent="0.35">
      <c r="A2627">
        <v>2022</v>
      </c>
      <c r="B2627">
        <v>10</v>
      </c>
      <c r="C2627" t="s">
        <v>21</v>
      </c>
      <c r="D2627" t="s">
        <v>28</v>
      </c>
      <c r="E2627">
        <v>76774787.962232098</v>
      </c>
      <c r="F2627" t="s">
        <v>37</v>
      </c>
      <c r="G2627" t="s">
        <v>34</v>
      </c>
      <c r="H2627">
        <v>2022</v>
      </c>
      <c r="I2627">
        <v>10</v>
      </c>
      <c r="J2627">
        <v>4</v>
      </c>
      <c r="K2627" t="s">
        <v>34</v>
      </c>
      <c r="L2627" t="s">
        <v>29</v>
      </c>
      <c r="M2627" t="s">
        <v>26</v>
      </c>
      <c r="N2627" t="s">
        <v>26</v>
      </c>
      <c r="O2627" t="s">
        <v>27</v>
      </c>
      <c r="P2627" t="s">
        <v>28</v>
      </c>
      <c r="Q2627">
        <v>0</v>
      </c>
      <c r="R2627">
        <v>0</v>
      </c>
      <c r="S2627">
        <v>0</v>
      </c>
      <c r="T2627">
        <v>4</v>
      </c>
      <c r="U2627">
        <v>76774787.962232098</v>
      </c>
    </row>
    <row r="2628" spans="1:21" x14ac:dyDescent="0.35">
      <c r="A2628">
        <v>2022</v>
      </c>
      <c r="B2628">
        <v>11</v>
      </c>
      <c r="C2628" t="s">
        <v>21</v>
      </c>
      <c r="D2628" t="s">
        <v>28</v>
      </c>
      <c r="E2628">
        <v>70002284.630796403</v>
      </c>
      <c r="F2628" t="s">
        <v>37</v>
      </c>
      <c r="G2628" t="s">
        <v>34</v>
      </c>
      <c r="H2628">
        <v>2022</v>
      </c>
      <c r="I2628">
        <v>11</v>
      </c>
      <c r="J2628">
        <v>4</v>
      </c>
      <c r="K2628" t="s">
        <v>34</v>
      </c>
      <c r="L2628" t="s">
        <v>29</v>
      </c>
      <c r="M2628" t="s">
        <v>26</v>
      </c>
      <c r="N2628" t="s">
        <v>26</v>
      </c>
      <c r="O2628" t="s">
        <v>27</v>
      </c>
      <c r="P2628" t="s">
        <v>28</v>
      </c>
      <c r="Q2628">
        <v>0</v>
      </c>
      <c r="R2628">
        <v>0</v>
      </c>
      <c r="S2628">
        <v>0</v>
      </c>
      <c r="T2628">
        <v>4</v>
      </c>
      <c r="U2628">
        <v>70002284.630796403</v>
      </c>
    </row>
    <row r="2629" spans="1:21" x14ac:dyDescent="0.35">
      <c r="A2629">
        <v>2022</v>
      </c>
      <c r="B2629">
        <v>12</v>
      </c>
      <c r="C2629" t="s">
        <v>21</v>
      </c>
      <c r="D2629" t="s">
        <v>28</v>
      </c>
      <c r="E2629">
        <v>80125666.201598093</v>
      </c>
      <c r="F2629" t="s">
        <v>37</v>
      </c>
      <c r="G2629" t="s">
        <v>34</v>
      </c>
      <c r="H2629">
        <v>2022</v>
      </c>
      <c r="I2629">
        <v>12</v>
      </c>
      <c r="J2629">
        <v>4</v>
      </c>
      <c r="K2629" t="s">
        <v>34</v>
      </c>
      <c r="L2629" t="s">
        <v>29</v>
      </c>
      <c r="M2629" t="s">
        <v>26</v>
      </c>
      <c r="N2629" t="s">
        <v>26</v>
      </c>
      <c r="O2629" t="s">
        <v>27</v>
      </c>
      <c r="P2629" t="s">
        <v>28</v>
      </c>
      <c r="Q2629">
        <v>0</v>
      </c>
      <c r="R2629">
        <v>0</v>
      </c>
      <c r="S2629">
        <v>0</v>
      </c>
      <c r="T2629">
        <v>4</v>
      </c>
      <c r="U2629">
        <v>80125666.201598093</v>
      </c>
    </row>
    <row r="2630" spans="1:21" x14ac:dyDescent="0.35">
      <c r="A2630">
        <v>2023</v>
      </c>
      <c r="B2630">
        <v>1</v>
      </c>
      <c r="C2630" t="s">
        <v>21</v>
      </c>
      <c r="D2630" t="s">
        <v>28</v>
      </c>
      <c r="E2630">
        <v>88499545.057041302</v>
      </c>
      <c r="F2630" t="s">
        <v>37</v>
      </c>
      <c r="G2630" t="s">
        <v>34</v>
      </c>
      <c r="H2630">
        <v>2023</v>
      </c>
      <c r="I2630">
        <v>1</v>
      </c>
      <c r="J2630">
        <v>1</v>
      </c>
      <c r="K2630" t="s">
        <v>34</v>
      </c>
      <c r="L2630" t="s">
        <v>29</v>
      </c>
      <c r="M2630" t="s">
        <v>26</v>
      </c>
      <c r="N2630" t="s">
        <v>26</v>
      </c>
      <c r="O2630" t="s">
        <v>27</v>
      </c>
      <c r="P2630" t="s">
        <v>28</v>
      </c>
      <c r="Q2630">
        <v>0</v>
      </c>
      <c r="R2630">
        <v>0</v>
      </c>
      <c r="S2630">
        <v>0</v>
      </c>
      <c r="T2630">
        <v>4</v>
      </c>
      <c r="U2630">
        <v>88499545.057041302</v>
      </c>
    </row>
    <row r="2631" spans="1:21" x14ac:dyDescent="0.35">
      <c r="A2631">
        <v>2023</v>
      </c>
      <c r="B2631">
        <v>2</v>
      </c>
      <c r="C2631" t="s">
        <v>21</v>
      </c>
      <c r="D2631" t="s">
        <v>28</v>
      </c>
      <c r="E2631">
        <v>84965934.646830693</v>
      </c>
      <c r="F2631" t="s">
        <v>37</v>
      </c>
      <c r="G2631" t="s">
        <v>34</v>
      </c>
      <c r="H2631">
        <v>2023</v>
      </c>
      <c r="I2631">
        <v>2</v>
      </c>
      <c r="J2631">
        <v>1</v>
      </c>
      <c r="K2631" t="s">
        <v>34</v>
      </c>
      <c r="L2631" t="s">
        <v>29</v>
      </c>
      <c r="M2631" t="s">
        <v>26</v>
      </c>
      <c r="N2631" t="s">
        <v>26</v>
      </c>
      <c r="O2631" t="s">
        <v>27</v>
      </c>
      <c r="P2631" t="s">
        <v>28</v>
      </c>
      <c r="Q2631">
        <v>0</v>
      </c>
      <c r="R2631">
        <v>0</v>
      </c>
      <c r="S2631">
        <v>0</v>
      </c>
      <c r="T2631">
        <v>4</v>
      </c>
      <c r="U2631">
        <v>84965934.646830693</v>
      </c>
    </row>
    <row r="2632" spans="1:21" x14ac:dyDescent="0.35">
      <c r="A2632">
        <v>2023</v>
      </c>
      <c r="B2632">
        <v>3</v>
      </c>
      <c r="C2632" t="s">
        <v>21</v>
      </c>
      <c r="D2632" t="s">
        <v>28</v>
      </c>
      <c r="E2632">
        <v>76361634.975167006</v>
      </c>
      <c r="F2632" t="s">
        <v>37</v>
      </c>
      <c r="G2632" t="s">
        <v>34</v>
      </c>
      <c r="H2632">
        <v>2023</v>
      </c>
      <c r="I2632">
        <v>3</v>
      </c>
      <c r="J2632">
        <v>1</v>
      </c>
      <c r="K2632" t="s">
        <v>34</v>
      </c>
      <c r="L2632" t="s">
        <v>29</v>
      </c>
      <c r="M2632" t="s">
        <v>26</v>
      </c>
      <c r="N2632" t="s">
        <v>26</v>
      </c>
      <c r="O2632" t="s">
        <v>27</v>
      </c>
      <c r="P2632" t="s">
        <v>28</v>
      </c>
      <c r="Q2632">
        <v>0</v>
      </c>
      <c r="R2632">
        <v>0</v>
      </c>
      <c r="S2632">
        <v>0</v>
      </c>
      <c r="T2632">
        <v>4</v>
      </c>
      <c r="U2632">
        <v>76361634.975167006</v>
      </c>
    </row>
    <row r="2633" spans="1:21" x14ac:dyDescent="0.35">
      <c r="A2633">
        <v>2023</v>
      </c>
      <c r="B2633">
        <v>4</v>
      </c>
      <c r="C2633" t="s">
        <v>21</v>
      </c>
      <c r="D2633" t="s">
        <v>28</v>
      </c>
      <c r="E2633">
        <v>73095712.0145583</v>
      </c>
      <c r="F2633" t="s">
        <v>37</v>
      </c>
      <c r="G2633" t="s">
        <v>34</v>
      </c>
      <c r="H2633">
        <v>2023</v>
      </c>
      <c r="I2633">
        <v>4</v>
      </c>
      <c r="J2633">
        <v>2</v>
      </c>
      <c r="K2633" t="s">
        <v>34</v>
      </c>
      <c r="L2633" t="s">
        <v>29</v>
      </c>
      <c r="M2633" t="s">
        <v>26</v>
      </c>
      <c r="N2633" t="s">
        <v>26</v>
      </c>
      <c r="O2633" t="s">
        <v>27</v>
      </c>
      <c r="P2633" t="s">
        <v>28</v>
      </c>
      <c r="Q2633">
        <v>0</v>
      </c>
      <c r="R2633">
        <v>0</v>
      </c>
      <c r="S2633">
        <v>0</v>
      </c>
      <c r="T2633">
        <v>4</v>
      </c>
      <c r="U2633">
        <v>73095712.0145583</v>
      </c>
    </row>
    <row r="2634" spans="1:21" x14ac:dyDescent="0.35">
      <c r="A2634">
        <v>2023</v>
      </c>
      <c r="B2634">
        <v>5</v>
      </c>
      <c r="C2634" t="s">
        <v>21</v>
      </c>
      <c r="D2634" t="s">
        <v>28</v>
      </c>
      <c r="E2634">
        <v>70057656.737974703</v>
      </c>
      <c r="F2634" t="s">
        <v>37</v>
      </c>
      <c r="G2634" t="s">
        <v>34</v>
      </c>
      <c r="H2634">
        <v>2023</v>
      </c>
      <c r="I2634">
        <v>5</v>
      </c>
      <c r="J2634">
        <v>2</v>
      </c>
      <c r="K2634" t="s">
        <v>34</v>
      </c>
      <c r="L2634" t="s">
        <v>29</v>
      </c>
      <c r="M2634" t="s">
        <v>26</v>
      </c>
      <c r="N2634" t="s">
        <v>26</v>
      </c>
      <c r="O2634" t="s">
        <v>27</v>
      </c>
      <c r="P2634" t="s">
        <v>28</v>
      </c>
      <c r="Q2634">
        <v>0</v>
      </c>
      <c r="R2634">
        <v>0</v>
      </c>
      <c r="S2634">
        <v>0</v>
      </c>
      <c r="T2634">
        <v>4</v>
      </c>
      <c r="U2634">
        <v>70057656.737974703</v>
      </c>
    </row>
    <row r="2635" spans="1:21" x14ac:dyDescent="0.35">
      <c r="A2635">
        <v>2023</v>
      </c>
      <c r="B2635">
        <v>6</v>
      </c>
      <c r="C2635" t="s">
        <v>21</v>
      </c>
      <c r="D2635" t="s">
        <v>28</v>
      </c>
      <c r="E2635">
        <v>85428036.143054396</v>
      </c>
      <c r="F2635" t="s">
        <v>37</v>
      </c>
      <c r="G2635" t="s">
        <v>34</v>
      </c>
      <c r="H2635">
        <v>2023</v>
      </c>
      <c r="I2635">
        <v>6</v>
      </c>
      <c r="J2635">
        <v>2</v>
      </c>
      <c r="K2635" t="s">
        <v>34</v>
      </c>
      <c r="L2635" t="s">
        <v>29</v>
      </c>
      <c r="M2635" t="s">
        <v>26</v>
      </c>
      <c r="N2635" t="s">
        <v>26</v>
      </c>
      <c r="O2635" t="s">
        <v>27</v>
      </c>
      <c r="P2635" t="s">
        <v>28</v>
      </c>
      <c r="Q2635">
        <v>0</v>
      </c>
      <c r="R2635">
        <v>0</v>
      </c>
      <c r="S2635">
        <v>0</v>
      </c>
      <c r="T2635">
        <v>4</v>
      </c>
      <c r="U2635">
        <v>85428036.143054396</v>
      </c>
    </row>
    <row r="2636" spans="1:21" x14ac:dyDescent="0.35">
      <c r="A2636">
        <v>2023</v>
      </c>
      <c r="B2636">
        <v>7</v>
      </c>
      <c r="C2636" t="s">
        <v>21</v>
      </c>
      <c r="D2636" t="s">
        <v>28</v>
      </c>
      <c r="E2636">
        <v>95141458.646002293</v>
      </c>
      <c r="F2636" t="s">
        <v>37</v>
      </c>
      <c r="G2636" t="s">
        <v>34</v>
      </c>
      <c r="H2636">
        <v>2023</v>
      </c>
      <c r="I2636">
        <v>7</v>
      </c>
      <c r="J2636">
        <v>3</v>
      </c>
      <c r="K2636" t="s">
        <v>34</v>
      </c>
      <c r="L2636" t="s">
        <v>29</v>
      </c>
      <c r="M2636" t="s">
        <v>26</v>
      </c>
      <c r="N2636" t="s">
        <v>26</v>
      </c>
      <c r="O2636" t="s">
        <v>27</v>
      </c>
      <c r="P2636" t="s">
        <v>28</v>
      </c>
      <c r="Q2636">
        <v>0</v>
      </c>
      <c r="R2636">
        <v>0</v>
      </c>
      <c r="S2636">
        <v>0</v>
      </c>
      <c r="T2636">
        <v>4</v>
      </c>
      <c r="U2636">
        <v>95141458.646002293</v>
      </c>
    </row>
    <row r="2637" spans="1:21" x14ac:dyDescent="0.35">
      <c r="A2637">
        <v>2023</v>
      </c>
      <c r="B2637">
        <v>8</v>
      </c>
      <c r="C2637" t="s">
        <v>21</v>
      </c>
      <c r="D2637" t="s">
        <v>28</v>
      </c>
      <c r="E2637">
        <v>93808059.912301496</v>
      </c>
      <c r="F2637" t="s">
        <v>37</v>
      </c>
      <c r="G2637" t="s">
        <v>34</v>
      </c>
      <c r="H2637">
        <v>2023</v>
      </c>
      <c r="I2637">
        <v>8</v>
      </c>
      <c r="J2637">
        <v>3</v>
      </c>
      <c r="K2637" t="s">
        <v>34</v>
      </c>
      <c r="L2637" t="s">
        <v>29</v>
      </c>
      <c r="M2637" t="s">
        <v>26</v>
      </c>
      <c r="N2637" t="s">
        <v>26</v>
      </c>
      <c r="O2637" t="s">
        <v>27</v>
      </c>
      <c r="P2637" t="s">
        <v>28</v>
      </c>
      <c r="Q2637">
        <v>0</v>
      </c>
      <c r="R2637">
        <v>0</v>
      </c>
      <c r="S2637">
        <v>0</v>
      </c>
      <c r="T2637">
        <v>4</v>
      </c>
      <c r="U2637">
        <v>93808059.912301496</v>
      </c>
    </row>
    <row r="2638" spans="1:21" x14ac:dyDescent="0.35">
      <c r="A2638">
        <v>2023</v>
      </c>
      <c r="B2638">
        <v>9</v>
      </c>
      <c r="C2638" t="s">
        <v>21</v>
      </c>
      <c r="D2638" t="s">
        <v>28</v>
      </c>
      <c r="E2638">
        <v>92684955.3743359</v>
      </c>
      <c r="F2638" t="s">
        <v>37</v>
      </c>
      <c r="G2638" t="s">
        <v>34</v>
      </c>
      <c r="H2638">
        <v>2023</v>
      </c>
      <c r="I2638">
        <v>9</v>
      </c>
      <c r="J2638">
        <v>3</v>
      </c>
      <c r="K2638" t="s">
        <v>34</v>
      </c>
      <c r="L2638" t="s">
        <v>29</v>
      </c>
      <c r="M2638" t="s">
        <v>26</v>
      </c>
      <c r="N2638" t="s">
        <v>26</v>
      </c>
      <c r="O2638" t="s">
        <v>27</v>
      </c>
      <c r="P2638" t="s">
        <v>28</v>
      </c>
      <c r="Q2638">
        <v>0</v>
      </c>
      <c r="R2638">
        <v>0</v>
      </c>
      <c r="S2638">
        <v>0</v>
      </c>
      <c r="T2638">
        <v>4</v>
      </c>
      <c r="U2638">
        <v>92684955.3743359</v>
      </c>
    </row>
    <row r="2639" spans="1:21" x14ac:dyDescent="0.35">
      <c r="A2639">
        <v>2023</v>
      </c>
      <c r="B2639">
        <v>10</v>
      </c>
      <c r="C2639" t="s">
        <v>21</v>
      </c>
      <c r="D2639" t="s">
        <v>28</v>
      </c>
      <c r="E2639">
        <v>76289136.017006502</v>
      </c>
      <c r="F2639" t="s">
        <v>37</v>
      </c>
      <c r="G2639" t="s">
        <v>34</v>
      </c>
      <c r="H2639">
        <v>2023</v>
      </c>
      <c r="I2639">
        <v>10</v>
      </c>
      <c r="J2639">
        <v>4</v>
      </c>
      <c r="K2639" t="s">
        <v>34</v>
      </c>
      <c r="L2639" t="s">
        <v>29</v>
      </c>
      <c r="M2639" t="s">
        <v>26</v>
      </c>
      <c r="N2639" t="s">
        <v>26</v>
      </c>
      <c r="O2639" t="s">
        <v>27</v>
      </c>
      <c r="P2639" t="s">
        <v>28</v>
      </c>
      <c r="Q2639">
        <v>0</v>
      </c>
      <c r="R2639">
        <v>0</v>
      </c>
      <c r="S2639">
        <v>0</v>
      </c>
      <c r="T2639">
        <v>4</v>
      </c>
      <c r="U2639">
        <v>76289136.017006502</v>
      </c>
    </row>
    <row r="2640" spans="1:21" x14ac:dyDescent="0.35">
      <c r="A2640">
        <v>2023</v>
      </c>
      <c r="B2640">
        <v>11</v>
      </c>
      <c r="C2640" t="s">
        <v>21</v>
      </c>
      <c r="D2640" t="s">
        <v>28</v>
      </c>
      <c r="E2640">
        <v>69472591.937846795</v>
      </c>
      <c r="F2640" t="s">
        <v>37</v>
      </c>
      <c r="G2640" t="s">
        <v>34</v>
      </c>
      <c r="H2640">
        <v>2023</v>
      </c>
      <c r="I2640">
        <v>11</v>
      </c>
      <c r="J2640">
        <v>4</v>
      </c>
      <c r="K2640" t="s">
        <v>34</v>
      </c>
      <c r="L2640" t="s">
        <v>29</v>
      </c>
      <c r="M2640" t="s">
        <v>26</v>
      </c>
      <c r="N2640" t="s">
        <v>26</v>
      </c>
      <c r="O2640" t="s">
        <v>27</v>
      </c>
      <c r="P2640" t="s">
        <v>28</v>
      </c>
      <c r="Q2640">
        <v>0</v>
      </c>
      <c r="R2640">
        <v>0</v>
      </c>
      <c r="S2640">
        <v>0</v>
      </c>
      <c r="T2640">
        <v>4</v>
      </c>
      <c r="U2640">
        <v>69472591.937846795</v>
      </c>
    </row>
    <row r="2641" spans="1:21" x14ac:dyDescent="0.35">
      <c r="A2641">
        <v>2023</v>
      </c>
      <c r="B2641">
        <v>12</v>
      </c>
      <c r="C2641" t="s">
        <v>21</v>
      </c>
      <c r="D2641" t="s">
        <v>28</v>
      </c>
      <c r="E2641">
        <v>79519464.828361005</v>
      </c>
      <c r="F2641" t="s">
        <v>37</v>
      </c>
      <c r="G2641" t="s">
        <v>34</v>
      </c>
      <c r="H2641">
        <v>2023</v>
      </c>
      <c r="I2641">
        <v>12</v>
      </c>
      <c r="J2641">
        <v>4</v>
      </c>
      <c r="K2641" t="s">
        <v>34</v>
      </c>
      <c r="L2641" t="s">
        <v>29</v>
      </c>
      <c r="M2641" t="s">
        <v>26</v>
      </c>
      <c r="N2641" t="s">
        <v>26</v>
      </c>
      <c r="O2641" t="s">
        <v>27</v>
      </c>
      <c r="P2641" t="s">
        <v>28</v>
      </c>
      <c r="Q2641">
        <v>0</v>
      </c>
      <c r="R2641">
        <v>0</v>
      </c>
      <c r="S2641">
        <v>0</v>
      </c>
      <c r="T2641">
        <v>4</v>
      </c>
      <c r="U2641">
        <v>79519464.828361005</v>
      </c>
    </row>
    <row r="2642" spans="1:21" x14ac:dyDescent="0.35">
      <c r="A2642">
        <v>2024</v>
      </c>
      <c r="B2642">
        <v>1</v>
      </c>
      <c r="C2642" t="s">
        <v>21</v>
      </c>
      <c r="D2642" t="s">
        <v>28</v>
      </c>
      <c r="E2642">
        <v>87933783.606728494</v>
      </c>
      <c r="F2642" t="s">
        <v>37</v>
      </c>
      <c r="G2642" t="s">
        <v>34</v>
      </c>
      <c r="H2642">
        <v>2024</v>
      </c>
      <c r="I2642">
        <v>1</v>
      </c>
      <c r="J2642">
        <v>1</v>
      </c>
      <c r="K2642" t="s">
        <v>34</v>
      </c>
      <c r="L2642" t="s">
        <v>29</v>
      </c>
      <c r="M2642" t="s">
        <v>26</v>
      </c>
      <c r="N2642" t="s">
        <v>26</v>
      </c>
      <c r="O2642" t="s">
        <v>27</v>
      </c>
      <c r="P2642" t="s">
        <v>28</v>
      </c>
      <c r="Q2642">
        <v>0</v>
      </c>
      <c r="R2642">
        <v>0</v>
      </c>
      <c r="S2642">
        <v>0</v>
      </c>
      <c r="T2642">
        <v>4</v>
      </c>
      <c r="U2642">
        <v>87933783.606728494</v>
      </c>
    </row>
    <row r="2643" spans="1:21" x14ac:dyDescent="0.35">
      <c r="A2643">
        <v>2024</v>
      </c>
      <c r="B2643">
        <v>2</v>
      </c>
      <c r="C2643" t="s">
        <v>21</v>
      </c>
      <c r="D2643" t="s">
        <v>28</v>
      </c>
      <c r="E2643">
        <v>84681678.941853106</v>
      </c>
      <c r="F2643" t="s">
        <v>37</v>
      </c>
      <c r="G2643" t="s">
        <v>34</v>
      </c>
      <c r="H2643">
        <v>2024</v>
      </c>
      <c r="I2643">
        <v>2</v>
      </c>
      <c r="J2643">
        <v>1</v>
      </c>
      <c r="K2643" t="s">
        <v>34</v>
      </c>
      <c r="L2643" t="s">
        <v>29</v>
      </c>
      <c r="M2643" t="s">
        <v>26</v>
      </c>
      <c r="N2643" t="s">
        <v>26</v>
      </c>
      <c r="O2643" t="s">
        <v>27</v>
      </c>
      <c r="P2643" t="s">
        <v>28</v>
      </c>
      <c r="Q2643">
        <v>0</v>
      </c>
      <c r="R2643">
        <v>0</v>
      </c>
      <c r="S2643">
        <v>0</v>
      </c>
      <c r="T2643">
        <v>4</v>
      </c>
      <c r="U2643">
        <v>84681678.941853106</v>
      </c>
    </row>
    <row r="2644" spans="1:21" x14ac:dyDescent="0.35">
      <c r="A2644">
        <v>2024</v>
      </c>
      <c r="B2644">
        <v>3</v>
      </c>
      <c r="C2644" t="s">
        <v>21</v>
      </c>
      <c r="D2644" t="s">
        <v>28</v>
      </c>
      <c r="E2644">
        <v>78149148.268026203</v>
      </c>
      <c r="F2644" t="s">
        <v>37</v>
      </c>
      <c r="G2644" t="s">
        <v>34</v>
      </c>
      <c r="H2644">
        <v>2024</v>
      </c>
      <c r="I2644">
        <v>3</v>
      </c>
      <c r="J2644">
        <v>1</v>
      </c>
      <c r="K2644" t="s">
        <v>34</v>
      </c>
      <c r="L2644" t="s">
        <v>29</v>
      </c>
      <c r="M2644" t="s">
        <v>26</v>
      </c>
      <c r="N2644" t="s">
        <v>26</v>
      </c>
      <c r="O2644" t="s">
        <v>27</v>
      </c>
      <c r="P2644" t="s">
        <v>28</v>
      </c>
      <c r="Q2644">
        <v>0</v>
      </c>
      <c r="R2644">
        <v>0</v>
      </c>
      <c r="S2644">
        <v>0</v>
      </c>
      <c r="T2644">
        <v>4</v>
      </c>
      <c r="U2644">
        <v>78149148.268026203</v>
      </c>
    </row>
    <row r="2645" spans="1:21" x14ac:dyDescent="0.35">
      <c r="A2645">
        <v>2024</v>
      </c>
      <c r="B2645">
        <v>4</v>
      </c>
      <c r="C2645" t="s">
        <v>21</v>
      </c>
      <c r="D2645" t="s">
        <v>28</v>
      </c>
      <c r="E2645">
        <v>72639303.269546002</v>
      </c>
      <c r="F2645" t="s">
        <v>37</v>
      </c>
      <c r="G2645" t="s">
        <v>34</v>
      </c>
      <c r="H2645">
        <v>2024</v>
      </c>
      <c r="I2645">
        <v>4</v>
      </c>
      <c r="J2645">
        <v>2</v>
      </c>
      <c r="K2645" t="s">
        <v>34</v>
      </c>
      <c r="L2645" t="s">
        <v>29</v>
      </c>
      <c r="M2645" t="s">
        <v>26</v>
      </c>
      <c r="N2645" t="s">
        <v>26</v>
      </c>
      <c r="O2645" t="s">
        <v>27</v>
      </c>
      <c r="P2645" t="s">
        <v>28</v>
      </c>
      <c r="Q2645">
        <v>0</v>
      </c>
      <c r="R2645">
        <v>0</v>
      </c>
      <c r="S2645">
        <v>0</v>
      </c>
      <c r="T2645">
        <v>4</v>
      </c>
      <c r="U2645">
        <v>72639303.269546002</v>
      </c>
    </row>
    <row r="2646" spans="1:21" x14ac:dyDescent="0.35">
      <c r="A2646">
        <v>2024</v>
      </c>
      <c r="B2646">
        <v>5</v>
      </c>
      <c r="C2646" t="s">
        <v>21</v>
      </c>
      <c r="D2646" t="s">
        <v>28</v>
      </c>
      <c r="E2646">
        <v>69650203.090636</v>
      </c>
      <c r="F2646" t="s">
        <v>37</v>
      </c>
      <c r="G2646" t="s">
        <v>34</v>
      </c>
      <c r="H2646">
        <v>2024</v>
      </c>
      <c r="I2646">
        <v>5</v>
      </c>
      <c r="J2646">
        <v>2</v>
      </c>
      <c r="K2646" t="s">
        <v>34</v>
      </c>
      <c r="L2646" t="s">
        <v>29</v>
      </c>
      <c r="M2646" t="s">
        <v>26</v>
      </c>
      <c r="N2646" t="s">
        <v>26</v>
      </c>
      <c r="O2646" t="s">
        <v>27</v>
      </c>
      <c r="P2646" t="s">
        <v>28</v>
      </c>
      <c r="Q2646">
        <v>0</v>
      </c>
      <c r="R2646">
        <v>0</v>
      </c>
      <c r="S2646">
        <v>0</v>
      </c>
      <c r="T2646">
        <v>4</v>
      </c>
      <c r="U2646">
        <v>69650203.090636</v>
      </c>
    </row>
    <row r="2647" spans="1:21" x14ac:dyDescent="0.35">
      <c r="A2647">
        <v>2024</v>
      </c>
      <c r="B2647">
        <v>6</v>
      </c>
      <c r="C2647" t="s">
        <v>21</v>
      </c>
      <c r="D2647" t="s">
        <v>28</v>
      </c>
      <c r="E2647">
        <v>84984615.696832106</v>
      </c>
      <c r="F2647" t="s">
        <v>37</v>
      </c>
      <c r="G2647" t="s">
        <v>34</v>
      </c>
      <c r="H2647">
        <v>2024</v>
      </c>
      <c r="I2647">
        <v>6</v>
      </c>
      <c r="J2647">
        <v>2</v>
      </c>
      <c r="K2647" t="s">
        <v>34</v>
      </c>
      <c r="L2647" t="s">
        <v>29</v>
      </c>
      <c r="M2647" t="s">
        <v>26</v>
      </c>
      <c r="N2647" t="s">
        <v>26</v>
      </c>
      <c r="O2647" t="s">
        <v>27</v>
      </c>
      <c r="P2647" t="s">
        <v>28</v>
      </c>
      <c r="Q2647">
        <v>0</v>
      </c>
      <c r="R2647">
        <v>0</v>
      </c>
      <c r="S2647">
        <v>0</v>
      </c>
      <c r="T2647">
        <v>4</v>
      </c>
      <c r="U2647">
        <v>84984615.696832106</v>
      </c>
    </row>
    <row r="2648" spans="1:21" x14ac:dyDescent="0.35">
      <c r="A2648">
        <v>2024</v>
      </c>
      <c r="B2648">
        <v>7</v>
      </c>
      <c r="C2648" t="s">
        <v>21</v>
      </c>
      <c r="D2648" t="s">
        <v>28</v>
      </c>
      <c r="E2648">
        <v>94667288.577232003</v>
      </c>
      <c r="F2648" t="s">
        <v>37</v>
      </c>
      <c r="G2648" t="s">
        <v>34</v>
      </c>
      <c r="H2648">
        <v>2024</v>
      </c>
      <c r="I2648">
        <v>7</v>
      </c>
      <c r="J2648">
        <v>3</v>
      </c>
      <c r="K2648" t="s">
        <v>34</v>
      </c>
      <c r="L2648" t="s">
        <v>29</v>
      </c>
      <c r="M2648" t="s">
        <v>26</v>
      </c>
      <c r="N2648" t="s">
        <v>26</v>
      </c>
      <c r="O2648" t="s">
        <v>27</v>
      </c>
      <c r="P2648" t="s">
        <v>28</v>
      </c>
      <c r="Q2648">
        <v>0</v>
      </c>
      <c r="R2648">
        <v>0</v>
      </c>
      <c r="S2648">
        <v>0</v>
      </c>
      <c r="T2648">
        <v>4</v>
      </c>
      <c r="U2648">
        <v>94667288.577232003</v>
      </c>
    </row>
    <row r="2649" spans="1:21" x14ac:dyDescent="0.35">
      <c r="A2649">
        <v>2024</v>
      </c>
      <c r="B2649">
        <v>8</v>
      </c>
      <c r="C2649" t="s">
        <v>21</v>
      </c>
      <c r="D2649" t="s">
        <v>28</v>
      </c>
      <c r="E2649">
        <v>93352863.951752305</v>
      </c>
      <c r="F2649" t="s">
        <v>37</v>
      </c>
      <c r="G2649" t="s">
        <v>34</v>
      </c>
      <c r="H2649">
        <v>2024</v>
      </c>
      <c r="I2649">
        <v>8</v>
      </c>
      <c r="J2649">
        <v>3</v>
      </c>
      <c r="K2649" t="s">
        <v>34</v>
      </c>
      <c r="L2649" t="s">
        <v>29</v>
      </c>
      <c r="M2649" t="s">
        <v>26</v>
      </c>
      <c r="N2649" t="s">
        <v>26</v>
      </c>
      <c r="O2649" t="s">
        <v>27</v>
      </c>
      <c r="P2649" t="s">
        <v>28</v>
      </c>
      <c r="Q2649">
        <v>0</v>
      </c>
      <c r="R2649">
        <v>0</v>
      </c>
      <c r="S2649">
        <v>0</v>
      </c>
      <c r="T2649">
        <v>4</v>
      </c>
      <c r="U2649">
        <v>93352863.951752305</v>
      </c>
    </row>
    <row r="2650" spans="1:21" x14ac:dyDescent="0.35">
      <c r="A2650">
        <v>2024</v>
      </c>
      <c r="B2650">
        <v>9</v>
      </c>
      <c r="C2650" t="s">
        <v>21</v>
      </c>
      <c r="D2650" t="s">
        <v>28</v>
      </c>
      <c r="E2650">
        <v>92212290.603187293</v>
      </c>
      <c r="F2650" t="s">
        <v>37</v>
      </c>
      <c r="G2650" t="s">
        <v>34</v>
      </c>
      <c r="H2650">
        <v>2024</v>
      </c>
      <c r="I2650">
        <v>9</v>
      </c>
      <c r="J2650">
        <v>3</v>
      </c>
      <c r="K2650" t="s">
        <v>34</v>
      </c>
      <c r="L2650" t="s">
        <v>29</v>
      </c>
      <c r="M2650" t="s">
        <v>26</v>
      </c>
      <c r="N2650" t="s">
        <v>26</v>
      </c>
      <c r="O2650" t="s">
        <v>27</v>
      </c>
      <c r="P2650" t="s">
        <v>28</v>
      </c>
      <c r="Q2650">
        <v>0</v>
      </c>
      <c r="R2650">
        <v>0</v>
      </c>
      <c r="S2650">
        <v>0</v>
      </c>
      <c r="T2650">
        <v>4</v>
      </c>
      <c r="U2650">
        <v>92212290.603187293</v>
      </c>
    </row>
    <row r="2651" spans="1:21" x14ac:dyDescent="0.35">
      <c r="A2651">
        <v>2024</v>
      </c>
      <c r="B2651">
        <v>10</v>
      </c>
      <c r="C2651" t="s">
        <v>21</v>
      </c>
      <c r="D2651" t="s">
        <v>28</v>
      </c>
      <c r="E2651">
        <v>75858677.299574807</v>
      </c>
      <c r="F2651" t="s">
        <v>37</v>
      </c>
      <c r="G2651" t="s">
        <v>34</v>
      </c>
      <c r="H2651">
        <v>2024</v>
      </c>
      <c r="I2651">
        <v>10</v>
      </c>
      <c r="J2651">
        <v>4</v>
      </c>
      <c r="K2651" t="s">
        <v>34</v>
      </c>
      <c r="L2651" t="s">
        <v>29</v>
      </c>
      <c r="M2651" t="s">
        <v>26</v>
      </c>
      <c r="N2651" t="s">
        <v>26</v>
      </c>
      <c r="O2651" t="s">
        <v>27</v>
      </c>
      <c r="P2651" t="s">
        <v>28</v>
      </c>
      <c r="Q2651">
        <v>0</v>
      </c>
      <c r="R2651">
        <v>0</v>
      </c>
      <c r="S2651">
        <v>0</v>
      </c>
      <c r="T2651">
        <v>4</v>
      </c>
      <c r="U2651">
        <v>75858677.299574807</v>
      </c>
    </row>
    <row r="2652" spans="1:21" x14ac:dyDescent="0.35">
      <c r="A2652">
        <v>2024</v>
      </c>
      <c r="B2652">
        <v>11</v>
      </c>
      <c r="C2652" t="s">
        <v>21</v>
      </c>
      <c r="D2652" t="s">
        <v>28</v>
      </c>
      <c r="E2652">
        <v>69002630.212809294</v>
      </c>
      <c r="F2652" t="s">
        <v>37</v>
      </c>
      <c r="G2652" t="s">
        <v>34</v>
      </c>
      <c r="H2652">
        <v>2024</v>
      </c>
      <c r="I2652">
        <v>11</v>
      </c>
      <c r="J2652">
        <v>4</v>
      </c>
      <c r="K2652" t="s">
        <v>34</v>
      </c>
      <c r="L2652" t="s">
        <v>29</v>
      </c>
      <c r="M2652" t="s">
        <v>26</v>
      </c>
      <c r="N2652" t="s">
        <v>26</v>
      </c>
      <c r="O2652" t="s">
        <v>27</v>
      </c>
      <c r="P2652" t="s">
        <v>28</v>
      </c>
      <c r="Q2652">
        <v>0</v>
      </c>
      <c r="R2652">
        <v>0</v>
      </c>
      <c r="S2652">
        <v>0</v>
      </c>
      <c r="T2652">
        <v>4</v>
      </c>
      <c r="U2652">
        <v>69002630.212809294</v>
      </c>
    </row>
    <row r="2653" spans="1:21" x14ac:dyDescent="0.35">
      <c r="A2653">
        <v>2024</v>
      </c>
      <c r="B2653">
        <v>12</v>
      </c>
      <c r="C2653" t="s">
        <v>21</v>
      </c>
      <c r="D2653" t="s">
        <v>28</v>
      </c>
      <c r="E2653">
        <v>78969061.923568606</v>
      </c>
      <c r="F2653" t="s">
        <v>37</v>
      </c>
      <c r="G2653" t="s">
        <v>34</v>
      </c>
      <c r="H2653">
        <v>2024</v>
      </c>
      <c r="I2653">
        <v>12</v>
      </c>
      <c r="J2653">
        <v>4</v>
      </c>
      <c r="K2653" t="s">
        <v>34</v>
      </c>
      <c r="L2653" t="s">
        <v>29</v>
      </c>
      <c r="M2653" t="s">
        <v>26</v>
      </c>
      <c r="N2653" t="s">
        <v>26</v>
      </c>
      <c r="O2653" t="s">
        <v>27</v>
      </c>
      <c r="P2653" t="s">
        <v>28</v>
      </c>
      <c r="Q2653">
        <v>0</v>
      </c>
      <c r="R2653">
        <v>0</v>
      </c>
      <c r="S2653">
        <v>0</v>
      </c>
      <c r="T2653">
        <v>4</v>
      </c>
      <c r="U2653">
        <v>78969061.923568606</v>
      </c>
    </row>
    <row r="2654" spans="1:21" x14ac:dyDescent="0.35">
      <c r="A2654">
        <v>2025</v>
      </c>
      <c r="B2654">
        <v>1</v>
      </c>
      <c r="C2654" t="s">
        <v>21</v>
      </c>
      <c r="D2654" t="s">
        <v>28</v>
      </c>
      <c r="E2654">
        <v>87062409.525621802</v>
      </c>
      <c r="F2654" t="s">
        <v>37</v>
      </c>
      <c r="G2654" t="s">
        <v>34</v>
      </c>
      <c r="H2654">
        <v>2025</v>
      </c>
      <c r="I2654">
        <v>1</v>
      </c>
      <c r="J2654">
        <v>1</v>
      </c>
      <c r="K2654" t="s">
        <v>34</v>
      </c>
      <c r="L2654" t="s">
        <v>29</v>
      </c>
      <c r="M2654" t="s">
        <v>26</v>
      </c>
      <c r="N2654" t="s">
        <v>26</v>
      </c>
      <c r="O2654" t="s">
        <v>27</v>
      </c>
      <c r="P2654" t="s">
        <v>28</v>
      </c>
      <c r="Q2654">
        <v>0</v>
      </c>
      <c r="R2654">
        <v>0</v>
      </c>
      <c r="S2654">
        <v>0</v>
      </c>
      <c r="T2654">
        <v>4</v>
      </c>
      <c r="U2654">
        <v>87062409.525621802</v>
      </c>
    </row>
    <row r="2655" spans="1:21" x14ac:dyDescent="0.35">
      <c r="A2655">
        <v>2025</v>
      </c>
      <c r="B2655">
        <v>2</v>
      </c>
      <c r="C2655" t="s">
        <v>21</v>
      </c>
      <c r="D2655" t="s">
        <v>28</v>
      </c>
      <c r="E2655">
        <v>83616288.8114696</v>
      </c>
      <c r="F2655" t="s">
        <v>37</v>
      </c>
      <c r="G2655" t="s">
        <v>34</v>
      </c>
      <c r="H2655">
        <v>2025</v>
      </c>
      <c r="I2655">
        <v>2</v>
      </c>
      <c r="J2655">
        <v>1</v>
      </c>
      <c r="K2655" t="s">
        <v>34</v>
      </c>
      <c r="L2655" t="s">
        <v>29</v>
      </c>
      <c r="M2655" t="s">
        <v>26</v>
      </c>
      <c r="N2655" t="s">
        <v>26</v>
      </c>
      <c r="O2655" t="s">
        <v>27</v>
      </c>
      <c r="P2655" t="s">
        <v>28</v>
      </c>
      <c r="Q2655">
        <v>0</v>
      </c>
      <c r="R2655">
        <v>0</v>
      </c>
      <c r="S2655">
        <v>0</v>
      </c>
      <c r="T2655">
        <v>4</v>
      </c>
      <c r="U2655">
        <v>83616288.8114696</v>
      </c>
    </row>
    <row r="2656" spans="1:21" x14ac:dyDescent="0.35">
      <c r="A2656">
        <v>2025</v>
      </c>
      <c r="B2656">
        <v>3</v>
      </c>
      <c r="C2656" t="s">
        <v>21</v>
      </c>
      <c r="D2656" t="s">
        <v>28</v>
      </c>
      <c r="E2656">
        <v>75226111.821156904</v>
      </c>
      <c r="F2656" t="s">
        <v>37</v>
      </c>
      <c r="G2656" t="s">
        <v>34</v>
      </c>
      <c r="H2656">
        <v>2025</v>
      </c>
      <c r="I2656">
        <v>3</v>
      </c>
      <c r="J2656">
        <v>1</v>
      </c>
      <c r="K2656" t="s">
        <v>34</v>
      </c>
      <c r="L2656" t="s">
        <v>29</v>
      </c>
      <c r="M2656" t="s">
        <v>26</v>
      </c>
      <c r="N2656" t="s">
        <v>26</v>
      </c>
      <c r="O2656" t="s">
        <v>27</v>
      </c>
      <c r="P2656" t="s">
        <v>28</v>
      </c>
      <c r="Q2656">
        <v>0</v>
      </c>
      <c r="R2656">
        <v>0</v>
      </c>
      <c r="S2656">
        <v>0</v>
      </c>
      <c r="T2656">
        <v>4</v>
      </c>
      <c r="U2656">
        <v>75226111.821156904</v>
      </c>
    </row>
    <row r="2657" spans="1:21" x14ac:dyDescent="0.35">
      <c r="A2657">
        <v>2025</v>
      </c>
      <c r="B2657">
        <v>4</v>
      </c>
      <c r="C2657" t="s">
        <v>21</v>
      </c>
      <c r="D2657" t="s">
        <v>28</v>
      </c>
      <c r="E2657">
        <v>72136133.703777507</v>
      </c>
      <c r="F2657" t="s">
        <v>37</v>
      </c>
      <c r="G2657" t="s">
        <v>34</v>
      </c>
      <c r="H2657">
        <v>2025</v>
      </c>
      <c r="I2657">
        <v>4</v>
      </c>
      <c r="J2657">
        <v>2</v>
      </c>
      <c r="K2657" t="s">
        <v>34</v>
      </c>
      <c r="L2657" t="s">
        <v>29</v>
      </c>
      <c r="M2657" t="s">
        <v>26</v>
      </c>
      <c r="N2657" t="s">
        <v>26</v>
      </c>
      <c r="O2657" t="s">
        <v>27</v>
      </c>
      <c r="P2657" t="s">
        <v>28</v>
      </c>
      <c r="Q2657">
        <v>0</v>
      </c>
      <c r="R2657">
        <v>0</v>
      </c>
      <c r="S2657">
        <v>0</v>
      </c>
      <c r="T2657">
        <v>4</v>
      </c>
      <c r="U2657">
        <v>72136133.703777507</v>
      </c>
    </row>
    <row r="2658" spans="1:21" x14ac:dyDescent="0.35">
      <c r="A2658">
        <v>2025</v>
      </c>
      <c r="B2658">
        <v>5</v>
      </c>
      <c r="C2658" t="s">
        <v>21</v>
      </c>
      <c r="D2658" t="s">
        <v>28</v>
      </c>
      <c r="E2658">
        <v>69276444.100145593</v>
      </c>
      <c r="F2658" t="s">
        <v>37</v>
      </c>
      <c r="G2658" t="s">
        <v>34</v>
      </c>
      <c r="H2658">
        <v>2025</v>
      </c>
      <c r="I2658">
        <v>5</v>
      </c>
      <c r="J2658">
        <v>2</v>
      </c>
      <c r="K2658" t="s">
        <v>34</v>
      </c>
      <c r="L2658" t="s">
        <v>29</v>
      </c>
      <c r="M2658" t="s">
        <v>26</v>
      </c>
      <c r="N2658" t="s">
        <v>26</v>
      </c>
      <c r="O2658" t="s">
        <v>27</v>
      </c>
      <c r="P2658" t="s">
        <v>28</v>
      </c>
      <c r="Q2658">
        <v>0</v>
      </c>
      <c r="R2658">
        <v>0</v>
      </c>
      <c r="S2658">
        <v>0</v>
      </c>
      <c r="T2658">
        <v>4</v>
      </c>
      <c r="U2658">
        <v>69276444.100145593</v>
      </c>
    </row>
    <row r="2659" spans="1:21" x14ac:dyDescent="0.35">
      <c r="A2659">
        <v>2025</v>
      </c>
      <c r="B2659">
        <v>6</v>
      </c>
      <c r="C2659" t="s">
        <v>21</v>
      </c>
      <c r="D2659" t="s">
        <v>28</v>
      </c>
      <c r="E2659">
        <v>84597782.329913095</v>
      </c>
      <c r="F2659" t="s">
        <v>37</v>
      </c>
      <c r="G2659" t="s">
        <v>34</v>
      </c>
      <c r="H2659">
        <v>2025</v>
      </c>
      <c r="I2659">
        <v>6</v>
      </c>
      <c r="J2659">
        <v>2</v>
      </c>
      <c r="K2659" t="s">
        <v>34</v>
      </c>
      <c r="L2659" t="s">
        <v>29</v>
      </c>
      <c r="M2659" t="s">
        <v>26</v>
      </c>
      <c r="N2659" t="s">
        <v>26</v>
      </c>
      <c r="O2659" t="s">
        <v>27</v>
      </c>
      <c r="P2659" t="s">
        <v>28</v>
      </c>
      <c r="Q2659">
        <v>0</v>
      </c>
      <c r="R2659">
        <v>0</v>
      </c>
      <c r="S2659">
        <v>0</v>
      </c>
      <c r="T2659">
        <v>4</v>
      </c>
      <c r="U2659">
        <v>84597782.329913095</v>
      </c>
    </row>
    <row r="2660" spans="1:21" x14ac:dyDescent="0.35">
      <c r="A2660">
        <v>2025</v>
      </c>
      <c r="B2660">
        <v>7</v>
      </c>
      <c r="C2660" t="s">
        <v>21</v>
      </c>
      <c r="D2660" t="s">
        <v>28</v>
      </c>
      <c r="E2660">
        <v>94273652.367828295</v>
      </c>
      <c r="F2660" t="s">
        <v>37</v>
      </c>
      <c r="G2660" t="s">
        <v>34</v>
      </c>
      <c r="H2660">
        <v>2025</v>
      </c>
      <c r="I2660">
        <v>7</v>
      </c>
      <c r="J2660">
        <v>3</v>
      </c>
      <c r="K2660" t="s">
        <v>34</v>
      </c>
      <c r="L2660" t="s">
        <v>29</v>
      </c>
      <c r="M2660" t="s">
        <v>26</v>
      </c>
      <c r="N2660" t="s">
        <v>26</v>
      </c>
      <c r="O2660" t="s">
        <v>27</v>
      </c>
      <c r="P2660" t="s">
        <v>28</v>
      </c>
      <c r="Q2660">
        <v>0</v>
      </c>
      <c r="R2660">
        <v>0</v>
      </c>
      <c r="S2660">
        <v>0</v>
      </c>
      <c r="T2660">
        <v>4</v>
      </c>
      <c r="U2660">
        <v>94273652.367828295</v>
      </c>
    </row>
    <row r="2661" spans="1:21" x14ac:dyDescent="0.35">
      <c r="A2661">
        <v>2025</v>
      </c>
      <c r="B2661">
        <v>8</v>
      </c>
      <c r="C2661" t="s">
        <v>21</v>
      </c>
      <c r="D2661" t="s">
        <v>28</v>
      </c>
      <c r="E2661">
        <v>92981013.336625695</v>
      </c>
      <c r="F2661" t="s">
        <v>37</v>
      </c>
      <c r="G2661" t="s">
        <v>34</v>
      </c>
      <c r="H2661">
        <v>2025</v>
      </c>
      <c r="I2661">
        <v>8</v>
      </c>
      <c r="J2661">
        <v>3</v>
      </c>
      <c r="K2661" t="s">
        <v>34</v>
      </c>
      <c r="L2661" t="s">
        <v>29</v>
      </c>
      <c r="M2661" t="s">
        <v>26</v>
      </c>
      <c r="N2661" t="s">
        <v>26</v>
      </c>
      <c r="O2661" t="s">
        <v>27</v>
      </c>
      <c r="P2661" t="s">
        <v>28</v>
      </c>
      <c r="Q2661">
        <v>0</v>
      </c>
      <c r="R2661">
        <v>0</v>
      </c>
      <c r="S2661">
        <v>0</v>
      </c>
      <c r="T2661">
        <v>4</v>
      </c>
      <c r="U2661">
        <v>92981013.336625695</v>
      </c>
    </row>
    <row r="2662" spans="1:21" x14ac:dyDescent="0.35">
      <c r="A2662">
        <v>2025</v>
      </c>
      <c r="B2662">
        <v>9</v>
      </c>
      <c r="C2662" t="s">
        <v>21</v>
      </c>
      <c r="D2662" t="s">
        <v>28</v>
      </c>
      <c r="E2662">
        <v>91838928.758600995</v>
      </c>
      <c r="F2662" t="s">
        <v>37</v>
      </c>
      <c r="G2662" t="s">
        <v>34</v>
      </c>
      <c r="H2662">
        <v>2025</v>
      </c>
      <c r="I2662">
        <v>9</v>
      </c>
      <c r="J2662">
        <v>3</v>
      </c>
      <c r="K2662" t="s">
        <v>34</v>
      </c>
      <c r="L2662" t="s">
        <v>29</v>
      </c>
      <c r="M2662" t="s">
        <v>26</v>
      </c>
      <c r="N2662" t="s">
        <v>26</v>
      </c>
      <c r="O2662" t="s">
        <v>27</v>
      </c>
      <c r="P2662" t="s">
        <v>28</v>
      </c>
      <c r="Q2662">
        <v>0</v>
      </c>
      <c r="R2662">
        <v>0</v>
      </c>
      <c r="S2662">
        <v>0</v>
      </c>
      <c r="T2662">
        <v>4</v>
      </c>
      <c r="U2662">
        <v>91838928.758600995</v>
      </c>
    </row>
    <row r="2663" spans="1:21" x14ac:dyDescent="0.35">
      <c r="A2663">
        <v>2025</v>
      </c>
      <c r="B2663">
        <v>10</v>
      </c>
      <c r="C2663" t="s">
        <v>21</v>
      </c>
      <c r="D2663" t="s">
        <v>28</v>
      </c>
      <c r="E2663">
        <v>75515575.243283793</v>
      </c>
      <c r="F2663" t="s">
        <v>37</v>
      </c>
      <c r="G2663" t="s">
        <v>34</v>
      </c>
      <c r="H2663">
        <v>2025</v>
      </c>
      <c r="I2663">
        <v>10</v>
      </c>
      <c r="J2663">
        <v>4</v>
      </c>
      <c r="K2663" t="s">
        <v>34</v>
      </c>
      <c r="L2663" t="s">
        <v>29</v>
      </c>
      <c r="M2663" t="s">
        <v>26</v>
      </c>
      <c r="N2663" t="s">
        <v>26</v>
      </c>
      <c r="O2663" t="s">
        <v>27</v>
      </c>
      <c r="P2663" t="s">
        <v>28</v>
      </c>
      <c r="Q2663">
        <v>0</v>
      </c>
      <c r="R2663">
        <v>0</v>
      </c>
      <c r="S2663">
        <v>0</v>
      </c>
      <c r="T2663">
        <v>4</v>
      </c>
      <c r="U2663">
        <v>75515575.243283793</v>
      </c>
    </row>
    <row r="2664" spans="1:21" x14ac:dyDescent="0.35">
      <c r="A2664">
        <v>2025</v>
      </c>
      <c r="B2664">
        <v>11</v>
      </c>
      <c r="C2664" t="s">
        <v>21</v>
      </c>
      <c r="D2664" t="s">
        <v>28</v>
      </c>
      <c r="E2664">
        <v>68551781.734266803</v>
      </c>
      <c r="F2664" t="s">
        <v>37</v>
      </c>
      <c r="G2664" t="s">
        <v>34</v>
      </c>
      <c r="H2664">
        <v>2025</v>
      </c>
      <c r="I2664">
        <v>11</v>
      </c>
      <c r="J2664">
        <v>4</v>
      </c>
      <c r="K2664" t="s">
        <v>34</v>
      </c>
      <c r="L2664" t="s">
        <v>29</v>
      </c>
      <c r="M2664" t="s">
        <v>26</v>
      </c>
      <c r="N2664" t="s">
        <v>26</v>
      </c>
      <c r="O2664" t="s">
        <v>27</v>
      </c>
      <c r="P2664" t="s">
        <v>28</v>
      </c>
      <c r="Q2664">
        <v>0</v>
      </c>
      <c r="R2664">
        <v>0</v>
      </c>
      <c r="S2664">
        <v>0</v>
      </c>
      <c r="T2664">
        <v>4</v>
      </c>
      <c r="U2664">
        <v>68551781.734266803</v>
      </c>
    </row>
    <row r="2665" spans="1:21" x14ac:dyDescent="0.35">
      <c r="A2665">
        <v>2025</v>
      </c>
      <c r="B2665">
        <v>12</v>
      </c>
      <c r="C2665" t="s">
        <v>21</v>
      </c>
      <c r="D2665" t="s">
        <v>28</v>
      </c>
      <c r="E2665">
        <v>78330111.205762103</v>
      </c>
      <c r="F2665" t="s">
        <v>37</v>
      </c>
      <c r="G2665" t="s">
        <v>34</v>
      </c>
      <c r="H2665">
        <v>2025</v>
      </c>
      <c r="I2665">
        <v>12</v>
      </c>
      <c r="J2665">
        <v>4</v>
      </c>
      <c r="K2665" t="s">
        <v>34</v>
      </c>
      <c r="L2665" t="s">
        <v>29</v>
      </c>
      <c r="M2665" t="s">
        <v>26</v>
      </c>
      <c r="N2665" t="s">
        <v>26</v>
      </c>
      <c r="O2665" t="s">
        <v>27</v>
      </c>
      <c r="P2665" t="s">
        <v>28</v>
      </c>
      <c r="Q2665">
        <v>0</v>
      </c>
      <c r="R2665">
        <v>0</v>
      </c>
      <c r="S2665">
        <v>0</v>
      </c>
      <c r="T2665">
        <v>4</v>
      </c>
      <c r="U2665">
        <v>78330111.205762103</v>
      </c>
    </row>
    <row r="2666" spans="1:21" x14ac:dyDescent="0.35">
      <c r="A2666">
        <v>2026</v>
      </c>
      <c r="B2666">
        <v>1</v>
      </c>
      <c r="C2666" t="s">
        <v>21</v>
      </c>
      <c r="D2666" t="s">
        <v>28</v>
      </c>
      <c r="E2666">
        <v>86069527.083964199</v>
      </c>
      <c r="F2666" t="s">
        <v>37</v>
      </c>
      <c r="G2666" t="s">
        <v>34</v>
      </c>
      <c r="H2666">
        <v>2026</v>
      </c>
      <c r="I2666">
        <v>1</v>
      </c>
      <c r="J2666">
        <v>1</v>
      </c>
      <c r="K2666" t="s">
        <v>34</v>
      </c>
      <c r="L2666" t="s">
        <v>29</v>
      </c>
      <c r="M2666" t="s">
        <v>26</v>
      </c>
      <c r="N2666" t="s">
        <v>26</v>
      </c>
      <c r="O2666" t="s">
        <v>27</v>
      </c>
      <c r="P2666" t="s">
        <v>28</v>
      </c>
      <c r="Q2666">
        <v>0</v>
      </c>
      <c r="R2666">
        <v>0</v>
      </c>
      <c r="S2666">
        <v>0</v>
      </c>
      <c r="T2666">
        <v>4</v>
      </c>
      <c r="U2666">
        <v>86069527.083964199</v>
      </c>
    </row>
    <row r="2667" spans="1:21" x14ac:dyDescent="0.35">
      <c r="A2667">
        <v>2026</v>
      </c>
      <c r="B2667">
        <v>2</v>
      </c>
      <c r="C2667" t="s">
        <v>21</v>
      </c>
      <c r="D2667" t="s">
        <v>28</v>
      </c>
      <c r="E2667">
        <v>82619648.230551302</v>
      </c>
      <c r="F2667" t="s">
        <v>37</v>
      </c>
      <c r="G2667" t="s">
        <v>34</v>
      </c>
      <c r="H2667">
        <v>2026</v>
      </c>
      <c r="I2667">
        <v>2</v>
      </c>
      <c r="J2667">
        <v>1</v>
      </c>
      <c r="K2667" t="s">
        <v>34</v>
      </c>
      <c r="L2667" t="s">
        <v>29</v>
      </c>
      <c r="M2667" t="s">
        <v>26</v>
      </c>
      <c r="N2667" t="s">
        <v>26</v>
      </c>
      <c r="O2667" t="s">
        <v>27</v>
      </c>
      <c r="P2667" t="s">
        <v>28</v>
      </c>
      <c r="Q2667">
        <v>0</v>
      </c>
      <c r="R2667">
        <v>0</v>
      </c>
      <c r="S2667">
        <v>0</v>
      </c>
      <c r="T2667">
        <v>4</v>
      </c>
      <c r="U2667">
        <v>82619648.230551302</v>
      </c>
    </row>
    <row r="2668" spans="1:21" x14ac:dyDescent="0.35">
      <c r="A2668">
        <v>2026</v>
      </c>
      <c r="B2668">
        <v>3</v>
      </c>
      <c r="C2668" t="s">
        <v>21</v>
      </c>
      <c r="D2668" t="s">
        <v>28</v>
      </c>
      <c r="E2668">
        <v>74259760.038854793</v>
      </c>
      <c r="F2668" t="s">
        <v>37</v>
      </c>
      <c r="G2668" t="s">
        <v>34</v>
      </c>
      <c r="H2668">
        <v>2026</v>
      </c>
      <c r="I2668">
        <v>3</v>
      </c>
      <c r="J2668">
        <v>1</v>
      </c>
      <c r="K2668" t="s">
        <v>34</v>
      </c>
      <c r="L2668" t="s">
        <v>29</v>
      </c>
      <c r="M2668" t="s">
        <v>26</v>
      </c>
      <c r="N2668" t="s">
        <v>26</v>
      </c>
      <c r="O2668" t="s">
        <v>27</v>
      </c>
      <c r="P2668" t="s">
        <v>28</v>
      </c>
      <c r="Q2668">
        <v>0</v>
      </c>
      <c r="R2668">
        <v>0</v>
      </c>
      <c r="S2668">
        <v>0</v>
      </c>
      <c r="T2668">
        <v>4</v>
      </c>
      <c r="U2668">
        <v>74259760.038854793</v>
      </c>
    </row>
    <row r="2669" spans="1:21" x14ac:dyDescent="0.35">
      <c r="A2669">
        <v>2026</v>
      </c>
      <c r="B2669">
        <v>4</v>
      </c>
      <c r="C2669" t="s">
        <v>21</v>
      </c>
      <c r="D2669" t="s">
        <v>28</v>
      </c>
      <c r="E2669">
        <v>71042544.800295606</v>
      </c>
      <c r="F2669" t="s">
        <v>37</v>
      </c>
      <c r="G2669" t="s">
        <v>34</v>
      </c>
      <c r="H2669">
        <v>2026</v>
      </c>
      <c r="I2669">
        <v>4</v>
      </c>
      <c r="J2669">
        <v>2</v>
      </c>
      <c r="K2669" t="s">
        <v>34</v>
      </c>
      <c r="L2669" t="s">
        <v>29</v>
      </c>
      <c r="M2669" t="s">
        <v>26</v>
      </c>
      <c r="N2669" t="s">
        <v>26</v>
      </c>
      <c r="O2669" t="s">
        <v>27</v>
      </c>
      <c r="P2669" t="s">
        <v>28</v>
      </c>
      <c r="Q2669">
        <v>0</v>
      </c>
      <c r="R2669">
        <v>0</v>
      </c>
      <c r="S2669">
        <v>0</v>
      </c>
      <c r="T2669">
        <v>4</v>
      </c>
      <c r="U2669">
        <v>71042544.800295606</v>
      </c>
    </row>
    <row r="2670" spans="1:21" x14ac:dyDescent="0.35">
      <c r="A2670">
        <v>2026</v>
      </c>
      <c r="B2670">
        <v>5</v>
      </c>
      <c r="C2670" t="s">
        <v>21</v>
      </c>
      <c r="D2670" t="s">
        <v>28</v>
      </c>
      <c r="E2670">
        <v>68350790.685894802</v>
      </c>
      <c r="F2670" t="s">
        <v>37</v>
      </c>
      <c r="G2670" t="s">
        <v>34</v>
      </c>
      <c r="H2670">
        <v>2026</v>
      </c>
      <c r="I2670">
        <v>5</v>
      </c>
      <c r="J2670">
        <v>2</v>
      </c>
      <c r="K2670" t="s">
        <v>34</v>
      </c>
      <c r="L2670" t="s">
        <v>29</v>
      </c>
      <c r="M2670" t="s">
        <v>26</v>
      </c>
      <c r="N2670" t="s">
        <v>26</v>
      </c>
      <c r="O2670" t="s">
        <v>27</v>
      </c>
      <c r="P2670" t="s">
        <v>28</v>
      </c>
      <c r="Q2670">
        <v>0</v>
      </c>
      <c r="R2670">
        <v>0</v>
      </c>
      <c r="S2670">
        <v>0</v>
      </c>
      <c r="T2670">
        <v>4</v>
      </c>
      <c r="U2670">
        <v>68350790.685894802</v>
      </c>
    </row>
    <row r="2671" spans="1:21" x14ac:dyDescent="0.35">
      <c r="A2671">
        <v>2026</v>
      </c>
      <c r="B2671">
        <v>6</v>
      </c>
      <c r="C2671" t="s">
        <v>21</v>
      </c>
      <c r="D2671" t="s">
        <v>28</v>
      </c>
      <c r="E2671">
        <v>83742754.278589204</v>
      </c>
      <c r="F2671" t="s">
        <v>37</v>
      </c>
      <c r="G2671" t="s">
        <v>34</v>
      </c>
      <c r="H2671">
        <v>2026</v>
      </c>
      <c r="I2671">
        <v>6</v>
      </c>
      <c r="J2671">
        <v>2</v>
      </c>
      <c r="K2671" t="s">
        <v>34</v>
      </c>
      <c r="L2671" t="s">
        <v>29</v>
      </c>
      <c r="M2671" t="s">
        <v>26</v>
      </c>
      <c r="N2671" t="s">
        <v>26</v>
      </c>
      <c r="O2671" t="s">
        <v>27</v>
      </c>
      <c r="P2671" t="s">
        <v>28</v>
      </c>
      <c r="Q2671">
        <v>0</v>
      </c>
      <c r="R2671">
        <v>0</v>
      </c>
      <c r="S2671">
        <v>0</v>
      </c>
      <c r="T2671">
        <v>4</v>
      </c>
      <c r="U2671">
        <v>83742754.278589204</v>
      </c>
    </row>
    <row r="2672" spans="1:21" x14ac:dyDescent="0.35">
      <c r="A2672">
        <v>2026</v>
      </c>
      <c r="B2672">
        <v>7</v>
      </c>
      <c r="C2672" t="s">
        <v>21</v>
      </c>
      <c r="D2672" t="s">
        <v>28</v>
      </c>
      <c r="E2672">
        <v>93474358.866391301</v>
      </c>
      <c r="F2672" t="s">
        <v>37</v>
      </c>
      <c r="G2672" t="s">
        <v>34</v>
      </c>
      <c r="H2672">
        <v>2026</v>
      </c>
      <c r="I2672">
        <v>7</v>
      </c>
      <c r="J2672">
        <v>3</v>
      </c>
      <c r="K2672" t="s">
        <v>34</v>
      </c>
      <c r="L2672" t="s">
        <v>29</v>
      </c>
      <c r="M2672" t="s">
        <v>26</v>
      </c>
      <c r="N2672" t="s">
        <v>26</v>
      </c>
      <c r="O2672" t="s">
        <v>27</v>
      </c>
      <c r="P2672" t="s">
        <v>28</v>
      </c>
      <c r="Q2672">
        <v>0</v>
      </c>
      <c r="R2672">
        <v>0</v>
      </c>
      <c r="S2672">
        <v>0</v>
      </c>
      <c r="T2672">
        <v>4</v>
      </c>
      <c r="U2672">
        <v>93474358.866391301</v>
      </c>
    </row>
    <row r="2673" spans="1:21" x14ac:dyDescent="0.35">
      <c r="A2673">
        <v>2026</v>
      </c>
      <c r="B2673">
        <v>8</v>
      </c>
      <c r="C2673" t="s">
        <v>21</v>
      </c>
      <c r="D2673" t="s">
        <v>28</v>
      </c>
      <c r="E2673">
        <v>92193535.723968193</v>
      </c>
      <c r="F2673" t="s">
        <v>37</v>
      </c>
      <c r="G2673" t="s">
        <v>34</v>
      </c>
      <c r="H2673">
        <v>2026</v>
      </c>
      <c r="I2673">
        <v>8</v>
      </c>
      <c r="J2673">
        <v>3</v>
      </c>
      <c r="K2673" t="s">
        <v>34</v>
      </c>
      <c r="L2673" t="s">
        <v>29</v>
      </c>
      <c r="M2673" t="s">
        <v>26</v>
      </c>
      <c r="N2673" t="s">
        <v>26</v>
      </c>
      <c r="O2673" t="s">
        <v>27</v>
      </c>
      <c r="P2673" t="s">
        <v>28</v>
      </c>
      <c r="Q2673">
        <v>0</v>
      </c>
      <c r="R2673">
        <v>0</v>
      </c>
      <c r="S2673">
        <v>0</v>
      </c>
      <c r="T2673">
        <v>4</v>
      </c>
      <c r="U2673">
        <v>92193535.723968193</v>
      </c>
    </row>
    <row r="2674" spans="1:21" x14ac:dyDescent="0.35">
      <c r="A2674">
        <v>2026</v>
      </c>
      <c r="B2674">
        <v>9</v>
      </c>
      <c r="C2674" t="s">
        <v>21</v>
      </c>
      <c r="D2674" t="s">
        <v>28</v>
      </c>
      <c r="E2674">
        <v>90988877.552067205</v>
      </c>
      <c r="F2674" t="s">
        <v>37</v>
      </c>
      <c r="G2674" t="s">
        <v>34</v>
      </c>
      <c r="H2674">
        <v>2026</v>
      </c>
      <c r="I2674">
        <v>9</v>
      </c>
      <c r="J2674">
        <v>3</v>
      </c>
      <c r="K2674" t="s">
        <v>34</v>
      </c>
      <c r="L2674" t="s">
        <v>29</v>
      </c>
      <c r="M2674" t="s">
        <v>26</v>
      </c>
      <c r="N2674" t="s">
        <v>26</v>
      </c>
      <c r="O2674" t="s">
        <v>27</v>
      </c>
      <c r="P2674" t="s">
        <v>28</v>
      </c>
      <c r="Q2674">
        <v>0</v>
      </c>
      <c r="R2674">
        <v>0</v>
      </c>
      <c r="S2674">
        <v>0</v>
      </c>
      <c r="T2674">
        <v>4</v>
      </c>
      <c r="U2674">
        <v>90988877.552067205</v>
      </c>
    </row>
    <row r="2675" spans="1:21" x14ac:dyDescent="0.35">
      <c r="A2675">
        <v>2026</v>
      </c>
      <c r="B2675">
        <v>10</v>
      </c>
      <c r="C2675" t="s">
        <v>21</v>
      </c>
      <c r="D2675" t="s">
        <v>28</v>
      </c>
      <c r="E2675">
        <v>74371401.648332193</v>
      </c>
      <c r="F2675" t="s">
        <v>37</v>
      </c>
      <c r="G2675" t="s">
        <v>34</v>
      </c>
      <c r="H2675">
        <v>2026</v>
      </c>
      <c r="I2675">
        <v>10</v>
      </c>
      <c r="J2675">
        <v>4</v>
      </c>
      <c r="K2675" t="s">
        <v>34</v>
      </c>
      <c r="L2675" t="s">
        <v>29</v>
      </c>
      <c r="M2675" t="s">
        <v>26</v>
      </c>
      <c r="N2675" t="s">
        <v>26</v>
      </c>
      <c r="O2675" t="s">
        <v>27</v>
      </c>
      <c r="P2675" t="s">
        <v>28</v>
      </c>
      <c r="Q2675">
        <v>0</v>
      </c>
      <c r="R2675">
        <v>0</v>
      </c>
      <c r="S2675">
        <v>0</v>
      </c>
      <c r="T2675">
        <v>4</v>
      </c>
      <c r="U2675">
        <v>74371401.648332193</v>
      </c>
    </row>
    <row r="2676" spans="1:21" x14ac:dyDescent="0.35">
      <c r="A2676">
        <v>2026</v>
      </c>
      <c r="B2676">
        <v>11</v>
      </c>
      <c r="C2676" t="s">
        <v>21</v>
      </c>
      <c r="D2676" t="s">
        <v>28</v>
      </c>
      <c r="E2676">
        <v>67586104.388908401</v>
      </c>
      <c r="F2676" t="s">
        <v>37</v>
      </c>
      <c r="G2676" t="s">
        <v>34</v>
      </c>
      <c r="H2676">
        <v>2026</v>
      </c>
      <c r="I2676">
        <v>11</v>
      </c>
      <c r="J2676">
        <v>4</v>
      </c>
      <c r="K2676" t="s">
        <v>34</v>
      </c>
      <c r="L2676" t="s">
        <v>29</v>
      </c>
      <c r="M2676" t="s">
        <v>26</v>
      </c>
      <c r="N2676" t="s">
        <v>26</v>
      </c>
      <c r="O2676" t="s">
        <v>27</v>
      </c>
      <c r="P2676" t="s">
        <v>28</v>
      </c>
      <c r="Q2676">
        <v>0</v>
      </c>
      <c r="R2676">
        <v>0</v>
      </c>
      <c r="S2676">
        <v>0</v>
      </c>
      <c r="T2676">
        <v>4</v>
      </c>
      <c r="U2676">
        <v>67586104.388908401</v>
      </c>
    </row>
    <row r="2677" spans="1:21" x14ac:dyDescent="0.35">
      <c r="A2677">
        <v>2026</v>
      </c>
      <c r="B2677">
        <v>12</v>
      </c>
      <c r="C2677" t="s">
        <v>21</v>
      </c>
      <c r="D2677" t="s">
        <v>28</v>
      </c>
      <c r="E2677">
        <v>77233535.6101446</v>
      </c>
      <c r="F2677" t="s">
        <v>37</v>
      </c>
      <c r="G2677" t="s">
        <v>34</v>
      </c>
      <c r="H2677">
        <v>2026</v>
      </c>
      <c r="I2677">
        <v>12</v>
      </c>
      <c r="J2677">
        <v>4</v>
      </c>
      <c r="K2677" t="s">
        <v>34</v>
      </c>
      <c r="L2677" t="s">
        <v>29</v>
      </c>
      <c r="M2677" t="s">
        <v>26</v>
      </c>
      <c r="N2677" t="s">
        <v>26</v>
      </c>
      <c r="O2677" t="s">
        <v>27</v>
      </c>
      <c r="P2677" t="s">
        <v>28</v>
      </c>
      <c r="Q2677">
        <v>0</v>
      </c>
      <c r="R2677">
        <v>0</v>
      </c>
      <c r="S2677">
        <v>0</v>
      </c>
      <c r="T2677">
        <v>4</v>
      </c>
      <c r="U2677">
        <v>77233535.6101446</v>
      </c>
    </row>
    <row r="2678" spans="1:21" x14ac:dyDescent="0.35">
      <c r="A2678">
        <v>2027</v>
      </c>
      <c r="B2678">
        <v>1</v>
      </c>
      <c r="C2678" t="s">
        <v>21</v>
      </c>
      <c r="D2678" t="s">
        <v>28</v>
      </c>
      <c r="E2678">
        <v>85070072.955992594</v>
      </c>
      <c r="F2678" t="s">
        <v>37</v>
      </c>
      <c r="G2678" t="s">
        <v>34</v>
      </c>
      <c r="H2678">
        <v>2027</v>
      </c>
      <c r="I2678">
        <v>1</v>
      </c>
      <c r="J2678">
        <v>1</v>
      </c>
      <c r="K2678" t="s">
        <v>34</v>
      </c>
      <c r="L2678" t="s">
        <v>29</v>
      </c>
      <c r="M2678" t="s">
        <v>26</v>
      </c>
      <c r="N2678" t="s">
        <v>26</v>
      </c>
      <c r="O2678" t="s">
        <v>27</v>
      </c>
      <c r="P2678" t="s">
        <v>28</v>
      </c>
      <c r="Q2678">
        <v>0</v>
      </c>
      <c r="R2678">
        <v>0</v>
      </c>
      <c r="S2678">
        <v>0</v>
      </c>
      <c r="T2678">
        <v>4</v>
      </c>
      <c r="U2678">
        <v>85070072.955992594</v>
      </c>
    </row>
    <row r="2679" spans="1:21" x14ac:dyDescent="0.35">
      <c r="A2679">
        <v>2027</v>
      </c>
      <c r="B2679">
        <v>2</v>
      </c>
      <c r="C2679" t="s">
        <v>21</v>
      </c>
      <c r="D2679" t="s">
        <v>28</v>
      </c>
      <c r="E2679">
        <v>81623514.457926199</v>
      </c>
      <c r="F2679" t="s">
        <v>37</v>
      </c>
      <c r="G2679" t="s">
        <v>34</v>
      </c>
      <c r="H2679">
        <v>2027</v>
      </c>
      <c r="I2679">
        <v>2</v>
      </c>
      <c r="J2679">
        <v>1</v>
      </c>
      <c r="K2679" t="s">
        <v>34</v>
      </c>
      <c r="L2679" t="s">
        <v>29</v>
      </c>
      <c r="M2679" t="s">
        <v>26</v>
      </c>
      <c r="N2679" t="s">
        <v>26</v>
      </c>
      <c r="O2679" t="s">
        <v>27</v>
      </c>
      <c r="P2679" t="s">
        <v>28</v>
      </c>
      <c r="Q2679">
        <v>0</v>
      </c>
      <c r="R2679">
        <v>0</v>
      </c>
      <c r="S2679">
        <v>0</v>
      </c>
      <c r="T2679">
        <v>4</v>
      </c>
      <c r="U2679">
        <v>81623514.457926199</v>
      </c>
    </row>
    <row r="2680" spans="1:21" x14ac:dyDescent="0.35">
      <c r="A2680">
        <v>2027</v>
      </c>
      <c r="B2680">
        <v>3</v>
      </c>
      <c r="C2680" t="s">
        <v>21</v>
      </c>
      <c r="D2680" t="s">
        <v>28</v>
      </c>
      <c r="E2680">
        <v>73310449.7442718</v>
      </c>
      <c r="F2680" t="s">
        <v>37</v>
      </c>
      <c r="G2680" t="s">
        <v>34</v>
      </c>
      <c r="H2680">
        <v>2027</v>
      </c>
      <c r="I2680">
        <v>3</v>
      </c>
      <c r="J2680">
        <v>1</v>
      </c>
      <c r="K2680" t="s">
        <v>34</v>
      </c>
      <c r="L2680" t="s">
        <v>29</v>
      </c>
      <c r="M2680" t="s">
        <v>26</v>
      </c>
      <c r="N2680" t="s">
        <v>26</v>
      </c>
      <c r="O2680" t="s">
        <v>27</v>
      </c>
      <c r="P2680" t="s">
        <v>28</v>
      </c>
      <c r="Q2680">
        <v>0</v>
      </c>
      <c r="R2680">
        <v>0</v>
      </c>
      <c r="S2680">
        <v>0</v>
      </c>
      <c r="T2680">
        <v>4</v>
      </c>
      <c r="U2680">
        <v>73310449.7442718</v>
      </c>
    </row>
    <row r="2681" spans="1:21" x14ac:dyDescent="0.35">
      <c r="A2681">
        <v>2027</v>
      </c>
      <c r="B2681">
        <v>4</v>
      </c>
      <c r="C2681" t="s">
        <v>21</v>
      </c>
      <c r="D2681" t="s">
        <v>28</v>
      </c>
      <c r="E2681">
        <v>70010587.552935496</v>
      </c>
      <c r="F2681" t="s">
        <v>37</v>
      </c>
      <c r="G2681" t="s">
        <v>34</v>
      </c>
      <c r="H2681">
        <v>2027</v>
      </c>
      <c r="I2681">
        <v>4</v>
      </c>
      <c r="J2681">
        <v>2</v>
      </c>
      <c r="K2681" t="s">
        <v>34</v>
      </c>
      <c r="L2681" t="s">
        <v>29</v>
      </c>
      <c r="M2681" t="s">
        <v>26</v>
      </c>
      <c r="N2681" t="s">
        <v>26</v>
      </c>
      <c r="O2681" t="s">
        <v>27</v>
      </c>
      <c r="P2681" t="s">
        <v>28</v>
      </c>
      <c r="Q2681">
        <v>0</v>
      </c>
      <c r="R2681">
        <v>0</v>
      </c>
      <c r="S2681">
        <v>0</v>
      </c>
      <c r="T2681">
        <v>4</v>
      </c>
      <c r="U2681">
        <v>70010587.552935496</v>
      </c>
    </row>
    <row r="2682" spans="1:21" x14ac:dyDescent="0.35">
      <c r="A2682">
        <v>2027</v>
      </c>
      <c r="B2682">
        <v>5</v>
      </c>
      <c r="C2682" t="s">
        <v>21</v>
      </c>
      <c r="D2682" t="s">
        <v>28</v>
      </c>
      <c r="E2682">
        <v>67484878.431542695</v>
      </c>
      <c r="F2682" t="s">
        <v>37</v>
      </c>
      <c r="G2682" t="s">
        <v>34</v>
      </c>
      <c r="H2682">
        <v>2027</v>
      </c>
      <c r="I2682">
        <v>5</v>
      </c>
      <c r="J2682">
        <v>2</v>
      </c>
      <c r="K2682" t="s">
        <v>34</v>
      </c>
      <c r="L2682" t="s">
        <v>29</v>
      </c>
      <c r="M2682" t="s">
        <v>26</v>
      </c>
      <c r="N2682" t="s">
        <v>26</v>
      </c>
      <c r="O2682" t="s">
        <v>27</v>
      </c>
      <c r="P2682" t="s">
        <v>28</v>
      </c>
      <c r="Q2682">
        <v>0</v>
      </c>
      <c r="R2682">
        <v>0</v>
      </c>
      <c r="S2682">
        <v>0</v>
      </c>
      <c r="T2682">
        <v>4</v>
      </c>
      <c r="U2682">
        <v>67484878.431542695</v>
      </c>
    </row>
    <row r="2683" spans="1:21" x14ac:dyDescent="0.35">
      <c r="A2683">
        <v>2027</v>
      </c>
      <c r="B2683">
        <v>6</v>
      </c>
      <c r="C2683" t="s">
        <v>21</v>
      </c>
      <c r="D2683" t="s">
        <v>28</v>
      </c>
      <c r="E2683">
        <v>82949395.701989904</v>
      </c>
      <c r="F2683" t="s">
        <v>37</v>
      </c>
      <c r="G2683" t="s">
        <v>34</v>
      </c>
      <c r="H2683">
        <v>2027</v>
      </c>
      <c r="I2683">
        <v>6</v>
      </c>
      <c r="J2683">
        <v>2</v>
      </c>
      <c r="K2683" t="s">
        <v>34</v>
      </c>
      <c r="L2683" t="s">
        <v>29</v>
      </c>
      <c r="M2683" t="s">
        <v>26</v>
      </c>
      <c r="N2683" t="s">
        <v>26</v>
      </c>
      <c r="O2683" t="s">
        <v>27</v>
      </c>
      <c r="P2683" t="s">
        <v>28</v>
      </c>
      <c r="Q2683">
        <v>0</v>
      </c>
      <c r="R2683">
        <v>0</v>
      </c>
      <c r="S2683">
        <v>0</v>
      </c>
      <c r="T2683">
        <v>4</v>
      </c>
      <c r="U2683">
        <v>82949395.701989904</v>
      </c>
    </row>
    <row r="2684" spans="1:21" x14ac:dyDescent="0.35">
      <c r="A2684">
        <v>2027</v>
      </c>
      <c r="B2684">
        <v>7</v>
      </c>
      <c r="C2684" t="s">
        <v>21</v>
      </c>
      <c r="D2684" t="s">
        <v>28</v>
      </c>
      <c r="E2684">
        <v>92776552.448195904</v>
      </c>
      <c r="F2684" t="s">
        <v>37</v>
      </c>
      <c r="G2684" t="s">
        <v>34</v>
      </c>
      <c r="H2684">
        <v>2027</v>
      </c>
      <c r="I2684">
        <v>7</v>
      </c>
      <c r="J2684">
        <v>3</v>
      </c>
      <c r="K2684" t="s">
        <v>34</v>
      </c>
      <c r="L2684" t="s">
        <v>29</v>
      </c>
      <c r="M2684" t="s">
        <v>26</v>
      </c>
      <c r="N2684" t="s">
        <v>26</v>
      </c>
      <c r="O2684" t="s">
        <v>27</v>
      </c>
      <c r="P2684" t="s">
        <v>28</v>
      </c>
      <c r="Q2684">
        <v>0</v>
      </c>
      <c r="R2684">
        <v>0</v>
      </c>
      <c r="S2684">
        <v>0</v>
      </c>
      <c r="T2684">
        <v>4</v>
      </c>
      <c r="U2684">
        <v>92776552.448195904</v>
      </c>
    </row>
    <row r="2685" spans="1:21" x14ac:dyDescent="0.35">
      <c r="A2685">
        <v>2027</v>
      </c>
      <c r="B2685">
        <v>8</v>
      </c>
      <c r="C2685" t="s">
        <v>21</v>
      </c>
      <c r="D2685" t="s">
        <v>28</v>
      </c>
      <c r="E2685">
        <v>91502975.040063605</v>
      </c>
      <c r="F2685" t="s">
        <v>37</v>
      </c>
      <c r="G2685" t="s">
        <v>34</v>
      </c>
      <c r="H2685">
        <v>2027</v>
      </c>
      <c r="I2685">
        <v>8</v>
      </c>
      <c r="J2685">
        <v>3</v>
      </c>
      <c r="K2685" t="s">
        <v>34</v>
      </c>
      <c r="L2685" t="s">
        <v>29</v>
      </c>
      <c r="M2685" t="s">
        <v>26</v>
      </c>
      <c r="N2685" t="s">
        <v>26</v>
      </c>
      <c r="O2685" t="s">
        <v>27</v>
      </c>
      <c r="P2685" t="s">
        <v>28</v>
      </c>
      <c r="Q2685">
        <v>0</v>
      </c>
      <c r="R2685">
        <v>0</v>
      </c>
      <c r="S2685">
        <v>0</v>
      </c>
      <c r="T2685">
        <v>4</v>
      </c>
      <c r="U2685">
        <v>91502975.040063605</v>
      </c>
    </row>
    <row r="2686" spans="1:21" x14ac:dyDescent="0.35">
      <c r="A2686">
        <v>2027</v>
      </c>
      <c r="B2686">
        <v>9</v>
      </c>
      <c r="C2686" t="s">
        <v>21</v>
      </c>
      <c r="D2686" t="s">
        <v>28</v>
      </c>
      <c r="E2686">
        <v>90262531.966695905</v>
      </c>
      <c r="F2686" t="s">
        <v>37</v>
      </c>
      <c r="G2686" t="s">
        <v>34</v>
      </c>
      <c r="H2686">
        <v>2027</v>
      </c>
      <c r="I2686">
        <v>9</v>
      </c>
      <c r="J2686">
        <v>3</v>
      </c>
      <c r="K2686" t="s">
        <v>34</v>
      </c>
      <c r="L2686" t="s">
        <v>29</v>
      </c>
      <c r="M2686" t="s">
        <v>26</v>
      </c>
      <c r="N2686" t="s">
        <v>26</v>
      </c>
      <c r="O2686" t="s">
        <v>27</v>
      </c>
      <c r="P2686" t="s">
        <v>28</v>
      </c>
      <c r="Q2686">
        <v>0</v>
      </c>
      <c r="R2686">
        <v>0</v>
      </c>
      <c r="S2686">
        <v>0</v>
      </c>
      <c r="T2686">
        <v>4</v>
      </c>
      <c r="U2686">
        <v>90262531.966695905</v>
      </c>
    </row>
    <row r="2687" spans="1:21" x14ac:dyDescent="0.35">
      <c r="A2687">
        <v>2027</v>
      </c>
      <c r="B2687">
        <v>10</v>
      </c>
      <c r="C2687" t="s">
        <v>21</v>
      </c>
      <c r="D2687" t="s">
        <v>28</v>
      </c>
      <c r="E2687">
        <v>73347912.1190231</v>
      </c>
      <c r="F2687" t="s">
        <v>37</v>
      </c>
      <c r="G2687" t="s">
        <v>34</v>
      </c>
      <c r="H2687">
        <v>2027</v>
      </c>
      <c r="I2687">
        <v>10</v>
      </c>
      <c r="J2687">
        <v>4</v>
      </c>
      <c r="K2687" t="s">
        <v>34</v>
      </c>
      <c r="L2687" t="s">
        <v>29</v>
      </c>
      <c r="M2687" t="s">
        <v>26</v>
      </c>
      <c r="N2687" t="s">
        <v>26</v>
      </c>
      <c r="O2687" t="s">
        <v>27</v>
      </c>
      <c r="P2687" t="s">
        <v>28</v>
      </c>
      <c r="Q2687">
        <v>0</v>
      </c>
      <c r="R2687">
        <v>0</v>
      </c>
      <c r="S2687">
        <v>0</v>
      </c>
      <c r="T2687">
        <v>4</v>
      </c>
      <c r="U2687">
        <v>73347912.1190231</v>
      </c>
    </row>
    <row r="2688" spans="1:21" x14ac:dyDescent="0.35">
      <c r="A2688">
        <v>2027</v>
      </c>
      <c r="B2688">
        <v>11</v>
      </c>
      <c r="C2688" t="s">
        <v>21</v>
      </c>
      <c r="D2688" t="s">
        <v>28</v>
      </c>
      <c r="E2688">
        <v>66758018.583338901</v>
      </c>
      <c r="F2688" t="s">
        <v>37</v>
      </c>
      <c r="G2688" t="s">
        <v>34</v>
      </c>
      <c r="H2688">
        <v>2027</v>
      </c>
      <c r="I2688">
        <v>11</v>
      </c>
      <c r="J2688">
        <v>4</v>
      </c>
      <c r="K2688" t="s">
        <v>34</v>
      </c>
      <c r="L2688" t="s">
        <v>29</v>
      </c>
      <c r="M2688" t="s">
        <v>26</v>
      </c>
      <c r="N2688" t="s">
        <v>26</v>
      </c>
      <c r="O2688" t="s">
        <v>27</v>
      </c>
      <c r="P2688" t="s">
        <v>28</v>
      </c>
      <c r="Q2688">
        <v>0</v>
      </c>
      <c r="R2688">
        <v>0</v>
      </c>
      <c r="S2688">
        <v>0</v>
      </c>
      <c r="T2688">
        <v>4</v>
      </c>
      <c r="U2688">
        <v>66758018.583338901</v>
      </c>
    </row>
    <row r="2689" spans="1:21" x14ac:dyDescent="0.35">
      <c r="A2689">
        <v>2027</v>
      </c>
      <c r="B2689">
        <v>12</v>
      </c>
      <c r="C2689" t="s">
        <v>21</v>
      </c>
      <c r="D2689" t="s">
        <v>28</v>
      </c>
      <c r="E2689">
        <v>76302440.797989398</v>
      </c>
      <c r="F2689" t="s">
        <v>37</v>
      </c>
      <c r="G2689" t="s">
        <v>34</v>
      </c>
      <c r="H2689">
        <v>2027</v>
      </c>
      <c r="I2689">
        <v>12</v>
      </c>
      <c r="J2689">
        <v>4</v>
      </c>
      <c r="K2689" t="s">
        <v>34</v>
      </c>
      <c r="L2689" t="s">
        <v>29</v>
      </c>
      <c r="M2689" t="s">
        <v>26</v>
      </c>
      <c r="N2689" t="s">
        <v>26</v>
      </c>
      <c r="O2689" t="s">
        <v>27</v>
      </c>
      <c r="P2689" t="s">
        <v>28</v>
      </c>
      <c r="Q2689">
        <v>0</v>
      </c>
      <c r="R2689">
        <v>0</v>
      </c>
      <c r="S2689">
        <v>0</v>
      </c>
      <c r="T2689">
        <v>4</v>
      </c>
      <c r="U2689">
        <v>76302440.797989398</v>
      </c>
    </row>
    <row r="2690" spans="1:21" x14ac:dyDescent="0.35">
      <c r="A2690">
        <v>2028</v>
      </c>
      <c r="B2690">
        <v>1</v>
      </c>
      <c r="C2690" t="s">
        <v>21</v>
      </c>
      <c r="D2690" t="s">
        <v>28</v>
      </c>
      <c r="E2690">
        <v>84230868.4425558</v>
      </c>
      <c r="F2690" t="s">
        <v>37</v>
      </c>
      <c r="G2690" t="s">
        <v>34</v>
      </c>
      <c r="H2690">
        <v>2028</v>
      </c>
      <c r="I2690">
        <v>1</v>
      </c>
      <c r="J2690">
        <v>1</v>
      </c>
      <c r="K2690" t="s">
        <v>34</v>
      </c>
      <c r="L2690" t="s">
        <v>29</v>
      </c>
      <c r="M2690" t="s">
        <v>26</v>
      </c>
      <c r="N2690" t="s">
        <v>26</v>
      </c>
      <c r="O2690" t="s">
        <v>27</v>
      </c>
      <c r="P2690" t="s">
        <v>28</v>
      </c>
      <c r="Q2690">
        <v>0</v>
      </c>
      <c r="R2690">
        <v>0</v>
      </c>
      <c r="S2690">
        <v>0</v>
      </c>
      <c r="T2690">
        <v>4</v>
      </c>
      <c r="U2690">
        <v>84230868.4425558</v>
      </c>
    </row>
    <row r="2691" spans="1:21" x14ac:dyDescent="0.35">
      <c r="A2691">
        <v>2028</v>
      </c>
      <c r="B2691">
        <v>2</v>
      </c>
      <c r="C2691" t="s">
        <v>21</v>
      </c>
      <c r="D2691" t="s">
        <v>28</v>
      </c>
      <c r="E2691">
        <v>81011183.561972395</v>
      </c>
      <c r="F2691" t="s">
        <v>37</v>
      </c>
      <c r="G2691" t="s">
        <v>34</v>
      </c>
      <c r="H2691">
        <v>2028</v>
      </c>
      <c r="I2691">
        <v>2</v>
      </c>
      <c r="J2691">
        <v>1</v>
      </c>
      <c r="K2691" t="s">
        <v>34</v>
      </c>
      <c r="L2691" t="s">
        <v>29</v>
      </c>
      <c r="M2691" t="s">
        <v>26</v>
      </c>
      <c r="N2691" t="s">
        <v>26</v>
      </c>
      <c r="O2691" t="s">
        <v>27</v>
      </c>
      <c r="P2691" t="s">
        <v>28</v>
      </c>
      <c r="Q2691">
        <v>0</v>
      </c>
      <c r="R2691">
        <v>0</v>
      </c>
      <c r="S2691">
        <v>0</v>
      </c>
      <c r="T2691">
        <v>4</v>
      </c>
      <c r="U2691">
        <v>81011183.561972395</v>
      </c>
    </row>
    <row r="2692" spans="1:21" x14ac:dyDescent="0.35">
      <c r="A2692">
        <v>2028</v>
      </c>
      <c r="B2692">
        <v>3</v>
      </c>
      <c r="C2692" t="s">
        <v>21</v>
      </c>
      <c r="D2692" t="s">
        <v>28</v>
      </c>
      <c r="E2692">
        <v>74670603.403079793</v>
      </c>
      <c r="F2692" t="s">
        <v>37</v>
      </c>
      <c r="G2692" t="s">
        <v>34</v>
      </c>
      <c r="H2692">
        <v>2028</v>
      </c>
      <c r="I2692">
        <v>3</v>
      </c>
      <c r="J2692">
        <v>1</v>
      </c>
      <c r="K2692" t="s">
        <v>34</v>
      </c>
      <c r="L2692" t="s">
        <v>29</v>
      </c>
      <c r="M2692" t="s">
        <v>26</v>
      </c>
      <c r="N2692" t="s">
        <v>26</v>
      </c>
      <c r="O2692" t="s">
        <v>27</v>
      </c>
      <c r="P2692" t="s">
        <v>28</v>
      </c>
      <c r="Q2692">
        <v>0</v>
      </c>
      <c r="R2692">
        <v>0</v>
      </c>
      <c r="S2692">
        <v>0</v>
      </c>
      <c r="T2692">
        <v>4</v>
      </c>
      <c r="U2692">
        <v>74670603.403079793</v>
      </c>
    </row>
    <row r="2693" spans="1:21" x14ac:dyDescent="0.35">
      <c r="A2693">
        <v>2028</v>
      </c>
      <c r="B2693">
        <v>4</v>
      </c>
      <c r="C2693" t="s">
        <v>21</v>
      </c>
      <c r="D2693" t="s">
        <v>28</v>
      </c>
      <c r="E2693">
        <v>69094318.027348906</v>
      </c>
      <c r="F2693" t="s">
        <v>37</v>
      </c>
      <c r="G2693" t="s">
        <v>34</v>
      </c>
      <c r="H2693">
        <v>2028</v>
      </c>
      <c r="I2693">
        <v>4</v>
      </c>
      <c r="J2693">
        <v>2</v>
      </c>
      <c r="K2693" t="s">
        <v>34</v>
      </c>
      <c r="L2693" t="s">
        <v>29</v>
      </c>
      <c r="M2693" t="s">
        <v>26</v>
      </c>
      <c r="N2693" t="s">
        <v>26</v>
      </c>
      <c r="O2693" t="s">
        <v>27</v>
      </c>
      <c r="P2693" t="s">
        <v>28</v>
      </c>
      <c r="Q2693">
        <v>0</v>
      </c>
      <c r="R2693">
        <v>0</v>
      </c>
      <c r="S2693">
        <v>0</v>
      </c>
      <c r="T2693">
        <v>4</v>
      </c>
      <c r="U2693">
        <v>69094318.027348906</v>
      </c>
    </row>
    <row r="2694" spans="1:21" x14ac:dyDescent="0.35">
      <c r="A2694">
        <v>2028</v>
      </c>
      <c r="B2694">
        <v>5</v>
      </c>
      <c r="C2694" t="s">
        <v>21</v>
      </c>
      <c r="D2694" t="s">
        <v>28</v>
      </c>
      <c r="E2694">
        <v>66711379.825957097</v>
      </c>
      <c r="F2694" t="s">
        <v>37</v>
      </c>
      <c r="G2694" t="s">
        <v>34</v>
      </c>
      <c r="H2694">
        <v>2028</v>
      </c>
      <c r="I2694">
        <v>5</v>
      </c>
      <c r="J2694">
        <v>2</v>
      </c>
      <c r="K2694" t="s">
        <v>34</v>
      </c>
      <c r="L2694" t="s">
        <v>29</v>
      </c>
      <c r="M2694" t="s">
        <v>26</v>
      </c>
      <c r="N2694" t="s">
        <v>26</v>
      </c>
      <c r="O2694" t="s">
        <v>27</v>
      </c>
      <c r="P2694" t="s">
        <v>28</v>
      </c>
      <c r="Q2694">
        <v>0</v>
      </c>
      <c r="R2694">
        <v>0</v>
      </c>
      <c r="S2694">
        <v>0</v>
      </c>
      <c r="T2694">
        <v>4</v>
      </c>
      <c r="U2694">
        <v>66711379.825957097</v>
      </c>
    </row>
    <row r="2695" spans="1:21" x14ac:dyDescent="0.35">
      <c r="A2695">
        <v>2028</v>
      </c>
      <c r="B2695">
        <v>6</v>
      </c>
      <c r="C2695" t="s">
        <v>21</v>
      </c>
      <c r="D2695" t="s">
        <v>28</v>
      </c>
      <c r="E2695">
        <v>82297878.026133001</v>
      </c>
      <c r="F2695" t="s">
        <v>37</v>
      </c>
      <c r="G2695" t="s">
        <v>34</v>
      </c>
      <c r="H2695">
        <v>2028</v>
      </c>
      <c r="I2695">
        <v>6</v>
      </c>
      <c r="J2695">
        <v>2</v>
      </c>
      <c r="K2695" t="s">
        <v>34</v>
      </c>
      <c r="L2695" t="s">
        <v>29</v>
      </c>
      <c r="M2695" t="s">
        <v>26</v>
      </c>
      <c r="N2695" t="s">
        <v>26</v>
      </c>
      <c r="O2695" t="s">
        <v>27</v>
      </c>
      <c r="P2695" t="s">
        <v>28</v>
      </c>
      <c r="Q2695">
        <v>0</v>
      </c>
      <c r="R2695">
        <v>0</v>
      </c>
      <c r="S2695">
        <v>0</v>
      </c>
      <c r="T2695">
        <v>4</v>
      </c>
      <c r="U2695">
        <v>82297878.026133001</v>
      </c>
    </row>
    <row r="2696" spans="1:21" x14ac:dyDescent="0.35">
      <c r="A2696">
        <v>2028</v>
      </c>
      <c r="B2696">
        <v>7</v>
      </c>
      <c r="C2696" t="s">
        <v>21</v>
      </c>
      <c r="D2696" t="s">
        <v>28</v>
      </c>
      <c r="E2696">
        <v>92196160.824239805</v>
      </c>
      <c r="F2696" t="s">
        <v>37</v>
      </c>
      <c r="G2696" t="s">
        <v>34</v>
      </c>
      <c r="H2696">
        <v>2028</v>
      </c>
      <c r="I2696">
        <v>7</v>
      </c>
      <c r="J2696">
        <v>3</v>
      </c>
      <c r="K2696" t="s">
        <v>34</v>
      </c>
      <c r="L2696" t="s">
        <v>29</v>
      </c>
      <c r="M2696" t="s">
        <v>26</v>
      </c>
      <c r="N2696" t="s">
        <v>26</v>
      </c>
      <c r="O2696" t="s">
        <v>27</v>
      </c>
      <c r="P2696" t="s">
        <v>28</v>
      </c>
      <c r="Q2696">
        <v>0</v>
      </c>
      <c r="R2696">
        <v>0</v>
      </c>
      <c r="S2696">
        <v>0</v>
      </c>
      <c r="T2696">
        <v>4</v>
      </c>
      <c r="U2696">
        <v>92196160.824239805</v>
      </c>
    </row>
    <row r="2697" spans="1:21" x14ac:dyDescent="0.35">
      <c r="A2697">
        <v>2028</v>
      </c>
      <c r="B2697">
        <v>8</v>
      </c>
      <c r="C2697" t="s">
        <v>21</v>
      </c>
      <c r="D2697" t="s">
        <v>28</v>
      </c>
      <c r="E2697">
        <v>90918993.899381295</v>
      </c>
      <c r="F2697" t="s">
        <v>37</v>
      </c>
      <c r="G2697" t="s">
        <v>34</v>
      </c>
      <c r="H2697">
        <v>2028</v>
      </c>
      <c r="I2697">
        <v>8</v>
      </c>
      <c r="J2697">
        <v>3</v>
      </c>
      <c r="K2697" t="s">
        <v>34</v>
      </c>
      <c r="L2697" t="s">
        <v>29</v>
      </c>
      <c r="M2697" t="s">
        <v>26</v>
      </c>
      <c r="N2697" t="s">
        <v>26</v>
      </c>
      <c r="O2697" t="s">
        <v>27</v>
      </c>
      <c r="P2697" t="s">
        <v>28</v>
      </c>
      <c r="Q2697">
        <v>0</v>
      </c>
      <c r="R2697">
        <v>0</v>
      </c>
      <c r="S2697">
        <v>0</v>
      </c>
      <c r="T2697">
        <v>4</v>
      </c>
      <c r="U2697">
        <v>90918993.899381295</v>
      </c>
    </row>
    <row r="2698" spans="1:21" x14ac:dyDescent="0.35">
      <c r="A2698">
        <v>2028</v>
      </c>
      <c r="B2698">
        <v>9</v>
      </c>
      <c r="C2698" t="s">
        <v>21</v>
      </c>
      <c r="D2698" t="s">
        <v>28</v>
      </c>
      <c r="E2698">
        <v>89657694.549293399</v>
      </c>
      <c r="F2698" t="s">
        <v>37</v>
      </c>
      <c r="G2698" t="s">
        <v>34</v>
      </c>
      <c r="H2698">
        <v>2028</v>
      </c>
      <c r="I2698">
        <v>9</v>
      </c>
      <c r="J2698">
        <v>3</v>
      </c>
      <c r="K2698" t="s">
        <v>34</v>
      </c>
      <c r="L2698" t="s">
        <v>29</v>
      </c>
      <c r="M2698" t="s">
        <v>26</v>
      </c>
      <c r="N2698" t="s">
        <v>26</v>
      </c>
      <c r="O2698" t="s">
        <v>27</v>
      </c>
      <c r="P2698" t="s">
        <v>28</v>
      </c>
      <c r="Q2698">
        <v>0</v>
      </c>
      <c r="R2698">
        <v>0</v>
      </c>
      <c r="S2698">
        <v>0</v>
      </c>
      <c r="T2698">
        <v>4</v>
      </c>
      <c r="U2698">
        <v>89657694.549293399</v>
      </c>
    </row>
    <row r="2699" spans="1:21" x14ac:dyDescent="0.35">
      <c r="A2699">
        <v>2028</v>
      </c>
      <c r="B2699">
        <v>10</v>
      </c>
      <c r="C2699" t="s">
        <v>21</v>
      </c>
      <c r="D2699" t="s">
        <v>28</v>
      </c>
      <c r="E2699">
        <v>72412622.741840705</v>
      </c>
      <c r="F2699" t="s">
        <v>37</v>
      </c>
      <c r="G2699" t="s">
        <v>34</v>
      </c>
      <c r="H2699">
        <v>2028</v>
      </c>
      <c r="I2699">
        <v>10</v>
      </c>
      <c r="J2699">
        <v>4</v>
      </c>
      <c r="K2699" t="s">
        <v>34</v>
      </c>
      <c r="L2699" t="s">
        <v>29</v>
      </c>
      <c r="M2699" t="s">
        <v>26</v>
      </c>
      <c r="N2699" t="s">
        <v>26</v>
      </c>
      <c r="O2699" t="s">
        <v>27</v>
      </c>
      <c r="P2699" t="s">
        <v>28</v>
      </c>
      <c r="Q2699">
        <v>0</v>
      </c>
      <c r="R2699">
        <v>0</v>
      </c>
      <c r="S2699">
        <v>0</v>
      </c>
      <c r="T2699">
        <v>4</v>
      </c>
      <c r="U2699">
        <v>72412622.741840705</v>
      </c>
    </row>
    <row r="2700" spans="1:21" x14ac:dyDescent="0.35">
      <c r="A2700">
        <v>2028</v>
      </c>
      <c r="B2700">
        <v>11</v>
      </c>
      <c r="C2700" t="s">
        <v>21</v>
      </c>
      <c r="D2700" t="s">
        <v>28</v>
      </c>
      <c r="E2700">
        <v>66028983.297232397</v>
      </c>
      <c r="F2700" t="s">
        <v>37</v>
      </c>
      <c r="G2700" t="s">
        <v>34</v>
      </c>
      <c r="H2700">
        <v>2028</v>
      </c>
      <c r="I2700">
        <v>11</v>
      </c>
      <c r="J2700">
        <v>4</v>
      </c>
      <c r="K2700" t="s">
        <v>34</v>
      </c>
      <c r="L2700" t="s">
        <v>29</v>
      </c>
      <c r="M2700" t="s">
        <v>26</v>
      </c>
      <c r="N2700" t="s">
        <v>26</v>
      </c>
      <c r="O2700" t="s">
        <v>27</v>
      </c>
      <c r="P2700" t="s">
        <v>28</v>
      </c>
      <c r="Q2700">
        <v>0</v>
      </c>
      <c r="R2700">
        <v>0</v>
      </c>
      <c r="S2700">
        <v>0</v>
      </c>
      <c r="T2700">
        <v>4</v>
      </c>
      <c r="U2700">
        <v>66028983.297232397</v>
      </c>
    </row>
    <row r="2701" spans="1:21" x14ac:dyDescent="0.35">
      <c r="A2701">
        <v>2028</v>
      </c>
      <c r="B2701">
        <v>12</v>
      </c>
      <c r="C2701" t="s">
        <v>21</v>
      </c>
      <c r="D2701" t="s">
        <v>28</v>
      </c>
      <c r="E2701">
        <v>75466465.800340205</v>
      </c>
      <c r="F2701" t="s">
        <v>37</v>
      </c>
      <c r="G2701" t="s">
        <v>34</v>
      </c>
      <c r="H2701">
        <v>2028</v>
      </c>
      <c r="I2701">
        <v>12</v>
      </c>
      <c r="J2701">
        <v>4</v>
      </c>
      <c r="K2701" t="s">
        <v>34</v>
      </c>
      <c r="L2701" t="s">
        <v>29</v>
      </c>
      <c r="M2701" t="s">
        <v>26</v>
      </c>
      <c r="N2701" t="s">
        <v>26</v>
      </c>
      <c r="O2701" t="s">
        <v>27</v>
      </c>
      <c r="P2701" t="s">
        <v>28</v>
      </c>
      <c r="Q2701">
        <v>0</v>
      </c>
      <c r="R2701">
        <v>0</v>
      </c>
      <c r="S2701">
        <v>0</v>
      </c>
      <c r="T2701">
        <v>4</v>
      </c>
      <c r="U2701">
        <v>75466465.800340205</v>
      </c>
    </row>
    <row r="2702" spans="1:21" x14ac:dyDescent="0.35">
      <c r="A2702">
        <v>2029</v>
      </c>
      <c r="B2702">
        <v>1</v>
      </c>
      <c r="C2702" t="s">
        <v>21</v>
      </c>
      <c r="D2702" t="s">
        <v>28</v>
      </c>
      <c r="E2702">
        <v>83504892.229016498</v>
      </c>
      <c r="F2702" t="s">
        <v>37</v>
      </c>
      <c r="G2702" t="s">
        <v>34</v>
      </c>
      <c r="H2702">
        <v>2029</v>
      </c>
      <c r="I2702">
        <v>1</v>
      </c>
      <c r="J2702">
        <v>1</v>
      </c>
      <c r="K2702" t="s">
        <v>34</v>
      </c>
      <c r="L2702" t="s">
        <v>29</v>
      </c>
      <c r="M2702" t="s">
        <v>26</v>
      </c>
      <c r="N2702" t="s">
        <v>26</v>
      </c>
      <c r="O2702" t="s">
        <v>27</v>
      </c>
      <c r="P2702" t="s">
        <v>28</v>
      </c>
      <c r="Q2702">
        <v>0</v>
      </c>
      <c r="R2702">
        <v>0</v>
      </c>
      <c r="S2702">
        <v>0</v>
      </c>
      <c r="T2702">
        <v>4</v>
      </c>
      <c r="U2702">
        <v>83504892.229016498</v>
      </c>
    </row>
    <row r="2703" spans="1:21" x14ac:dyDescent="0.35">
      <c r="A2703">
        <v>2029</v>
      </c>
      <c r="B2703">
        <v>2</v>
      </c>
      <c r="C2703" t="s">
        <v>21</v>
      </c>
      <c r="D2703" t="s">
        <v>28</v>
      </c>
      <c r="E2703">
        <v>80037306.103924602</v>
      </c>
      <c r="F2703" t="s">
        <v>37</v>
      </c>
      <c r="G2703" t="s">
        <v>34</v>
      </c>
      <c r="H2703">
        <v>2029</v>
      </c>
      <c r="I2703">
        <v>2</v>
      </c>
      <c r="J2703">
        <v>1</v>
      </c>
      <c r="K2703" t="s">
        <v>34</v>
      </c>
      <c r="L2703" t="s">
        <v>29</v>
      </c>
      <c r="M2703" t="s">
        <v>26</v>
      </c>
      <c r="N2703" t="s">
        <v>26</v>
      </c>
      <c r="O2703" t="s">
        <v>27</v>
      </c>
      <c r="P2703" t="s">
        <v>28</v>
      </c>
      <c r="Q2703">
        <v>0</v>
      </c>
      <c r="R2703">
        <v>0</v>
      </c>
      <c r="S2703">
        <v>0</v>
      </c>
      <c r="T2703">
        <v>4</v>
      </c>
      <c r="U2703">
        <v>80037306.103924602</v>
      </c>
    </row>
    <row r="2704" spans="1:21" x14ac:dyDescent="0.35">
      <c r="A2704">
        <v>2029</v>
      </c>
      <c r="B2704">
        <v>3</v>
      </c>
      <c r="C2704" t="s">
        <v>21</v>
      </c>
      <c r="D2704" t="s">
        <v>28</v>
      </c>
      <c r="E2704">
        <v>71775558.9995846</v>
      </c>
      <c r="F2704" t="s">
        <v>37</v>
      </c>
      <c r="G2704" t="s">
        <v>34</v>
      </c>
      <c r="H2704">
        <v>2029</v>
      </c>
      <c r="I2704">
        <v>3</v>
      </c>
      <c r="J2704">
        <v>1</v>
      </c>
      <c r="K2704" t="s">
        <v>34</v>
      </c>
      <c r="L2704" t="s">
        <v>29</v>
      </c>
      <c r="M2704" t="s">
        <v>26</v>
      </c>
      <c r="N2704" t="s">
        <v>26</v>
      </c>
      <c r="O2704" t="s">
        <v>27</v>
      </c>
      <c r="P2704" t="s">
        <v>28</v>
      </c>
      <c r="Q2704">
        <v>0</v>
      </c>
      <c r="R2704">
        <v>0</v>
      </c>
      <c r="S2704">
        <v>0</v>
      </c>
      <c r="T2704">
        <v>4</v>
      </c>
      <c r="U2704">
        <v>71775558.9995846</v>
      </c>
    </row>
    <row r="2705" spans="1:21" x14ac:dyDescent="0.35">
      <c r="A2705">
        <v>2029</v>
      </c>
      <c r="B2705">
        <v>4</v>
      </c>
      <c r="C2705" t="s">
        <v>21</v>
      </c>
      <c r="D2705" t="s">
        <v>28</v>
      </c>
      <c r="E2705">
        <v>68249634.926987097</v>
      </c>
      <c r="F2705" t="s">
        <v>37</v>
      </c>
      <c r="G2705" t="s">
        <v>34</v>
      </c>
      <c r="H2705">
        <v>2029</v>
      </c>
      <c r="I2705">
        <v>4</v>
      </c>
      <c r="J2705">
        <v>2</v>
      </c>
      <c r="K2705" t="s">
        <v>34</v>
      </c>
      <c r="L2705" t="s">
        <v>29</v>
      </c>
      <c r="M2705" t="s">
        <v>26</v>
      </c>
      <c r="N2705" t="s">
        <v>26</v>
      </c>
      <c r="O2705" t="s">
        <v>27</v>
      </c>
      <c r="P2705" t="s">
        <v>28</v>
      </c>
      <c r="Q2705">
        <v>0</v>
      </c>
      <c r="R2705">
        <v>0</v>
      </c>
      <c r="S2705">
        <v>0</v>
      </c>
      <c r="T2705">
        <v>4</v>
      </c>
      <c r="U2705">
        <v>68249634.926987097</v>
      </c>
    </row>
    <row r="2706" spans="1:21" x14ac:dyDescent="0.35">
      <c r="A2706">
        <v>2029</v>
      </c>
      <c r="B2706">
        <v>5</v>
      </c>
      <c r="C2706" t="s">
        <v>21</v>
      </c>
      <c r="D2706" t="s">
        <v>28</v>
      </c>
      <c r="E2706">
        <v>66031161.942445703</v>
      </c>
      <c r="F2706" t="s">
        <v>37</v>
      </c>
      <c r="G2706" t="s">
        <v>34</v>
      </c>
      <c r="H2706">
        <v>2029</v>
      </c>
      <c r="I2706">
        <v>5</v>
      </c>
      <c r="J2706">
        <v>2</v>
      </c>
      <c r="K2706" t="s">
        <v>34</v>
      </c>
      <c r="L2706" t="s">
        <v>29</v>
      </c>
      <c r="M2706" t="s">
        <v>26</v>
      </c>
      <c r="N2706" t="s">
        <v>26</v>
      </c>
      <c r="O2706" t="s">
        <v>27</v>
      </c>
      <c r="P2706" t="s">
        <v>28</v>
      </c>
      <c r="Q2706">
        <v>0</v>
      </c>
      <c r="R2706">
        <v>0</v>
      </c>
      <c r="S2706">
        <v>0</v>
      </c>
      <c r="T2706">
        <v>4</v>
      </c>
      <c r="U2706">
        <v>66031161.942445703</v>
      </c>
    </row>
    <row r="2707" spans="1:21" x14ac:dyDescent="0.35">
      <c r="A2707">
        <v>2029</v>
      </c>
      <c r="B2707">
        <v>6</v>
      </c>
      <c r="C2707" t="s">
        <v>21</v>
      </c>
      <c r="D2707" t="s">
        <v>28</v>
      </c>
      <c r="E2707">
        <v>81718051.887024298</v>
      </c>
      <c r="F2707" t="s">
        <v>37</v>
      </c>
      <c r="G2707" t="s">
        <v>34</v>
      </c>
      <c r="H2707">
        <v>2029</v>
      </c>
      <c r="I2707">
        <v>6</v>
      </c>
      <c r="J2707">
        <v>2</v>
      </c>
      <c r="K2707" t="s">
        <v>34</v>
      </c>
      <c r="L2707" t="s">
        <v>29</v>
      </c>
      <c r="M2707" t="s">
        <v>26</v>
      </c>
      <c r="N2707" t="s">
        <v>26</v>
      </c>
      <c r="O2707" t="s">
        <v>27</v>
      </c>
      <c r="P2707" t="s">
        <v>28</v>
      </c>
      <c r="Q2707">
        <v>0</v>
      </c>
      <c r="R2707">
        <v>0</v>
      </c>
      <c r="S2707">
        <v>0</v>
      </c>
      <c r="T2707">
        <v>4</v>
      </c>
      <c r="U2707">
        <v>81718051.887024298</v>
      </c>
    </row>
    <row r="2708" spans="1:21" x14ac:dyDescent="0.35">
      <c r="A2708">
        <v>2029</v>
      </c>
      <c r="B2708">
        <v>7</v>
      </c>
      <c r="C2708" t="s">
        <v>21</v>
      </c>
      <c r="D2708" t="s">
        <v>28</v>
      </c>
      <c r="E2708">
        <v>91684365.787220702</v>
      </c>
      <c r="F2708" t="s">
        <v>37</v>
      </c>
      <c r="G2708" t="s">
        <v>34</v>
      </c>
      <c r="H2708">
        <v>2029</v>
      </c>
      <c r="I2708">
        <v>7</v>
      </c>
      <c r="J2708">
        <v>3</v>
      </c>
      <c r="K2708" t="s">
        <v>34</v>
      </c>
      <c r="L2708" t="s">
        <v>29</v>
      </c>
      <c r="M2708" t="s">
        <v>26</v>
      </c>
      <c r="N2708" t="s">
        <v>26</v>
      </c>
      <c r="O2708" t="s">
        <v>27</v>
      </c>
      <c r="P2708" t="s">
        <v>28</v>
      </c>
      <c r="Q2708">
        <v>0</v>
      </c>
      <c r="R2708">
        <v>0</v>
      </c>
      <c r="S2708">
        <v>0</v>
      </c>
      <c r="T2708">
        <v>4</v>
      </c>
      <c r="U2708">
        <v>91684365.787220702</v>
      </c>
    </row>
    <row r="2709" spans="1:21" x14ac:dyDescent="0.35">
      <c r="A2709">
        <v>2029</v>
      </c>
      <c r="B2709">
        <v>8</v>
      </c>
      <c r="C2709" t="s">
        <v>21</v>
      </c>
      <c r="D2709" t="s">
        <v>28</v>
      </c>
      <c r="E2709">
        <v>90429041.409709901</v>
      </c>
      <c r="F2709" t="s">
        <v>37</v>
      </c>
      <c r="G2709" t="s">
        <v>34</v>
      </c>
      <c r="H2709">
        <v>2029</v>
      </c>
      <c r="I2709">
        <v>8</v>
      </c>
      <c r="J2709">
        <v>3</v>
      </c>
      <c r="K2709" t="s">
        <v>34</v>
      </c>
      <c r="L2709" t="s">
        <v>29</v>
      </c>
      <c r="M2709" t="s">
        <v>26</v>
      </c>
      <c r="N2709" t="s">
        <v>26</v>
      </c>
      <c r="O2709" t="s">
        <v>27</v>
      </c>
      <c r="P2709" t="s">
        <v>28</v>
      </c>
      <c r="Q2709">
        <v>0</v>
      </c>
      <c r="R2709">
        <v>0</v>
      </c>
      <c r="S2709">
        <v>0</v>
      </c>
      <c r="T2709">
        <v>4</v>
      </c>
      <c r="U2709">
        <v>90429041.409709901</v>
      </c>
    </row>
    <row r="2710" spans="1:21" x14ac:dyDescent="0.35">
      <c r="A2710">
        <v>2029</v>
      </c>
      <c r="B2710">
        <v>9</v>
      </c>
      <c r="C2710" t="s">
        <v>21</v>
      </c>
      <c r="D2710" t="s">
        <v>28</v>
      </c>
      <c r="E2710">
        <v>89113779.422432497</v>
      </c>
      <c r="F2710" t="s">
        <v>37</v>
      </c>
      <c r="G2710" t="s">
        <v>34</v>
      </c>
      <c r="H2710">
        <v>2029</v>
      </c>
      <c r="I2710">
        <v>9</v>
      </c>
      <c r="J2710">
        <v>3</v>
      </c>
      <c r="K2710" t="s">
        <v>34</v>
      </c>
      <c r="L2710" t="s">
        <v>29</v>
      </c>
      <c r="M2710" t="s">
        <v>26</v>
      </c>
      <c r="N2710" t="s">
        <v>26</v>
      </c>
      <c r="O2710" t="s">
        <v>27</v>
      </c>
      <c r="P2710" t="s">
        <v>28</v>
      </c>
      <c r="Q2710">
        <v>0</v>
      </c>
      <c r="R2710">
        <v>0</v>
      </c>
      <c r="S2710">
        <v>0</v>
      </c>
      <c r="T2710">
        <v>4</v>
      </c>
      <c r="U2710">
        <v>89113779.422432497</v>
      </c>
    </row>
    <row r="2711" spans="1:21" x14ac:dyDescent="0.35">
      <c r="A2711">
        <v>2029</v>
      </c>
      <c r="B2711">
        <v>10</v>
      </c>
      <c r="C2711" t="s">
        <v>21</v>
      </c>
      <c r="D2711" t="s">
        <v>28</v>
      </c>
      <c r="E2711">
        <v>71549530.499012798</v>
      </c>
      <c r="F2711" t="s">
        <v>37</v>
      </c>
      <c r="G2711" t="s">
        <v>34</v>
      </c>
      <c r="H2711">
        <v>2029</v>
      </c>
      <c r="I2711">
        <v>10</v>
      </c>
      <c r="J2711">
        <v>4</v>
      </c>
      <c r="K2711" t="s">
        <v>34</v>
      </c>
      <c r="L2711" t="s">
        <v>29</v>
      </c>
      <c r="M2711" t="s">
        <v>26</v>
      </c>
      <c r="N2711" t="s">
        <v>26</v>
      </c>
      <c r="O2711" t="s">
        <v>27</v>
      </c>
      <c r="P2711" t="s">
        <v>28</v>
      </c>
      <c r="Q2711">
        <v>0</v>
      </c>
      <c r="R2711">
        <v>0</v>
      </c>
      <c r="S2711">
        <v>0</v>
      </c>
      <c r="T2711">
        <v>4</v>
      </c>
      <c r="U2711">
        <v>71549530.499012798</v>
      </c>
    </row>
    <row r="2712" spans="1:21" x14ac:dyDescent="0.35">
      <c r="A2712">
        <v>2029</v>
      </c>
      <c r="B2712">
        <v>11</v>
      </c>
      <c r="C2712" t="s">
        <v>21</v>
      </c>
      <c r="D2712" t="s">
        <v>28</v>
      </c>
      <c r="E2712">
        <v>65367610.487560503</v>
      </c>
      <c r="F2712" t="s">
        <v>37</v>
      </c>
      <c r="G2712" t="s">
        <v>34</v>
      </c>
      <c r="H2712">
        <v>2029</v>
      </c>
      <c r="I2712">
        <v>11</v>
      </c>
      <c r="J2712">
        <v>4</v>
      </c>
      <c r="K2712" t="s">
        <v>34</v>
      </c>
      <c r="L2712" t="s">
        <v>29</v>
      </c>
      <c r="M2712" t="s">
        <v>26</v>
      </c>
      <c r="N2712" t="s">
        <v>26</v>
      </c>
      <c r="O2712" t="s">
        <v>27</v>
      </c>
      <c r="P2712" t="s">
        <v>28</v>
      </c>
      <c r="Q2712">
        <v>0</v>
      </c>
      <c r="R2712">
        <v>0</v>
      </c>
      <c r="S2712">
        <v>0</v>
      </c>
      <c r="T2712">
        <v>4</v>
      </c>
      <c r="U2712">
        <v>65367610.487560503</v>
      </c>
    </row>
    <row r="2713" spans="1:21" x14ac:dyDescent="0.35">
      <c r="A2713">
        <v>2029</v>
      </c>
      <c r="B2713">
        <v>12</v>
      </c>
      <c r="C2713" t="s">
        <v>21</v>
      </c>
      <c r="D2713" t="s">
        <v>28</v>
      </c>
      <c r="E2713">
        <v>74735041.164474994</v>
      </c>
      <c r="F2713" t="s">
        <v>37</v>
      </c>
      <c r="G2713" t="s">
        <v>34</v>
      </c>
      <c r="H2713">
        <v>2029</v>
      </c>
      <c r="I2713">
        <v>12</v>
      </c>
      <c r="J2713">
        <v>4</v>
      </c>
      <c r="K2713" t="s">
        <v>34</v>
      </c>
      <c r="L2713" t="s">
        <v>29</v>
      </c>
      <c r="M2713" t="s">
        <v>26</v>
      </c>
      <c r="N2713" t="s">
        <v>26</v>
      </c>
      <c r="O2713" t="s">
        <v>27</v>
      </c>
      <c r="P2713" t="s">
        <v>28</v>
      </c>
      <c r="Q2713">
        <v>0</v>
      </c>
      <c r="R2713">
        <v>0</v>
      </c>
      <c r="S2713">
        <v>0</v>
      </c>
      <c r="T2713">
        <v>4</v>
      </c>
      <c r="U2713">
        <v>74735041.164474994</v>
      </c>
    </row>
    <row r="2714" spans="1:21" x14ac:dyDescent="0.35">
      <c r="A2714">
        <v>2030</v>
      </c>
      <c r="B2714">
        <v>1</v>
      </c>
      <c r="C2714" t="s">
        <v>21</v>
      </c>
      <c r="D2714" t="s">
        <v>28</v>
      </c>
      <c r="E2714">
        <v>82676966.268402696</v>
      </c>
      <c r="F2714" t="s">
        <v>37</v>
      </c>
      <c r="G2714" t="s">
        <v>34</v>
      </c>
      <c r="H2714">
        <v>2030</v>
      </c>
      <c r="I2714">
        <v>1</v>
      </c>
      <c r="J2714">
        <v>1</v>
      </c>
      <c r="K2714" t="s">
        <v>34</v>
      </c>
      <c r="L2714" t="s">
        <v>29</v>
      </c>
      <c r="M2714" t="s">
        <v>26</v>
      </c>
      <c r="N2714" t="s">
        <v>26</v>
      </c>
      <c r="O2714" t="s">
        <v>27</v>
      </c>
      <c r="P2714" t="s">
        <v>28</v>
      </c>
      <c r="Q2714">
        <v>0</v>
      </c>
      <c r="R2714">
        <v>0</v>
      </c>
      <c r="S2714">
        <v>0</v>
      </c>
      <c r="T2714">
        <v>4</v>
      </c>
      <c r="U2714">
        <v>82676966.268402696</v>
      </c>
    </row>
    <row r="2715" spans="1:21" x14ac:dyDescent="0.35">
      <c r="A2715">
        <v>2030</v>
      </c>
      <c r="B2715">
        <v>2</v>
      </c>
      <c r="C2715" t="s">
        <v>21</v>
      </c>
      <c r="D2715" t="s">
        <v>28</v>
      </c>
      <c r="E2715">
        <v>79208344.900529504</v>
      </c>
      <c r="F2715" t="s">
        <v>37</v>
      </c>
      <c r="G2715" t="s">
        <v>34</v>
      </c>
      <c r="H2715">
        <v>2030</v>
      </c>
      <c r="I2715">
        <v>2</v>
      </c>
      <c r="J2715">
        <v>1</v>
      </c>
      <c r="K2715" t="s">
        <v>34</v>
      </c>
      <c r="L2715" t="s">
        <v>29</v>
      </c>
      <c r="M2715" t="s">
        <v>26</v>
      </c>
      <c r="N2715" t="s">
        <v>26</v>
      </c>
      <c r="O2715" t="s">
        <v>27</v>
      </c>
      <c r="P2715" t="s">
        <v>28</v>
      </c>
      <c r="Q2715">
        <v>0</v>
      </c>
      <c r="R2715">
        <v>0</v>
      </c>
      <c r="S2715">
        <v>0</v>
      </c>
      <c r="T2715">
        <v>4</v>
      </c>
      <c r="U2715">
        <v>79208344.900529504</v>
      </c>
    </row>
    <row r="2716" spans="1:21" x14ac:dyDescent="0.35">
      <c r="A2716">
        <v>2030</v>
      </c>
      <c r="B2716">
        <v>3</v>
      </c>
      <c r="C2716" t="s">
        <v>21</v>
      </c>
      <c r="D2716" t="s">
        <v>28</v>
      </c>
      <c r="E2716">
        <v>70941003.653835505</v>
      </c>
      <c r="F2716" t="s">
        <v>37</v>
      </c>
      <c r="G2716" t="s">
        <v>34</v>
      </c>
      <c r="H2716">
        <v>2030</v>
      </c>
      <c r="I2716">
        <v>3</v>
      </c>
      <c r="J2716">
        <v>1</v>
      </c>
      <c r="K2716" t="s">
        <v>34</v>
      </c>
      <c r="L2716" t="s">
        <v>29</v>
      </c>
      <c r="M2716" t="s">
        <v>26</v>
      </c>
      <c r="N2716" t="s">
        <v>26</v>
      </c>
      <c r="O2716" t="s">
        <v>27</v>
      </c>
      <c r="P2716" t="s">
        <v>28</v>
      </c>
      <c r="Q2716">
        <v>0</v>
      </c>
      <c r="R2716">
        <v>0</v>
      </c>
      <c r="S2716">
        <v>0</v>
      </c>
      <c r="T2716">
        <v>4</v>
      </c>
      <c r="U2716">
        <v>70941003.653835505</v>
      </c>
    </row>
    <row r="2717" spans="1:21" x14ac:dyDescent="0.35">
      <c r="A2717">
        <v>2030</v>
      </c>
      <c r="B2717">
        <v>4</v>
      </c>
      <c r="C2717" t="s">
        <v>21</v>
      </c>
      <c r="D2717" t="s">
        <v>28</v>
      </c>
      <c r="E2717">
        <v>67270681.440263301</v>
      </c>
      <c r="F2717" t="s">
        <v>37</v>
      </c>
      <c r="G2717" t="s">
        <v>34</v>
      </c>
      <c r="H2717">
        <v>2030</v>
      </c>
      <c r="I2717">
        <v>4</v>
      </c>
      <c r="J2717">
        <v>2</v>
      </c>
      <c r="K2717" t="s">
        <v>34</v>
      </c>
      <c r="L2717" t="s">
        <v>29</v>
      </c>
      <c r="M2717" t="s">
        <v>26</v>
      </c>
      <c r="N2717" t="s">
        <v>26</v>
      </c>
      <c r="O2717" t="s">
        <v>27</v>
      </c>
      <c r="P2717" t="s">
        <v>28</v>
      </c>
      <c r="Q2717">
        <v>0</v>
      </c>
      <c r="R2717">
        <v>0</v>
      </c>
      <c r="S2717">
        <v>0</v>
      </c>
      <c r="T2717">
        <v>4</v>
      </c>
      <c r="U2717">
        <v>67270681.440263301</v>
      </c>
    </row>
    <row r="2718" spans="1:21" x14ac:dyDescent="0.35">
      <c r="A2718">
        <v>2030</v>
      </c>
      <c r="B2718">
        <v>5</v>
      </c>
      <c r="C2718" t="s">
        <v>21</v>
      </c>
      <c r="D2718" t="s">
        <v>28</v>
      </c>
      <c r="E2718">
        <v>65217346.540951103</v>
      </c>
      <c r="F2718" t="s">
        <v>37</v>
      </c>
      <c r="G2718" t="s">
        <v>34</v>
      </c>
      <c r="H2718">
        <v>2030</v>
      </c>
      <c r="I2718">
        <v>5</v>
      </c>
      <c r="J2718">
        <v>2</v>
      </c>
      <c r="K2718" t="s">
        <v>34</v>
      </c>
      <c r="L2718" t="s">
        <v>29</v>
      </c>
      <c r="M2718" t="s">
        <v>26</v>
      </c>
      <c r="N2718" t="s">
        <v>26</v>
      </c>
      <c r="O2718" t="s">
        <v>27</v>
      </c>
      <c r="P2718" t="s">
        <v>28</v>
      </c>
      <c r="Q2718">
        <v>0</v>
      </c>
      <c r="R2718">
        <v>0</v>
      </c>
      <c r="S2718">
        <v>0</v>
      </c>
      <c r="T2718">
        <v>4</v>
      </c>
      <c r="U2718">
        <v>65217346.540951103</v>
      </c>
    </row>
    <row r="2719" spans="1:21" x14ac:dyDescent="0.35">
      <c r="A2719">
        <v>2030</v>
      </c>
      <c r="B2719">
        <v>6</v>
      </c>
      <c r="C2719" t="s">
        <v>21</v>
      </c>
      <c r="D2719" t="s">
        <v>28</v>
      </c>
      <c r="E2719">
        <v>80988591.355673894</v>
      </c>
      <c r="F2719" t="s">
        <v>37</v>
      </c>
      <c r="G2719" t="s">
        <v>34</v>
      </c>
      <c r="H2719">
        <v>2030</v>
      </c>
      <c r="I2719">
        <v>6</v>
      </c>
      <c r="J2719">
        <v>2</v>
      </c>
      <c r="K2719" t="s">
        <v>34</v>
      </c>
      <c r="L2719" t="s">
        <v>29</v>
      </c>
      <c r="M2719" t="s">
        <v>26</v>
      </c>
      <c r="N2719" t="s">
        <v>26</v>
      </c>
      <c r="O2719" t="s">
        <v>27</v>
      </c>
      <c r="P2719" t="s">
        <v>28</v>
      </c>
      <c r="Q2719">
        <v>0</v>
      </c>
      <c r="R2719">
        <v>0</v>
      </c>
      <c r="S2719">
        <v>0</v>
      </c>
      <c r="T2719">
        <v>4</v>
      </c>
      <c r="U2719">
        <v>80988591.355673894</v>
      </c>
    </row>
    <row r="2720" spans="1:21" x14ac:dyDescent="0.35">
      <c r="A2720">
        <v>2030</v>
      </c>
      <c r="B2720">
        <v>7</v>
      </c>
      <c r="C2720" t="s">
        <v>21</v>
      </c>
      <c r="D2720" t="s">
        <v>28</v>
      </c>
      <c r="E2720">
        <v>91049555.699154601</v>
      </c>
      <c r="F2720" t="s">
        <v>37</v>
      </c>
      <c r="G2720" t="s">
        <v>34</v>
      </c>
      <c r="H2720">
        <v>2030</v>
      </c>
      <c r="I2720">
        <v>7</v>
      </c>
      <c r="J2720">
        <v>3</v>
      </c>
      <c r="K2720" t="s">
        <v>34</v>
      </c>
      <c r="L2720" t="s">
        <v>29</v>
      </c>
      <c r="M2720" t="s">
        <v>26</v>
      </c>
      <c r="N2720" t="s">
        <v>26</v>
      </c>
      <c r="O2720" t="s">
        <v>27</v>
      </c>
      <c r="P2720" t="s">
        <v>28</v>
      </c>
      <c r="Q2720">
        <v>0</v>
      </c>
      <c r="R2720">
        <v>0</v>
      </c>
      <c r="S2720">
        <v>0</v>
      </c>
      <c r="T2720">
        <v>4</v>
      </c>
      <c r="U2720">
        <v>91049555.699154601</v>
      </c>
    </row>
    <row r="2721" spans="1:21" x14ac:dyDescent="0.35">
      <c r="A2721">
        <v>2030</v>
      </c>
      <c r="B2721">
        <v>8</v>
      </c>
      <c r="C2721" t="s">
        <v>21</v>
      </c>
      <c r="D2721" t="s">
        <v>28</v>
      </c>
      <c r="E2721">
        <v>89837816.694368094</v>
      </c>
      <c r="F2721" t="s">
        <v>37</v>
      </c>
      <c r="G2721" t="s">
        <v>34</v>
      </c>
      <c r="H2721">
        <v>2030</v>
      </c>
      <c r="I2721">
        <v>8</v>
      </c>
      <c r="J2721">
        <v>3</v>
      </c>
      <c r="K2721" t="s">
        <v>34</v>
      </c>
      <c r="L2721" t="s">
        <v>29</v>
      </c>
      <c r="M2721" t="s">
        <v>26</v>
      </c>
      <c r="N2721" t="s">
        <v>26</v>
      </c>
      <c r="O2721" t="s">
        <v>27</v>
      </c>
      <c r="P2721" t="s">
        <v>28</v>
      </c>
      <c r="Q2721">
        <v>0</v>
      </c>
      <c r="R2721">
        <v>0</v>
      </c>
      <c r="S2721">
        <v>0</v>
      </c>
      <c r="T2721">
        <v>4</v>
      </c>
      <c r="U2721">
        <v>89837816.694368094</v>
      </c>
    </row>
    <row r="2722" spans="1:21" x14ac:dyDescent="0.35">
      <c r="A2722">
        <v>2030</v>
      </c>
      <c r="B2722">
        <v>9</v>
      </c>
      <c r="C2722" t="s">
        <v>21</v>
      </c>
      <c r="D2722" t="s">
        <v>28</v>
      </c>
      <c r="E2722">
        <v>88451537.992189005</v>
      </c>
      <c r="F2722" t="s">
        <v>37</v>
      </c>
      <c r="G2722" t="s">
        <v>34</v>
      </c>
      <c r="H2722">
        <v>2030</v>
      </c>
      <c r="I2722">
        <v>9</v>
      </c>
      <c r="J2722">
        <v>3</v>
      </c>
      <c r="K2722" t="s">
        <v>34</v>
      </c>
      <c r="L2722" t="s">
        <v>29</v>
      </c>
      <c r="M2722" t="s">
        <v>26</v>
      </c>
      <c r="N2722" t="s">
        <v>26</v>
      </c>
      <c r="O2722" t="s">
        <v>27</v>
      </c>
      <c r="P2722" t="s">
        <v>28</v>
      </c>
      <c r="Q2722">
        <v>0</v>
      </c>
      <c r="R2722">
        <v>0</v>
      </c>
      <c r="S2722">
        <v>0</v>
      </c>
      <c r="T2722">
        <v>4</v>
      </c>
      <c r="U2722">
        <v>88451537.992189005</v>
      </c>
    </row>
    <row r="2723" spans="1:21" x14ac:dyDescent="0.35">
      <c r="A2723">
        <v>2030</v>
      </c>
      <c r="B2723">
        <v>10</v>
      </c>
      <c r="C2723" t="s">
        <v>21</v>
      </c>
      <c r="D2723" t="s">
        <v>28</v>
      </c>
      <c r="E2723">
        <v>70529409.970631897</v>
      </c>
      <c r="F2723" t="s">
        <v>37</v>
      </c>
      <c r="G2723" t="s">
        <v>34</v>
      </c>
      <c r="H2723">
        <v>2030</v>
      </c>
      <c r="I2723">
        <v>10</v>
      </c>
      <c r="J2723">
        <v>4</v>
      </c>
      <c r="K2723" t="s">
        <v>34</v>
      </c>
      <c r="L2723" t="s">
        <v>29</v>
      </c>
      <c r="M2723" t="s">
        <v>26</v>
      </c>
      <c r="N2723" t="s">
        <v>26</v>
      </c>
      <c r="O2723" t="s">
        <v>27</v>
      </c>
      <c r="P2723" t="s">
        <v>28</v>
      </c>
      <c r="Q2723">
        <v>0</v>
      </c>
      <c r="R2723">
        <v>0</v>
      </c>
      <c r="S2723">
        <v>0</v>
      </c>
      <c r="T2723">
        <v>4</v>
      </c>
      <c r="U2723">
        <v>70529409.970631897</v>
      </c>
    </row>
    <row r="2724" spans="1:21" x14ac:dyDescent="0.35">
      <c r="A2724">
        <v>2030</v>
      </c>
      <c r="B2724">
        <v>11</v>
      </c>
      <c r="C2724" t="s">
        <v>21</v>
      </c>
      <c r="D2724" t="s">
        <v>28</v>
      </c>
      <c r="E2724">
        <v>64559932.787441798</v>
      </c>
      <c r="F2724" t="s">
        <v>37</v>
      </c>
      <c r="G2724" t="s">
        <v>34</v>
      </c>
      <c r="H2724">
        <v>2030</v>
      </c>
      <c r="I2724">
        <v>11</v>
      </c>
      <c r="J2724">
        <v>4</v>
      </c>
      <c r="K2724" t="s">
        <v>34</v>
      </c>
      <c r="L2724" t="s">
        <v>29</v>
      </c>
      <c r="M2724" t="s">
        <v>26</v>
      </c>
      <c r="N2724" t="s">
        <v>26</v>
      </c>
      <c r="O2724" t="s">
        <v>27</v>
      </c>
      <c r="P2724" t="s">
        <v>28</v>
      </c>
      <c r="Q2724">
        <v>0</v>
      </c>
      <c r="R2724">
        <v>0</v>
      </c>
      <c r="S2724">
        <v>0</v>
      </c>
      <c r="T2724">
        <v>4</v>
      </c>
      <c r="U2724">
        <v>64559932.787441798</v>
      </c>
    </row>
    <row r="2725" spans="1:21" x14ac:dyDescent="0.35">
      <c r="A2725">
        <v>2030</v>
      </c>
      <c r="B2725">
        <v>12</v>
      </c>
      <c r="C2725" t="s">
        <v>21</v>
      </c>
      <c r="D2725" t="s">
        <v>28</v>
      </c>
      <c r="E2725">
        <v>73877174.999007598</v>
      </c>
      <c r="F2725" t="s">
        <v>37</v>
      </c>
      <c r="G2725" t="s">
        <v>34</v>
      </c>
      <c r="H2725">
        <v>2030</v>
      </c>
      <c r="I2725">
        <v>12</v>
      </c>
      <c r="J2725">
        <v>4</v>
      </c>
      <c r="K2725" t="s">
        <v>34</v>
      </c>
      <c r="L2725" t="s">
        <v>29</v>
      </c>
      <c r="M2725" t="s">
        <v>26</v>
      </c>
      <c r="N2725" t="s">
        <v>26</v>
      </c>
      <c r="O2725" t="s">
        <v>27</v>
      </c>
      <c r="P2725" t="s">
        <v>28</v>
      </c>
      <c r="Q2725">
        <v>0</v>
      </c>
      <c r="R2725">
        <v>0</v>
      </c>
      <c r="S2725">
        <v>0</v>
      </c>
      <c r="T2725">
        <v>4</v>
      </c>
      <c r="U2725">
        <v>73877174.999007598</v>
      </c>
    </row>
    <row r="2726" spans="1:21" x14ac:dyDescent="0.35">
      <c r="A2726">
        <v>2031</v>
      </c>
      <c r="B2726">
        <v>1</v>
      </c>
      <c r="C2726" t="s">
        <v>21</v>
      </c>
      <c r="D2726" t="s">
        <v>28</v>
      </c>
      <c r="E2726">
        <v>82021455.209615007</v>
      </c>
      <c r="F2726" t="s">
        <v>37</v>
      </c>
      <c r="G2726" t="s">
        <v>34</v>
      </c>
      <c r="H2726">
        <v>2031</v>
      </c>
      <c r="I2726">
        <v>1</v>
      </c>
      <c r="J2726">
        <v>1</v>
      </c>
      <c r="K2726" t="s">
        <v>34</v>
      </c>
      <c r="L2726" t="s">
        <v>29</v>
      </c>
      <c r="M2726" t="s">
        <v>26</v>
      </c>
      <c r="N2726" t="s">
        <v>26</v>
      </c>
      <c r="O2726" t="s">
        <v>27</v>
      </c>
      <c r="P2726" t="s">
        <v>28</v>
      </c>
      <c r="Q2726">
        <v>0</v>
      </c>
      <c r="R2726">
        <v>0</v>
      </c>
      <c r="S2726">
        <v>0</v>
      </c>
      <c r="T2726">
        <v>4</v>
      </c>
      <c r="U2726">
        <v>82021455.209615007</v>
      </c>
    </row>
    <row r="2727" spans="1:21" x14ac:dyDescent="0.35">
      <c r="A2727">
        <v>2031</v>
      </c>
      <c r="B2727">
        <v>2</v>
      </c>
      <c r="C2727" t="s">
        <v>21</v>
      </c>
      <c r="D2727" t="s">
        <v>28</v>
      </c>
      <c r="E2727">
        <v>78594280.796951205</v>
      </c>
      <c r="F2727" t="s">
        <v>37</v>
      </c>
      <c r="G2727" t="s">
        <v>34</v>
      </c>
      <c r="H2727">
        <v>2031</v>
      </c>
      <c r="I2727">
        <v>2</v>
      </c>
      <c r="J2727">
        <v>1</v>
      </c>
      <c r="K2727" t="s">
        <v>34</v>
      </c>
      <c r="L2727" t="s">
        <v>29</v>
      </c>
      <c r="M2727" t="s">
        <v>26</v>
      </c>
      <c r="N2727" t="s">
        <v>26</v>
      </c>
      <c r="O2727" t="s">
        <v>27</v>
      </c>
      <c r="P2727" t="s">
        <v>28</v>
      </c>
      <c r="Q2727">
        <v>0</v>
      </c>
      <c r="R2727">
        <v>0</v>
      </c>
      <c r="S2727">
        <v>0</v>
      </c>
      <c r="T2727">
        <v>4</v>
      </c>
      <c r="U2727">
        <v>78594280.796951205</v>
      </c>
    </row>
    <row r="2728" spans="1:21" x14ac:dyDescent="0.35">
      <c r="A2728">
        <v>2031</v>
      </c>
      <c r="B2728">
        <v>3</v>
      </c>
      <c r="C2728" t="s">
        <v>21</v>
      </c>
      <c r="D2728" t="s">
        <v>28</v>
      </c>
      <c r="E2728">
        <v>70420843.643990904</v>
      </c>
      <c r="F2728" t="s">
        <v>37</v>
      </c>
      <c r="G2728" t="s">
        <v>34</v>
      </c>
      <c r="H2728">
        <v>2031</v>
      </c>
      <c r="I2728">
        <v>3</v>
      </c>
      <c r="J2728">
        <v>1</v>
      </c>
      <c r="K2728" t="s">
        <v>34</v>
      </c>
      <c r="L2728" t="s">
        <v>29</v>
      </c>
      <c r="M2728" t="s">
        <v>26</v>
      </c>
      <c r="N2728" t="s">
        <v>26</v>
      </c>
      <c r="O2728" t="s">
        <v>27</v>
      </c>
      <c r="P2728" t="s">
        <v>28</v>
      </c>
      <c r="Q2728">
        <v>0</v>
      </c>
      <c r="R2728">
        <v>0</v>
      </c>
      <c r="S2728">
        <v>0</v>
      </c>
      <c r="T2728">
        <v>4</v>
      </c>
      <c r="U2728">
        <v>70420843.643990904</v>
      </c>
    </row>
    <row r="2729" spans="1:21" x14ac:dyDescent="0.35">
      <c r="A2729">
        <v>2031</v>
      </c>
      <c r="B2729">
        <v>4</v>
      </c>
      <c r="C2729" t="s">
        <v>21</v>
      </c>
      <c r="D2729" t="s">
        <v>28</v>
      </c>
      <c r="E2729">
        <v>66827718.151363596</v>
      </c>
      <c r="F2729" t="s">
        <v>37</v>
      </c>
      <c r="G2729" t="s">
        <v>34</v>
      </c>
      <c r="H2729">
        <v>2031</v>
      </c>
      <c r="I2729">
        <v>4</v>
      </c>
      <c r="J2729">
        <v>2</v>
      </c>
      <c r="K2729" t="s">
        <v>34</v>
      </c>
      <c r="L2729" t="s">
        <v>29</v>
      </c>
      <c r="M2729" t="s">
        <v>26</v>
      </c>
      <c r="N2729" t="s">
        <v>26</v>
      </c>
      <c r="O2729" t="s">
        <v>27</v>
      </c>
      <c r="P2729" t="s">
        <v>28</v>
      </c>
      <c r="Q2729">
        <v>0</v>
      </c>
      <c r="R2729">
        <v>0</v>
      </c>
      <c r="S2729">
        <v>0</v>
      </c>
      <c r="T2729">
        <v>4</v>
      </c>
      <c r="U2729">
        <v>66827718.151363596</v>
      </c>
    </row>
    <row r="2730" spans="1:21" x14ac:dyDescent="0.35">
      <c r="A2730">
        <v>2031</v>
      </c>
      <c r="B2730">
        <v>5</v>
      </c>
      <c r="C2730" t="s">
        <v>21</v>
      </c>
      <c r="D2730" t="s">
        <v>28</v>
      </c>
      <c r="E2730">
        <v>64854023.322657101</v>
      </c>
      <c r="F2730" t="s">
        <v>37</v>
      </c>
      <c r="G2730" t="s">
        <v>34</v>
      </c>
      <c r="H2730">
        <v>2031</v>
      </c>
      <c r="I2730">
        <v>5</v>
      </c>
      <c r="J2730">
        <v>2</v>
      </c>
      <c r="K2730" t="s">
        <v>34</v>
      </c>
      <c r="L2730" t="s">
        <v>29</v>
      </c>
      <c r="M2730" t="s">
        <v>26</v>
      </c>
      <c r="N2730" t="s">
        <v>26</v>
      </c>
      <c r="O2730" t="s">
        <v>27</v>
      </c>
      <c r="P2730" t="s">
        <v>28</v>
      </c>
      <c r="Q2730">
        <v>0</v>
      </c>
      <c r="R2730">
        <v>0</v>
      </c>
      <c r="S2730">
        <v>0</v>
      </c>
      <c r="T2730">
        <v>4</v>
      </c>
      <c r="U2730">
        <v>64854023.322657101</v>
      </c>
    </row>
    <row r="2731" spans="1:21" x14ac:dyDescent="0.35">
      <c r="A2731">
        <v>2031</v>
      </c>
      <c r="B2731">
        <v>6</v>
      </c>
      <c r="C2731" t="s">
        <v>21</v>
      </c>
      <c r="D2731" t="s">
        <v>28</v>
      </c>
      <c r="E2731">
        <v>80601498.336897194</v>
      </c>
      <c r="F2731" t="s">
        <v>37</v>
      </c>
      <c r="G2731" t="s">
        <v>34</v>
      </c>
      <c r="H2731">
        <v>2031</v>
      </c>
      <c r="I2731">
        <v>6</v>
      </c>
      <c r="J2731">
        <v>2</v>
      </c>
      <c r="K2731" t="s">
        <v>34</v>
      </c>
      <c r="L2731" t="s">
        <v>29</v>
      </c>
      <c r="M2731" t="s">
        <v>26</v>
      </c>
      <c r="N2731" t="s">
        <v>26</v>
      </c>
      <c r="O2731" t="s">
        <v>27</v>
      </c>
      <c r="P2731" t="s">
        <v>28</v>
      </c>
      <c r="Q2731">
        <v>0</v>
      </c>
      <c r="R2731">
        <v>0</v>
      </c>
      <c r="S2731">
        <v>0</v>
      </c>
      <c r="T2731">
        <v>4</v>
      </c>
      <c r="U2731">
        <v>80601498.336897194</v>
      </c>
    </row>
    <row r="2732" spans="1:21" x14ac:dyDescent="0.35">
      <c r="A2732">
        <v>2031</v>
      </c>
      <c r="B2732">
        <v>7</v>
      </c>
      <c r="C2732" t="s">
        <v>21</v>
      </c>
      <c r="D2732" t="s">
        <v>28</v>
      </c>
      <c r="E2732">
        <v>90691262.486332998</v>
      </c>
      <c r="F2732" t="s">
        <v>37</v>
      </c>
      <c r="G2732" t="s">
        <v>34</v>
      </c>
      <c r="H2732">
        <v>2031</v>
      </c>
      <c r="I2732">
        <v>7</v>
      </c>
      <c r="J2732">
        <v>3</v>
      </c>
      <c r="K2732" t="s">
        <v>34</v>
      </c>
      <c r="L2732" t="s">
        <v>29</v>
      </c>
      <c r="M2732" t="s">
        <v>26</v>
      </c>
      <c r="N2732" t="s">
        <v>26</v>
      </c>
      <c r="O2732" t="s">
        <v>27</v>
      </c>
      <c r="P2732" t="s">
        <v>28</v>
      </c>
      <c r="Q2732">
        <v>0</v>
      </c>
      <c r="R2732">
        <v>0</v>
      </c>
      <c r="S2732">
        <v>0</v>
      </c>
      <c r="T2732">
        <v>4</v>
      </c>
      <c r="U2732">
        <v>90691262.486332998</v>
      </c>
    </row>
    <row r="2733" spans="1:21" x14ac:dyDescent="0.35">
      <c r="A2733">
        <v>2031</v>
      </c>
      <c r="B2733">
        <v>8</v>
      </c>
      <c r="C2733" t="s">
        <v>21</v>
      </c>
      <c r="D2733" t="s">
        <v>28</v>
      </c>
      <c r="E2733">
        <v>89488364.069674596</v>
      </c>
      <c r="F2733" t="s">
        <v>37</v>
      </c>
      <c r="G2733" t="s">
        <v>34</v>
      </c>
      <c r="H2733">
        <v>2031</v>
      </c>
      <c r="I2733">
        <v>8</v>
      </c>
      <c r="J2733">
        <v>3</v>
      </c>
      <c r="K2733" t="s">
        <v>34</v>
      </c>
      <c r="L2733" t="s">
        <v>29</v>
      </c>
      <c r="M2733" t="s">
        <v>26</v>
      </c>
      <c r="N2733" t="s">
        <v>26</v>
      </c>
      <c r="O2733" t="s">
        <v>27</v>
      </c>
      <c r="P2733" t="s">
        <v>28</v>
      </c>
      <c r="Q2733">
        <v>0</v>
      </c>
      <c r="R2733">
        <v>0</v>
      </c>
      <c r="S2733">
        <v>0</v>
      </c>
      <c r="T2733">
        <v>4</v>
      </c>
      <c r="U2733">
        <v>89488364.069674596</v>
      </c>
    </row>
    <row r="2734" spans="1:21" x14ac:dyDescent="0.35">
      <c r="A2734">
        <v>2031</v>
      </c>
      <c r="B2734">
        <v>9</v>
      </c>
      <c r="C2734" t="s">
        <v>21</v>
      </c>
      <c r="D2734" t="s">
        <v>28</v>
      </c>
      <c r="E2734">
        <v>88061851.996529698</v>
      </c>
      <c r="F2734" t="s">
        <v>37</v>
      </c>
      <c r="G2734" t="s">
        <v>34</v>
      </c>
      <c r="H2734">
        <v>2031</v>
      </c>
      <c r="I2734">
        <v>9</v>
      </c>
      <c r="J2734">
        <v>3</v>
      </c>
      <c r="K2734" t="s">
        <v>34</v>
      </c>
      <c r="L2734" t="s">
        <v>29</v>
      </c>
      <c r="M2734" t="s">
        <v>26</v>
      </c>
      <c r="N2734" t="s">
        <v>26</v>
      </c>
      <c r="O2734" t="s">
        <v>27</v>
      </c>
      <c r="P2734" t="s">
        <v>28</v>
      </c>
      <c r="Q2734">
        <v>0</v>
      </c>
      <c r="R2734">
        <v>0</v>
      </c>
      <c r="S2734">
        <v>0</v>
      </c>
      <c r="T2734">
        <v>4</v>
      </c>
      <c r="U2734">
        <v>88061851.996529698</v>
      </c>
    </row>
    <row r="2735" spans="1:21" x14ac:dyDescent="0.35">
      <c r="A2735">
        <v>2031</v>
      </c>
      <c r="B2735">
        <v>10</v>
      </c>
      <c r="C2735" t="s">
        <v>21</v>
      </c>
      <c r="D2735" t="s">
        <v>28</v>
      </c>
      <c r="E2735">
        <v>70196937.238910198</v>
      </c>
      <c r="F2735" t="s">
        <v>37</v>
      </c>
      <c r="G2735" t="s">
        <v>34</v>
      </c>
      <c r="H2735">
        <v>2031</v>
      </c>
      <c r="I2735">
        <v>10</v>
      </c>
      <c r="J2735">
        <v>4</v>
      </c>
      <c r="K2735" t="s">
        <v>34</v>
      </c>
      <c r="L2735" t="s">
        <v>29</v>
      </c>
      <c r="M2735" t="s">
        <v>26</v>
      </c>
      <c r="N2735" t="s">
        <v>26</v>
      </c>
      <c r="O2735" t="s">
        <v>27</v>
      </c>
      <c r="P2735" t="s">
        <v>28</v>
      </c>
      <c r="Q2735">
        <v>0</v>
      </c>
      <c r="R2735">
        <v>0</v>
      </c>
      <c r="S2735">
        <v>0</v>
      </c>
      <c r="T2735">
        <v>4</v>
      </c>
      <c r="U2735">
        <v>70196937.238910198</v>
      </c>
    </row>
    <row r="2736" spans="1:21" x14ac:dyDescent="0.35">
      <c r="A2736">
        <v>2031</v>
      </c>
      <c r="B2736">
        <v>11</v>
      </c>
      <c r="C2736" t="s">
        <v>21</v>
      </c>
      <c r="D2736" t="s">
        <v>28</v>
      </c>
      <c r="E2736">
        <v>64142265.726732999</v>
      </c>
      <c r="F2736" t="s">
        <v>37</v>
      </c>
      <c r="G2736" t="s">
        <v>34</v>
      </c>
      <c r="H2736">
        <v>2031</v>
      </c>
      <c r="I2736">
        <v>11</v>
      </c>
      <c r="J2736">
        <v>4</v>
      </c>
      <c r="K2736" t="s">
        <v>34</v>
      </c>
      <c r="L2736" t="s">
        <v>29</v>
      </c>
      <c r="M2736" t="s">
        <v>26</v>
      </c>
      <c r="N2736" t="s">
        <v>26</v>
      </c>
      <c r="O2736" t="s">
        <v>27</v>
      </c>
      <c r="P2736" t="s">
        <v>28</v>
      </c>
      <c r="Q2736">
        <v>0</v>
      </c>
      <c r="R2736">
        <v>0</v>
      </c>
      <c r="S2736">
        <v>0</v>
      </c>
      <c r="T2736">
        <v>4</v>
      </c>
      <c r="U2736">
        <v>64142265.726732999</v>
      </c>
    </row>
    <row r="2737" spans="1:21" x14ac:dyDescent="0.35">
      <c r="A2737">
        <v>2031</v>
      </c>
      <c r="B2737">
        <v>12</v>
      </c>
      <c r="C2737" t="s">
        <v>21</v>
      </c>
      <c r="D2737" t="s">
        <v>28</v>
      </c>
      <c r="E2737">
        <v>73340115.498260006</v>
      </c>
      <c r="F2737" t="s">
        <v>37</v>
      </c>
      <c r="G2737" t="s">
        <v>34</v>
      </c>
      <c r="H2737">
        <v>2031</v>
      </c>
      <c r="I2737">
        <v>12</v>
      </c>
      <c r="J2737">
        <v>4</v>
      </c>
      <c r="K2737" t="s">
        <v>34</v>
      </c>
      <c r="L2737" t="s">
        <v>29</v>
      </c>
      <c r="M2737" t="s">
        <v>26</v>
      </c>
      <c r="N2737" t="s">
        <v>26</v>
      </c>
      <c r="O2737" t="s">
        <v>27</v>
      </c>
      <c r="P2737" t="s">
        <v>28</v>
      </c>
      <c r="Q2737">
        <v>0</v>
      </c>
      <c r="R2737">
        <v>0</v>
      </c>
      <c r="S2737">
        <v>0</v>
      </c>
      <c r="T2737">
        <v>4</v>
      </c>
      <c r="U2737">
        <v>73340115.498260006</v>
      </c>
    </row>
    <row r="2738" spans="1:21" x14ac:dyDescent="0.35">
      <c r="A2738">
        <v>2032</v>
      </c>
      <c r="B2738">
        <v>1</v>
      </c>
      <c r="C2738" t="s">
        <v>21</v>
      </c>
      <c r="D2738" t="s">
        <v>28</v>
      </c>
      <c r="E2738">
        <v>81442233.229174599</v>
      </c>
      <c r="F2738" t="s">
        <v>37</v>
      </c>
      <c r="G2738" t="s">
        <v>34</v>
      </c>
      <c r="H2738">
        <v>2032</v>
      </c>
      <c r="I2738">
        <v>1</v>
      </c>
      <c r="J2738">
        <v>1</v>
      </c>
      <c r="K2738" t="s">
        <v>34</v>
      </c>
      <c r="L2738" t="s">
        <v>29</v>
      </c>
      <c r="M2738" t="s">
        <v>26</v>
      </c>
      <c r="N2738" t="s">
        <v>26</v>
      </c>
      <c r="O2738" t="s">
        <v>27</v>
      </c>
      <c r="P2738" t="s">
        <v>28</v>
      </c>
      <c r="Q2738">
        <v>0</v>
      </c>
      <c r="R2738">
        <v>0</v>
      </c>
      <c r="S2738">
        <v>0</v>
      </c>
      <c r="T2738">
        <v>4</v>
      </c>
      <c r="U2738">
        <v>81442233.229174599</v>
      </c>
    </row>
    <row r="2739" spans="1:21" x14ac:dyDescent="0.35">
      <c r="A2739">
        <v>2032</v>
      </c>
      <c r="B2739">
        <v>2</v>
      </c>
      <c r="C2739" t="s">
        <v>21</v>
      </c>
      <c r="D2739" t="s">
        <v>28</v>
      </c>
      <c r="E2739">
        <v>78277607.6789428</v>
      </c>
      <c r="F2739" t="s">
        <v>37</v>
      </c>
      <c r="G2739" t="s">
        <v>34</v>
      </c>
      <c r="H2739">
        <v>2032</v>
      </c>
      <c r="I2739">
        <v>2</v>
      </c>
      <c r="J2739">
        <v>1</v>
      </c>
      <c r="K2739" t="s">
        <v>34</v>
      </c>
      <c r="L2739" t="s">
        <v>29</v>
      </c>
      <c r="M2739" t="s">
        <v>26</v>
      </c>
      <c r="N2739" t="s">
        <v>26</v>
      </c>
      <c r="O2739" t="s">
        <v>27</v>
      </c>
      <c r="P2739" t="s">
        <v>28</v>
      </c>
      <c r="Q2739">
        <v>0</v>
      </c>
      <c r="R2739">
        <v>0</v>
      </c>
      <c r="S2739">
        <v>0</v>
      </c>
      <c r="T2739">
        <v>4</v>
      </c>
      <c r="U2739">
        <v>78277607.6789428</v>
      </c>
    </row>
    <row r="2740" spans="1:21" x14ac:dyDescent="0.35">
      <c r="A2740">
        <v>2032</v>
      </c>
      <c r="B2740">
        <v>3</v>
      </c>
      <c r="C2740" t="s">
        <v>21</v>
      </c>
      <c r="D2740" t="s">
        <v>28</v>
      </c>
      <c r="E2740">
        <v>72094335.495743707</v>
      </c>
      <c r="F2740" t="s">
        <v>37</v>
      </c>
      <c r="G2740" t="s">
        <v>34</v>
      </c>
      <c r="H2740">
        <v>2032</v>
      </c>
      <c r="I2740">
        <v>3</v>
      </c>
      <c r="J2740">
        <v>1</v>
      </c>
      <c r="K2740" t="s">
        <v>34</v>
      </c>
      <c r="L2740" t="s">
        <v>29</v>
      </c>
      <c r="M2740" t="s">
        <v>26</v>
      </c>
      <c r="N2740" t="s">
        <v>26</v>
      </c>
      <c r="O2740" t="s">
        <v>27</v>
      </c>
      <c r="P2740" t="s">
        <v>28</v>
      </c>
      <c r="Q2740">
        <v>0</v>
      </c>
      <c r="R2740">
        <v>0</v>
      </c>
      <c r="S2740">
        <v>0</v>
      </c>
      <c r="T2740">
        <v>4</v>
      </c>
      <c r="U2740">
        <v>72094335.495743707</v>
      </c>
    </row>
    <row r="2741" spans="1:21" x14ac:dyDescent="0.35">
      <c r="A2741">
        <v>2032</v>
      </c>
      <c r="B2741">
        <v>4</v>
      </c>
      <c r="C2741" t="s">
        <v>21</v>
      </c>
      <c r="D2741" t="s">
        <v>28</v>
      </c>
      <c r="E2741">
        <v>66499837.417515799</v>
      </c>
      <c r="F2741" t="s">
        <v>37</v>
      </c>
      <c r="G2741" t="s">
        <v>34</v>
      </c>
      <c r="H2741">
        <v>2032</v>
      </c>
      <c r="I2741">
        <v>4</v>
      </c>
      <c r="J2741">
        <v>2</v>
      </c>
      <c r="K2741" t="s">
        <v>34</v>
      </c>
      <c r="L2741" t="s">
        <v>29</v>
      </c>
      <c r="M2741" t="s">
        <v>26</v>
      </c>
      <c r="N2741" t="s">
        <v>26</v>
      </c>
      <c r="O2741" t="s">
        <v>27</v>
      </c>
      <c r="P2741" t="s">
        <v>28</v>
      </c>
      <c r="Q2741">
        <v>0</v>
      </c>
      <c r="R2741">
        <v>0</v>
      </c>
      <c r="S2741">
        <v>0</v>
      </c>
      <c r="T2741">
        <v>4</v>
      </c>
      <c r="U2741">
        <v>66499837.417515799</v>
      </c>
    </row>
    <row r="2742" spans="1:21" x14ac:dyDescent="0.35">
      <c r="A2742">
        <v>2032</v>
      </c>
      <c r="B2742">
        <v>5</v>
      </c>
      <c r="C2742" t="s">
        <v>21</v>
      </c>
      <c r="D2742" t="s">
        <v>28</v>
      </c>
      <c r="E2742">
        <v>64566053.923379898</v>
      </c>
      <c r="F2742" t="s">
        <v>37</v>
      </c>
      <c r="G2742" t="s">
        <v>34</v>
      </c>
      <c r="H2742">
        <v>2032</v>
      </c>
      <c r="I2742">
        <v>5</v>
      </c>
      <c r="J2742">
        <v>2</v>
      </c>
      <c r="K2742" t="s">
        <v>34</v>
      </c>
      <c r="L2742" t="s">
        <v>29</v>
      </c>
      <c r="M2742" t="s">
        <v>26</v>
      </c>
      <c r="N2742" t="s">
        <v>26</v>
      </c>
      <c r="O2742" t="s">
        <v>27</v>
      </c>
      <c r="P2742" t="s">
        <v>28</v>
      </c>
      <c r="Q2742">
        <v>0</v>
      </c>
      <c r="R2742">
        <v>0</v>
      </c>
      <c r="S2742">
        <v>0</v>
      </c>
      <c r="T2742">
        <v>4</v>
      </c>
      <c r="U2742">
        <v>64566053.923379898</v>
      </c>
    </row>
    <row r="2743" spans="1:21" x14ac:dyDescent="0.35">
      <c r="A2743">
        <v>2032</v>
      </c>
      <c r="B2743">
        <v>6</v>
      </c>
      <c r="C2743" t="s">
        <v>21</v>
      </c>
      <c r="D2743" t="s">
        <v>28</v>
      </c>
      <c r="E2743">
        <v>80292243.796805993</v>
      </c>
      <c r="F2743" t="s">
        <v>37</v>
      </c>
      <c r="G2743" t="s">
        <v>34</v>
      </c>
      <c r="H2743">
        <v>2032</v>
      </c>
      <c r="I2743">
        <v>6</v>
      </c>
      <c r="J2743">
        <v>2</v>
      </c>
      <c r="K2743" t="s">
        <v>34</v>
      </c>
      <c r="L2743" t="s">
        <v>29</v>
      </c>
      <c r="M2743" t="s">
        <v>26</v>
      </c>
      <c r="N2743" t="s">
        <v>26</v>
      </c>
      <c r="O2743" t="s">
        <v>27</v>
      </c>
      <c r="P2743" t="s">
        <v>28</v>
      </c>
      <c r="Q2743">
        <v>0</v>
      </c>
      <c r="R2743">
        <v>0</v>
      </c>
      <c r="S2743">
        <v>0</v>
      </c>
      <c r="T2743">
        <v>4</v>
      </c>
      <c r="U2743">
        <v>80292243.796805993</v>
      </c>
    </row>
    <row r="2744" spans="1:21" x14ac:dyDescent="0.35">
      <c r="A2744">
        <v>2032</v>
      </c>
      <c r="B2744">
        <v>7</v>
      </c>
      <c r="C2744" t="s">
        <v>21</v>
      </c>
      <c r="D2744" t="s">
        <v>28</v>
      </c>
      <c r="E2744">
        <v>90402831.607641593</v>
      </c>
      <c r="F2744" t="s">
        <v>37</v>
      </c>
      <c r="G2744" t="s">
        <v>34</v>
      </c>
      <c r="H2744">
        <v>2032</v>
      </c>
      <c r="I2744">
        <v>7</v>
      </c>
      <c r="J2744">
        <v>3</v>
      </c>
      <c r="K2744" t="s">
        <v>34</v>
      </c>
      <c r="L2744" t="s">
        <v>29</v>
      </c>
      <c r="M2744" t="s">
        <v>26</v>
      </c>
      <c r="N2744" t="s">
        <v>26</v>
      </c>
      <c r="O2744" t="s">
        <v>27</v>
      </c>
      <c r="P2744" t="s">
        <v>28</v>
      </c>
      <c r="Q2744">
        <v>0</v>
      </c>
      <c r="R2744">
        <v>0</v>
      </c>
      <c r="S2744">
        <v>0</v>
      </c>
      <c r="T2744">
        <v>4</v>
      </c>
      <c r="U2744">
        <v>90402831.607641593</v>
      </c>
    </row>
    <row r="2745" spans="1:21" x14ac:dyDescent="0.35">
      <c r="A2745">
        <v>2032</v>
      </c>
      <c r="B2745">
        <v>8</v>
      </c>
      <c r="C2745" t="s">
        <v>21</v>
      </c>
      <c r="D2745" t="s">
        <v>28</v>
      </c>
      <c r="E2745">
        <v>89189367.886806995</v>
      </c>
      <c r="F2745" t="s">
        <v>37</v>
      </c>
      <c r="G2745" t="s">
        <v>34</v>
      </c>
      <c r="H2745">
        <v>2032</v>
      </c>
      <c r="I2745">
        <v>8</v>
      </c>
      <c r="J2745">
        <v>3</v>
      </c>
      <c r="K2745" t="s">
        <v>34</v>
      </c>
      <c r="L2745" t="s">
        <v>29</v>
      </c>
      <c r="M2745" t="s">
        <v>26</v>
      </c>
      <c r="N2745" t="s">
        <v>26</v>
      </c>
      <c r="O2745" t="s">
        <v>27</v>
      </c>
      <c r="P2745" t="s">
        <v>28</v>
      </c>
      <c r="Q2745">
        <v>0</v>
      </c>
      <c r="R2745">
        <v>0</v>
      </c>
      <c r="S2745">
        <v>0</v>
      </c>
      <c r="T2745">
        <v>4</v>
      </c>
      <c r="U2745">
        <v>89189367.886806995</v>
      </c>
    </row>
    <row r="2746" spans="1:21" x14ac:dyDescent="0.35">
      <c r="A2746">
        <v>2032</v>
      </c>
      <c r="B2746">
        <v>9</v>
      </c>
      <c r="C2746" t="s">
        <v>21</v>
      </c>
      <c r="D2746" t="s">
        <v>28</v>
      </c>
      <c r="E2746">
        <v>87755182.365981504</v>
      </c>
      <c r="F2746" t="s">
        <v>37</v>
      </c>
      <c r="G2746" t="s">
        <v>34</v>
      </c>
      <c r="H2746">
        <v>2032</v>
      </c>
      <c r="I2746">
        <v>9</v>
      </c>
      <c r="J2746">
        <v>3</v>
      </c>
      <c r="K2746" t="s">
        <v>34</v>
      </c>
      <c r="L2746" t="s">
        <v>29</v>
      </c>
      <c r="M2746" t="s">
        <v>26</v>
      </c>
      <c r="N2746" t="s">
        <v>26</v>
      </c>
      <c r="O2746" t="s">
        <v>27</v>
      </c>
      <c r="P2746" t="s">
        <v>28</v>
      </c>
      <c r="Q2746">
        <v>0</v>
      </c>
      <c r="R2746">
        <v>0</v>
      </c>
      <c r="S2746">
        <v>0</v>
      </c>
      <c r="T2746">
        <v>4</v>
      </c>
      <c r="U2746">
        <v>87755182.365981504</v>
      </c>
    </row>
    <row r="2747" spans="1:21" x14ac:dyDescent="0.35">
      <c r="A2747">
        <v>2032</v>
      </c>
      <c r="B2747">
        <v>10</v>
      </c>
      <c r="C2747" t="s">
        <v>21</v>
      </c>
      <c r="D2747" t="s">
        <v>28</v>
      </c>
      <c r="E2747">
        <v>69900834.297242299</v>
      </c>
      <c r="F2747" t="s">
        <v>37</v>
      </c>
      <c r="G2747" t="s">
        <v>34</v>
      </c>
      <c r="H2747">
        <v>2032</v>
      </c>
      <c r="I2747">
        <v>10</v>
      </c>
      <c r="J2747">
        <v>4</v>
      </c>
      <c r="K2747" t="s">
        <v>34</v>
      </c>
      <c r="L2747" t="s">
        <v>29</v>
      </c>
      <c r="M2747" t="s">
        <v>26</v>
      </c>
      <c r="N2747" t="s">
        <v>26</v>
      </c>
      <c r="O2747" t="s">
        <v>27</v>
      </c>
      <c r="P2747" t="s">
        <v>28</v>
      </c>
      <c r="Q2747">
        <v>0</v>
      </c>
      <c r="R2747">
        <v>0</v>
      </c>
      <c r="S2747">
        <v>0</v>
      </c>
      <c r="T2747">
        <v>4</v>
      </c>
      <c r="U2747">
        <v>69900834.297242299</v>
      </c>
    </row>
    <row r="2748" spans="1:21" x14ac:dyDescent="0.35">
      <c r="A2748">
        <v>2032</v>
      </c>
      <c r="B2748">
        <v>11</v>
      </c>
      <c r="C2748" t="s">
        <v>21</v>
      </c>
      <c r="D2748" t="s">
        <v>28</v>
      </c>
      <c r="E2748">
        <v>63760947.539135903</v>
      </c>
      <c r="F2748" t="s">
        <v>37</v>
      </c>
      <c r="G2748" t="s">
        <v>34</v>
      </c>
      <c r="H2748">
        <v>2032</v>
      </c>
      <c r="I2748">
        <v>11</v>
      </c>
      <c r="J2748">
        <v>4</v>
      </c>
      <c r="K2748" t="s">
        <v>34</v>
      </c>
      <c r="L2748" t="s">
        <v>29</v>
      </c>
      <c r="M2748" t="s">
        <v>26</v>
      </c>
      <c r="N2748" t="s">
        <v>26</v>
      </c>
      <c r="O2748" t="s">
        <v>27</v>
      </c>
      <c r="P2748" t="s">
        <v>28</v>
      </c>
      <c r="Q2748">
        <v>0</v>
      </c>
      <c r="R2748">
        <v>0</v>
      </c>
      <c r="S2748">
        <v>0</v>
      </c>
      <c r="T2748">
        <v>4</v>
      </c>
      <c r="U2748">
        <v>63760947.539135903</v>
      </c>
    </row>
    <row r="2749" spans="1:21" x14ac:dyDescent="0.35">
      <c r="A2749">
        <v>2032</v>
      </c>
      <c r="B2749">
        <v>12</v>
      </c>
      <c r="C2749" t="s">
        <v>21</v>
      </c>
      <c r="D2749" t="s">
        <v>28</v>
      </c>
      <c r="E2749">
        <v>72836189.131293893</v>
      </c>
      <c r="F2749" t="s">
        <v>37</v>
      </c>
      <c r="G2749" t="s">
        <v>34</v>
      </c>
      <c r="H2749">
        <v>2032</v>
      </c>
      <c r="I2749">
        <v>12</v>
      </c>
      <c r="J2749">
        <v>4</v>
      </c>
      <c r="K2749" t="s">
        <v>34</v>
      </c>
      <c r="L2749" t="s">
        <v>29</v>
      </c>
      <c r="M2749" t="s">
        <v>26</v>
      </c>
      <c r="N2749" t="s">
        <v>26</v>
      </c>
      <c r="O2749" t="s">
        <v>27</v>
      </c>
      <c r="P2749" t="s">
        <v>28</v>
      </c>
      <c r="Q2749">
        <v>0</v>
      </c>
      <c r="R2749">
        <v>0</v>
      </c>
      <c r="S2749">
        <v>0</v>
      </c>
      <c r="T2749">
        <v>4</v>
      </c>
      <c r="U2749">
        <v>72836189.131293893</v>
      </c>
    </row>
    <row r="2750" spans="1:21" x14ac:dyDescent="0.35">
      <c r="A2750">
        <v>2033</v>
      </c>
      <c r="B2750">
        <v>1</v>
      </c>
      <c r="C2750" t="s">
        <v>21</v>
      </c>
      <c r="D2750" t="s">
        <v>28</v>
      </c>
      <c r="E2750">
        <v>80910957.799627304</v>
      </c>
      <c r="F2750" t="s">
        <v>37</v>
      </c>
      <c r="G2750" t="s">
        <v>34</v>
      </c>
      <c r="H2750">
        <v>2033</v>
      </c>
      <c r="I2750">
        <v>1</v>
      </c>
      <c r="J2750">
        <v>1</v>
      </c>
      <c r="K2750" t="s">
        <v>34</v>
      </c>
      <c r="L2750" t="s">
        <v>29</v>
      </c>
      <c r="M2750" t="s">
        <v>26</v>
      </c>
      <c r="N2750" t="s">
        <v>26</v>
      </c>
      <c r="O2750" t="s">
        <v>27</v>
      </c>
      <c r="P2750" t="s">
        <v>28</v>
      </c>
      <c r="Q2750">
        <v>0</v>
      </c>
      <c r="R2750">
        <v>0</v>
      </c>
      <c r="S2750">
        <v>0</v>
      </c>
      <c r="T2750">
        <v>4</v>
      </c>
      <c r="U2750">
        <v>80910957.799627304</v>
      </c>
    </row>
    <row r="2751" spans="1:21" x14ac:dyDescent="0.35">
      <c r="A2751">
        <v>2033</v>
      </c>
      <c r="B2751">
        <v>2</v>
      </c>
      <c r="C2751" t="s">
        <v>21</v>
      </c>
      <c r="D2751" t="s">
        <v>28</v>
      </c>
      <c r="E2751">
        <v>77549925.704313502</v>
      </c>
      <c r="F2751" t="s">
        <v>37</v>
      </c>
      <c r="G2751" t="s">
        <v>34</v>
      </c>
      <c r="H2751">
        <v>2033</v>
      </c>
      <c r="I2751">
        <v>2</v>
      </c>
      <c r="J2751">
        <v>1</v>
      </c>
      <c r="K2751" t="s">
        <v>34</v>
      </c>
      <c r="L2751" t="s">
        <v>29</v>
      </c>
      <c r="M2751" t="s">
        <v>26</v>
      </c>
      <c r="N2751" t="s">
        <v>26</v>
      </c>
      <c r="O2751" t="s">
        <v>27</v>
      </c>
      <c r="P2751" t="s">
        <v>28</v>
      </c>
      <c r="Q2751">
        <v>0</v>
      </c>
      <c r="R2751">
        <v>0</v>
      </c>
      <c r="S2751">
        <v>0</v>
      </c>
      <c r="T2751">
        <v>4</v>
      </c>
      <c r="U2751">
        <v>77549925.704313502</v>
      </c>
    </row>
    <row r="2752" spans="1:21" x14ac:dyDescent="0.35">
      <c r="A2752">
        <v>2033</v>
      </c>
      <c r="B2752">
        <v>3</v>
      </c>
      <c r="C2752" t="s">
        <v>21</v>
      </c>
      <c r="D2752" t="s">
        <v>28</v>
      </c>
      <c r="E2752">
        <v>69580936.884100899</v>
      </c>
      <c r="F2752" t="s">
        <v>37</v>
      </c>
      <c r="G2752" t="s">
        <v>34</v>
      </c>
      <c r="H2752">
        <v>2033</v>
      </c>
      <c r="I2752">
        <v>3</v>
      </c>
      <c r="J2752">
        <v>1</v>
      </c>
      <c r="K2752" t="s">
        <v>34</v>
      </c>
      <c r="L2752" t="s">
        <v>29</v>
      </c>
      <c r="M2752" t="s">
        <v>26</v>
      </c>
      <c r="N2752" t="s">
        <v>26</v>
      </c>
      <c r="O2752" t="s">
        <v>27</v>
      </c>
      <c r="P2752" t="s">
        <v>28</v>
      </c>
      <c r="Q2752">
        <v>0</v>
      </c>
      <c r="R2752">
        <v>0</v>
      </c>
      <c r="S2752">
        <v>0</v>
      </c>
      <c r="T2752">
        <v>4</v>
      </c>
      <c r="U2752">
        <v>69580936.884100899</v>
      </c>
    </row>
    <row r="2753" spans="1:21" x14ac:dyDescent="0.35">
      <c r="A2753">
        <v>2033</v>
      </c>
      <c r="B2753">
        <v>4</v>
      </c>
      <c r="C2753" t="s">
        <v>21</v>
      </c>
      <c r="D2753" t="s">
        <v>28</v>
      </c>
      <c r="E2753">
        <v>66183769.340892203</v>
      </c>
      <c r="F2753" t="s">
        <v>37</v>
      </c>
      <c r="G2753" t="s">
        <v>34</v>
      </c>
      <c r="H2753">
        <v>2033</v>
      </c>
      <c r="I2753">
        <v>4</v>
      </c>
      <c r="J2753">
        <v>2</v>
      </c>
      <c r="K2753" t="s">
        <v>34</v>
      </c>
      <c r="L2753" t="s">
        <v>29</v>
      </c>
      <c r="M2753" t="s">
        <v>26</v>
      </c>
      <c r="N2753" t="s">
        <v>26</v>
      </c>
      <c r="O2753" t="s">
        <v>27</v>
      </c>
      <c r="P2753" t="s">
        <v>28</v>
      </c>
      <c r="Q2753">
        <v>0</v>
      </c>
      <c r="R2753">
        <v>0</v>
      </c>
      <c r="S2753">
        <v>0</v>
      </c>
      <c r="T2753">
        <v>4</v>
      </c>
      <c r="U2753">
        <v>66183769.340892203</v>
      </c>
    </row>
    <row r="2754" spans="1:21" x14ac:dyDescent="0.35">
      <c r="A2754">
        <v>2033</v>
      </c>
      <c r="B2754">
        <v>5</v>
      </c>
      <c r="C2754" t="s">
        <v>21</v>
      </c>
      <c r="D2754" t="s">
        <v>28</v>
      </c>
      <c r="E2754">
        <v>64281790.513421103</v>
      </c>
      <c r="F2754" t="s">
        <v>37</v>
      </c>
      <c r="G2754" t="s">
        <v>34</v>
      </c>
      <c r="H2754">
        <v>2033</v>
      </c>
      <c r="I2754">
        <v>5</v>
      </c>
      <c r="J2754">
        <v>2</v>
      </c>
      <c r="K2754" t="s">
        <v>34</v>
      </c>
      <c r="L2754" t="s">
        <v>29</v>
      </c>
      <c r="M2754" t="s">
        <v>26</v>
      </c>
      <c r="N2754" t="s">
        <v>26</v>
      </c>
      <c r="O2754" t="s">
        <v>27</v>
      </c>
      <c r="P2754" t="s">
        <v>28</v>
      </c>
      <c r="Q2754">
        <v>0</v>
      </c>
      <c r="R2754">
        <v>0</v>
      </c>
      <c r="S2754">
        <v>0</v>
      </c>
      <c r="T2754">
        <v>4</v>
      </c>
      <c r="U2754">
        <v>64281790.513421103</v>
      </c>
    </row>
    <row r="2755" spans="1:21" x14ac:dyDescent="0.35">
      <c r="A2755">
        <v>2033</v>
      </c>
      <c r="B2755">
        <v>6</v>
      </c>
      <c r="C2755" t="s">
        <v>21</v>
      </c>
      <c r="D2755" t="s">
        <v>28</v>
      </c>
      <c r="E2755">
        <v>80055725.276198894</v>
      </c>
      <c r="F2755" t="s">
        <v>37</v>
      </c>
      <c r="G2755" t="s">
        <v>34</v>
      </c>
      <c r="H2755">
        <v>2033</v>
      </c>
      <c r="I2755">
        <v>6</v>
      </c>
      <c r="J2755">
        <v>2</v>
      </c>
      <c r="K2755" t="s">
        <v>34</v>
      </c>
      <c r="L2755" t="s">
        <v>29</v>
      </c>
      <c r="M2755" t="s">
        <v>26</v>
      </c>
      <c r="N2755" t="s">
        <v>26</v>
      </c>
      <c r="O2755" t="s">
        <v>27</v>
      </c>
      <c r="P2755" t="s">
        <v>28</v>
      </c>
      <c r="Q2755">
        <v>0</v>
      </c>
      <c r="R2755">
        <v>0</v>
      </c>
      <c r="S2755">
        <v>0</v>
      </c>
      <c r="T2755">
        <v>4</v>
      </c>
      <c r="U2755">
        <v>80055725.276198894</v>
      </c>
    </row>
    <row r="2756" spans="1:21" x14ac:dyDescent="0.35">
      <c r="A2756">
        <v>2033</v>
      </c>
      <c r="B2756">
        <v>7</v>
      </c>
      <c r="C2756" t="s">
        <v>21</v>
      </c>
      <c r="D2756" t="s">
        <v>28</v>
      </c>
      <c r="E2756">
        <v>90155605.055487901</v>
      </c>
      <c r="F2756" t="s">
        <v>37</v>
      </c>
      <c r="G2756" t="s">
        <v>34</v>
      </c>
      <c r="H2756">
        <v>2033</v>
      </c>
      <c r="I2756">
        <v>7</v>
      </c>
      <c r="J2756">
        <v>3</v>
      </c>
      <c r="K2756" t="s">
        <v>34</v>
      </c>
      <c r="L2756" t="s">
        <v>29</v>
      </c>
      <c r="M2756" t="s">
        <v>26</v>
      </c>
      <c r="N2756" t="s">
        <v>26</v>
      </c>
      <c r="O2756" t="s">
        <v>27</v>
      </c>
      <c r="P2756" t="s">
        <v>28</v>
      </c>
      <c r="Q2756">
        <v>0</v>
      </c>
      <c r="R2756">
        <v>0</v>
      </c>
      <c r="S2756">
        <v>0</v>
      </c>
      <c r="T2756">
        <v>4</v>
      </c>
      <c r="U2756">
        <v>90155605.055487901</v>
      </c>
    </row>
    <row r="2757" spans="1:21" x14ac:dyDescent="0.35">
      <c r="A2757">
        <v>2033</v>
      </c>
      <c r="B2757">
        <v>8</v>
      </c>
      <c r="C2757" t="s">
        <v>21</v>
      </c>
      <c r="D2757" t="s">
        <v>28</v>
      </c>
      <c r="E2757">
        <v>88943359.346300602</v>
      </c>
      <c r="F2757" t="s">
        <v>37</v>
      </c>
      <c r="G2757" t="s">
        <v>34</v>
      </c>
      <c r="H2757">
        <v>2033</v>
      </c>
      <c r="I2757">
        <v>8</v>
      </c>
      <c r="J2757">
        <v>3</v>
      </c>
      <c r="K2757" t="s">
        <v>34</v>
      </c>
      <c r="L2757" t="s">
        <v>29</v>
      </c>
      <c r="M2757" t="s">
        <v>26</v>
      </c>
      <c r="N2757" t="s">
        <v>26</v>
      </c>
      <c r="O2757" t="s">
        <v>27</v>
      </c>
      <c r="P2757" t="s">
        <v>28</v>
      </c>
      <c r="Q2757">
        <v>0</v>
      </c>
      <c r="R2757">
        <v>0</v>
      </c>
      <c r="S2757">
        <v>0</v>
      </c>
      <c r="T2757">
        <v>4</v>
      </c>
      <c r="U2757">
        <v>88943359.346300602</v>
      </c>
    </row>
    <row r="2758" spans="1:21" x14ac:dyDescent="0.35">
      <c r="A2758">
        <v>2033</v>
      </c>
      <c r="B2758">
        <v>9</v>
      </c>
      <c r="C2758" t="s">
        <v>21</v>
      </c>
      <c r="D2758" t="s">
        <v>28</v>
      </c>
      <c r="E2758">
        <v>87519370.1767281</v>
      </c>
      <c r="F2758" t="s">
        <v>37</v>
      </c>
      <c r="G2758" t="s">
        <v>34</v>
      </c>
      <c r="H2758">
        <v>2033</v>
      </c>
      <c r="I2758">
        <v>9</v>
      </c>
      <c r="J2758">
        <v>3</v>
      </c>
      <c r="K2758" t="s">
        <v>34</v>
      </c>
      <c r="L2758" t="s">
        <v>29</v>
      </c>
      <c r="M2758" t="s">
        <v>26</v>
      </c>
      <c r="N2758" t="s">
        <v>26</v>
      </c>
      <c r="O2758" t="s">
        <v>27</v>
      </c>
      <c r="P2758" t="s">
        <v>28</v>
      </c>
      <c r="Q2758">
        <v>0</v>
      </c>
      <c r="R2758">
        <v>0</v>
      </c>
      <c r="S2758">
        <v>0</v>
      </c>
      <c r="T2758">
        <v>4</v>
      </c>
      <c r="U2758">
        <v>87519370.1767281</v>
      </c>
    </row>
    <row r="2759" spans="1:21" x14ac:dyDescent="0.35">
      <c r="A2759">
        <v>2033</v>
      </c>
      <c r="B2759">
        <v>10</v>
      </c>
      <c r="C2759" t="s">
        <v>21</v>
      </c>
      <c r="D2759" t="s">
        <v>28</v>
      </c>
      <c r="E2759">
        <v>69660553.129390702</v>
      </c>
      <c r="F2759" t="s">
        <v>37</v>
      </c>
      <c r="G2759" t="s">
        <v>34</v>
      </c>
      <c r="H2759">
        <v>2033</v>
      </c>
      <c r="I2759">
        <v>10</v>
      </c>
      <c r="J2759">
        <v>4</v>
      </c>
      <c r="K2759" t="s">
        <v>34</v>
      </c>
      <c r="L2759" t="s">
        <v>29</v>
      </c>
      <c r="M2759" t="s">
        <v>26</v>
      </c>
      <c r="N2759" t="s">
        <v>26</v>
      </c>
      <c r="O2759" t="s">
        <v>27</v>
      </c>
      <c r="P2759" t="s">
        <v>28</v>
      </c>
      <c r="Q2759">
        <v>0</v>
      </c>
      <c r="R2759">
        <v>0</v>
      </c>
      <c r="S2759">
        <v>0</v>
      </c>
      <c r="T2759">
        <v>4</v>
      </c>
      <c r="U2759">
        <v>69660553.129390702</v>
      </c>
    </row>
    <row r="2760" spans="1:21" x14ac:dyDescent="0.35">
      <c r="A2760">
        <v>2033</v>
      </c>
      <c r="B2760">
        <v>11</v>
      </c>
      <c r="C2760" t="s">
        <v>21</v>
      </c>
      <c r="D2760" t="s">
        <v>28</v>
      </c>
      <c r="E2760">
        <v>63445833.422361799</v>
      </c>
      <c r="F2760" t="s">
        <v>37</v>
      </c>
      <c r="G2760" t="s">
        <v>34</v>
      </c>
      <c r="H2760">
        <v>2033</v>
      </c>
      <c r="I2760">
        <v>11</v>
      </c>
      <c r="J2760">
        <v>4</v>
      </c>
      <c r="K2760" t="s">
        <v>34</v>
      </c>
      <c r="L2760" t="s">
        <v>29</v>
      </c>
      <c r="M2760" t="s">
        <v>26</v>
      </c>
      <c r="N2760" t="s">
        <v>26</v>
      </c>
      <c r="O2760" t="s">
        <v>27</v>
      </c>
      <c r="P2760" t="s">
        <v>28</v>
      </c>
      <c r="Q2760">
        <v>0</v>
      </c>
      <c r="R2760">
        <v>0</v>
      </c>
      <c r="S2760">
        <v>0</v>
      </c>
      <c r="T2760">
        <v>4</v>
      </c>
      <c r="U2760">
        <v>63445833.422361799</v>
      </c>
    </row>
    <row r="2761" spans="1:21" x14ac:dyDescent="0.35">
      <c r="A2761">
        <v>2033</v>
      </c>
      <c r="B2761">
        <v>12</v>
      </c>
      <c r="C2761" t="s">
        <v>21</v>
      </c>
      <c r="D2761" t="s">
        <v>28</v>
      </c>
      <c r="E2761">
        <v>72393065.539436504</v>
      </c>
      <c r="F2761" t="s">
        <v>37</v>
      </c>
      <c r="G2761" t="s">
        <v>34</v>
      </c>
      <c r="H2761">
        <v>2033</v>
      </c>
      <c r="I2761">
        <v>12</v>
      </c>
      <c r="J2761">
        <v>4</v>
      </c>
      <c r="K2761" t="s">
        <v>34</v>
      </c>
      <c r="L2761" t="s">
        <v>29</v>
      </c>
      <c r="M2761" t="s">
        <v>26</v>
      </c>
      <c r="N2761" t="s">
        <v>26</v>
      </c>
      <c r="O2761" t="s">
        <v>27</v>
      </c>
      <c r="P2761" t="s">
        <v>28</v>
      </c>
      <c r="Q2761">
        <v>0</v>
      </c>
      <c r="R2761">
        <v>0</v>
      </c>
      <c r="S2761">
        <v>0</v>
      </c>
      <c r="T2761">
        <v>4</v>
      </c>
      <c r="U2761">
        <v>72393065.539436504</v>
      </c>
    </row>
    <row r="2762" spans="1:21" x14ac:dyDescent="0.35">
      <c r="A2762">
        <v>2034</v>
      </c>
      <c r="B2762">
        <v>1</v>
      </c>
      <c r="C2762" t="s">
        <v>21</v>
      </c>
      <c r="D2762" t="s">
        <v>28</v>
      </c>
      <c r="E2762">
        <v>80434145.229084298</v>
      </c>
      <c r="F2762" t="s">
        <v>37</v>
      </c>
      <c r="G2762" t="s">
        <v>34</v>
      </c>
      <c r="H2762">
        <v>2034</v>
      </c>
      <c r="I2762">
        <v>1</v>
      </c>
      <c r="J2762">
        <v>1</v>
      </c>
      <c r="K2762" t="s">
        <v>34</v>
      </c>
      <c r="L2762" t="s">
        <v>29</v>
      </c>
      <c r="M2762" t="s">
        <v>26</v>
      </c>
      <c r="N2762" t="s">
        <v>26</v>
      </c>
      <c r="O2762" t="s">
        <v>27</v>
      </c>
      <c r="P2762" t="s">
        <v>28</v>
      </c>
      <c r="Q2762">
        <v>0</v>
      </c>
      <c r="R2762">
        <v>0</v>
      </c>
      <c r="S2762">
        <v>0</v>
      </c>
      <c r="T2762">
        <v>4</v>
      </c>
      <c r="U2762">
        <v>80434145.229084298</v>
      </c>
    </row>
    <row r="2763" spans="1:21" x14ac:dyDescent="0.35">
      <c r="A2763">
        <v>2034</v>
      </c>
      <c r="B2763">
        <v>2</v>
      </c>
      <c r="C2763" t="s">
        <v>21</v>
      </c>
      <c r="D2763" t="s">
        <v>28</v>
      </c>
      <c r="E2763">
        <v>77096579.674204096</v>
      </c>
      <c r="F2763" t="s">
        <v>37</v>
      </c>
      <c r="G2763" t="s">
        <v>34</v>
      </c>
      <c r="H2763">
        <v>2034</v>
      </c>
      <c r="I2763">
        <v>2</v>
      </c>
      <c r="J2763">
        <v>1</v>
      </c>
      <c r="K2763" t="s">
        <v>34</v>
      </c>
      <c r="L2763" t="s">
        <v>29</v>
      </c>
      <c r="M2763" t="s">
        <v>26</v>
      </c>
      <c r="N2763" t="s">
        <v>26</v>
      </c>
      <c r="O2763" t="s">
        <v>27</v>
      </c>
      <c r="P2763" t="s">
        <v>28</v>
      </c>
      <c r="Q2763">
        <v>0</v>
      </c>
      <c r="R2763">
        <v>0</v>
      </c>
      <c r="S2763">
        <v>0</v>
      </c>
      <c r="T2763">
        <v>4</v>
      </c>
      <c r="U2763">
        <v>77096579.674204096</v>
      </c>
    </row>
    <row r="2764" spans="1:21" x14ac:dyDescent="0.35">
      <c r="A2764">
        <v>2034</v>
      </c>
      <c r="B2764">
        <v>3</v>
      </c>
      <c r="C2764" t="s">
        <v>21</v>
      </c>
      <c r="D2764" t="s">
        <v>28</v>
      </c>
      <c r="E2764">
        <v>69217365.913537905</v>
      </c>
      <c r="F2764" t="s">
        <v>37</v>
      </c>
      <c r="G2764" t="s">
        <v>34</v>
      </c>
      <c r="H2764">
        <v>2034</v>
      </c>
      <c r="I2764">
        <v>3</v>
      </c>
      <c r="J2764">
        <v>1</v>
      </c>
      <c r="K2764" t="s">
        <v>34</v>
      </c>
      <c r="L2764" t="s">
        <v>29</v>
      </c>
      <c r="M2764" t="s">
        <v>26</v>
      </c>
      <c r="N2764" t="s">
        <v>26</v>
      </c>
      <c r="O2764" t="s">
        <v>27</v>
      </c>
      <c r="P2764" t="s">
        <v>28</v>
      </c>
      <c r="Q2764">
        <v>0</v>
      </c>
      <c r="R2764">
        <v>0</v>
      </c>
      <c r="S2764">
        <v>0</v>
      </c>
      <c r="T2764">
        <v>4</v>
      </c>
      <c r="U2764">
        <v>69217365.913537905</v>
      </c>
    </row>
    <row r="2765" spans="1:21" x14ac:dyDescent="0.35">
      <c r="A2765">
        <v>2034</v>
      </c>
      <c r="B2765">
        <v>4</v>
      </c>
      <c r="C2765" t="s">
        <v>21</v>
      </c>
      <c r="D2765" t="s">
        <v>28</v>
      </c>
      <c r="E2765">
        <v>65892936.230102099</v>
      </c>
      <c r="F2765" t="s">
        <v>37</v>
      </c>
      <c r="G2765" t="s">
        <v>34</v>
      </c>
      <c r="H2765">
        <v>2034</v>
      </c>
      <c r="I2765">
        <v>4</v>
      </c>
      <c r="J2765">
        <v>2</v>
      </c>
      <c r="K2765" t="s">
        <v>34</v>
      </c>
      <c r="L2765" t="s">
        <v>29</v>
      </c>
      <c r="M2765" t="s">
        <v>26</v>
      </c>
      <c r="N2765" t="s">
        <v>26</v>
      </c>
      <c r="O2765" t="s">
        <v>27</v>
      </c>
      <c r="P2765" t="s">
        <v>28</v>
      </c>
      <c r="Q2765">
        <v>0</v>
      </c>
      <c r="R2765">
        <v>0</v>
      </c>
      <c r="S2765">
        <v>0</v>
      </c>
      <c r="T2765">
        <v>4</v>
      </c>
      <c r="U2765">
        <v>65892936.230102099</v>
      </c>
    </row>
    <row r="2766" spans="1:21" x14ac:dyDescent="0.35">
      <c r="A2766">
        <v>2034</v>
      </c>
      <c r="B2766">
        <v>5</v>
      </c>
      <c r="C2766" t="s">
        <v>21</v>
      </c>
      <c r="D2766" t="s">
        <v>28</v>
      </c>
      <c r="E2766">
        <v>64077959.541572496</v>
      </c>
      <c r="F2766" t="s">
        <v>37</v>
      </c>
      <c r="G2766" t="s">
        <v>34</v>
      </c>
      <c r="H2766">
        <v>2034</v>
      </c>
      <c r="I2766">
        <v>5</v>
      </c>
      <c r="J2766">
        <v>2</v>
      </c>
      <c r="K2766" t="s">
        <v>34</v>
      </c>
      <c r="L2766" t="s">
        <v>29</v>
      </c>
      <c r="M2766" t="s">
        <v>26</v>
      </c>
      <c r="N2766" t="s">
        <v>26</v>
      </c>
      <c r="O2766" t="s">
        <v>27</v>
      </c>
      <c r="P2766" t="s">
        <v>28</v>
      </c>
      <c r="Q2766">
        <v>0</v>
      </c>
      <c r="R2766">
        <v>0</v>
      </c>
      <c r="S2766">
        <v>0</v>
      </c>
      <c r="T2766">
        <v>4</v>
      </c>
      <c r="U2766">
        <v>64077959.541572496</v>
      </c>
    </row>
    <row r="2767" spans="1:21" x14ac:dyDescent="0.35">
      <c r="A2767">
        <v>2034</v>
      </c>
      <c r="B2767">
        <v>6</v>
      </c>
      <c r="C2767" t="s">
        <v>21</v>
      </c>
      <c r="D2767" t="s">
        <v>28</v>
      </c>
      <c r="E2767">
        <v>79879768.328020006</v>
      </c>
      <c r="F2767" t="s">
        <v>37</v>
      </c>
      <c r="G2767" t="s">
        <v>34</v>
      </c>
      <c r="H2767">
        <v>2034</v>
      </c>
      <c r="I2767">
        <v>6</v>
      </c>
      <c r="J2767">
        <v>2</v>
      </c>
      <c r="K2767" t="s">
        <v>34</v>
      </c>
      <c r="L2767" t="s">
        <v>29</v>
      </c>
      <c r="M2767" t="s">
        <v>26</v>
      </c>
      <c r="N2767" t="s">
        <v>26</v>
      </c>
      <c r="O2767" t="s">
        <v>27</v>
      </c>
      <c r="P2767" t="s">
        <v>28</v>
      </c>
      <c r="Q2767">
        <v>0</v>
      </c>
      <c r="R2767">
        <v>0</v>
      </c>
      <c r="S2767">
        <v>0</v>
      </c>
      <c r="T2767">
        <v>4</v>
      </c>
      <c r="U2767">
        <v>79879768.328020006</v>
      </c>
    </row>
    <row r="2768" spans="1:21" x14ac:dyDescent="0.35">
      <c r="A2768">
        <v>2034</v>
      </c>
      <c r="B2768">
        <v>7</v>
      </c>
      <c r="C2768" t="s">
        <v>21</v>
      </c>
      <c r="D2768" t="s">
        <v>28</v>
      </c>
      <c r="E2768">
        <v>89959127.336423904</v>
      </c>
      <c r="F2768" t="s">
        <v>37</v>
      </c>
      <c r="G2768" t="s">
        <v>34</v>
      </c>
      <c r="H2768">
        <v>2034</v>
      </c>
      <c r="I2768">
        <v>7</v>
      </c>
      <c r="J2768">
        <v>3</v>
      </c>
      <c r="K2768" t="s">
        <v>34</v>
      </c>
      <c r="L2768" t="s">
        <v>29</v>
      </c>
      <c r="M2768" t="s">
        <v>26</v>
      </c>
      <c r="N2768" t="s">
        <v>26</v>
      </c>
      <c r="O2768" t="s">
        <v>27</v>
      </c>
      <c r="P2768" t="s">
        <v>28</v>
      </c>
      <c r="Q2768">
        <v>0</v>
      </c>
      <c r="R2768">
        <v>0</v>
      </c>
      <c r="S2768">
        <v>0</v>
      </c>
      <c r="T2768">
        <v>4</v>
      </c>
      <c r="U2768">
        <v>89959127.336423904</v>
      </c>
    </row>
    <row r="2769" spans="1:21" x14ac:dyDescent="0.35">
      <c r="A2769">
        <v>2034</v>
      </c>
      <c r="B2769">
        <v>8</v>
      </c>
      <c r="C2769" t="s">
        <v>21</v>
      </c>
      <c r="D2769" t="s">
        <v>28</v>
      </c>
      <c r="E2769">
        <v>88758433.766102299</v>
      </c>
      <c r="F2769" t="s">
        <v>37</v>
      </c>
      <c r="G2769" t="s">
        <v>34</v>
      </c>
      <c r="H2769">
        <v>2034</v>
      </c>
      <c r="I2769">
        <v>8</v>
      </c>
      <c r="J2769">
        <v>3</v>
      </c>
      <c r="K2769" t="s">
        <v>34</v>
      </c>
      <c r="L2769" t="s">
        <v>29</v>
      </c>
      <c r="M2769" t="s">
        <v>26</v>
      </c>
      <c r="N2769" t="s">
        <v>26</v>
      </c>
      <c r="O2769" t="s">
        <v>27</v>
      </c>
      <c r="P2769" t="s">
        <v>28</v>
      </c>
      <c r="Q2769">
        <v>0</v>
      </c>
      <c r="R2769">
        <v>0</v>
      </c>
      <c r="S2769">
        <v>0</v>
      </c>
      <c r="T2769">
        <v>4</v>
      </c>
      <c r="U2769">
        <v>88758433.766102299</v>
      </c>
    </row>
    <row r="2770" spans="1:21" x14ac:dyDescent="0.35">
      <c r="A2770">
        <v>2034</v>
      </c>
      <c r="B2770">
        <v>9</v>
      </c>
      <c r="C2770" t="s">
        <v>21</v>
      </c>
      <c r="D2770" t="s">
        <v>28</v>
      </c>
      <c r="E2770">
        <v>87331798.613024503</v>
      </c>
      <c r="F2770" t="s">
        <v>37</v>
      </c>
      <c r="G2770" t="s">
        <v>34</v>
      </c>
      <c r="H2770">
        <v>2034</v>
      </c>
      <c r="I2770">
        <v>9</v>
      </c>
      <c r="J2770">
        <v>3</v>
      </c>
      <c r="K2770" t="s">
        <v>34</v>
      </c>
      <c r="L2770" t="s">
        <v>29</v>
      </c>
      <c r="M2770" t="s">
        <v>26</v>
      </c>
      <c r="N2770" t="s">
        <v>26</v>
      </c>
      <c r="O2770" t="s">
        <v>27</v>
      </c>
      <c r="P2770" t="s">
        <v>28</v>
      </c>
      <c r="Q2770">
        <v>0</v>
      </c>
      <c r="R2770">
        <v>0</v>
      </c>
      <c r="S2770">
        <v>0</v>
      </c>
      <c r="T2770">
        <v>4</v>
      </c>
      <c r="U2770">
        <v>87331798.613024503</v>
      </c>
    </row>
    <row r="2771" spans="1:21" x14ac:dyDescent="0.35">
      <c r="A2771">
        <v>2034</v>
      </c>
      <c r="B2771">
        <v>10</v>
      </c>
      <c r="C2771" t="s">
        <v>21</v>
      </c>
      <c r="D2771" t="s">
        <v>28</v>
      </c>
      <c r="E2771">
        <v>69471157.974281907</v>
      </c>
      <c r="F2771" t="s">
        <v>37</v>
      </c>
      <c r="G2771" t="s">
        <v>34</v>
      </c>
      <c r="H2771">
        <v>2034</v>
      </c>
      <c r="I2771">
        <v>10</v>
      </c>
      <c r="J2771">
        <v>4</v>
      </c>
      <c r="K2771" t="s">
        <v>34</v>
      </c>
      <c r="L2771" t="s">
        <v>29</v>
      </c>
      <c r="M2771" t="s">
        <v>26</v>
      </c>
      <c r="N2771" t="s">
        <v>26</v>
      </c>
      <c r="O2771" t="s">
        <v>27</v>
      </c>
      <c r="P2771" t="s">
        <v>28</v>
      </c>
      <c r="Q2771">
        <v>0</v>
      </c>
      <c r="R2771">
        <v>0</v>
      </c>
      <c r="S2771">
        <v>0</v>
      </c>
      <c r="T2771">
        <v>4</v>
      </c>
      <c r="U2771">
        <v>69471157.974281907</v>
      </c>
    </row>
    <row r="2772" spans="1:21" x14ac:dyDescent="0.35">
      <c r="A2772">
        <v>2034</v>
      </c>
      <c r="B2772">
        <v>11</v>
      </c>
      <c r="C2772" t="s">
        <v>21</v>
      </c>
      <c r="D2772" t="s">
        <v>28</v>
      </c>
      <c r="E2772">
        <v>63200004.188718997</v>
      </c>
      <c r="F2772" t="s">
        <v>37</v>
      </c>
      <c r="G2772" t="s">
        <v>34</v>
      </c>
      <c r="H2772">
        <v>2034</v>
      </c>
      <c r="I2772">
        <v>11</v>
      </c>
      <c r="J2772">
        <v>4</v>
      </c>
      <c r="K2772" t="s">
        <v>34</v>
      </c>
      <c r="L2772" t="s">
        <v>29</v>
      </c>
      <c r="M2772" t="s">
        <v>26</v>
      </c>
      <c r="N2772" t="s">
        <v>26</v>
      </c>
      <c r="O2772" t="s">
        <v>27</v>
      </c>
      <c r="P2772" t="s">
        <v>28</v>
      </c>
      <c r="Q2772">
        <v>0</v>
      </c>
      <c r="R2772">
        <v>0</v>
      </c>
      <c r="S2772">
        <v>0</v>
      </c>
      <c r="T2772">
        <v>4</v>
      </c>
      <c r="U2772">
        <v>63200004.188718997</v>
      </c>
    </row>
    <row r="2773" spans="1:21" x14ac:dyDescent="0.35">
      <c r="A2773">
        <v>2034</v>
      </c>
      <c r="B2773">
        <v>12</v>
      </c>
      <c r="C2773" t="s">
        <v>21</v>
      </c>
      <c r="D2773" t="s">
        <v>28</v>
      </c>
      <c r="E2773">
        <v>72008030.105588496</v>
      </c>
      <c r="F2773" t="s">
        <v>37</v>
      </c>
      <c r="G2773" t="s">
        <v>34</v>
      </c>
      <c r="H2773">
        <v>2034</v>
      </c>
      <c r="I2773">
        <v>12</v>
      </c>
      <c r="J2773">
        <v>4</v>
      </c>
      <c r="K2773" t="s">
        <v>34</v>
      </c>
      <c r="L2773" t="s">
        <v>29</v>
      </c>
      <c r="M2773" t="s">
        <v>26</v>
      </c>
      <c r="N2773" t="s">
        <v>26</v>
      </c>
      <c r="O2773" t="s">
        <v>27</v>
      </c>
      <c r="P2773" t="s">
        <v>28</v>
      </c>
      <c r="Q2773">
        <v>0</v>
      </c>
      <c r="R2773">
        <v>0</v>
      </c>
      <c r="S2773">
        <v>0</v>
      </c>
      <c r="T2773">
        <v>4</v>
      </c>
      <c r="U2773">
        <v>72008030.105588496</v>
      </c>
    </row>
    <row r="2774" spans="1:21" x14ac:dyDescent="0.35">
      <c r="A2774">
        <v>2035</v>
      </c>
      <c r="B2774">
        <v>1</v>
      </c>
      <c r="C2774" t="s">
        <v>21</v>
      </c>
      <c r="D2774" t="s">
        <v>28</v>
      </c>
      <c r="E2774">
        <v>80038603.213826701</v>
      </c>
      <c r="F2774" t="s">
        <v>37</v>
      </c>
      <c r="G2774" t="s">
        <v>34</v>
      </c>
      <c r="H2774">
        <v>2035</v>
      </c>
      <c r="I2774">
        <v>1</v>
      </c>
      <c r="J2774">
        <v>1</v>
      </c>
      <c r="K2774" t="s">
        <v>34</v>
      </c>
      <c r="L2774" t="s">
        <v>29</v>
      </c>
      <c r="M2774" t="s">
        <v>26</v>
      </c>
      <c r="N2774" t="s">
        <v>26</v>
      </c>
      <c r="O2774" t="s">
        <v>27</v>
      </c>
      <c r="P2774" t="s">
        <v>28</v>
      </c>
      <c r="Q2774">
        <v>0</v>
      </c>
      <c r="R2774">
        <v>0</v>
      </c>
      <c r="S2774">
        <v>0</v>
      </c>
      <c r="T2774">
        <v>4</v>
      </c>
      <c r="U2774">
        <v>80038603.213826701</v>
      </c>
    </row>
    <row r="2775" spans="1:21" x14ac:dyDescent="0.35">
      <c r="A2775">
        <v>2035</v>
      </c>
      <c r="B2775">
        <v>2</v>
      </c>
      <c r="C2775" t="s">
        <v>21</v>
      </c>
      <c r="D2775" t="s">
        <v>28</v>
      </c>
      <c r="E2775">
        <v>76730214.488845304</v>
      </c>
      <c r="F2775" t="s">
        <v>37</v>
      </c>
      <c r="G2775" t="s">
        <v>34</v>
      </c>
      <c r="H2775">
        <v>2035</v>
      </c>
      <c r="I2775">
        <v>2</v>
      </c>
      <c r="J2775">
        <v>1</v>
      </c>
      <c r="K2775" t="s">
        <v>34</v>
      </c>
      <c r="L2775" t="s">
        <v>29</v>
      </c>
      <c r="M2775" t="s">
        <v>26</v>
      </c>
      <c r="N2775" t="s">
        <v>26</v>
      </c>
      <c r="O2775" t="s">
        <v>27</v>
      </c>
      <c r="P2775" t="s">
        <v>28</v>
      </c>
      <c r="Q2775">
        <v>0</v>
      </c>
      <c r="R2775">
        <v>0</v>
      </c>
      <c r="S2775">
        <v>0</v>
      </c>
      <c r="T2775">
        <v>4</v>
      </c>
      <c r="U2775">
        <v>76730214.488845304</v>
      </c>
    </row>
    <row r="2776" spans="1:21" x14ac:dyDescent="0.35">
      <c r="A2776">
        <v>2035</v>
      </c>
      <c r="B2776">
        <v>3</v>
      </c>
      <c r="C2776" t="s">
        <v>21</v>
      </c>
      <c r="D2776" t="s">
        <v>28</v>
      </c>
      <c r="E2776">
        <v>68939496.076913804</v>
      </c>
      <c r="F2776" t="s">
        <v>37</v>
      </c>
      <c r="G2776" t="s">
        <v>34</v>
      </c>
      <c r="H2776">
        <v>2035</v>
      </c>
      <c r="I2776">
        <v>3</v>
      </c>
      <c r="J2776">
        <v>1</v>
      </c>
      <c r="K2776" t="s">
        <v>34</v>
      </c>
      <c r="L2776" t="s">
        <v>29</v>
      </c>
      <c r="M2776" t="s">
        <v>26</v>
      </c>
      <c r="N2776" t="s">
        <v>26</v>
      </c>
      <c r="O2776" t="s">
        <v>27</v>
      </c>
      <c r="P2776" t="s">
        <v>28</v>
      </c>
      <c r="Q2776">
        <v>0</v>
      </c>
      <c r="R2776">
        <v>0</v>
      </c>
      <c r="S2776">
        <v>0</v>
      </c>
      <c r="T2776">
        <v>4</v>
      </c>
      <c r="U2776">
        <v>68939496.076913804</v>
      </c>
    </row>
    <row r="2777" spans="1:21" x14ac:dyDescent="0.35">
      <c r="A2777">
        <v>2035</v>
      </c>
      <c r="B2777">
        <v>4</v>
      </c>
      <c r="C2777" t="s">
        <v>21</v>
      </c>
      <c r="D2777" t="s">
        <v>28</v>
      </c>
      <c r="E2777">
        <v>65651133.812617101</v>
      </c>
      <c r="F2777" t="s">
        <v>37</v>
      </c>
      <c r="G2777" t="s">
        <v>34</v>
      </c>
      <c r="H2777">
        <v>2035</v>
      </c>
      <c r="I2777">
        <v>4</v>
      </c>
      <c r="J2777">
        <v>2</v>
      </c>
      <c r="K2777" t="s">
        <v>34</v>
      </c>
      <c r="L2777" t="s">
        <v>29</v>
      </c>
      <c r="M2777" t="s">
        <v>26</v>
      </c>
      <c r="N2777" t="s">
        <v>26</v>
      </c>
      <c r="O2777" t="s">
        <v>27</v>
      </c>
      <c r="P2777" t="s">
        <v>28</v>
      </c>
      <c r="Q2777">
        <v>0</v>
      </c>
      <c r="R2777">
        <v>0</v>
      </c>
      <c r="S2777">
        <v>0</v>
      </c>
      <c r="T2777">
        <v>4</v>
      </c>
      <c r="U2777">
        <v>65651133.812617101</v>
      </c>
    </row>
    <row r="2778" spans="1:21" x14ac:dyDescent="0.35">
      <c r="A2778">
        <v>2035</v>
      </c>
      <c r="B2778">
        <v>5</v>
      </c>
      <c r="C2778" t="s">
        <v>21</v>
      </c>
      <c r="D2778" t="s">
        <v>28</v>
      </c>
      <c r="E2778">
        <v>63957054.140625298</v>
      </c>
      <c r="F2778" t="s">
        <v>37</v>
      </c>
      <c r="G2778" t="s">
        <v>34</v>
      </c>
      <c r="H2778">
        <v>2035</v>
      </c>
      <c r="I2778">
        <v>5</v>
      </c>
      <c r="J2778">
        <v>2</v>
      </c>
      <c r="K2778" t="s">
        <v>34</v>
      </c>
      <c r="L2778" t="s">
        <v>29</v>
      </c>
      <c r="M2778" t="s">
        <v>26</v>
      </c>
      <c r="N2778" t="s">
        <v>26</v>
      </c>
      <c r="O2778" t="s">
        <v>27</v>
      </c>
      <c r="P2778" t="s">
        <v>28</v>
      </c>
      <c r="Q2778">
        <v>0</v>
      </c>
      <c r="R2778">
        <v>0</v>
      </c>
      <c r="S2778">
        <v>0</v>
      </c>
      <c r="T2778">
        <v>4</v>
      </c>
      <c r="U2778">
        <v>63957054.140625298</v>
      </c>
    </row>
    <row r="2779" spans="1:21" x14ac:dyDescent="0.35">
      <c r="A2779">
        <v>2035</v>
      </c>
      <c r="B2779">
        <v>6</v>
      </c>
      <c r="C2779" t="s">
        <v>21</v>
      </c>
      <c r="D2779" t="s">
        <v>28</v>
      </c>
      <c r="E2779">
        <v>79748577.492079899</v>
      </c>
      <c r="F2779" t="s">
        <v>37</v>
      </c>
      <c r="G2779" t="s">
        <v>34</v>
      </c>
      <c r="H2779">
        <v>2035</v>
      </c>
      <c r="I2779">
        <v>6</v>
      </c>
      <c r="J2779">
        <v>2</v>
      </c>
      <c r="K2779" t="s">
        <v>34</v>
      </c>
      <c r="L2779" t="s">
        <v>29</v>
      </c>
      <c r="M2779" t="s">
        <v>26</v>
      </c>
      <c r="N2779" t="s">
        <v>26</v>
      </c>
      <c r="O2779" t="s">
        <v>27</v>
      </c>
      <c r="P2779" t="s">
        <v>28</v>
      </c>
      <c r="Q2779">
        <v>0</v>
      </c>
      <c r="R2779">
        <v>0</v>
      </c>
      <c r="S2779">
        <v>0</v>
      </c>
      <c r="T2779">
        <v>4</v>
      </c>
      <c r="U2779">
        <v>79748577.492079899</v>
      </c>
    </row>
    <row r="2780" spans="1:21" x14ac:dyDescent="0.35">
      <c r="A2780">
        <v>2035</v>
      </c>
      <c r="B2780">
        <v>7</v>
      </c>
      <c r="C2780" t="s">
        <v>21</v>
      </c>
      <c r="D2780" t="s">
        <v>28</v>
      </c>
      <c r="E2780">
        <v>89813227.312834606</v>
      </c>
      <c r="F2780" t="s">
        <v>37</v>
      </c>
      <c r="G2780" t="s">
        <v>34</v>
      </c>
      <c r="H2780">
        <v>2035</v>
      </c>
      <c r="I2780">
        <v>7</v>
      </c>
      <c r="J2780">
        <v>3</v>
      </c>
      <c r="K2780" t="s">
        <v>34</v>
      </c>
      <c r="L2780" t="s">
        <v>29</v>
      </c>
      <c r="M2780" t="s">
        <v>26</v>
      </c>
      <c r="N2780" t="s">
        <v>26</v>
      </c>
      <c r="O2780" t="s">
        <v>27</v>
      </c>
      <c r="P2780" t="s">
        <v>28</v>
      </c>
      <c r="Q2780">
        <v>0</v>
      </c>
      <c r="R2780">
        <v>0</v>
      </c>
      <c r="S2780">
        <v>0</v>
      </c>
      <c r="T2780">
        <v>4</v>
      </c>
      <c r="U2780">
        <v>89813227.312834606</v>
      </c>
    </row>
    <row r="2781" spans="1:21" x14ac:dyDescent="0.35">
      <c r="A2781">
        <v>2035</v>
      </c>
      <c r="B2781">
        <v>8</v>
      </c>
      <c r="C2781" t="s">
        <v>21</v>
      </c>
      <c r="D2781" t="s">
        <v>28</v>
      </c>
      <c r="E2781">
        <v>88649666.942814097</v>
      </c>
      <c r="F2781" t="s">
        <v>37</v>
      </c>
      <c r="G2781" t="s">
        <v>34</v>
      </c>
      <c r="H2781">
        <v>2035</v>
      </c>
      <c r="I2781">
        <v>8</v>
      </c>
      <c r="J2781">
        <v>3</v>
      </c>
      <c r="K2781" t="s">
        <v>34</v>
      </c>
      <c r="L2781" t="s">
        <v>29</v>
      </c>
      <c r="M2781" t="s">
        <v>26</v>
      </c>
      <c r="N2781" t="s">
        <v>26</v>
      </c>
      <c r="O2781" t="s">
        <v>27</v>
      </c>
      <c r="P2781" t="s">
        <v>28</v>
      </c>
      <c r="Q2781">
        <v>0</v>
      </c>
      <c r="R2781">
        <v>0</v>
      </c>
      <c r="S2781">
        <v>0</v>
      </c>
      <c r="T2781">
        <v>4</v>
      </c>
      <c r="U2781">
        <v>88649666.942814097</v>
      </c>
    </row>
    <row r="2782" spans="1:21" x14ac:dyDescent="0.35">
      <c r="A2782">
        <v>2035</v>
      </c>
      <c r="B2782">
        <v>9</v>
      </c>
      <c r="C2782" t="s">
        <v>21</v>
      </c>
      <c r="D2782" t="s">
        <v>28</v>
      </c>
      <c r="E2782">
        <v>87177771.027564093</v>
      </c>
      <c r="F2782" t="s">
        <v>37</v>
      </c>
      <c r="G2782" t="s">
        <v>34</v>
      </c>
      <c r="H2782">
        <v>2035</v>
      </c>
      <c r="I2782">
        <v>9</v>
      </c>
      <c r="J2782">
        <v>3</v>
      </c>
      <c r="K2782" t="s">
        <v>34</v>
      </c>
      <c r="L2782" t="s">
        <v>29</v>
      </c>
      <c r="M2782" t="s">
        <v>26</v>
      </c>
      <c r="N2782" t="s">
        <v>26</v>
      </c>
      <c r="O2782" t="s">
        <v>27</v>
      </c>
      <c r="P2782" t="s">
        <v>28</v>
      </c>
      <c r="Q2782">
        <v>0</v>
      </c>
      <c r="R2782">
        <v>0</v>
      </c>
      <c r="S2782">
        <v>0</v>
      </c>
      <c r="T2782">
        <v>4</v>
      </c>
      <c r="U2782">
        <v>87177771.027564093</v>
      </c>
    </row>
    <row r="2783" spans="1:21" x14ac:dyDescent="0.35">
      <c r="A2783">
        <v>2035</v>
      </c>
      <c r="B2783">
        <v>10</v>
      </c>
      <c r="C2783" t="s">
        <v>21</v>
      </c>
      <c r="D2783" t="s">
        <v>28</v>
      </c>
      <c r="E2783">
        <v>69313122.623368099</v>
      </c>
      <c r="F2783" t="s">
        <v>37</v>
      </c>
      <c r="G2783" t="s">
        <v>34</v>
      </c>
      <c r="H2783">
        <v>2035</v>
      </c>
      <c r="I2783">
        <v>10</v>
      </c>
      <c r="J2783">
        <v>4</v>
      </c>
      <c r="K2783" t="s">
        <v>34</v>
      </c>
      <c r="L2783" t="s">
        <v>29</v>
      </c>
      <c r="M2783" t="s">
        <v>26</v>
      </c>
      <c r="N2783" t="s">
        <v>26</v>
      </c>
      <c r="O2783" t="s">
        <v>27</v>
      </c>
      <c r="P2783" t="s">
        <v>28</v>
      </c>
      <c r="Q2783">
        <v>0</v>
      </c>
      <c r="R2783">
        <v>0</v>
      </c>
      <c r="S2783">
        <v>0</v>
      </c>
      <c r="T2783">
        <v>4</v>
      </c>
      <c r="U2783">
        <v>69313122.623368099</v>
      </c>
    </row>
    <row r="2784" spans="1:21" x14ac:dyDescent="0.35">
      <c r="A2784">
        <v>2035</v>
      </c>
      <c r="B2784">
        <v>11</v>
      </c>
      <c r="C2784" t="s">
        <v>21</v>
      </c>
      <c r="D2784" t="s">
        <v>28</v>
      </c>
      <c r="E2784">
        <v>62961815.530622199</v>
      </c>
      <c r="F2784" t="s">
        <v>37</v>
      </c>
      <c r="G2784" t="s">
        <v>34</v>
      </c>
      <c r="H2784">
        <v>2035</v>
      </c>
      <c r="I2784">
        <v>11</v>
      </c>
      <c r="J2784">
        <v>4</v>
      </c>
      <c r="K2784" t="s">
        <v>34</v>
      </c>
      <c r="L2784" t="s">
        <v>29</v>
      </c>
      <c r="M2784" t="s">
        <v>26</v>
      </c>
      <c r="N2784" t="s">
        <v>26</v>
      </c>
      <c r="O2784" t="s">
        <v>27</v>
      </c>
      <c r="P2784" t="s">
        <v>28</v>
      </c>
      <c r="Q2784">
        <v>0</v>
      </c>
      <c r="R2784">
        <v>0</v>
      </c>
      <c r="S2784">
        <v>0</v>
      </c>
      <c r="T2784">
        <v>4</v>
      </c>
      <c r="U2784">
        <v>62961815.530622199</v>
      </c>
    </row>
    <row r="2785" spans="1:21" x14ac:dyDescent="0.35">
      <c r="A2785">
        <v>2035</v>
      </c>
      <c r="B2785">
        <v>12</v>
      </c>
      <c r="C2785" t="s">
        <v>21</v>
      </c>
      <c r="D2785" t="s">
        <v>28</v>
      </c>
      <c r="E2785">
        <v>71673440.124847695</v>
      </c>
      <c r="F2785" t="s">
        <v>37</v>
      </c>
      <c r="G2785" t="s">
        <v>34</v>
      </c>
      <c r="H2785">
        <v>2035</v>
      </c>
      <c r="I2785">
        <v>12</v>
      </c>
      <c r="J2785">
        <v>4</v>
      </c>
      <c r="K2785" t="s">
        <v>34</v>
      </c>
      <c r="L2785" t="s">
        <v>29</v>
      </c>
      <c r="M2785" t="s">
        <v>26</v>
      </c>
      <c r="N2785" t="s">
        <v>26</v>
      </c>
      <c r="O2785" t="s">
        <v>27</v>
      </c>
      <c r="P2785" t="s">
        <v>28</v>
      </c>
      <c r="Q2785">
        <v>0</v>
      </c>
      <c r="R2785">
        <v>0</v>
      </c>
      <c r="S2785">
        <v>0</v>
      </c>
      <c r="T2785">
        <v>4</v>
      </c>
      <c r="U2785">
        <v>71673440.124847695</v>
      </c>
    </row>
    <row r="2786" spans="1:21" x14ac:dyDescent="0.35">
      <c r="A2786">
        <v>2036</v>
      </c>
      <c r="B2786">
        <v>1</v>
      </c>
      <c r="C2786" t="s">
        <v>21</v>
      </c>
      <c r="D2786" t="s">
        <v>28</v>
      </c>
      <c r="E2786">
        <v>79667946.529864505</v>
      </c>
      <c r="F2786" t="s">
        <v>37</v>
      </c>
      <c r="G2786" t="s">
        <v>34</v>
      </c>
      <c r="H2786">
        <v>2036</v>
      </c>
      <c r="I2786">
        <v>1</v>
      </c>
      <c r="J2786">
        <v>1</v>
      </c>
      <c r="K2786" t="s">
        <v>34</v>
      </c>
      <c r="L2786" t="s">
        <v>29</v>
      </c>
      <c r="M2786" t="s">
        <v>26</v>
      </c>
      <c r="N2786" t="s">
        <v>26</v>
      </c>
      <c r="O2786" t="s">
        <v>27</v>
      </c>
      <c r="P2786" t="s">
        <v>28</v>
      </c>
      <c r="Q2786">
        <v>0</v>
      </c>
      <c r="R2786">
        <v>0</v>
      </c>
      <c r="S2786">
        <v>0</v>
      </c>
      <c r="T2786">
        <v>4</v>
      </c>
      <c r="U2786">
        <v>79667946.529864505</v>
      </c>
    </row>
    <row r="2787" spans="1:21" x14ac:dyDescent="0.35">
      <c r="A2787">
        <v>2036</v>
      </c>
      <c r="B2787">
        <v>2</v>
      </c>
      <c r="C2787" t="s">
        <v>21</v>
      </c>
      <c r="D2787" t="s">
        <v>28</v>
      </c>
      <c r="E2787">
        <v>76619095.127259701</v>
      </c>
      <c r="F2787" t="s">
        <v>37</v>
      </c>
      <c r="G2787" t="s">
        <v>34</v>
      </c>
      <c r="H2787">
        <v>2036</v>
      </c>
      <c r="I2787">
        <v>2</v>
      </c>
      <c r="J2787">
        <v>1</v>
      </c>
      <c r="K2787" t="s">
        <v>34</v>
      </c>
      <c r="L2787" t="s">
        <v>29</v>
      </c>
      <c r="M2787" t="s">
        <v>26</v>
      </c>
      <c r="N2787" t="s">
        <v>26</v>
      </c>
      <c r="O2787" t="s">
        <v>27</v>
      </c>
      <c r="P2787" t="s">
        <v>28</v>
      </c>
      <c r="Q2787">
        <v>0</v>
      </c>
      <c r="R2787">
        <v>0</v>
      </c>
      <c r="S2787">
        <v>0</v>
      </c>
      <c r="T2787">
        <v>4</v>
      </c>
      <c r="U2787">
        <v>76619095.127259701</v>
      </c>
    </row>
    <row r="2788" spans="1:21" x14ac:dyDescent="0.35">
      <c r="A2788">
        <v>2036</v>
      </c>
      <c r="B2788">
        <v>3</v>
      </c>
      <c r="C2788" t="s">
        <v>21</v>
      </c>
      <c r="D2788" t="s">
        <v>28</v>
      </c>
      <c r="E2788">
        <v>70717636.896701798</v>
      </c>
      <c r="F2788" t="s">
        <v>37</v>
      </c>
      <c r="G2788" t="s">
        <v>34</v>
      </c>
      <c r="H2788">
        <v>2036</v>
      </c>
      <c r="I2788">
        <v>3</v>
      </c>
      <c r="J2788">
        <v>1</v>
      </c>
      <c r="K2788" t="s">
        <v>34</v>
      </c>
      <c r="L2788" t="s">
        <v>29</v>
      </c>
      <c r="M2788" t="s">
        <v>26</v>
      </c>
      <c r="N2788" t="s">
        <v>26</v>
      </c>
      <c r="O2788" t="s">
        <v>27</v>
      </c>
      <c r="P2788" t="s">
        <v>28</v>
      </c>
      <c r="Q2788">
        <v>0</v>
      </c>
      <c r="R2788">
        <v>0</v>
      </c>
      <c r="S2788">
        <v>0</v>
      </c>
      <c r="T2788">
        <v>4</v>
      </c>
      <c r="U2788">
        <v>70717636.896701798</v>
      </c>
    </row>
    <row r="2789" spans="1:21" x14ac:dyDescent="0.35">
      <c r="A2789">
        <v>2036</v>
      </c>
      <c r="B2789">
        <v>4</v>
      </c>
      <c r="C2789" t="s">
        <v>21</v>
      </c>
      <c r="D2789" t="s">
        <v>28</v>
      </c>
      <c r="E2789">
        <v>65432596.8993567</v>
      </c>
      <c r="F2789" t="s">
        <v>37</v>
      </c>
      <c r="G2789" t="s">
        <v>34</v>
      </c>
      <c r="H2789">
        <v>2036</v>
      </c>
      <c r="I2789">
        <v>4</v>
      </c>
      <c r="J2789">
        <v>2</v>
      </c>
      <c r="K2789" t="s">
        <v>34</v>
      </c>
      <c r="L2789" t="s">
        <v>29</v>
      </c>
      <c r="M2789" t="s">
        <v>26</v>
      </c>
      <c r="N2789" t="s">
        <v>26</v>
      </c>
      <c r="O2789" t="s">
        <v>27</v>
      </c>
      <c r="P2789" t="s">
        <v>28</v>
      </c>
      <c r="Q2789">
        <v>0</v>
      </c>
      <c r="R2789">
        <v>0</v>
      </c>
      <c r="S2789">
        <v>0</v>
      </c>
      <c r="T2789">
        <v>4</v>
      </c>
      <c r="U2789">
        <v>65432596.8993567</v>
      </c>
    </row>
    <row r="2790" spans="1:21" x14ac:dyDescent="0.35">
      <c r="A2790">
        <v>2036</v>
      </c>
      <c r="B2790">
        <v>5</v>
      </c>
      <c r="C2790" t="s">
        <v>21</v>
      </c>
      <c r="D2790" t="s">
        <v>28</v>
      </c>
      <c r="E2790">
        <v>63820064.140657403</v>
      </c>
      <c r="F2790" t="s">
        <v>37</v>
      </c>
      <c r="G2790" t="s">
        <v>34</v>
      </c>
      <c r="H2790">
        <v>2036</v>
      </c>
      <c r="I2790">
        <v>5</v>
      </c>
      <c r="J2790">
        <v>2</v>
      </c>
      <c r="K2790" t="s">
        <v>34</v>
      </c>
      <c r="L2790" t="s">
        <v>29</v>
      </c>
      <c r="M2790" t="s">
        <v>26</v>
      </c>
      <c r="N2790" t="s">
        <v>26</v>
      </c>
      <c r="O2790" t="s">
        <v>27</v>
      </c>
      <c r="P2790" t="s">
        <v>28</v>
      </c>
      <c r="Q2790">
        <v>0</v>
      </c>
      <c r="R2790">
        <v>0</v>
      </c>
      <c r="S2790">
        <v>0</v>
      </c>
      <c r="T2790">
        <v>4</v>
      </c>
      <c r="U2790">
        <v>63820064.140657403</v>
      </c>
    </row>
    <row r="2791" spans="1:21" x14ac:dyDescent="0.35">
      <c r="A2791">
        <v>2036</v>
      </c>
      <c r="B2791">
        <v>6</v>
      </c>
      <c r="C2791" t="s">
        <v>21</v>
      </c>
      <c r="D2791" t="s">
        <v>28</v>
      </c>
      <c r="E2791">
        <v>79596171.7094661</v>
      </c>
      <c r="F2791" t="s">
        <v>37</v>
      </c>
      <c r="G2791" t="s">
        <v>34</v>
      </c>
      <c r="H2791">
        <v>2036</v>
      </c>
      <c r="I2791">
        <v>6</v>
      </c>
      <c r="J2791">
        <v>2</v>
      </c>
      <c r="K2791" t="s">
        <v>34</v>
      </c>
      <c r="L2791" t="s">
        <v>29</v>
      </c>
      <c r="M2791" t="s">
        <v>26</v>
      </c>
      <c r="N2791" t="s">
        <v>26</v>
      </c>
      <c r="O2791" t="s">
        <v>27</v>
      </c>
      <c r="P2791" t="s">
        <v>28</v>
      </c>
      <c r="Q2791">
        <v>0</v>
      </c>
      <c r="R2791">
        <v>0</v>
      </c>
      <c r="S2791">
        <v>0</v>
      </c>
      <c r="T2791">
        <v>4</v>
      </c>
      <c r="U2791">
        <v>79596171.7094661</v>
      </c>
    </row>
    <row r="2792" spans="1:21" x14ac:dyDescent="0.35">
      <c r="A2792">
        <v>2036</v>
      </c>
      <c r="B2792">
        <v>7</v>
      </c>
      <c r="C2792" t="s">
        <v>21</v>
      </c>
      <c r="D2792" t="s">
        <v>28</v>
      </c>
      <c r="E2792">
        <v>89674572.459800601</v>
      </c>
      <c r="F2792" t="s">
        <v>37</v>
      </c>
      <c r="G2792" t="s">
        <v>34</v>
      </c>
      <c r="H2792">
        <v>2036</v>
      </c>
      <c r="I2792">
        <v>7</v>
      </c>
      <c r="J2792">
        <v>3</v>
      </c>
      <c r="K2792" t="s">
        <v>34</v>
      </c>
      <c r="L2792" t="s">
        <v>29</v>
      </c>
      <c r="M2792" t="s">
        <v>26</v>
      </c>
      <c r="N2792" t="s">
        <v>26</v>
      </c>
      <c r="O2792" t="s">
        <v>27</v>
      </c>
      <c r="P2792" t="s">
        <v>28</v>
      </c>
      <c r="Q2792">
        <v>0</v>
      </c>
      <c r="R2792">
        <v>0</v>
      </c>
      <c r="S2792">
        <v>0</v>
      </c>
      <c r="T2792">
        <v>4</v>
      </c>
      <c r="U2792">
        <v>89674572.459800601</v>
      </c>
    </row>
    <row r="2793" spans="1:21" x14ac:dyDescent="0.35">
      <c r="A2793">
        <v>2036</v>
      </c>
      <c r="B2793">
        <v>8</v>
      </c>
      <c r="C2793" t="s">
        <v>21</v>
      </c>
      <c r="D2793" t="s">
        <v>28</v>
      </c>
      <c r="E2793">
        <v>88536444.861536101</v>
      </c>
      <c r="F2793" t="s">
        <v>37</v>
      </c>
      <c r="G2793" t="s">
        <v>34</v>
      </c>
      <c r="H2793">
        <v>2036</v>
      </c>
      <c r="I2793">
        <v>8</v>
      </c>
      <c r="J2793">
        <v>3</v>
      </c>
      <c r="K2793" t="s">
        <v>34</v>
      </c>
      <c r="L2793" t="s">
        <v>29</v>
      </c>
      <c r="M2793" t="s">
        <v>26</v>
      </c>
      <c r="N2793" t="s">
        <v>26</v>
      </c>
      <c r="O2793" t="s">
        <v>27</v>
      </c>
      <c r="P2793" t="s">
        <v>28</v>
      </c>
      <c r="Q2793">
        <v>0</v>
      </c>
      <c r="R2793">
        <v>0</v>
      </c>
      <c r="S2793">
        <v>0</v>
      </c>
      <c r="T2793">
        <v>4</v>
      </c>
      <c r="U2793">
        <v>88536444.861536101</v>
      </c>
    </row>
    <row r="2794" spans="1:21" x14ac:dyDescent="0.35">
      <c r="A2794">
        <v>2036</v>
      </c>
      <c r="B2794">
        <v>9</v>
      </c>
      <c r="C2794" t="s">
        <v>21</v>
      </c>
      <c r="D2794" t="s">
        <v>28</v>
      </c>
      <c r="E2794">
        <v>87019817.875819907</v>
      </c>
      <c r="F2794" t="s">
        <v>37</v>
      </c>
      <c r="G2794" t="s">
        <v>34</v>
      </c>
      <c r="H2794">
        <v>2036</v>
      </c>
      <c r="I2794">
        <v>9</v>
      </c>
      <c r="J2794">
        <v>3</v>
      </c>
      <c r="K2794" t="s">
        <v>34</v>
      </c>
      <c r="L2794" t="s">
        <v>29</v>
      </c>
      <c r="M2794" t="s">
        <v>26</v>
      </c>
      <c r="N2794" t="s">
        <v>26</v>
      </c>
      <c r="O2794" t="s">
        <v>27</v>
      </c>
      <c r="P2794" t="s">
        <v>28</v>
      </c>
      <c r="Q2794">
        <v>0</v>
      </c>
      <c r="R2794">
        <v>0</v>
      </c>
      <c r="S2794">
        <v>0</v>
      </c>
      <c r="T2794">
        <v>4</v>
      </c>
      <c r="U2794">
        <v>87019817.875819907</v>
      </c>
    </row>
    <row r="2795" spans="1:21" x14ac:dyDescent="0.35">
      <c r="A2795">
        <v>2036</v>
      </c>
      <c r="B2795">
        <v>10</v>
      </c>
      <c r="C2795" t="s">
        <v>21</v>
      </c>
      <c r="D2795" t="s">
        <v>28</v>
      </c>
      <c r="E2795">
        <v>69157557.411892205</v>
      </c>
      <c r="F2795" t="s">
        <v>37</v>
      </c>
      <c r="G2795" t="s">
        <v>34</v>
      </c>
      <c r="H2795">
        <v>2036</v>
      </c>
      <c r="I2795">
        <v>10</v>
      </c>
      <c r="J2795">
        <v>4</v>
      </c>
      <c r="K2795" t="s">
        <v>34</v>
      </c>
      <c r="L2795" t="s">
        <v>29</v>
      </c>
      <c r="M2795" t="s">
        <v>26</v>
      </c>
      <c r="N2795" t="s">
        <v>26</v>
      </c>
      <c r="O2795" t="s">
        <v>27</v>
      </c>
      <c r="P2795" t="s">
        <v>28</v>
      </c>
      <c r="Q2795">
        <v>0</v>
      </c>
      <c r="R2795">
        <v>0</v>
      </c>
      <c r="S2795">
        <v>0</v>
      </c>
      <c r="T2795">
        <v>4</v>
      </c>
      <c r="U2795">
        <v>69157557.411892205</v>
      </c>
    </row>
    <row r="2796" spans="1:21" x14ac:dyDescent="0.35">
      <c r="A2796">
        <v>2036</v>
      </c>
      <c r="B2796">
        <v>11</v>
      </c>
      <c r="C2796" t="s">
        <v>21</v>
      </c>
      <c r="D2796" t="s">
        <v>28</v>
      </c>
      <c r="E2796">
        <v>62727103.836272597</v>
      </c>
      <c r="F2796" t="s">
        <v>37</v>
      </c>
      <c r="G2796" t="s">
        <v>34</v>
      </c>
      <c r="H2796">
        <v>2036</v>
      </c>
      <c r="I2796">
        <v>11</v>
      </c>
      <c r="J2796">
        <v>4</v>
      </c>
      <c r="K2796" t="s">
        <v>34</v>
      </c>
      <c r="L2796" t="s">
        <v>29</v>
      </c>
      <c r="M2796" t="s">
        <v>26</v>
      </c>
      <c r="N2796" t="s">
        <v>26</v>
      </c>
      <c r="O2796" t="s">
        <v>27</v>
      </c>
      <c r="P2796" t="s">
        <v>28</v>
      </c>
      <c r="Q2796">
        <v>0</v>
      </c>
      <c r="R2796">
        <v>0</v>
      </c>
      <c r="S2796">
        <v>0</v>
      </c>
      <c r="T2796">
        <v>4</v>
      </c>
      <c r="U2796">
        <v>62727103.836272597</v>
      </c>
    </row>
    <row r="2797" spans="1:21" x14ac:dyDescent="0.35">
      <c r="A2797">
        <v>2036</v>
      </c>
      <c r="B2797">
        <v>12</v>
      </c>
      <c r="C2797" t="s">
        <v>21</v>
      </c>
      <c r="D2797" t="s">
        <v>28</v>
      </c>
      <c r="E2797">
        <v>71353027.642890796</v>
      </c>
      <c r="F2797" t="s">
        <v>37</v>
      </c>
      <c r="G2797" t="s">
        <v>34</v>
      </c>
      <c r="H2797">
        <v>2036</v>
      </c>
      <c r="I2797">
        <v>12</v>
      </c>
      <c r="J2797">
        <v>4</v>
      </c>
      <c r="K2797" t="s">
        <v>34</v>
      </c>
      <c r="L2797" t="s">
        <v>29</v>
      </c>
      <c r="M2797" t="s">
        <v>26</v>
      </c>
      <c r="N2797" t="s">
        <v>26</v>
      </c>
      <c r="O2797" t="s">
        <v>27</v>
      </c>
      <c r="P2797" t="s">
        <v>28</v>
      </c>
      <c r="Q2797">
        <v>0</v>
      </c>
      <c r="R2797">
        <v>0</v>
      </c>
      <c r="S2797">
        <v>0</v>
      </c>
      <c r="T2797">
        <v>4</v>
      </c>
      <c r="U2797">
        <v>71353027.642890796</v>
      </c>
    </row>
    <row r="2798" spans="1:21" x14ac:dyDescent="0.35">
      <c r="A2798">
        <v>2037</v>
      </c>
      <c r="B2798">
        <v>1</v>
      </c>
      <c r="C2798" t="s">
        <v>21</v>
      </c>
      <c r="D2798" t="s">
        <v>28</v>
      </c>
      <c r="E2798">
        <v>79316817.533992395</v>
      </c>
      <c r="F2798" t="s">
        <v>37</v>
      </c>
      <c r="G2798" t="s">
        <v>34</v>
      </c>
      <c r="H2798">
        <v>2037</v>
      </c>
      <c r="I2798">
        <v>1</v>
      </c>
      <c r="J2798">
        <v>1</v>
      </c>
      <c r="K2798" t="s">
        <v>34</v>
      </c>
      <c r="L2798" t="s">
        <v>29</v>
      </c>
      <c r="M2798" t="s">
        <v>26</v>
      </c>
      <c r="N2798" t="s">
        <v>26</v>
      </c>
      <c r="O2798" t="s">
        <v>27</v>
      </c>
      <c r="P2798" t="s">
        <v>28</v>
      </c>
      <c r="Q2798">
        <v>0</v>
      </c>
      <c r="R2798">
        <v>0</v>
      </c>
      <c r="S2798">
        <v>0</v>
      </c>
      <c r="T2798">
        <v>4</v>
      </c>
      <c r="U2798">
        <v>79316817.533992395</v>
      </c>
    </row>
    <row r="2799" spans="1:21" x14ac:dyDescent="0.35">
      <c r="A2799">
        <v>2037</v>
      </c>
      <c r="B2799">
        <v>2</v>
      </c>
      <c r="C2799" t="s">
        <v>21</v>
      </c>
      <c r="D2799" t="s">
        <v>28</v>
      </c>
      <c r="E2799">
        <v>76048099.817540601</v>
      </c>
      <c r="F2799" t="s">
        <v>37</v>
      </c>
      <c r="G2799" t="s">
        <v>34</v>
      </c>
      <c r="H2799">
        <v>2037</v>
      </c>
      <c r="I2799">
        <v>2</v>
      </c>
      <c r="J2799">
        <v>1</v>
      </c>
      <c r="K2799" t="s">
        <v>34</v>
      </c>
      <c r="L2799" t="s">
        <v>29</v>
      </c>
      <c r="M2799" t="s">
        <v>26</v>
      </c>
      <c r="N2799" t="s">
        <v>26</v>
      </c>
      <c r="O2799" t="s">
        <v>27</v>
      </c>
      <c r="P2799" t="s">
        <v>28</v>
      </c>
      <c r="Q2799">
        <v>0</v>
      </c>
      <c r="R2799">
        <v>0</v>
      </c>
      <c r="S2799">
        <v>0</v>
      </c>
      <c r="T2799">
        <v>4</v>
      </c>
      <c r="U2799">
        <v>76048099.817540601</v>
      </c>
    </row>
    <row r="2800" spans="1:21" x14ac:dyDescent="0.35">
      <c r="A2800">
        <v>2037</v>
      </c>
      <c r="B2800">
        <v>3</v>
      </c>
      <c r="C2800" t="s">
        <v>21</v>
      </c>
      <c r="D2800" t="s">
        <v>28</v>
      </c>
      <c r="E2800">
        <v>68397535.159345001</v>
      </c>
      <c r="F2800" t="s">
        <v>37</v>
      </c>
      <c r="G2800" t="s">
        <v>34</v>
      </c>
      <c r="H2800">
        <v>2037</v>
      </c>
      <c r="I2800">
        <v>3</v>
      </c>
      <c r="J2800">
        <v>1</v>
      </c>
      <c r="K2800" t="s">
        <v>34</v>
      </c>
      <c r="L2800" t="s">
        <v>29</v>
      </c>
      <c r="M2800" t="s">
        <v>26</v>
      </c>
      <c r="N2800" t="s">
        <v>26</v>
      </c>
      <c r="O2800" t="s">
        <v>27</v>
      </c>
      <c r="P2800" t="s">
        <v>28</v>
      </c>
      <c r="Q2800">
        <v>0</v>
      </c>
      <c r="R2800">
        <v>0</v>
      </c>
      <c r="S2800">
        <v>0</v>
      </c>
      <c r="T2800">
        <v>4</v>
      </c>
      <c r="U2800">
        <v>68397535.159345001</v>
      </c>
    </row>
    <row r="2801" spans="1:21" x14ac:dyDescent="0.35">
      <c r="A2801">
        <v>2037</v>
      </c>
      <c r="B2801">
        <v>4</v>
      </c>
      <c r="C2801" t="s">
        <v>21</v>
      </c>
      <c r="D2801" t="s">
        <v>28</v>
      </c>
      <c r="E2801">
        <v>65285944.977378704</v>
      </c>
      <c r="F2801" t="s">
        <v>37</v>
      </c>
      <c r="G2801" t="s">
        <v>34</v>
      </c>
      <c r="H2801">
        <v>2037</v>
      </c>
      <c r="I2801">
        <v>4</v>
      </c>
      <c r="J2801">
        <v>2</v>
      </c>
      <c r="K2801" t="s">
        <v>34</v>
      </c>
      <c r="L2801" t="s">
        <v>29</v>
      </c>
      <c r="M2801" t="s">
        <v>26</v>
      </c>
      <c r="N2801" t="s">
        <v>26</v>
      </c>
      <c r="O2801" t="s">
        <v>27</v>
      </c>
      <c r="P2801" t="s">
        <v>28</v>
      </c>
      <c r="Q2801">
        <v>0</v>
      </c>
      <c r="R2801">
        <v>0</v>
      </c>
      <c r="S2801">
        <v>0</v>
      </c>
      <c r="T2801">
        <v>4</v>
      </c>
      <c r="U2801">
        <v>65285944.977378704</v>
      </c>
    </row>
    <row r="2802" spans="1:21" x14ac:dyDescent="0.35">
      <c r="A2802">
        <v>2037</v>
      </c>
      <c r="B2802">
        <v>5</v>
      </c>
      <c r="C2802" t="s">
        <v>21</v>
      </c>
      <c r="D2802" t="s">
        <v>28</v>
      </c>
      <c r="E2802">
        <v>63687901.504652202</v>
      </c>
      <c r="F2802" t="s">
        <v>37</v>
      </c>
      <c r="G2802" t="s">
        <v>34</v>
      </c>
      <c r="H2802">
        <v>2037</v>
      </c>
      <c r="I2802">
        <v>5</v>
      </c>
      <c r="J2802">
        <v>2</v>
      </c>
      <c r="K2802" t="s">
        <v>34</v>
      </c>
      <c r="L2802" t="s">
        <v>29</v>
      </c>
      <c r="M2802" t="s">
        <v>26</v>
      </c>
      <c r="N2802" t="s">
        <v>26</v>
      </c>
      <c r="O2802" t="s">
        <v>27</v>
      </c>
      <c r="P2802" t="s">
        <v>28</v>
      </c>
      <c r="Q2802">
        <v>0</v>
      </c>
      <c r="R2802">
        <v>0</v>
      </c>
      <c r="S2802">
        <v>0</v>
      </c>
      <c r="T2802">
        <v>4</v>
      </c>
      <c r="U2802">
        <v>63687901.504652202</v>
      </c>
    </row>
    <row r="2803" spans="1:21" x14ac:dyDescent="0.35">
      <c r="A2803">
        <v>2037</v>
      </c>
      <c r="B2803">
        <v>6</v>
      </c>
      <c r="C2803" t="s">
        <v>21</v>
      </c>
      <c r="D2803" t="s">
        <v>28</v>
      </c>
      <c r="E2803">
        <v>79463757.265022695</v>
      </c>
      <c r="F2803" t="s">
        <v>37</v>
      </c>
      <c r="G2803" t="s">
        <v>34</v>
      </c>
      <c r="H2803">
        <v>2037</v>
      </c>
      <c r="I2803">
        <v>6</v>
      </c>
      <c r="J2803">
        <v>2</v>
      </c>
      <c r="K2803" t="s">
        <v>34</v>
      </c>
      <c r="L2803" t="s">
        <v>29</v>
      </c>
      <c r="M2803" t="s">
        <v>26</v>
      </c>
      <c r="N2803" t="s">
        <v>26</v>
      </c>
      <c r="O2803" t="s">
        <v>27</v>
      </c>
      <c r="P2803" t="s">
        <v>28</v>
      </c>
      <c r="Q2803">
        <v>0</v>
      </c>
      <c r="R2803">
        <v>0</v>
      </c>
      <c r="S2803">
        <v>0</v>
      </c>
      <c r="T2803">
        <v>4</v>
      </c>
      <c r="U2803">
        <v>79463757.265022695</v>
      </c>
    </row>
    <row r="2804" spans="1:21" x14ac:dyDescent="0.35">
      <c r="A2804">
        <v>2037</v>
      </c>
      <c r="B2804">
        <v>7</v>
      </c>
      <c r="C2804" t="s">
        <v>21</v>
      </c>
      <c r="D2804" t="s">
        <v>28</v>
      </c>
      <c r="E2804">
        <v>89584716.957130104</v>
      </c>
      <c r="F2804" t="s">
        <v>37</v>
      </c>
      <c r="G2804" t="s">
        <v>34</v>
      </c>
      <c r="H2804">
        <v>2037</v>
      </c>
      <c r="I2804">
        <v>7</v>
      </c>
      <c r="J2804">
        <v>3</v>
      </c>
      <c r="K2804" t="s">
        <v>34</v>
      </c>
      <c r="L2804" t="s">
        <v>29</v>
      </c>
      <c r="M2804" t="s">
        <v>26</v>
      </c>
      <c r="N2804" t="s">
        <v>26</v>
      </c>
      <c r="O2804" t="s">
        <v>27</v>
      </c>
      <c r="P2804" t="s">
        <v>28</v>
      </c>
      <c r="Q2804">
        <v>0</v>
      </c>
      <c r="R2804">
        <v>0</v>
      </c>
      <c r="S2804">
        <v>0</v>
      </c>
      <c r="T2804">
        <v>4</v>
      </c>
      <c r="U2804">
        <v>89584716.957130104</v>
      </c>
    </row>
    <row r="2805" spans="1:21" x14ac:dyDescent="0.35">
      <c r="A2805">
        <v>2037</v>
      </c>
      <c r="B2805">
        <v>8</v>
      </c>
      <c r="C2805" t="s">
        <v>21</v>
      </c>
      <c r="D2805" t="s">
        <v>28</v>
      </c>
      <c r="E2805">
        <v>88441300.520358205</v>
      </c>
      <c r="F2805" t="s">
        <v>37</v>
      </c>
      <c r="G2805" t="s">
        <v>34</v>
      </c>
      <c r="H2805">
        <v>2037</v>
      </c>
      <c r="I2805">
        <v>8</v>
      </c>
      <c r="J2805">
        <v>3</v>
      </c>
      <c r="K2805" t="s">
        <v>34</v>
      </c>
      <c r="L2805" t="s">
        <v>29</v>
      </c>
      <c r="M2805" t="s">
        <v>26</v>
      </c>
      <c r="N2805" t="s">
        <v>26</v>
      </c>
      <c r="O2805" t="s">
        <v>27</v>
      </c>
      <c r="P2805" t="s">
        <v>28</v>
      </c>
      <c r="Q2805">
        <v>0</v>
      </c>
      <c r="R2805">
        <v>0</v>
      </c>
      <c r="S2805">
        <v>0</v>
      </c>
      <c r="T2805">
        <v>4</v>
      </c>
      <c r="U2805">
        <v>88441300.520358205</v>
      </c>
    </row>
    <row r="2806" spans="1:21" x14ac:dyDescent="0.35">
      <c r="A2806">
        <v>2037</v>
      </c>
      <c r="B2806">
        <v>9</v>
      </c>
      <c r="C2806" t="s">
        <v>21</v>
      </c>
      <c r="D2806" t="s">
        <v>28</v>
      </c>
      <c r="E2806">
        <v>86894072.150506899</v>
      </c>
      <c r="F2806" t="s">
        <v>37</v>
      </c>
      <c r="G2806" t="s">
        <v>34</v>
      </c>
      <c r="H2806">
        <v>2037</v>
      </c>
      <c r="I2806">
        <v>9</v>
      </c>
      <c r="J2806">
        <v>3</v>
      </c>
      <c r="K2806" t="s">
        <v>34</v>
      </c>
      <c r="L2806" t="s">
        <v>29</v>
      </c>
      <c r="M2806" t="s">
        <v>26</v>
      </c>
      <c r="N2806" t="s">
        <v>26</v>
      </c>
      <c r="O2806" t="s">
        <v>27</v>
      </c>
      <c r="P2806" t="s">
        <v>28</v>
      </c>
      <c r="Q2806">
        <v>0</v>
      </c>
      <c r="R2806">
        <v>0</v>
      </c>
      <c r="S2806">
        <v>0</v>
      </c>
      <c r="T2806">
        <v>4</v>
      </c>
      <c r="U2806">
        <v>86894072.150506899</v>
      </c>
    </row>
    <row r="2807" spans="1:21" x14ac:dyDescent="0.35">
      <c r="A2807">
        <v>2037</v>
      </c>
      <c r="B2807">
        <v>10</v>
      </c>
      <c r="C2807" t="s">
        <v>21</v>
      </c>
      <c r="D2807" t="s">
        <v>28</v>
      </c>
      <c r="E2807">
        <v>69044066.231582597</v>
      </c>
      <c r="F2807" t="s">
        <v>37</v>
      </c>
      <c r="G2807" t="s">
        <v>34</v>
      </c>
      <c r="H2807">
        <v>2037</v>
      </c>
      <c r="I2807">
        <v>10</v>
      </c>
      <c r="J2807">
        <v>4</v>
      </c>
      <c r="K2807" t="s">
        <v>34</v>
      </c>
      <c r="L2807" t="s">
        <v>29</v>
      </c>
      <c r="M2807" t="s">
        <v>26</v>
      </c>
      <c r="N2807" t="s">
        <v>26</v>
      </c>
      <c r="O2807" t="s">
        <v>27</v>
      </c>
      <c r="P2807" t="s">
        <v>28</v>
      </c>
      <c r="Q2807">
        <v>0</v>
      </c>
      <c r="R2807">
        <v>0</v>
      </c>
      <c r="S2807">
        <v>0</v>
      </c>
      <c r="T2807">
        <v>4</v>
      </c>
      <c r="U2807">
        <v>69044066.231582597</v>
      </c>
    </row>
    <row r="2808" spans="1:21" x14ac:dyDescent="0.35">
      <c r="A2808">
        <v>2037</v>
      </c>
      <c r="B2808">
        <v>11</v>
      </c>
      <c r="C2808" t="s">
        <v>21</v>
      </c>
      <c r="D2808" t="s">
        <v>28</v>
      </c>
      <c r="E2808">
        <v>62532211.808559299</v>
      </c>
      <c r="F2808" t="s">
        <v>37</v>
      </c>
      <c r="G2808" t="s">
        <v>34</v>
      </c>
      <c r="H2808">
        <v>2037</v>
      </c>
      <c r="I2808">
        <v>11</v>
      </c>
      <c r="J2808">
        <v>4</v>
      </c>
      <c r="K2808" t="s">
        <v>34</v>
      </c>
      <c r="L2808" t="s">
        <v>29</v>
      </c>
      <c r="M2808" t="s">
        <v>26</v>
      </c>
      <c r="N2808" t="s">
        <v>26</v>
      </c>
      <c r="O2808" t="s">
        <v>27</v>
      </c>
      <c r="P2808" t="s">
        <v>28</v>
      </c>
      <c r="Q2808">
        <v>0</v>
      </c>
      <c r="R2808">
        <v>0</v>
      </c>
      <c r="S2808">
        <v>0</v>
      </c>
      <c r="T2808">
        <v>4</v>
      </c>
      <c r="U2808">
        <v>62532211.808559299</v>
      </c>
    </row>
    <row r="2809" spans="1:21" x14ac:dyDescent="0.35">
      <c r="A2809">
        <v>2037</v>
      </c>
      <c r="B2809">
        <v>12</v>
      </c>
      <c r="C2809" t="s">
        <v>21</v>
      </c>
      <c r="D2809" t="s">
        <v>28</v>
      </c>
      <c r="E2809">
        <v>71058653.959584996</v>
      </c>
      <c r="F2809" t="s">
        <v>37</v>
      </c>
      <c r="G2809" t="s">
        <v>34</v>
      </c>
      <c r="H2809">
        <v>2037</v>
      </c>
      <c r="I2809">
        <v>12</v>
      </c>
      <c r="J2809">
        <v>4</v>
      </c>
      <c r="K2809" t="s">
        <v>34</v>
      </c>
      <c r="L2809" t="s">
        <v>29</v>
      </c>
      <c r="M2809" t="s">
        <v>26</v>
      </c>
      <c r="N2809" t="s">
        <v>26</v>
      </c>
      <c r="O2809" t="s">
        <v>27</v>
      </c>
      <c r="P2809" t="s">
        <v>28</v>
      </c>
      <c r="Q2809">
        <v>0</v>
      </c>
      <c r="R2809">
        <v>0</v>
      </c>
      <c r="S2809">
        <v>0</v>
      </c>
      <c r="T2809">
        <v>4</v>
      </c>
      <c r="U2809">
        <v>71058653.959584996</v>
      </c>
    </row>
    <row r="2810" spans="1:21" x14ac:dyDescent="0.35">
      <c r="A2810">
        <v>2038</v>
      </c>
      <c r="B2810">
        <v>1</v>
      </c>
      <c r="C2810" t="s">
        <v>21</v>
      </c>
      <c r="D2810" t="s">
        <v>28</v>
      </c>
      <c r="E2810">
        <v>78977216.801081106</v>
      </c>
      <c r="F2810" t="s">
        <v>37</v>
      </c>
      <c r="G2810" t="s">
        <v>34</v>
      </c>
      <c r="H2810">
        <v>2038</v>
      </c>
      <c r="I2810">
        <v>1</v>
      </c>
      <c r="J2810">
        <v>1</v>
      </c>
      <c r="K2810" t="s">
        <v>34</v>
      </c>
      <c r="L2810" t="s">
        <v>29</v>
      </c>
      <c r="M2810" t="s">
        <v>26</v>
      </c>
      <c r="N2810" t="s">
        <v>26</v>
      </c>
      <c r="O2810" t="s">
        <v>27</v>
      </c>
      <c r="P2810" t="s">
        <v>28</v>
      </c>
      <c r="Q2810">
        <v>0</v>
      </c>
      <c r="R2810">
        <v>0</v>
      </c>
      <c r="S2810">
        <v>0</v>
      </c>
      <c r="T2810">
        <v>4</v>
      </c>
      <c r="U2810">
        <v>78977216.801081106</v>
      </c>
    </row>
    <row r="2811" spans="1:21" x14ac:dyDescent="0.35">
      <c r="A2811">
        <v>2038</v>
      </c>
      <c r="B2811">
        <v>2</v>
      </c>
      <c r="C2811" t="s">
        <v>21</v>
      </c>
      <c r="D2811" t="s">
        <v>28</v>
      </c>
      <c r="E2811">
        <v>75726229.490067795</v>
      </c>
      <c r="F2811" t="s">
        <v>37</v>
      </c>
      <c r="G2811" t="s">
        <v>34</v>
      </c>
      <c r="H2811">
        <v>2038</v>
      </c>
      <c r="I2811">
        <v>2</v>
      </c>
      <c r="J2811">
        <v>1</v>
      </c>
      <c r="K2811" t="s">
        <v>34</v>
      </c>
      <c r="L2811" t="s">
        <v>29</v>
      </c>
      <c r="M2811" t="s">
        <v>26</v>
      </c>
      <c r="N2811" t="s">
        <v>26</v>
      </c>
      <c r="O2811" t="s">
        <v>27</v>
      </c>
      <c r="P2811" t="s">
        <v>28</v>
      </c>
      <c r="Q2811">
        <v>0</v>
      </c>
      <c r="R2811">
        <v>0</v>
      </c>
      <c r="S2811">
        <v>0</v>
      </c>
      <c r="T2811">
        <v>4</v>
      </c>
      <c r="U2811">
        <v>75726229.490067795</v>
      </c>
    </row>
    <row r="2812" spans="1:21" x14ac:dyDescent="0.35">
      <c r="A2812">
        <v>2038</v>
      </c>
      <c r="B2812">
        <v>3</v>
      </c>
      <c r="C2812" t="s">
        <v>21</v>
      </c>
      <c r="D2812" t="s">
        <v>28</v>
      </c>
      <c r="E2812">
        <v>68156852.679689497</v>
      </c>
      <c r="F2812" t="s">
        <v>37</v>
      </c>
      <c r="G2812" t="s">
        <v>34</v>
      </c>
      <c r="H2812">
        <v>2038</v>
      </c>
      <c r="I2812">
        <v>3</v>
      </c>
      <c r="J2812">
        <v>1</v>
      </c>
      <c r="K2812" t="s">
        <v>34</v>
      </c>
      <c r="L2812" t="s">
        <v>29</v>
      </c>
      <c r="M2812" t="s">
        <v>26</v>
      </c>
      <c r="N2812" t="s">
        <v>26</v>
      </c>
      <c r="O2812" t="s">
        <v>27</v>
      </c>
      <c r="P2812" t="s">
        <v>28</v>
      </c>
      <c r="Q2812">
        <v>0</v>
      </c>
      <c r="R2812">
        <v>0</v>
      </c>
      <c r="S2812">
        <v>0</v>
      </c>
      <c r="T2812">
        <v>4</v>
      </c>
      <c r="U2812">
        <v>68156852.679689497</v>
      </c>
    </row>
    <row r="2813" spans="1:21" x14ac:dyDescent="0.35">
      <c r="A2813">
        <v>2038</v>
      </c>
      <c r="B2813">
        <v>4</v>
      </c>
      <c r="C2813" t="s">
        <v>21</v>
      </c>
      <c r="D2813" t="s">
        <v>28</v>
      </c>
      <c r="E2813">
        <v>65139952.291158803</v>
      </c>
      <c r="F2813" t="s">
        <v>37</v>
      </c>
      <c r="G2813" t="s">
        <v>34</v>
      </c>
      <c r="H2813">
        <v>2038</v>
      </c>
      <c r="I2813">
        <v>4</v>
      </c>
      <c r="J2813">
        <v>2</v>
      </c>
      <c r="K2813" t="s">
        <v>34</v>
      </c>
      <c r="L2813" t="s">
        <v>29</v>
      </c>
      <c r="M2813" t="s">
        <v>26</v>
      </c>
      <c r="N2813" t="s">
        <v>26</v>
      </c>
      <c r="O2813" t="s">
        <v>27</v>
      </c>
      <c r="P2813" t="s">
        <v>28</v>
      </c>
      <c r="Q2813">
        <v>0</v>
      </c>
      <c r="R2813">
        <v>0</v>
      </c>
      <c r="S2813">
        <v>0</v>
      </c>
      <c r="T2813">
        <v>4</v>
      </c>
      <c r="U2813">
        <v>65139952.291158803</v>
      </c>
    </row>
    <row r="2814" spans="1:21" x14ac:dyDescent="0.35">
      <c r="A2814">
        <v>2038</v>
      </c>
      <c r="B2814">
        <v>5</v>
      </c>
      <c r="C2814" t="s">
        <v>21</v>
      </c>
      <c r="D2814" t="s">
        <v>28</v>
      </c>
      <c r="E2814">
        <v>63592213.255974203</v>
      </c>
      <c r="F2814" t="s">
        <v>37</v>
      </c>
      <c r="G2814" t="s">
        <v>34</v>
      </c>
      <c r="H2814">
        <v>2038</v>
      </c>
      <c r="I2814">
        <v>5</v>
      </c>
      <c r="J2814">
        <v>2</v>
      </c>
      <c r="K2814" t="s">
        <v>34</v>
      </c>
      <c r="L2814" t="s">
        <v>29</v>
      </c>
      <c r="M2814" t="s">
        <v>26</v>
      </c>
      <c r="N2814" t="s">
        <v>26</v>
      </c>
      <c r="O2814" t="s">
        <v>27</v>
      </c>
      <c r="P2814" t="s">
        <v>28</v>
      </c>
      <c r="Q2814">
        <v>0</v>
      </c>
      <c r="R2814">
        <v>0</v>
      </c>
      <c r="S2814">
        <v>0</v>
      </c>
      <c r="T2814">
        <v>4</v>
      </c>
      <c r="U2814">
        <v>63592213.255974203</v>
      </c>
    </row>
    <row r="2815" spans="1:21" x14ac:dyDescent="0.35">
      <c r="A2815">
        <v>2038</v>
      </c>
      <c r="B2815">
        <v>6</v>
      </c>
      <c r="C2815" t="s">
        <v>21</v>
      </c>
      <c r="D2815" t="s">
        <v>28</v>
      </c>
      <c r="E2815">
        <v>79378951.250474304</v>
      </c>
      <c r="F2815" t="s">
        <v>37</v>
      </c>
      <c r="G2815" t="s">
        <v>34</v>
      </c>
      <c r="H2815">
        <v>2038</v>
      </c>
      <c r="I2815">
        <v>6</v>
      </c>
      <c r="J2815">
        <v>2</v>
      </c>
      <c r="K2815" t="s">
        <v>34</v>
      </c>
      <c r="L2815" t="s">
        <v>29</v>
      </c>
      <c r="M2815" t="s">
        <v>26</v>
      </c>
      <c r="N2815" t="s">
        <v>26</v>
      </c>
      <c r="O2815" t="s">
        <v>27</v>
      </c>
      <c r="P2815" t="s">
        <v>28</v>
      </c>
      <c r="Q2815">
        <v>0</v>
      </c>
      <c r="R2815">
        <v>0</v>
      </c>
      <c r="S2815">
        <v>0</v>
      </c>
      <c r="T2815">
        <v>4</v>
      </c>
      <c r="U2815">
        <v>79378951.250474304</v>
      </c>
    </row>
    <row r="2816" spans="1:21" x14ac:dyDescent="0.35">
      <c r="A2816">
        <v>2038</v>
      </c>
      <c r="B2816">
        <v>7</v>
      </c>
      <c r="C2816" t="s">
        <v>21</v>
      </c>
      <c r="D2816" t="s">
        <v>28</v>
      </c>
      <c r="E2816">
        <v>89499792.307178006</v>
      </c>
      <c r="F2816" t="s">
        <v>37</v>
      </c>
      <c r="G2816" t="s">
        <v>34</v>
      </c>
      <c r="H2816">
        <v>2038</v>
      </c>
      <c r="I2816">
        <v>7</v>
      </c>
      <c r="J2816">
        <v>3</v>
      </c>
      <c r="K2816" t="s">
        <v>34</v>
      </c>
      <c r="L2816" t="s">
        <v>29</v>
      </c>
      <c r="M2816" t="s">
        <v>26</v>
      </c>
      <c r="N2816" t="s">
        <v>26</v>
      </c>
      <c r="O2816" t="s">
        <v>27</v>
      </c>
      <c r="P2816" t="s">
        <v>28</v>
      </c>
      <c r="Q2816">
        <v>0</v>
      </c>
      <c r="R2816">
        <v>0</v>
      </c>
      <c r="S2816">
        <v>0</v>
      </c>
      <c r="T2816">
        <v>4</v>
      </c>
      <c r="U2816">
        <v>89499792.307178006</v>
      </c>
    </row>
    <row r="2817" spans="1:21" x14ac:dyDescent="0.35">
      <c r="A2817">
        <v>2038</v>
      </c>
      <c r="B2817">
        <v>8</v>
      </c>
      <c r="C2817" t="s">
        <v>21</v>
      </c>
      <c r="D2817" t="s">
        <v>28</v>
      </c>
      <c r="E2817">
        <v>88349526.395614505</v>
      </c>
      <c r="F2817" t="s">
        <v>37</v>
      </c>
      <c r="G2817" t="s">
        <v>34</v>
      </c>
      <c r="H2817">
        <v>2038</v>
      </c>
      <c r="I2817">
        <v>8</v>
      </c>
      <c r="J2817">
        <v>3</v>
      </c>
      <c r="K2817" t="s">
        <v>34</v>
      </c>
      <c r="L2817" t="s">
        <v>29</v>
      </c>
      <c r="M2817" t="s">
        <v>26</v>
      </c>
      <c r="N2817" t="s">
        <v>26</v>
      </c>
      <c r="O2817" t="s">
        <v>27</v>
      </c>
      <c r="P2817" t="s">
        <v>28</v>
      </c>
      <c r="Q2817">
        <v>0</v>
      </c>
      <c r="R2817">
        <v>0</v>
      </c>
      <c r="S2817">
        <v>0</v>
      </c>
      <c r="T2817">
        <v>4</v>
      </c>
      <c r="U2817">
        <v>88349526.395614505</v>
      </c>
    </row>
    <row r="2818" spans="1:21" x14ac:dyDescent="0.35">
      <c r="A2818">
        <v>2038</v>
      </c>
      <c r="B2818">
        <v>9</v>
      </c>
      <c r="C2818" t="s">
        <v>21</v>
      </c>
      <c r="D2818" t="s">
        <v>28</v>
      </c>
      <c r="E2818">
        <v>86819117.272523001</v>
      </c>
      <c r="F2818" t="s">
        <v>37</v>
      </c>
      <c r="G2818" t="s">
        <v>34</v>
      </c>
      <c r="H2818">
        <v>2038</v>
      </c>
      <c r="I2818">
        <v>9</v>
      </c>
      <c r="J2818">
        <v>3</v>
      </c>
      <c r="K2818" t="s">
        <v>34</v>
      </c>
      <c r="L2818" t="s">
        <v>29</v>
      </c>
      <c r="M2818" t="s">
        <v>26</v>
      </c>
      <c r="N2818" t="s">
        <v>26</v>
      </c>
      <c r="O2818" t="s">
        <v>27</v>
      </c>
      <c r="P2818" t="s">
        <v>28</v>
      </c>
      <c r="Q2818">
        <v>0</v>
      </c>
      <c r="R2818">
        <v>0</v>
      </c>
      <c r="S2818">
        <v>0</v>
      </c>
      <c r="T2818">
        <v>4</v>
      </c>
      <c r="U2818">
        <v>86819117.272523001</v>
      </c>
    </row>
    <row r="2819" spans="1:21" x14ac:dyDescent="0.35">
      <c r="A2819">
        <v>2038</v>
      </c>
      <c r="B2819">
        <v>10</v>
      </c>
      <c r="C2819" t="s">
        <v>21</v>
      </c>
      <c r="D2819" t="s">
        <v>28</v>
      </c>
      <c r="E2819">
        <v>68936914.708331198</v>
      </c>
      <c r="F2819" t="s">
        <v>37</v>
      </c>
      <c r="G2819" t="s">
        <v>34</v>
      </c>
      <c r="H2819">
        <v>2038</v>
      </c>
      <c r="I2819">
        <v>10</v>
      </c>
      <c r="J2819">
        <v>4</v>
      </c>
      <c r="K2819" t="s">
        <v>34</v>
      </c>
      <c r="L2819" t="s">
        <v>29</v>
      </c>
      <c r="M2819" t="s">
        <v>26</v>
      </c>
      <c r="N2819" t="s">
        <v>26</v>
      </c>
      <c r="O2819" t="s">
        <v>27</v>
      </c>
      <c r="P2819" t="s">
        <v>28</v>
      </c>
      <c r="Q2819">
        <v>0</v>
      </c>
      <c r="R2819">
        <v>0</v>
      </c>
      <c r="S2819">
        <v>0</v>
      </c>
      <c r="T2819">
        <v>4</v>
      </c>
      <c r="U2819">
        <v>68936914.708331198</v>
      </c>
    </row>
    <row r="2820" spans="1:21" x14ac:dyDescent="0.35">
      <c r="A2820">
        <v>2038</v>
      </c>
      <c r="B2820">
        <v>11</v>
      </c>
      <c r="C2820" t="s">
        <v>21</v>
      </c>
      <c r="D2820" t="s">
        <v>28</v>
      </c>
      <c r="E2820">
        <v>62364574.738187902</v>
      </c>
      <c r="F2820" t="s">
        <v>37</v>
      </c>
      <c r="G2820" t="s">
        <v>34</v>
      </c>
      <c r="H2820">
        <v>2038</v>
      </c>
      <c r="I2820">
        <v>11</v>
      </c>
      <c r="J2820">
        <v>4</v>
      </c>
      <c r="K2820" t="s">
        <v>34</v>
      </c>
      <c r="L2820" t="s">
        <v>29</v>
      </c>
      <c r="M2820" t="s">
        <v>26</v>
      </c>
      <c r="N2820" t="s">
        <v>26</v>
      </c>
      <c r="O2820" t="s">
        <v>27</v>
      </c>
      <c r="P2820" t="s">
        <v>28</v>
      </c>
      <c r="Q2820">
        <v>0</v>
      </c>
      <c r="R2820">
        <v>0</v>
      </c>
      <c r="S2820">
        <v>0</v>
      </c>
      <c r="T2820">
        <v>4</v>
      </c>
      <c r="U2820">
        <v>62364574.738187902</v>
      </c>
    </row>
    <row r="2821" spans="1:21" x14ac:dyDescent="0.35">
      <c r="A2821">
        <v>2038</v>
      </c>
      <c r="B2821">
        <v>12</v>
      </c>
      <c r="C2821" t="s">
        <v>21</v>
      </c>
      <c r="D2821" t="s">
        <v>28</v>
      </c>
      <c r="E2821">
        <v>70790660.703713596</v>
      </c>
      <c r="F2821" t="s">
        <v>37</v>
      </c>
      <c r="G2821" t="s">
        <v>34</v>
      </c>
      <c r="H2821">
        <v>2038</v>
      </c>
      <c r="I2821">
        <v>12</v>
      </c>
      <c r="J2821">
        <v>4</v>
      </c>
      <c r="K2821" t="s">
        <v>34</v>
      </c>
      <c r="L2821" t="s">
        <v>29</v>
      </c>
      <c r="M2821" t="s">
        <v>26</v>
      </c>
      <c r="N2821" t="s">
        <v>26</v>
      </c>
      <c r="O2821" t="s">
        <v>27</v>
      </c>
      <c r="P2821" t="s">
        <v>28</v>
      </c>
      <c r="Q2821">
        <v>0</v>
      </c>
      <c r="R2821">
        <v>0</v>
      </c>
      <c r="S2821">
        <v>0</v>
      </c>
      <c r="T2821">
        <v>4</v>
      </c>
      <c r="U2821">
        <v>70790660.703713596</v>
      </c>
    </row>
    <row r="2822" spans="1:21" x14ac:dyDescent="0.35">
      <c r="A2822">
        <v>2039</v>
      </c>
      <c r="B2822">
        <v>1</v>
      </c>
      <c r="C2822" t="s">
        <v>21</v>
      </c>
      <c r="D2822" t="s">
        <v>28</v>
      </c>
      <c r="E2822">
        <v>78664191.615423694</v>
      </c>
      <c r="F2822" t="s">
        <v>37</v>
      </c>
      <c r="G2822" t="s">
        <v>34</v>
      </c>
      <c r="H2822">
        <v>2039</v>
      </c>
      <c r="I2822">
        <v>1</v>
      </c>
      <c r="J2822">
        <v>1</v>
      </c>
      <c r="K2822" t="s">
        <v>34</v>
      </c>
      <c r="L2822" t="s">
        <v>29</v>
      </c>
      <c r="M2822" t="s">
        <v>26</v>
      </c>
      <c r="N2822" t="s">
        <v>26</v>
      </c>
      <c r="O2822" t="s">
        <v>27</v>
      </c>
      <c r="P2822" t="s">
        <v>28</v>
      </c>
      <c r="Q2822">
        <v>0</v>
      </c>
      <c r="R2822">
        <v>0</v>
      </c>
      <c r="S2822">
        <v>0</v>
      </c>
      <c r="T2822">
        <v>4</v>
      </c>
      <c r="U2822">
        <v>78664191.615423694</v>
      </c>
    </row>
    <row r="2823" spans="1:21" x14ac:dyDescent="0.35">
      <c r="A2823">
        <v>2039</v>
      </c>
      <c r="B2823">
        <v>2</v>
      </c>
      <c r="C2823" t="s">
        <v>21</v>
      </c>
      <c r="D2823" t="s">
        <v>28</v>
      </c>
      <c r="E2823">
        <v>75430674.104418293</v>
      </c>
      <c r="F2823" t="s">
        <v>37</v>
      </c>
      <c r="G2823" t="s">
        <v>34</v>
      </c>
      <c r="H2823">
        <v>2039</v>
      </c>
      <c r="I2823">
        <v>2</v>
      </c>
      <c r="J2823">
        <v>1</v>
      </c>
      <c r="K2823" t="s">
        <v>34</v>
      </c>
      <c r="L2823" t="s">
        <v>29</v>
      </c>
      <c r="M2823" t="s">
        <v>26</v>
      </c>
      <c r="N2823" t="s">
        <v>26</v>
      </c>
      <c r="O2823" t="s">
        <v>27</v>
      </c>
      <c r="P2823" t="s">
        <v>28</v>
      </c>
      <c r="Q2823">
        <v>0</v>
      </c>
      <c r="R2823">
        <v>0</v>
      </c>
      <c r="S2823">
        <v>0</v>
      </c>
      <c r="T2823">
        <v>4</v>
      </c>
      <c r="U2823">
        <v>75430674.104418293</v>
      </c>
    </row>
    <row r="2824" spans="1:21" x14ac:dyDescent="0.35">
      <c r="A2824">
        <v>2039</v>
      </c>
      <c r="B2824">
        <v>3</v>
      </c>
      <c r="C2824" t="s">
        <v>21</v>
      </c>
      <c r="D2824" t="s">
        <v>28</v>
      </c>
      <c r="E2824">
        <v>67935489.950047106</v>
      </c>
      <c r="F2824" t="s">
        <v>37</v>
      </c>
      <c r="G2824" t="s">
        <v>34</v>
      </c>
      <c r="H2824">
        <v>2039</v>
      </c>
      <c r="I2824">
        <v>3</v>
      </c>
      <c r="J2824">
        <v>1</v>
      </c>
      <c r="K2824" t="s">
        <v>34</v>
      </c>
      <c r="L2824" t="s">
        <v>29</v>
      </c>
      <c r="M2824" t="s">
        <v>26</v>
      </c>
      <c r="N2824" t="s">
        <v>26</v>
      </c>
      <c r="O2824" t="s">
        <v>27</v>
      </c>
      <c r="P2824" t="s">
        <v>28</v>
      </c>
      <c r="Q2824">
        <v>0</v>
      </c>
      <c r="R2824">
        <v>0</v>
      </c>
      <c r="S2824">
        <v>0</v>
      </c>
      <c r="T2824">
        <v>4</v>
      </c>
      <c r="U2824">
        <v>67935489.950047106</v>
      </c>
    </row>
    <row r="2825" spans="1:21" x14ac:dyDescent="0.35">
      <c r="A2825">
        <v>2039</v>
      </c>
      <c r="B2825">
        <v>4</v>
      </c>
      <c r="C2825" t="s">
        <v>21</v>
      </c>
      <c r="D2825" t="s">
        <v>28</v>
      </c>
      <c r="E2825">
        <v>64986069.434029996</v>
      </c>
      <c r="F2825" t="s">
        <v>37</v>
      </c>
      <c r="G2825" t="s">
        <v>34</v>
      </c>
      <c r="H2825">
        <v>2039</v>
      </c>
      <c r="I2825">
        <v>4</v>
      </c>
      <c r="J2825">
        <v>2</v>
      </c>
      <c r="K2825" t="s">
        <v>34</v>
      </c>
      <c r="L2825" t="s">
        <v>29</v>
      </c>
      <c r="M2825" t="s">
        <v>26</v>
      </c>
      <c r="N2825" t="s">
        <v>26</v>
      </c>
      <c r="O2825" t="s">
        <v>27</v>
      </c>
      <c r="P2825" t="s">
        <v>28</v>
      </c>
      <c r="Q2825">
        <v>0</v>
      </c>
      <c r="R2825">
        <v>0</v>
      </c>
      <c r="S2825">
        <v>0</v>
      </c>
      <c r="T2825">
        <v>4</v>
      </c>
      <c r="U2825">
        <v>64986069.434029996</v>
      </c>
    </row>
    <row r="2826" spans="1:21" x14ac:dyDescent="0.35">
      <c r="A2826">
        <v>2039</v>
      </c>
      <c r="B2826">
        <v>5</v>
      </c>
      <c r="C2826" t="s">
        <v>21</v>
      </c>
      <c r="D2826" t="s">
        <v>28</v>
      </c>
      <c r="E2826">
        <v>63461319.117388301</v>
      </c>
      <c r="F2826" t="s">
        <v>37</v>
      </c>
      <c r="G2826" t="s">
        <v>34</v>
      </c>
      <c r="H2826">
        <v>2039</v>
      </c>
      <c r="I2826">
        <v>5</v>
      </c>
      <c r="J2826">
        <v>2</v>
      </c>
      <c r="K2826" t="s">
        <v>34</v>
      </c>
      <c r="L2826" t="s">
        <v>29</v>
      </c>
      <c r="M2826" t="s">
        <v>26</v>
      </c>
      <c r="N2826" t="s">
        <v>26</v>
      </c>
      <c r="O2826" t="s">
        <v>27</v>
      </c>
      <c r="P2826" t="s">
        <v>28</v>
      </c>
      <c r="Q2826">
        <v>0</v>
      </c>
      <c r="R2826">
        <v>0</v>
      </c>
      <c r="S2826">
        <v>0</v>
      </c>
      <c r="T2826">
        <v>4</v>
      </c>
      <c r="U2826">
        <v>63461319.117388301</v>
      </c>
    </row>
    <row r="2827" spans="1:21" x14ac:dyDescent="0.35">
      <c r="A2827">
        <v>2039</v>
      </c>
      <c r="B2827">
        <v>6</v>
      </c>
      <c r="C2827" t="s">
        <v>21</v>
      </c>
      <c r="D2827" t="s">
        <v>28</v>
      </c>
      <c r="E2827">
        <v>79309940.289305195</v>
      </c>
      <c r="F2827" t="s">
        <v>37</v>
      </c>
      <c r="G2827" t="s">
        <v>34</v>
      </c>
      <c r="H2827">
        <v>2039</v>
      </c>
      <c r="I2827">
        <v>6</v>
      </c>
      <c r="J2827">
        <v>2</v>
      </c>
      <c r="K2827" t="s">
        <v>34</v>
      </c>
      <c r="L2827" t="s">
        <v>29</v>
      </c>
      <c r="M2827" t="s">
        <v>26</v>
      </c>
      <c r="N2827" t="s">
        <v>26</v>
      </c>
      <c r="O2827" t="s">
        <v>27</v>
      </c>
      <c r="P2827" t="s">
        <v>28</v>
      </c>
      <c r="Q2827">
        <v>0</v>
      </c>
      <c r="R2827">
        <v>0</v>
      </c>
      <c r="S2827">
        <v>0</v>
      </c>
      <c r="T2827">
        <v>4</v>
      </c>
      <c r="U2827">
        <v>79309940.289305195</v>
      </c>
    </row>
    <row r="2828" spans="1:21" x14ac:dyDescent="0.35">
      <c r="A2828">
        <v>2039</v>
      </c>
      <c r="B2828">
        <v>7</v>
      </c>
      <c r="C2828" t="s">
        <v>21</v>
      </c>
      <c r="D2828" t="s">
        <v>28</v>
      </c>
      <c r="E2828">
        <v>89417249.929407597</v>
      </c>
      <c r="F2828" t="s">
        <v>37</v>
      </c>
      <c r="G2828" t="s">
        <v>34</v>
      </c>
      <c r="H2828">
        <v>2039</v>
      </c>
      <c r="I2828">
        <v>7</v>
      </c>
      <c r="J2828">
        <v>3</v>
      </c>
      <c r="K2828" t="s">
        <v>34</v>
      </c>
      <c r="L2828" t="s">
        <v>29</v>
      </c>
      <c r="M2828" t="s">
        <v>26</v>
      </c>
      <c r="N2828" t="s">
        <v>26</v>
      </c>
      <c r="O2828" t="s">
        <v>27</v>
      </c>
      <c r="P2828" t="s">
        <v>28</v>
      </c>
      <c r="Q2828">
        <v>0</v>
      </c>
      <c r="R2828">
        <v>0</v>
      </c>
      <c r="S2828">
        <v>0</v>
      </c>
      <c r="T2828">
        <v>4</v>
      </c>
      <c r="U2828">
        <v>89417249.929407597</v>
      </c>
    </row>
    <row r="2829" spans="1:21" x14ac:dyDescent="0.35">
      <c r="A2829">
        <v>2039</v>
      </c>
      <c r="B2829">
        <v>8</v>
      </c>
      <c r="C2829" t="s">
        <v>21</v>
      </c>
      <c r="D2829" t="s">
        <v>28</v>
      </c>
      <c r="E2829">
        <v>88260196.586124495</v>
      </c>
      <c r="F2829" t="s">
        <v>37</v>
      </c>
      <c r="G2829" t="s">
        <v>34</v>
      </c>
      <c r="H2829">
        <v>2039</v>
      </c>
      <c r="I2829">
        <v>8</v>
      </c>
      <c r="J2829">
        <v>3</v>
      </c>
      <c r="K2829" t="s">
        <v>34</v>
      </c>
      <c r="L2829" t="s">
        <v>29</v>
      </c>
      <c r="M2829" t="s">
        <v>26</v>
      </c>
      <c r="N2829" t="s">
        <v>26</v>
      </c>
      <c r="O2829" t="s">
        <v>27</v>
      </c>
      <c r="P2829" t="s">
        <v>28</v>
      </c>
      <c r="Q2829">
        <v>0</v>
      </c>
      <c r="R2829">
        <v>0</v>
      </c>
      <c r="S2829">
        <v>0</v>
      </c>
      <c r="T2829">
        <v>4</v>
      </c>
      <c r="U2829">
        <v>88260196.586124495</v>
      </c>
    </row>
    <row r="2830" spans="1:21" x14ac:dyDescent="0.35">
      <c r="A2830">
        <v>2039</v>
      </c>
      <c r="B2830">
        <v>9</v>
      </c>
      <c r="C2830" t="s">
        <v>21</v>
      </c>
      <c r="D2830" t="s">
        <v>28</v>
      </c>
      <c r="E2830">
        <v>86759787.740186006</v>
      </c>
      <c r="F2830" t="s">
        <v>37</v>
      </c>
      <c r="G2830" t="s">
        <v>34</v>
      </c>
      <c r="H2830">
        <v>2039</v>
      </c>
      <c r="I2830">
        <v>9</v>
      </c>
      <c r="J2830">
        <v>3</v>
      </c>
      <c r="K2830" t="s">
        <v>34</v>
      </c>
      <c r="L2830" t="s">
        <v>29</v>
      </c>
      <c r="M2830" t="s">
        <v>26</v>
      </c>
      <c r="N2830" t="s">
        <v>26</v>
      </c>
      <c r="O2830" t="s">
        <v>27</v>
      </c>
      <c r="P2830" t="s">
        <v>28</v>
      </c>
      <c r="Q2830">
        <v>0</v>
      </c>
      <c r="R2830">
        <v>0</v>
      </c>
      <c r="S2830">
        <v>0</v>
      </c>
      <c r="T2830">
        <v>4</v>
      </c>
      <c r="U2830">
        <v>86759787.740186006</v>
      </c>
    </row>
    <row r="2831" spans="1:21" x14ac:dyDescent="0.35">
      <c r="A2831">
        <v>2039</v>
      </c>
      <c r="B2831">
        <v>10</v>
      </c>
      <c r="C2831" t="s">
        <v>21</v>
      </c>
      <c r="D2831" t="s">
        <v>28</v>
      </c>
      <c r="E2831">
        <v>68843435.628846794</v>
      </c>
      <c r="F2831" t="s">
        <v>37</v>
      </c>
      <c r="G2831" t="s">
        <v>34</v>
      </c>
      <c r="H2831">
        <v>2039</v>
      </c>
      <c r="I2831">
        <v>10</v>
      </c>
      <c r="J2831">
        <v>4</v>
      </c>
      <c r="K2831" t="s">
        <v>34</v>
      </c>
      <c r="L2831" t="s">
        <v>29</v>
      </c>
      <c r="M2831" t="s">
        <v>26</v>
      </c>
      <c r="N2831" t="s">
        <v>26</v>
      </c>
      <c r="O2831" t="s">
        <v>27</v>
      </c>
      <c r="P2831" t="s">
        <v>28</v>
      </c>
      <c r="Q2831">
        <v>0</v>
      </c>
      <c r="R2831">
        <v>0</v>
      </c>
      <c r="S2831">
        <v>0</v>
      </c>
      <c r="T2831">
        <v>4</v>
      </c>
      <c r="U2831">
        <v>68843435.628846794</v>
      </c>
    </row>
    <row r="2832" spans="1:21" x14ac:dyDescent="0.35">
      <c r="A2832">
        <v>2039</v>
      </c>
      <c r="B2832">
        <v>11</v>
      </c>
      <c r="C2832" t="s">
        <v>21</v>
      </c>
      <c r="D2832" t="s">
        <v>28</v>
      </c>
      <c r="E2832">
        <v>62221547.855021797</v>
      </c>
      <c r="F2832" t="s">
        <v>37</v>
      </c>
      <c r="G2832" t="s">
        <v>34</v>
      </c>
      <c r="H2832">
        <v>2039</v>
      </c>
      <c r="I2832">
        <v>11</v>
      </c>
      <c r="J2832">
        <v>4</v>
      </c>
      <c r="K2832" t="s">
        <v>34</v>
      </c>
      <c r="L2832" t="s">
        <v>29</v>
      </c>
      <c r="M2832" t="s">
        <v>26</v>
      </c>
      <c r="N2832" t="s">
        <v>26</v>
      </c>
      <c r="O2832" t="s">
        <v>27</v>
      </c>
      <c r="P2832" t="s">
        <v>28</v>
      </c>
      <c r="Q2832">
        <v>0</v>
      </c>
      <c r="R2832">
        <v>0</v>
      </c>
      <c r="S2832">
        <v>0</v>
      </c>
      <c r="T2832">
        <v>4</v>
      </c>
      <c r="U2832">
        <v>62221547.855021797</v>
      </c>
    </row>
    <row r="2833" spans="1:21" x14ac:dyDescent="0.35">
      <c r="A2833">
        <v>2039</v>
      </c>
      <c r="B2833">
        <v>12</v>
      </c>
      <c r="C2833" t="s">
        <v>21</v>
      </c>
      <c r="D2833" t="s">
        <v>28</v>
      </c>
      <c r="E2833">
        <v>70546488.716326907</v>
      </c>
      <c r="F2833" t="s">
        <v>37</v>
      </c>
      <c r="G2833" t="s">
        <v>34</v>
      </c>
      <c r="H2833">
        <v>2039</v>
      </c>
      <c r="I2833">
        <v>12</v>
      </c>
      <c r="J2833">
        <v>4</v>
      </c>
      <c r="K2833" t="s">
        <v>34</v>
      </c>
      <c r="L2833" t="s">
        <v>29</v>
      </c>
      <c r="M2833" t="s">
        <v>26</v>
      </c>
      <c r="N2833" t="s">
        <v>26</v>
      </c>
      <c r="O2833" t="s">
        <v>27</v>
      </c>
      <c r="P2833" t="s">
        <v>28</v>
      </c>
      <c r="Q2833">
        <v>0</v>
      </c>
      <c r="R2833">
        <v>0</v>
      </c>
      <c r="S2833">
        <v>0</v>
      </c>
      <c r="T2833">
        <v>4</v>
      </c>
      <c r="U2833">
        <v>70546488.716326907</v>
      </c>
    </row>
    <row r="2834" spans="1:21" x14ac:dyDescent="0.35">
      <c r="A2834">
        <v>2040</v>
      </c>
      <c r="B2834">
        <v>1</v>
      </c>
      <c r="C2834" t="s">
        <v>21</v>
      </c>
      <c r="D2834" t="s">
        <v>28</v>
      </c>
      <c r="E2834">
        <v>78175212.895351306</v>
      </c>
      <c r="F2834" t="s">
        <v>37</v>
      </c>
      <c r="G2834" t="s">
        <v>34</v>
      </c>
      <c r="H2834">
        <v>2040</v>
      </c>
      <c r="I2834">
        <v>1</v>
      </c>
      <c r="J2834">
        <v>1</v>
      </c>
      <c r="K2834" t="s">
        <v>34</v>
      </c>
      <c r="L2834" t="s">
        <v>29</v>
      </c>
      <c r="M2834" t="s">
        <v>26</v>
      </c>
      <c r="N2834" t="s">
        <v>26</v>
      </c>
      <c r="O2834" t="s">
        <v>27</v>
      </c>
      <c r="P2834" t="s">
        <v>28</v>
      </c>
      <c r="Q2834">
        <v>0</v>
      </c>
      <c r="R2834">
        <v>0</v>
      </c>
      <c r="S2834">
        <v>0</v>
      </c>
      <c r="T2834">
        <v>4</v>
      </c>
      <c r="U2834">
        <v>78175212.895351306</v>
      </c>
    </row>
    <row r="2835" spans="1:21" x14ac:dyDescent="0.35">
      <c r="A2835">
        <v>2040</v>
      </c>
      <c r="B2835">
        <v>2</v>
      </c>
      <c r="C2835" t="s">
        <v>21</v>
      </c>
      <c r="D2835" t="s">
        <v>28</v>
      </c>
      <c r="E2835">
        <v>75192160.022092596</v>
      </c>
      <c r="F2835" t="s">
        <v>37</v>
      </c>
      <c r="G2835" t="s">
        <v>34</v>
      </c>
      <c r="H2835">
        <v>2040</v>
      </c>
      <c r="I2835">
        <v>2</v>
      </c>
      <c r="J2835">
        <v>1</v>
      </c>
      <c r="K2835" t="s">
        <v>34</v>
      </c>
      <c r="L2835" t="s">
        <v>29</v>
      </c>
      <c r="M2835" t="s">
        <v>26</v>
      </c>
      <c r="N2835" t="s">
        <v>26</v>
      </c>
      <c r="O2835" t="s">
        <v>27</v>
      </c>
      <c r="P2835" t="s">
        <v>28</v>
      </c>
      <c r="Q2835">
        <v>0</v>
      </c>
      <c r="R2835">
        <v>0</v>
      </c>
      <c r="S2835">
        <v>0</v>
      </c>
      <c r="T2835">
        <v>4</v>
      </c>
      <c r="U2835">
        <v>75192160.022092596</v>
      </c>
    </row>
    <row r="2836" spans="1:21" x14ac:dyDescent="0.35">
      <c r="A2836">
        <v>2040</v>
      </c>
      <c r="B2836">
        <v>3</v>
      </c>
      <c r="C2836" t="s">
        <v>21</v>
      </c>
      <c r="D2836" t="s">
        <v>28</v>
      </c>
      <c r="E2836">
        <v>69582022.450266793</v>
      </c>
      <c r="F2836" t="s">
        <v>37</v>
      </c>
      <c r="G2836" t="s">
        <v>34</v>
      </c>
      <c r="H2836">
        <v>2040</v>
      </c>
      <c r="I2836">
        <v>3</v>
      </c>
      <c r="J2836">
        <v>1</v>
      </c>
      <c r="K2836" t="s">
        <v>34</v>
      </c>
      <c r="L2836" t="s">
        <v>29</v>
      </c>
      <c r="M2836" t="s">
        <v>26</v>
      </c>
      <c r="N2836" t="s">
        <v>26</v>
      </c>
      <c r="O2836" t="s">
        <v>27</v>
      </c>
      <c r="P2836" t="s">
        <v>28</v>
      </c>
      <c r="Q2836">
        <v>0</v>
      </c>
      <c r="R2836">
        <v>0</v>
      </c>
      <c r="S2836">
        <v>0</v>
      </c>
      <c r="T2836">
        <v>4</v>
      </c>
      <c r="U2836">
        <v>69582022.450266793</v>
      </c>
    </row>
    <row r="2837" spans="1:21" x14ac:dyDescent="0.35">
      <c r="A2837">
        <v>2040</v>
      </c>
      <c r="B2837">
        <v>4</v>
      </c>
      <c r="C2837" t="s">
        <v>21</v>
      </c>
      <c r="D2837" t="s">
        <v>28</v>
      </c>
      <c r="E2837">
        <v>64635600.313229002</v>
      </c>
      <c r="F2837" t="s">
        <v>37</v>
      </c>
      <c r="G2837" t="s">
        <v>34</v>
      </c>
      <c r="H2837">
        <v>2040</v>
      </c>
      <c r="I2837">
        <v>4</v>
      </c>
      <c r="J2837">
        <v>2</v>
      </c>
      <c r="K2837" t="s">
        <v>34</v>
      </c>
      <c r="L2837" t="s">
        <v>29</v>
      </c>
      <c r="M2837" t="s">
        <v>26</v>
      </c>
      <c r="N2837" t="s">
        <v>26</v>
      </c>
      <c r="O2837" t="s">
        <v>27</v>
      </c>
      <c r="P2837" t="s">
        <v>28</v>
      </c>
      <c r="Q2837">
        <v>0</v>
      </c>
      <c r="R2837">
        <v>0</v>
      </c>
      <c r="S2837">
        <v>0</v>
      </c>
      <c r="T2837">
        <v>4</v>
      </c>
      <c r="U2837">
        <v>64635600.313229002</v>
      </c>
    </row>
    <row r="2838" spans="1:21" x14ac:dyDescent="0.35">
      <c r="A2838">
        <v>2040</v>
      </c>
      <c r="B2838">
        <v>5</v>
      </c>
      <c r="C2838" t="s">
        <v>21</v>
      </c>
      <c r="D2838" t="s">
        <v>28</v>
      </c>
      <c r="E2838">
        <v>63238152.2748743</v>
      </c>
      <c r="F2838" t="s">
        <v>37</v>
      </c>
      <c r="G2838" t="s">
        <v>34</v>
      </c>
      <c r="H2838">
        <v>2040</v>
      </c>
      <c r="I2838">
        <v>5</v>
      </c>
      <c r="J2838">
        <v>2</v>
      </c>
      <c r="K2838" t="s">
        <v>34</v>
      </c>
      <c r="L2838" t="s">
        <v>29</v>
      </c>
      <c r="M2838" t="s">
        <v>26</v>
      </c>
      <c r="N2838" t="s">
        <v>26</v>
      </c>
      <c r="O2838" t="s">
        <v>27</v>
      </c>
      <c r="P2838" t="s">
        <v>28</v>
      </c>
      <c r="Q2838">
        <v>0</v>
      </c>
      <c r="R2838">
        <v>0</v>
      </c>
      <c r="S2838">
        <v>0</v>
      </c>
      <c r="T2838">
        <v>4</v>
      </c>
      <c r="U2838">
        <v>63238152.2748743</v>
      </c>
    </row>
    <row r="2839" spans="1:21" x14ac:dyDescent="0.35">
      <c r="A2839">
        <v>2040</v>
      </c>
      <c r="B2839">
        <v>6</v>
      </c>
      <c r="C2839" t="s">
        <v>21</v>
      </c>
      <c r="D2839" t="s">
        <v>28</v>
      </c>
      <c r="E2839">
        <v>79088552.214853004</v>
      </c>
      <c r="F2839" t="s">
        <v>37</v>
      </c>
      <c r="G2839" t="s">
        <v>34</v>
      </c>
      <c r="H2839">
        <v>2040</v>
      </c>
      <c r="I2839">
        <v>6</v>
      </c>
      <c r="J2839">
        <v>2</v>
      </c>
      <c r="K2839" t="s">
        <v>34</v>
      </c>
      <c r="L2839" t="s">
        <v>29</v>
      </c>
      <c r="M2839" t="s">
        <v>26</v>
      </c>
      <c r="N2839" t="s">
        <v>26</v>
      </c>
      <c r="O2839" t="s">
        <v>27</v>
      </c>
      <c r="P2839" t="s">
        <v>28</v>
      </c>
      <c r="Q2839">
        <v>0</v>
      </c>
      <c r="R2839">
        <v>0</v>
      </c>
      <c r="S2839">
        <v>0</v>
      </c>
      <c r="T2839">
        <v>4</v>
      </c>
      <c r="U2839">
        <v>79088552.214853004</v>
      </c>
    </row>
    <row r="2840" spans="1:21" x14ac:dyDescent="0.35">
      <c r="A2840">
        <v>2040</v>
      </c>
      <c r="B2840">
        <v>7</v>
      </c>
      <c r="C2840" t="s">
        <v>21</v>
      </c>
      <c r="D2840" t="s">
        <v>28</v>
      </c>
      <c r="E2840">
        <v>89176290.817942694</v>
      </c>
      <c r="F2840" t="s">
        <v>37</v>
      </c>
      <c r="G2840" t="s">
        <v>34</v>
      </c>
      <c r="H2840">
        <v>2040</v>
      </c>
      <c r="I2840">
        <v>7</v>
      </c>
      <c r="J2840">
        <v>3</v>
      </c>
      <c r="K2840" t="s">
        <v>34</v>
      </c>
      <c r="L2840" t="s">
        <v>29</v>
      </c>
      <c r="M2840" t="s">
        <v>26</v>
      </c>
      <c r="N2840" t="s">
        <v>26</v>
      </c>
      <c r="O2840" t="s">
        <v>27</v>
      </c>
      <c r="P2840" t="s">
        <v>28</v>
      </c>
      <c r="Q2840">
        <v>0</v>
      </c>
      <c r="R2840">
        <v>0</v>
      </c>
      <c r="S2840">
        <v>0</v>
      </c>
      <c r="T2840">
        <v>4</v>
      </c>
      <c r="U2840">
        <v>89176290.817942694</v>
      </c>
    </row>
    <row r="2841" spans="1:21" x14ac:dyDescent="0.35">
      <c r="A2841">
        <v>2040</v>
      </c>
      <c r="B2841">
        <v>8</v>
      </c>
      <c r="C2841" t="s">
        <v>21</v>
      </c>
      <c r="D2841" t="s">
        <v>28</v>
      </c>
      <c r="E2841">
        <v>88062110.514127195</v>
      </c>
      <c r="F2841" t="s">
        <v>37</v>
      </c>
      <c r="G2841" t="s">
        <v>34</v>
      </c>
      <c r="H2841">
        <v>2040</v>
      </c>
      <c r="I2841">
        <v>8</v>
      </c>
      <c r="J2841">
        <v>3</v>
      </c>
      <c r="K2841" t="s">
        <v>34</v>
      </c>
      <c r="L2841" t="s">
        <v>29</v>
      </c>
      <c r="M2841" t="s">
        <v>26</v>
      </c>
      <c r="N2841" t="s">
        <v>26</v>
      </c>
      <c r="O2841" t="s">
        <v>27</v>
      </c>
      <c r="P2841" t="s">
        <v>28</v>
      </c>
      <c r="Q2841">
        <v>0</v>
      </c>
      <c r="R2841">
        <v>0</v>
      </c>
      <c r="S2841">
        <v>0</v>
      </c>
      <c r="T2841">
        <v>4</v>
      </c>
      <c r="U2841">
        <v>88062110.514127195</v>
      </c>
    </row>
    <row r="2842" spans="1:21" x14ac:dyDescent="0.35">
      <c r="A2842">
        <v>2040</v>
      </c>
      <c r="B2842">
        <v>9</v>
      </c>
      <c r="C2842" t="s">
        <v>21</v>
      </c>
      <c r="D2842" t="s">
        <v>28</v>
      </c>
      <c r="E2842">
        <v>86508723.850154206</v>
      </c>
      <c r="F2842" t="s">
        <v>37</v>
      </c>
      <c r="G2842" t="s">
        <v>34</v>
      </c>
      <c r="H2842">
        <v>2040</v>
      </c>
      <c r="I2842">
        <v>9</v>
      </c>
      <c r="J2842">
        <v>3</v>
      </c>
      <c r="K2842" t="s">
        <v>34</v>
      </c>
      <c r="L2842" t="s">
        <v>29</v>
      </c>
      <c r="M2842" t="s">
        <v>26</v>
      </c>
      <c r="N2842" t="s">
        <v>26</v>
      </c>
      <c r="O2842" t="s">
        <v>27</v>
      </c>
      <c r="P2842" t="s">
        <v>28</v>
      </c>
      <c r="Q2842">
        <v>0</v>
      </c>
      <c r="R2842">
        <v>0</v>
      </c>
      <c r="S2842">
        <v>0</v>
      </c>
      <c r="T2842">
        <v>4</v>
      </c>
      <c r="U2842">
        <v>86508723.850154206</v>
      </c>
    </row>
    <row r="2843" spans="1:21" x14ac:dyDescent="0.35">
      <c r="A2843">
        <v>2040</v>
      </c>
      <c r="B2843">
        <v>10</v>
      </c>
      <c r="C2843" t="s">
        <v>21</v>
      </c>
      <c r="D2843" t="s">
        <v>28</v>
      </c>
      <c r="E2843">
        <v>68596860.832468703</v>
      </c>
      <c r="F2843" t="s">
        <v>37</v>
      </c>
      <c r="G2843" t="s">
        <v>34</v>
      </c>
      <c r="H2843">
        <v>2040</v>
      </c>
      <c r="I2843">
        <v>10</v>
      </c>
      <c r="J2843">
        <v>4</v>
      </c>
      <c r="K2843" t="s">
        <v>34</v>
      </c>
      <c r="L2843" t="s">
        <v>29</v>
      </c>
      <c r="M2843" t="s">
        <v>26</v>
      </c>
      <c r="N2843" t="s">
        <v>26</v>
      </c>
      <c r="O2843" t="s">
        <v>27</v>
      </c>
      <c r="P2843" t="s">
        <v>28</v>
      </c>
      <c r="Q2843">
        <v>0</v>
      </c>
      <c r="R2843">
        <v>0</v>
      </c>
      <c r="S2843">
        <v>0</v>
      </c>
      <c r="T2843">
        <v>4</v>
      </c>
      <c r="U2843">
        <v>68596860.832468703</v>
      </c>
    </row>
    <row r="2844" spans="1:21" x14ac:dyDescent="0.35">
      <c r="A2844">
        <v>2040</v>
      </c>
      <c r="B2844">
        <v>11</v>
      </c>
      <c r="C2844" t="s">
        <v>21</v>
      </c>
      <c r="D2844" t="s">
        <v>28</v>
      </c>
      <c r="E2844">
        <v>61910380.189624399</v>
      </c>
      <c r="F2844" t="s">
        <v>37</v>
      </c>
      <c r="G2844" t="s">
        <v>34</v>
      </c>
      <c r="H2844">
        <v>2040</v>
      </c>
      <c r="I2844">
        <v>11</v>
      </c>
      <c r="J2844">
        <v>4</v>
      </c>
      <c r="K2844" t="s">
        <v>34</v>
      </c>
      <c r="L2844" t="s">
        <v>29</v>
      </c>
      <c r="M2844" t="s">
        <v>26</v>
      </c>
      <c r="N2844" t="s">
        <v>26</v>
      </c>
      <c r="O2844" t="s">
        <v>27</v>
      </c>
      <c r="P2844" t="s">
        <v>28</v>
      </c>
      <c r="Q2844">
        <v>0</v>
      </c>
      <c r="R2844">
        <v>0</v>
      </c>
      <c r="S2844">
        <v>0</v>
      </c>
      <c r="T2844">
        <v>4</v>
      </c>
      <c r="U2844">
        <v>61910380.189624399</v>
      </c>
    </row>
    <row r="2845" spans="1:21" x14ac:dyDescent="0.35">
      <c r="A2845">
        <v>2040</v>
      </c>
      <c r="B2845">
        <v>12</v>
      </c>
      <c r="C2845" t="s">
        <v>21</v>
      </c>
      <c r="D2845" t="s">
        <v>28</v>
      </c>
      <c r="E2845">
        <v>70140462.335046798</v>
      </c>
      <c r="F2845" t="s">
        <v>37</v>
      </c>
      <c r="G2845" t="s">
        <v>34</v>
      </c>
      <c r="H2845">
        <v>2040</v>
      </c>
      <c r="I2845">
        <v>12</v>
      </c>
      <c r="J2845">
        <v>4</v>
      </c>
      <c r="K2845" t="s">
        <v>34</v>
      </c>
      <c r="L2845" t="s">
        <v>29</v>
      </c>
      <c r="M2845" t="s">
        <v>26</v>
      </c>
      <c r="N2845" t="s">
        <v>26</v>
      </c>
      <c r="O2845" t="s">
        <v>27</v>
      </c>
      <c r="P2845" t="s">
        <v>28</v>
      </c>
      <c r="Q2845">
        <v>0</v>
      </c>
      <c r="R2845">
        <v>0</v>
      </c>
      <c r="S2845">
        <v>0</v>
      </c>
      <c r="T2845">
        <v>4</v>
      </c>
      <c r="U2845">
        <v>70140462.335046798</v>
      </c>
    </row>
    <row r="2846" spans="1:21" x14ac:dyDescent="0.35">
      <c r="A2846">
        <v>2041</v>
      </c>
      <c r="B2846">
        <v>1</v>
      </c>
      <c r="C2846" t="s">
        <v>21</v>
      </c>
      <c r="D2846" t="s">
        <v>28</v>
      </c>
      <c r="E2846">
        <v>77740041.936445296</v>
      </c>
      <c r="F2846" t="s">
        <v>37</v>
      </c>
      <c r="G2846" t="s">
        <v>34</v>
      </c>
      <c r="H2846">
        <v>2041</v>
      </c>
      <c r="I2846">
        <v>1</v>
      </c>
      <c r="J2846">
        <v>1</v>
      </c>
      <c r="K2846" t="s">
        <v>34</v>
      </c>
      <c r="L2846" t="s">
        <v>29</v>
      </c>
      <c r="M2846" t="s">
        <v>26</v>
      </c>
      <c r="N2846" t="s">
        <v>26</v>
      </c>
      <c r="O2846" t="s">
        <v>27</v>
      </c>
      <c r="P2846" t="s">
        <v>28</v>
      </c>
      <c r="Q2846">
        <v>0</v>
      </c>
      <c r="R2846">
        <v>0</v>
      </c>
      <c r="S2846">
        <v>0</v>
      </c>
      <c r="T2846">
        <v>4</v>
      </c>
      <c r="U2846">
        <v>77740041.936445296</v>
      </c>
    </row>
    <row r="2847" spans="1:21" x14ac:dyDescent="0.35">
      <c r="A2847">
        <v>2041</v>
      </c>
      <c r="B2847">
        <v>2</v>
      </c>
      <c r="C2847" t="s">
        <v>21</v>
      </c>
      <c r="D2847" t="s">
        <v>28</v>
      </c>
      <c r="E2847">
        <v>74567740.988366097</v>
      </c>
      <c r="F2847" t="s">
        <v>37</v>
      </c>
      <c r="G2847" t="s">
        <v>34</v>
      </c>
      <c r="H2847">
        <v>2041</v>
      </c>
      <c r="I2847">
        <v>2</v>
      </c>
      <c r="J2847">
        <v>1</v>
      </c>
      <c r="K2847" t="s">
        <v>34</v>
      </c>
      <c r="L2847" t="s">
        <v>29</v>
      </c>
      <c r="M2847" t="s">
        <v>26</v>
      </c>
      <c r="N2847" t="s">
        <v>26</v>
      </c>
      <c r="O2847" t="s">
        <v>27</v>
      </c>
      <c r="P2847" t="s">
        <v>28</v>
      </c>
      <c r="Q2847">
        <v>0</v>
      </c>
      <c r="R2847">
        <v>0</v>
      </c>
      <c r="S2847">
        <v>0</v>
      </c>
      <c r="T2847">
        <v>4</v>
      </c>
      <c r="U2847">
        <v>74567740.988366097</v>
      </c>
    </row>
    <row r="2848" spans="1:21" x14ac:dyDescent="0.35">
      <c r="A2848">
        <v>2041</v>
      </c>
      <c r="B2848">
        <v>3</v>
      </c>
      <c r="C2848" t="s">
        <v>21</v>
      </c>
      <c r="D2848" t="s">
        <v>28</v>
      </c>
      <c r="E2848">
        <v>67202820.561098695</v>
      </c>
      <c r="F2848" t="s">
        <v>37</v>
      </c>
      <c r="G2848" t="s">
        <v>34</v>
      </c>
      <c r="H2848">
        <v>2041</v>
      </c>
      <c r="I2848">
        <v>3</v>
      </c>
      <c r="J2848">
        <v>1</v>
      </c>
      <c r="K2848" t="s">
        <v>34</v>
      </c>
      <c r="L2848" t="s">
        <v>29</v>
      </c>
      <c r="M2848" t="s">
        <v>26</v>
      </c>
      <c r="N2848" t="s">
        <v>26</v>
      </c>
      <c r="O2848" t="s">
        <v>27</v>
      </c>
      <c r="P2848" t="s">
        <v>28</v>
      </c>
      <c r="Q2848">
        <v>0</v>
      </c>
      <c r="R2848">
        <v>0</v>
      </c>
      <c r="S2848">
        <v>0</v>
      </c>
      <c r="T2848">
        <v>4</v>
      </c>
      <c r="U2848">
        <v>67202820.561098695</v>
      </c>
    </row>
    <row r="2849" spans="1:21" x14ac:dyDescent="0.35">
      <c r="A2849">
        <v>2041</v>
      </c>
      <c r="B2849">
        <v>4</v>
      </c>
      <c r="C2849" t="s">
        <v>21</v>
      </c>
      <c r="D2849" t="s">
        <v>28</v>
      </c>
      <c r="E2849">
        <v>64311803.2974509</v>
      </c>
      <c r="F2849" t="s">
        <v>37</v>
      </c>
      <c r="G2849" t="s">
        <v>34</v>
      </c>
      <c r="H2849">
        <v>2041</v>
      </c>
      <c r="I2849">
        <v>4</v>
      </c>
      <c r="J2849">
        <v>2</v>
      </c>
      <c r="K2849" t="s">
        <v>34</v>
      </c>
      <c r="L2849" t="s">
        <v>29</v>
      </c>
      <c r="M2849" t="s">
        <v>26</v>
      </c>
      <c r="N2849" t="s">
        <v>26</v>
      </c>
      <c r="O2849" t="s">
        <v>27</v>
      </c>
      <c r="P2849" t="s">
        <v>28</v>
      </c>
      <c r="Q2849">
        <v>0</v>
      </c>
      <c r="R2849">
        <v>0</v>
      </c>
      <c r="S2849">
        <v>0</v>
      </c>
      <c r="T2849">
        <v>4</v>
      </c>
      <c r="U2849">
        <v>64311803.2974509</v>
      </c>
    </row>
    <row r="2850" spans="1:21" x14ac:dyDescent="0.35">
      <c r="A2850">
        <v>2041</v>
      </c>
      <c r="B2850">
        <v>5</v>
      </c>
      <c r="C2850" t="s">
        <v>21</v>
      </c>
      <c r="D2850" t="s">
        <v>28</v>
      </c>
      <c r="E2850">
        <v>63005359.222581603</v>
      </c>
      <c r="F2850" t="s">
        <v>37</v>
      </c>
      <c r="G2850" t="s">
        <v>34</v>
      </c>
      <c r="H2850">
        <v>2041</v>
      </c>
      <c r="I2850">
        <v>5</v>
      </c>
      <c r="J2850">
        <v>2</v>
      </c>
      <c r="K2850" t="s">
        <v>34</v>
      </c>
      <c r="L2850" t="s">
        <v>29</v>
      </c>
      <c r="M2850" t="s">
        <v>26</v>
      </c>
      <c r="N2850" t="s">
        <v>26</v>
      </c>
      <c r="O2850" t="s">
        <v>27</v>
      </c>
      <c r="P2850" t="s">
        <v>28</v>
      </c>
      <c r="Q2850">
        <v>0</v>
      </c>
      <c r="R2850">
        <v>0</v>
      </c>
      <c r="S2850">
        <v>0</v>
      </c>
      <c r="T2850">
        <v>4</v>
      </c>
      <c r="U2850">
        <v>63005359.222581603</v>
      </c>
    </row>
    <row r="2851" spans="1:21" x14ac:dyDescent="0.35">
      <c r="A2851">
        <v>2041</v>
      </c>
      <c r="B2851">
        <v>6</v>
      </c>
      <c r="C2851" t="s">
        <v>21</v>
      </c>
      <c r="D2851" t="s">
        <v>28</v>
      </c>
      <c r="E2851">
        <v>78846256.644709602</v>
      </c>
      <c r="F2851" t="s">
        <v>37</v>
      </c>
      <c r="G2851" t="s">
        <v>34</v>
      </c>
      <c r="H2851">
        <v>2041</v>
      </c>
      <c r="I2851">
        <v>6</v>
      </c>
      <c r="J2851">
        <v>2</v>
      </c>
      <c r="K2851" t="s">
        <v>34</v>
      </c>
      <c r="L2851" t="s">
        <v>29</v>
      </c>
      <c r="M2851" t="s">
        <v>26</v>
      </c>
      <c r="N2851" t="s">
        <v>26</v>
      </c>
      <c r="O2851" t="s">
        <v>27</v>
      </c>
      <c r="P2851" t="s">
        <v>28</v>
      </c>
      <c r="Q2851">
        <v>0</v>
      </c>
      <c r="R2851">
        <v>0</v>
      </c>
      <c r="S2851">
        <v>0</v>
      </c>
      <c r="T2851">
        <v>4</v>
      </c>
      <c r="U2851">
        <v>78846256.644709602</v>
      </c>
    </row>
    <row r="2852" spans="1:21" x14ac:dyDescent="0.35">
      <c r="A2852">
        <v>2041</v>
      </c>
      <c r="B2852">
        <v>7</v>
      </c>
      <c r="C2852" t="s">
        <v>21</v>
      </c>
      <c r="D2852" t="s">
        <v>28</v>
      </c>
      <c r="E2852">
        <v>88927823.545533106</v>
      </c>
      <c r="F2852" t="s">
        <v>37</v>
      </c>
      <c r="G2852" t="s">
        <v>34</v>
      </c>
      <c r="H2852">
        <v>2041</v>
      </c>
      <c r="I2852">
        <v>7</v>
      </c>
      <c r="J2852">
        <v>3</v>
      </c>
      <c r="K2852" t="s">
        <v>34</v>
      </c>
      <c r="L2852" t="s">
        <v>29</v>
      </c>
      <c r="M2852" t="s">
        <v>26</v>
      </c>
      <c r="N2852" t="s">
        <v>26</v>
      </c>
      <c r="O2852" t="s">
        <v>27</v>
      </c>
      <c r="P2852" t="s">
        <v>28</v>
      </c>
      <c r="Q2852">
        <v>0</v>
      </c>
      <c r="R2852">
        <v>0</v>
      </c>
      <c r="S2852">
        <v>0</v>
      </c>
      <c r="T2852">
        <v>4</v>
      </c>
      <c r="U2852">
        <v>88927823.545533106</v>
      </c>
    </row>
    <row r="2853" spans="1:21" x14ac:dyDescent="0.35">
      <c r="A2853">
        <v>2041</v>
      </c>
      <c r="B2853">
        <v>8</v>
      </c>
      <c r="C2853" t="s">
        <v>21</v>
      </c>
      <c r="D2853" t="s">
        <v>28</v>
      </c>
      <c r="E2853">
        <v>87858022.906679094</v>
      </c>
      <c r="F2853" t="s">
        <v>37</v>
      </c>
      <c r="G2853" t="s">
        <v>34</v>
      </c>
      <c r="H2853">
        <v>2041</v>
      </c>
      <c r="I2853">
        <v>8</v>
      </c>
      <c r="J2853">
        <v>3</v>
      </c>
      <c r="K2853" t="s">
        <v>34</v>
      </c>
      <c r="L2853" t="s">
        <v>29</v>
      </c>
      <c r="M2853" t="s">
        <v>26</v>
      </c>
      <c r="N2853" t="s">
        <v>26</v>
      </c>
      <c r="O2853" t="s">
        <v>27</v>
      </c>
      <c r="P2853" t="s">
        <v>28</v>
      </c>
      <c r="Q2853">
        <v>0</v>
      </c>
      <c r="R2853">
        <v>0</v>
      </c>
      <c r="S2853">
        <v>0</v>
      </c>
      <c r="T2853">
        <v>4</v>
      </c>
      <c r="U2853">
        <v>87858022.906679094</v>
      </c>
    </row>
    <row r="2854" spans="1:21" x14ac:dyDescent="0.35">
      <c r="A2854">
        <v>2041</v>
      </c>
      <c r="B2854">
        <v>9</v>
      </c>
      <c r="C2854" t="s">
        <v>21</v>
      </c>
      <c r="D2854" t="s">
        <v>28</v>
      </c>
      <c r="E2854">
        <v>86264317.687808007</v>
      </c>
      <c r="F2854" t="s">
        <v>37</v>
      </c>
      <c r="G2854" t="s">
        <v>34</v>
      </c>
      <c r="H2854">
        <v>2041</v>
      </c>
      <c r="I2854">
        <v>9</v>
      </c>
      <c r="J2854">
        <v>3</v>
      </c>
      <c r="K2854" t="s">
        <v>34</v>
      </c>
      <c r="L2854" t="s">
        <v>29</v>
      </c>
      <c r="M2854" t="s">
        <v>26</v>
      </c>
      <c r="N2854" t="s">
        <v>26</v>
      </c>
      <c r="O2854" t="s">
        <v>27</v>
      </c>
      <c r="P2854" t="s">
        <v>28</v>
      </c>
      <c r="Q2854">
        <v>0</v>
      </c>
      <c r="R2854">
        <v>0</v>
      </c>
      <c r="S2854">
        <v>0</v>
      </c>
      <c r="T2854">
        <v>4</v>
      </c>
      <c r="U2854">
        <v>86264317.687808007</v>
      </c>
    </row>
    <row r="2855" spans="1:21" x14ac:dyDescent="0.35">
      <c r="A2855">
        <v>2041</v>
      </c>
      <c r="B2855">
        <v>10</v>
      </c>
      <c r="C2855" t="s">
        <v>21</v>
      </c>
      <c r="D2855" t="s">
        <v>28</v>
      </c>
      <c r="E2855">
        <v>68365651.647249207</v>
      </c>
      <c r="F2855" t="s">
        <v>37</v>
      </c>
      <c r="G2855" t="s">
        <v>34</v>
      </c>
      <c r="H2855">
        <v>2041</v>
      </c>
      <c r="I2855">
        <v>10</v>
      </c>
      <c r="J2855">
        <v>4</v>
      </c>
      <c r="K2855" t="s">
        <v>34</v>
      </c>
      <c r="L2855" t="s">
        <v>29</v>
      </c>
      <c r="M2855" t="s">
        <v>26</v>
      </c>
      <c r="N2855" t="s">
        <v>26</v>
      </c>
      <c r="O2855" t="s">
        <v>27</v>
      </c>
      <c r="P2855" t="s">
        <v>28</v>
      </c>
      <c r="Q2855">
        <v>0</v>
      </c>
      <c r="R2855">
        <v>0</v>
      </c>
      <c r="S2855">
        <v>0</v>
      </c>
      <c r="T2855">
        <v>4</v>
      </c>
      <c r="U2855">
        <v>68365651.647249207</v>
      </c>
    </row>
    <row r="2856" spans="1:21" x14ac:dyDescent="0.35">
      <c r="A2856">
        <v>2041</v>
      </c>
      <c r="B2856">
        <v>11</v>
      </c>
      <c r="C2856" t="s">
        <v>21</v>
      </c>
      <c r="D2856" t="s">
        <v>28</v>
      </c>
      <c r="E2856">
        <v>61618708.948630303</v>
      </c>
      <c r="F2856" t="s">
        <v>37</v>
      </c>
      <c r="G2856" t="s">
        <v>34</v>
      </c>
      <c r="H2856">
        <v>2041</v>
      </c>
      <c r="I2856">
        <v>11</v>
      </c>
      <c r="J2856">
        <v>4</v>
      </c>
      <c r="K2856" t="s">
        <v>34</v>
      </c>
      <c r="L2856" t="s">
        <v>29</v>
      </c>
      <c r="M2856" t="s">
        <v>26</v>
      </c>
      <c r="N2856" t="s">
        <v>26</v>
      </c>
      <c r="O2856" t="s">
        <v>27</v>
      </c>
      <c r="P2856" t="s">
        <v>28</v>
      </c>
      <c r="Q2856">
        <v>0</v>
      </c>
      <c r="R2856">
        <v>0</v>
      </c>
      <c r="S2856">
        <v>0</v>
      </c>
      <c r="T2856">
        <v>4</v>
      </c>
      <c r="U2856">
        <v>61618708.948630303</v>
      </c>
    </row>
    <row r="2857" spans="1:21" x14ac:dyDescent="0.35">
      <c r="A2857">
        <v>2041</v>
      </c>
      <c r="B2857">
        <v>12</v>
      </c>
      <c r="C2857" t="s">
        <v>21</v>
      </c>
      <c r="D2857" t="s">
        <v>28</v>
      </c>
      <c r="E2857">
        <v>69770204.026748598</v>
      </c>
      <c r="F2857" t="s">
        <v>37</v>
      </c>
      <c r="G2857" t="s">
        <v>34</v>
      </c>
      <c r="H2857">
        <v>2041</v>
      </c>
      <c r="I2857">
        <v>12</v>
      </c>
      <c r="J2857">
        <v>4</v>
      </c>
      <c r="K2857" t="s">
        <v>34</v>
      </c>
      <c r="L2857" t="s">
        <v>29</v>
      </c>
      <c r="M2857" t="s">
        <v>26</v>
      </c>
      <c r="N2857" t="s">
        <v>26</v>
      </c>
      <c r="O2857" t="s">
        <v>27</v>
      </c>
      <c r="P2857" t="s">
        <v>28</v>
      </c>
      <c r="Q2857">
        <v>0</v>
      </c>
      <c r="R2857">
        <v>0</v>
      </c>
      <c r="S2857">
        <v>0</v>
      </c>
      <c r="T2857">
        <v>4</v>
      </c>
      <c r="U2857">
        <v>69770204.026748598</v>
      </c>
    </row>
    <row r="2858" spans="1:21" x14ac:dyDescent="0.35">
      <c r="A2858">
        <v>2042</v>
      </c>
      <c r="B2858">
        <v>1</v>
      </c>
      <c r="C2858" t="s">
        <v>21</v>
      </c>
      <c r="D2858" t="s">
        <v>28</v>
      </c>
      <c r="E2858">
        <v>77359619.759428993</v>
      </c>
      <c r="F2858" t="s">
        <v>37</v>
      </c>
      <c r="G2858" t="s">
        <v>34</v>
      </c>
      <c r="H2858">
        <v>2042</v>
      </c>
      <c r="I2858">
        <v>1</v>
      </c>
      <c r="J2858">
        <v>1</v>
      </c>
      <c r="K2858" t="s">
        <v>34</v>
      </c>
      <c r="L2858" t="s">
        <v>29</v>
      </c>
      <c r="M2858" t="s">
        <v>26</v>
      </c>
      <c r="N2858" t="s">
        <v>26</v>
      </c>
      <c r="O2858" t="s">
        <v>27</v>
      </c>
      <c r="P2858" t="s">
        <v>28</v>
      </c>
      <c r="Q2858">
        <v>0</v>
      </c>
      <c r="R2858">
        <v>0</v>
      </c>
      <c r="S2858">
        <v>0</v>
      </c>
      <c r="T2858">
        <v>4</v>
      </c>
      <c r="U2858">
        <v>77359619.759428993</v>
      </c>
    </row>
    <row r="2859" spans="1:21" x14ac:dyDescent="0.35">
      <c r="A2859">
        <v>2042</v>
      </c>
      <c r="B2859">
        <v>2</v>
      </c>
      <c r="C2859" t="s">
        <v>21</v>
      </c>
      <c r="D2859" t="s">
        <v>28</v>
      </c>
      <c r="E2859">
        <v>74208886.884942099</v>
      </c>
      <c r="F2859" t="s">
        <v>37</v>
      </c>
      <c r="G2859" t="s">
        <v>34</v>
      </c>
      <c r="H2859">
        <v>2042</v>
      </c>
      <c r="I2859">
        <v>2</v>
      </c>
      <c r="J2859">
        <v>1</v>
      </c>
      <c r="K2859" t="s">
        <v>34</v>
      </c>
      <c r="L2859" t="s">
        <v>29</v>
      </c>
      <c r="M2859" t="s">
        <v>26</v>
      </c>
      <c r="N2859" t="s">
        <v>26</v>
      </c>
      <c r="O2859" t="s">
        <v>27</v>
      </c>
      <c r="P2859" t="s">
        <v>28</v>
      </c>
      <c r="Q2859">
        <v>0</v>
      </c>
      <c r="R2859">
        <v>0</v>
      </c>
      <c r="S2859">
        <v>0</v>
      </c>
      <c r="T2859">
        <v>4</v>
      </c>
      <c r="U2859">
        <v>74208886.884942099</v>
      </c>
    </row>
    <row r="2860" spans="1:21" x14ac:dyDescent="0.35">
      <c r="A2860">
        <v>2042</v>
      </c>
      <c r="B2860">
        <v>3</v>
      </c>
      <c r="C2860" t="s">
        <v>21</v>
      </c>
      <c r="D2860" t="s">
        <v>28</v>
      </c>
      <c r="E2860">
        <v>66903458.333613902</v>
      </c>
      <c r="F2860" t="s">
        <v>37</v>
      </c>
      <c r="G2860" t="s">
        <v>34</v>
      </c>
      <c r="H2860">
        <v>2042</v>
      </c>
      <c r="I2860">
        <v>3</v>
      </c>
      <c r="J2860">
        <v>1</v>
      </c>
      <c r="K2860" t="s">
        <v>34</v>
      </c>
      <c r="L2860" t="s">
        <v>29</v>
      </c>
      <c r="M2860" t="s">
        <v>26</v>
      </c>
      <c r="N2860" t="s">
        <v>26</v>
      </c>
      <c r="O2860" t="s">
        <v>27</v>
      </c>
      <c r="P2860" t="s">
        <v>28</v>
      </c>
      <c r="Q2860">
        <v>0</v>
      </c>
      <c r="R2860">
        <v>0</v>
      </c>
      <c r="S2860">
        <v>0</v>
      </c>
      <c r="T2860">
        <v>4</v>
      </c>
      <c r="U2860">
        <v>66903458.333613902</v>
      </c>
    </row>
    <row r="2861" spans="1:21" x14ac:dyDescent="0.35">
      <c r="A2861">
        <v>2042</v>
      </c>
      <c r="B2861">
        <v>4</v>
      </c>
      <c r="C2861" t="s">
        <v>21</v>
      </c>
      <c r="D2861" t="s">
        <v>28</v>
      </c>
      <c r="E2861">
        <v>64058824.181413203</v>
      </c>
      <c r="F2861" t="s">
        <v>37</v>
      </c>
      <c r="G2861" t="s">
        <v>34</v>
      </c>
      <c r="H2861">
        <v>2042</v>
      </c>
      <c r="I2861">
        <v>4</v>
      </c>
      <c r="J2861">
        <v>2</v>
      </c>
      <c r="K2861" t="s">
        <v>34</v>
      </c>
      <c r="L2861" t="s">
        <v>29</v>
      </c>
      <c r="M2861" t="s">
        <v>26</v>
      </c>
      <c r="N2861" t="s">
        <v>26</v>
      </c>
      <c r="O2861" t="s">
        <v>27</v>
      </c>
      <c r="P2861" t="s">
        <v>28</v>
      </c>
      <c r="Q2861">
        <v>0</v>
      </c>
      <c r="R2861">
        <v>0</v>
      </c>
      <c r="S2861">
        <v>0</v>
      </c>
      <c r="T2861">
        <v>4</v>
      </c>
      <c r="U2861">
        <v>64058824.181413203</v>
      </c>
    </row>
    <row r="2862" spans="1:21" x14ac:dyDescent="0.35">
      <c r="A2862">
        <v>2042</v>
      </c>
      <c r="B2862">
        <v>5</v>
      </c>
      <c r="C2862" t="s">
        <v>21</v>
      </c>
      <c r="D2862" t="s">
        <v>28</v>
      </c>
      <c r="E2862">
        <v>62786610.856349401</v>
      </c>
      <c r="F2862" t="s">
        <v>37</v>
      </c>
      <c r="G2862" t="s">
        <v>34</v>
      </c>
      <c r="H2862">
        <v>2042</v>
      </c>
      <c r="I2862">
        <v>5</v>
      </c>
      <c r="J2862">
        <v>2</v>
      </c>
      <c r="K2862" t="s">
        <v>34</v>
      </c>
      <c r="L2862" t="s">
        <v>29</v>
      </c>
      <c r="M2862" t="s">
        <v>26</v>
      </c>
      <c r="N2862" t="s">
        <v>26</v>
      </c>
      <c r="O2862" t="s">
        <v>27</v>
      </c>
      <c r="P2862" t="s">
        <v>28</v>
      </c>
      <c r="Q2862">
        <v>0</v>
      </c>
      <c r="R2862">
        <v>0</v>
      </c>
      <c r="S2862">
        <v>0</v>
      </c>
      <c r="T2862">
        <v>4</v>
      </c>
      <c r="U2862">
        <v>62786610.856349401</v>
      </c>
    </row>
    <row r="2863" spans="1:21" x14ac:dyDescent="0.35">
      <c r="A2863">
        <v>2042</v>
      </c>
      <c r="B2863">
        <v>6</v>
      </c>
      <c r="C2863" t="s">
        <v>21</v>
      </c>
      <c r="D2863" t="s">
        <v>28</v>
      </c>
      <c r="E2863">
        <v>78626964.015024096</v>
      </c>
      <c r="F2863" t="s">
        <v>37</v>
      </c>
      <c r="G2863" t="s">
        <v>34</v>
      </c>
      <c r="H2863">
        <v>2042</v>
      </c>
      <c r="I2863">
        <v>6</v>
      </c>
      <c r="J2863">
        <v>2</v>
      </c>
      <c r="K2863" t="s">
        <v>34</v>
      </c>
      <c r="L2863" t="s">
        <v>29</v>
      </c>
      <c r="M2863" t="s">
        <v>26</v>
      </c>
      <c r="N2863" t="s">
        <v>26</v>
      </c>
      <c r="O2863" t="s">
        <v>27</v>
      </c>
      <c r="P2863" t="s">
        <v>28</v>
      </c>
      <c r="Q2863">
        <v>0</v>
      </c>
      <c r="R2863">
        <v>0</v>
      </c>
      <c r="S2863">
        <v>0</v>
      </c>
      <c r="T2863">
        <v>4</v>
      </c>
      <c r="U2863">
        <v>78626964.015024096</v>
      </c>
    </row>
    <row r="2864" spans="1:21" x14ac:dyDescent="0.35">
      <c r="A2864">
        <v>2042</v>
      </c>
      <c r="B2864">
        <v>7</v>
      </c>
      <c r="C2864" t="s">
        <v>21</v>
      </c>
      <c r="D2864" t="s">
        <v>28</v>
      </c>
      <c r="E2864">
        <v>88756653.389276996</v>
      </c>
      <c r="F2864" t="s">
        <v>37</v>
      </c>
      <c r="G2864" t="s">
        <v>34</v>
      </c>
      <c r="H2864">
        <v>2042</v>
      </c>
      <c r="I2864">
        <v>7</v>
      </c>
      <c r="J2864">
        <v>3</v>
      </c>
      <c r="K2864" t="s">
        <v>34</v>
      </c>
      <c r="L2864" t="s">
        <v>29</v>
      </c>
      <c r="M2864" t="s">
        <v>26</v>
      </c>
      <c r="N2864" t="s">
        <v>26</v>
      </c>
      <c r="O2864" t="s">
        <v>27</v>
      </c>
      <c r="P2864" t="s">
        <v>28</v>
      </c>
      <c r="Q2864">
        <v>0</v>
      </c>
      <c r="R2864">
        <v>0</v>
      </c>
      <c r="S2864">
        <v>0</v>
      </c>
      <c r="T2864">
        <v>4</v>
      </c>
      <c r="U2864">
        <v>88756653.389276996</v>
      </c>
    </row>
    <row r="2865" spans="1:21" x14ac:dyDescent="0.35">
      <c r="A2865">
        <v>2042</v>
      </c>
      <c r="B2865">
        <v>8</v>
      </c>
      <c r="C2865" t="s">
        <v>21</v>
      </c>
      <c r="D2865" t="s">
        <v>28</v>
      </c>
      <c r="E2865">
        <v>87688578.095881194</v>
      </c>
      <c r="F2865" t="s">
        <v>37</v>
      </c>
      <c r="G2865" t="s">
        <v>34</v>
      </c>
      <c r="H2865">
        <v>2042</v>
      </c>
      <c r="I2865">
        <v>8</v>
      </c>
      <c r="J2865">
        <v>3</v>
      </c>
      <c r="K2865" t="s">
        <v>34</v>
      </c>
      <c r="L2865" t="s">
        <v>29</v>
      </c>
      <c r="M2865" t="s">
        <v>26</v>
      </c>
      <c r="N2865" t="s">
        <v>26</v>
      </c>
      <c r="O2865" t="s">
        <v>27</v>
      </c>
      <c r="P2865" t="s">
        <v>28</v>
      </c>
      <c r="Q2865">
        <v>0</v>
      </c>
      <c r="R2865">
        <v>0</v>
      </c>
      <c r="S2865">
        <v>0</v>
      </c>
      <c r="T2865">
        <v>4</v>
      </c>
      <c r="U2865">
        <v>87688578.095881194</v>
      </c>
    </row>
    <row r="2866" spans="1:21" x14ac:dyDescent="0.35">
      <c r="A2866">
        <v>2042</v>
      </c>
      <c r="B2866">
        <v>9</v>
      </c>
      <c r="C2866" t="s">
        <v>21</v>
      </c>
      <c r="D2866" t="s">
        <v>28</v>
      </c>
      <c r="E2866">
        <v>86056864.3500956</v>
      </c>
      <c r="F2866" t="s">
        <v>37</v>
      </c>
      <c r="G2866" t="s">
        <v>34</v>
      </c>
      <c r="H2866">
        <v>2042</v>
      </c>
      <c r="I2866">
        <v>9</v>
      </c>
      <c r="J2866">
        <v>3</v>
      </c>
      <c r="K2866" t="s">
        <v>34</v>
      </c>
      <c r="L2866" t="s">
        <v>29</v>
      </c>
      <c r="M2866" t="s">
        <v>26</v>
      </c>
      <c r="N2866" t="s">
        <v>26</v>
      </c>
      <c r="O2866" t="s">
        <v>27</v>
      </c>
      <c r="P2866" t="s">
        <v>28</v>
      </c>
      <c r="Q2866">
        <v>0</v>
      </c>
      <c r="R2866">
        <v>0</v>
      </c>
      <c r="S2866">
        <v>0</v>
      </c>
      <c r="T2866">
        <v>4</v>
      </c>
      <c r="U2866">
        <v>86056864.3500956</v>
      </c>
    </row>
    <row r="2867" spans="1:21" x14ac:dyDescent="0.35">
      <c r="A2867">
        <v>2042</v>
      </c>
      <c r="B2867">
        <v>10</v>
      </c>
      <c r="C2867" t="s">
        <v>21</v>
      </c>
      <c r="D2867" t="s">
        <v>28</v>
      </c>
      <c r="E2867">
        <v>68158405.077048704</v>
      </c>
      <c r="F2867" t="s">
        <v>37</v>
      </c>
      <c r="G2867" t="s">
        <v>34</v>
      </c>
      <c r="H2867">
        <v>2042</v>
      </c>
      <c r="I2867">
        <v>10</v>
      </c>
      <c r="J2867">
        <v>4</v>
      </c>
      <c r="K2867" t="s">
        <v>34</v>
      </c>
      <c r="L2867" t="s">
        <v>29</v>
      </c>
      <c r="M2867" t="s">
        <v>26</v>
      </c>
      <c r="N2867" t="s">
        <v>26</v>
      </c>
      <c r="O2867" t="s">
        <v>27</v>
      </c>
      <c r="P2867" t="s">
        <v>28</v>
      </c>
      <c r="Q2867">
        <v>0</v>
      </c>
      <c r="R2867">
        <v>0</v>
      </c>
      <c r="S2867">
        <v>0</v>
      </c>
      <c r="T2867">
        <v>4</v>
      </c>
      <c r="U2867">
        <v>68158405.077048704</v>
      </c>
    </row>
    <row r="2868" spans="1:21" x14ac:dyDescent="0.35">
      <c r="A2868">
        <v>2042</v>
      </c>
      <c r="B2868">
        <v>11</v>
      </c>
      <c r="C2868" t="s">
        <v>21</v>
      </c>
      <c r="D2868" t="s">
        <v>28</v>
      </c>
      <c r="E2868">
        <v>61346112.0662769</v>
      </c>
      <c r="F2868" t="s">
        <v>37</v>
      </c>
      <c r="G2868" t="s">
        <v>34</v>
      </c>
      <c r="H2868">
        <v>2042</v>
      </c>
      <c r="I2868">
        <v>11</v>
      </c>
      <c r="J2868">
        <v>4</v>
      </c>
      <c r="K2868" t="s">
        <v>34</v>
      </c>
      <c r="L2868" t="s">
        <v>29</v>
      </c>
      <c r="M2868" t="s">
        <v>26</v>
      </c>
      <c r="N2868" t="s">
        <v>26</v>
      </c>
      <c r="O2868" t="s">
        <v>27</v>
      </c>
      <c r="P2868" t="s">
        <v>28</v>
      </c>
      <c r="Q2868">
        <v>0</v>
      </c>
      <c r="R2868">
        <v>0</v>
      </c>
      <c r="S2868">
        <v>0</v>
      </c>
      <c r="T2868">
        <v>4</v>
      </c>
      <c r="U2868">
        <v>61346112.0662769</v>
      </c>
    </row>
    <row r="2869" spans="1:21" x14ac:dyDescent="0.35">
      <c r="A2869">
        <v>2042</v>
      </c>
      <c r="B2869">
        <v>12</v>
      </c>
      <c r="C2869" t="s">
        <v>21</v>
      </c>
      <c r="D2869" t="s">
        <v>28</v>
      </c>
      <c r="E2869">
        <v>69419852.266127303</v>
      </c>
      <c r="F2869" t="s">
        <v>37</v>
      </c>
      <c r="G2869" t="s">
        <v>34</v>
      </c>
      <c r="H2869">
        <v>2042</v>
      </c>
      <c r="I2869">
        <v>12</v>
      </c>
      <c r="J2869">
        <v>4</v>
      </c>
      <c r="K2869" t="s">
        <v>34</v>
      </c>
      <c r="L2869" t="s">
        <v>29</v>
      </c>
      <c r="M2869" t="s">
        <v>26</v>
      </c>
      <c r="N2869" t="s">
        <v>26</v>
      </c>
      <c r="O2869" t="s">
        <v>27</v>
      </c>
      <c r="P2869" t="s">
        <v>28</v>
      </c>
      <c r="Q2869">
        <v>0</v>
      </c>
      <c r="R2869">
        <v>0</v>
      </c>
      <c r="S2869">
        <v>0</v>
      </c>
      <c r="T2869">
        <v>4</v>
      </c>
      <c r="U2869">
        <v>69419852.266127303</v>
      </c>
    </row>
    <row r="2870" spans="1:21" x14ac:dyDescent="0.35">
      <c r="A2870">
        <v>2043</v>
      </c>
      <c r="B2870">
        <v>1</v>
      </c>
      <c r="C2870" t="s">
        <v>21</v>
      </c>
      <c r="D2870" t="s">
        <v>28</v>
      </c>
      <c r="E2870">
        <v>77016084.389539093</v>
      </c>
      <c r="F2870" t="s">
        <v>37</v>
      </c>
      <c r="G2870" t="s">
        <v>34</v>
      </c>
      <c r="H2870">
        <v>2043</v>
      </c>
      <c r="I2870">
        <v>1</v>
      </c>
      <c r="J2870">
        <v>1</v>
      </c>
      <c r="K2870" t="s">
        <v>34</v>
      </c>
      <c r="L2870" t="s">
        <v>29</v>
      </c>
      <c r="M2870" t="s">
        <v>26</v>
      </c>
      <c r="N2870" t="s">
        <v>26</v>
      </c>
      <c r="O2870" t="s">
        <v>27</v>
      </c>
      <c r="P2870" t="s">
        <v>28</v>
      </c>
      <c r="Q2870">
        <v>0</v>
      </c>
      <c r="R2870">
        <v>0</v>
      </c>
      <c r="S2870">
        <v>0</v>
      </c>
      <c r="T2870">
        <v>4</v>
      </c>
      <c r="U2870">
        <v>77016084.389539093</v>
      </c>
    </row>
    <row r="2871" spans="1:21" x14ac:dyDescent="0.35">
      <c r="A2871">
        <v>2043</v>
      </c>
      <c r="B2871">
        <v>2</v>
      </c>
      <c r="C2871" t="s">
        <v>21</v>
      </c>
      <c r="D2871" t="s">
        <v>28</v>
      </c>
      <c r="E2871">
        <v>73888108.4173204</v>
      </c>
      <c r="F2871" t="s">
        <v>37</v>
      </c>
      <c r="G2871" t="s">
        <v>34</v>
      </c>
      <c r="H2871">
        <v>2043</v>
      </c>
      <c r="I2871">
        <v>2</v>
      </c>
      <c r="J2871">
        <v>1</v>
      </c>
      <c r="K2871" t="s">
        <v>34</v>
      </c>
      <c r="L2871" t="s">
        <v>29</v>
      </c>
      <c r="M2871" t="s">
        <v>26</v>
      </c>
      <c r="N2871" t="s">
        <v>26</v>
      </c>
      <c r="O2871" t="s">
        <v>27</v>
      </c>
      <c r="P2871" t="s">
        <v>28</v>
      </c>
      <c r="Q2871">
        <v>0</v>
      </c>
      <c r="R2871">
        <v>0</v>
      </c>
      <c r="S2871">
        <v>0</v>
      </c>
      <c r="T2871">
        <v>4</v>
      </c>
      <c r="U2871">
        <v>73888108.4173204</v>
      </c>
    </row>
    <row r="2872" spans="1:21" x14ac:dyDescent="0.35">
      <c r="A2872">
        <v>2043</v>
      </c>
      <c r="B2872">
        <v>3</v>
      </c>
      <c r="C2872" t="s">
        <v>21</v>
      </c>
      <c r="D2872" t="s">
        <v>28</v>
      </c>
      <c r="E2872">
        <v>66645585.2982077</v>
      </c>
      <c r="F2872" t="s">
        <v>37</v>
      </c>
      <c r="G2872" t="s">
        <v>34</v>
      </c>
      <c r="H2872">
        <v>2043</v>
      </c>
      <c r="I2872">
        <v>3</v>
      </c>
      <c r="J2872">
        <v>1</v>
      </c>
      <c r="K2872" t="s">
        <v>34</v>
      </c>
      <c r="L2872" t="s">
        <v>29</v>
      </c>
      <c r="M2872" t="s">
        <v>26</v>
      </c>
      <c r="N2872" t="s">
        <v>26</v>
      </c>
      <c r="O2872" t="s">
        <v>27</v>
      </c>
      <c r="P2872" t="s">
        <v>28</v>
      </c>
      <c r="Q2872">
        <v>0</v>
      </c>
      <c r="R2872">
        <v>0</v>
      </c>
      <c r="S2872">
        <v>0</v>
      </c>
      <c r="T2872">
        <v>4</v>
      </c>
      <c r="U2872">
        <v>66645585.2982077</v>
      </c>
    </row>
    <row r="2873" spans="1:21" x14ac:dyDescent="0.35">
      <c r="A2873">
        <v>2043</v>
      </c>
      <c r="B2873">
        <v>4</v>
      </c>
      <c r="C2873" t="s">
        <v>21</v>
      </c>
      <c r="D2873" t="s">
        <v>28</v>
      </c>
      <c r="E2873">
        <v>63856376.217265204</v>
      </c>
      <c r="F2873" t="s">
        <v>37</v>
      </c>
      <c r="G2873" t="s">
        <v>34</v>
      </c>
      <c r="H2873">
        <v>2043</v>
      </c>
      <c r="I2873">
        <v>4</v>
      </c>
      <c r="J2873">
        <v>2</v>
      </c>
      <c r="K2873" t="s">
        <v>34</v>
      </c>
      <c r="L2873" t="s">
        <v>29</v>
      </c>
      <c r="M2873" t="s">
        <v>26</v>
      </c>
      <c r="N2873" t="s">
        <v>26</v>
      </c>
      <c r="O2873" t="s">
        <v>27</v>
      </c>
      <c r="P2873" t="s">
        <v>28</v>
      </c>
      <c r="Q2873">
        <v>0</v>
      </c>
      <c r="R2873">
        <v>0</v>
      </c>
      <c r="S2873">
        <v>0</v>
      </c>
      <c r="T2873">
        <v>4</v>
      </c>
      <c r="U2873">
        <v>63856376.217265204</v>
      </c>
    </row>
    <row r="2874" spans="1:21" x14ac:dyDescent="0.35">
      <c r="A2874">
        <v>2043</v>
      </c>
      <c r="B2874">
        <v>5</v>
      </c>
      <c r="C2874" t="s">
        <v>21</v>
      </c>
      <c r="D2874" t="s">
        <v>28</v>
      </c>
      <c r="E2874">
        <v>62641533.190171801</v>
      </c>
      <c r="F2874" t="s">
        <v>37</v>
      </c>
      <c r="G2874" t="s">
        <v>34</v>
      </c>
      <c r="H2874">
        <v>2043</v>
      </c>
      <c r="I2874">
        <v>5</v>
      </c>
      <c r="J2874">
        <v>2</v>
      </c>
      <c r="K2874" t="s">
        <v>34</v>
      </c>
      <c r="L2874" t="s">
        <v>29</v>
      </c>
      <c r="M2874" t="s">
        <v>26</v>
      </c>
      <c r="N2874" t="s">
        <v>26</v>
      </c>
      <c r="O2874" t="s">
        <v>27</v>
      </c>
      <c r="P2874" t="s">
        <v>28</v>
      </c>
      <c r="Q2874">
        <v>0</v>
      </c>
      <c r="R2874">
        <v>0</v>
      </c>
      <c r="S2874">
        <v>0</v>
      </c>
      <c r="T2874">
        <v>4</v>
      </c>
      <c r="U2874">
        <v>62641533.190171801</v>
      </c>
    </row>
    <row r="2875" spans="1:21" x14ac:dyDescent="0.35">
      <c r="A2875">
        <v>2043</v>
      </c>
      <c r="B2875">
        <v>6</v>
      </c>
      <c r="C2875" t="s">
        <v>21</v>
      </c>
      <c r="D2875" t="s">
        <v>28</v>
      </c>
      <c r="E2875">
        <v>78460005.147789896</v>
      </c>
      <c r="F2875" t="s">
        <v>37</v>
      </c>
      <c r="G2875" t="s">
        <v>34</v>
      </c>
      <c r="H2875">
        <v>2043</v>
      </c>
      <c r="I2875">
        <v>6</v>
      </c>
      <c r="J2875">
        <v>2</v>
      </c>
      <c r="K2875" t="s">
        <v>34</v>
      </c>
      <c r="L2875" t="s">
        <v>29</v>
      </c>
      <c r="M2875" t="s">
        <v>26</v>
      </c>
      <c r="N2875" t="s">
        <v>26</v>
      </c>
      <c r="O2875" t="s">
        <v>27</v>
      </c>
      <c r="P2875" t="s">
        <v>28</v>
      </c>
      <c r="Q2875">
        <v>0</v>
      </c>
      <c r="R2875">
        <v>0</v>
      </c>
      <c r="S2875">
        <v>0</v>
      </c>
      <c r="T2875">
        <v>4</v>
      </c>
      <c r="U2875">
        <v>78460005.147789896</v>
      </c>
    </row>
    <row r="2876" spans="1:21" x14ac:dyDescent="0.35">
      <c r="A2876">
        <v>2043</v>
      </c>
      <c r="B2876">
        <v>7</v>
      </c>
      <c r="C2876" t="s">
        <v>21</v>
      </c>
      <c r="D2876" t="s">
        <v>28</v>
      </c>
      <c r="E2876">
        <v>88632582.8382999</v>
      </c>
      <c r="F2876" t="s">
        <v>37</v>
      </c>
      <c r="G2876" t="s">
        <v>34</v>
      </c>
      <c r="H2876">
        <v>2043</v>
      </c>
      <c r="I2876">
        <v>7</v>
      </c>
      <c r="J2876">
        <v>3</v>
      </c>
      <c r="K2876" t="s">
        <v>34</v>
      </c>
      <c r="L2876" t="s">
        <v>29</v>
      </c>
      <c r="M2876" t="s">
        <v>26</v>
      </c>
      <c r="N2876" t="s">
        <v>26</v>
      </c>
      <c r="O2876" t="s">
        <v>27</v>
      </c>
      <c r="P2876" t="s">
        <v>28</v>
      </c>
      <c r="Q2876">
        <v>0</v>
      </c>
      <c r="R2876">
        <v>0</v>
      </c>
      <c r="S2876">
        <v>0</v>
      </c>
      <c r="T2876">
        <v>4</v>
      </c>
      <c r="U2876">
        <v>88632582.8382999</v>
      </c>
    </row>
    <row r="2877" spans="1:21" x14ac:dyDescent="0.35">
      <c r="A2877">
        <v>2043</v>
      </c>
      <c r="B2877">
        <v>8</v>
      </c>
      <c r="C2877" t="s">
        <v>21</v>
      </c>
      <c r="D2877" t="s">
        <v>28</v>
      </c>
      <c r="E2877">
        <v>87562652.095365003</v>
      </c>
      <c r="F2877" t="s">
        <v>37</v>
      </c>
      <c r="G2877" t="s">
        <v>34</v>
      </c>
      <c r="H2877">
        <v>2043</v>
      </c>
      <c r="I2877">
        <v>8</v>
      </c>
      <c r="J2877">
        <v>3</v>
      </c>
      <c r="K2877" t="s">
        <v>34</v>
      </c>
      <c r="L2877" t="s">
        <v>29</v>
      </c>
      <c r="M2877" t="s">
        <v>26</v>
      </c>
      <c r="N2877" t="s">
        <v>26</v>
      </c>
      <c r="O2877" t="s">
        <v>27</v>
      </c>
      <c r="P2877" t="s">
        <v>28</v>
      </c>
      <c r="Q2877">
        <v>0</v>
      </c>
      <c r="R2877">
        <v>0</v>
      </c>
      <c r="S2877">
        <v>0</v>
      </c>
      <c r="T2877">
        <v>4</v>
      </c>
      <c r="U2877">
        <v>87562652.095365003</v>
      </c>
    </row>
    <row r="2878" spans="1:21" x14ac:dyDescent="0.35">
      <c r="A2878">
        <v>2043</v>
      </c>
      <c r="B2878">
        <v>9</v>
      </c>
      <c r="C2878" t="s">
        <v>21</v>
      </c>
      <c r="D2878" t="s">
        <v>28</v>
      </c>
      <c r="E2878">
        <v>85905131.974226803</v>
      </c>
      <c r="F2878" t="s">
        <v>37</v>
      </c>
      <c r="G2878" t="s">
        <v>34</v>
      </c>
      <c r="H2878">
        <v>2043</v>
      </c>
      <c r="I2878">
        <v>9</v>
      </c>
      <c r="J2878">
        <v>3</v>
      </c>
      <c r="K2878" t="s">
        <v>34</v>
      </c>
      <c r="L2878" t="s">
        <v>29</v>
      </c>
      <c r="M2878" t="s">
        <v>26</v>
      </c>
      <c r="N2878" t="s">
        <v>26</v>
      </c>
      <c r="O2878" t="s">
        <v>27</v>
      </c>
      <c r="P2878" t="s">
        <v>28</v>
      </c>
      <c r="Q2878">
        <v>0</v>
      </c>
      <c r="R2878">
        <v>0</v>
      </c>
      <c r="S2878">
        <v>0</v>
      </c>
      <c r="T2878">
        <v>4</v>
      </c>
      <c r="U2878">
        <v>85905131.974226803</v>
      </c>
    </row>
    <row r="2879" spans="1:21" x14ac:dyDescent="0.35">
      <c r="A2879">
        <v>2043</v>
      </c>
      <c r="B2879">
        <v>10</v>
      </c>
      <c r="C2879" t="s">
        <v>21</v>
      </c>
      <c r="D2879" t="s">
        <v>28</v>
      </c>
      <c r="E2879">
        <v>68001918.667051896</v>
      </c>
      <c r="F2879" t="s">
        <v>37</v>
      </c>
      <c r="G2879" t="s">
        <v>34</v>
      </c>
      <c r="H2879">
        <v>2043</v>
      </c>
      <c r="I2879">
        <v>10</v>
      </c>
      <c r="J2879">
        <v>4</v>
      </c>
      <c r="K2879" t="s">
        <v>34</v>
      </c>
      <c r="L2879" t="s">
        <v>29</v>
      </c>
      <c r="M2879" t="s">
        <v>26</v>
      </c>
      <c r="N2879" t="s">
        <v>26</v>
      </c>
      <c r="O2879" t="s">
        <v>27</v>
      </c>
      <c r="P2879" t="s">
        <v>28</v>
      </c>
      <c r="Q2879">
        <v>0</v>
      </c>
      <c r="R2879">
        <v>0</v>
      </c>
      <c r="S2879">
        <v>0</v>
      </c>
      <c r="T2879">
        <v>4</v>
      </c>
      <c r="U2879">
        <v>68001918.667051896</v>
      </c>
    </row>
    <row r="2880" spans="1:21" x14ac:dyDescent="0.35">
      <c r="A2880">
        <v>2043</v>
      </c>
      <c r="B2880">
        <v>11</v>
      </c>
      <c r="C2880" t="s">
        <v>21</v>
      </c>
      <c r="D2880" t="s">
        <v>28</v>
      </c>
      <c r="E2880">
        <v>61138518.441886999</v>
      </c>
      <c r="F2880" t="s">
        <v>37</v>
      </c>
      <c r="G2880" t="s">
        <v>34</v>
      </c>
      <c r="H2880">
        <v>2043</v>
      </c>
      <c r="I2880">
        <v>11</v>
      </c>
      <c r="J2880">
        <v>4</v>
      </c>
      <c r="K2880" t="s">
        <v>34</v>
      </c>
      <c r="L2880" t="s">
        <v>29</v>
      </c>
      <c r="M2880" t="s">
        <v>26</v>
      </c>
      <c r="N2880" t="s">
        <v>26</v>
      </c>
      <c r="O2880" t="s">
        <v>27</v>
      </c>
      <c r="P2880" t="s">
        <v>28</v>
      </c>
      <c r="Q2880">
        <v>0</v>
      </c>
      <c r="R2880">
        <v>0</v>
      </c>
      <c r="S2880">
        <v>0</v>
      </c>
      <c r="T2880">
        <v>4</v>
      </c>
      <c r="U2880">
        <v>61138518.441886999</v>
      </c>
    </row>
    <row r="2881" spans="1:21" x14ac:dyDescent="0.35">
      <c r="A2881">
        <v>2043</v>
      </c>
      <c r="B2881">
        <v>12</v>
      </c>
      <c r="C2881" t="s">
        <v>21</v>
      </c>
      <c r="D2881" t="s">
        <v>28</v>
      </c>
      <c r="E2881">
        <v>69133000.119256496</v>
      </c>
      <c r="F2881" t="s">
        <v>37</v>
      </c>
      <c r="G2881" t="s">
        <v>34</v>
      </c>
      <c r="H2881">
        <v>2043</v>
      </c>
      <c r="I2881">
        <v>12</v>
      </c>
      <c r="J2881">
        <v>4</v>
      </c>
      <c r="K2881" t="s">
        <v>34</v>
      </c>
      <c r="L2881" t="s">
        <v>29</v>
      </c>
      <c r="M2881" t="s">
        <v>26</v>
      </c>
      <c r="N2881" t="s">
        <v>26</v>
      </c>
      <c r="O2881" t="s">
        <v>27</v>
      </c>
      <c r="P2881" t="s">
        <v>28</v>
      </c>
      <c r="Q2881">
        <v>0</v>
      </c>
      <c r="R2881">
        <v>0</v>
      </c>
      <c r="S2881">
        <v>0</v>
      </c>
      <c r="T2881">
        <v>4</v>
      </c>
      <c r="U2881">
        <v>69133000.119256496</v>
      </c>
    </row>
    <row r="2882" spans="1:21" x14ac:dyDescent="0.35">
      <c r="A2882">
        <v>2044</v>
      </c>
      <c r="B2882">
        <v>1</v>
      </c>
      <c r="C2882" t="s">
        <v>21</v>
      </c>
      <c r="D2882" t="s">
        <v>28</v>
      </c>
      <c r="E2882">
        <v>76714496.502815604</v>
      </c>
      <c r="F2882" t="s">
        <v>37</v>
      </c>
      <c r="G2882" t="s">
        <v>34</v>
      </c>
      <c r="H2882">
        <v>2044</v>
      </c>
      <c r="I2882">
        <v>1</v>
      </c>
      <c r="J2882">
        <v>1</v>
      </c>
      <c r="K2882" t="s">
        <v>34</v>
      </c>
      <c r="L2882" t="s">
        <v>29</v>
      </c>
      <c r="M2882" t="s">
        <v>26</v>
      </c>
      <c r="N2882" t="s">
        <v>26</v>
      </c>
      <c r="O2882" t="s">
        <v>27</v>
      </c>
      <c r="P2882" t="s">
        <v>28</v>
      </c>
      <c r="Q2882">
        <v>0</v>
      </c>
      <c r="R2882">
        <v>0</v>
      </c>
      <c r="S2882">
        <v>0</v>
      </c>
      <c r="T2882">
        <v>4</v>
      </c>
      <c r="U2882">
        <v>76714496.502815604</v>
      </c>
    </row>
    <row r="2883" spans="1:21" x14ac:dyDescent="0.35">
      <c r="A2883">
        <v>2044</v>
      </c>
      <c r="B2883">
        <v>2</v>
      </c>
      <c r="C2883" t="s">
        <v>21</v>
      </c>
      <c r="D2883" t="s">
        <v>28</v>
      </c>
      <c r="E2883">
        <v>73820046.745871097</v>
      </c>
      <c r="F2883" t="s">
        <v>37</v>
      </c>
      <c r="G2883" t="s">
        <v>34</v>
      </c>
      <c r="H2883">
        <v>2044</v>
      </c>
      <c r="I2883">
        <v>2</v>
      </c>
      <c r="J2883">
        <v>1</v>
      </c>
      <c r="K2883" t="s">
        <v>34</v>
      </c>
      <c r="L2883" t="s">
        <v>29</v>
      </c>
      <c r="M2883" t="s">
        <v>26</v>
      </c>
      <c r="N2883" t="s">
        <v>26</v>
      </c>
      <c r="O2883" t="s">
        <v>27</v>
      </c>
      <c r="P2883" t="s">
        <v>28</v>
      </c>
      <c r="Q2883">
        <v>0</v>
      </c>
      <c r="R2883">
        <v>0</v>
      </c>
      <c r="S2883">
        <v>0</v>
      </c>
      <c r="T2883">
        <v>4</v>
      </c>
      <c r="U2883">
        <v>73820046.745871097</v>
      </c>
    </row>
    <row r="2884" spans="1:21" x14ac:dyDescent="0.35">
      <c r="A2884">
        <v>2044</v>
      </c>
      <c r="B2884">
        <v>3</v>
      </c>
      <c r="C2884" t="s">
        <v>21</v>
      </c>
      <c r="D2884" t="s">
        <v>28</v>
      </c>
      <c r="E2884">
        <v>68400912.208333001</v>
      </c>
      <c r="F2884" t="s">
        <v>37</v>
      </c>
      <c r="G2884" t="s">
        <v>34</v>
      </c>
      <c r="H2884">
        <v>2044</v>
      </c>
      <c r="I2884">
        <v>3</v>
      </c>
      <c r="J2884">
        <v>1</v>
      </c>
      <c r="K2884" t="s">
        <v>34</v>
      </c>
      <c r="L2884" t="s">
        <v>29</v>
      </c>
      <c r="M2884" t="s">
        <v>26</v>
      </c>
      <c r="N2884" t="s">
        <v>26</v>
      </c>
      <c r="O2884" t="s">
        <v>27</v>
      </c>
      <c r="P2884" t="s">
        <v>28</v>
      </c>
      <c r="Q2884">
        <v>0</v>
      </c>
      <c r="R2884">
        <v>0</v>
      </c>
      <c r="S2884">
        <v>0</v>
      </c>
      <c r="T2884">
        <v>4</v>
      </c>
      <c r="U2884">
        <v>68400912.208333001</v>
      </c>
    </row>
    <row r="2885" spans="1:21" x14ac:dyDescent="0.35">
      <c r="A2885">
        <v>2044</v>
      </c>
      <c r="B2885">
        <v>4</v>
      </c>
      <c r="C2885" t="s">
        <v>21</v>
      </c>
      <c r="D2885" t="s">
        <v>28</v>
      </c>
      <c r="E2885">
        <v>63692041.290200099</v>
      </c>
      <c r="F2885" t="s">
        <v>37</v>
      </c>
      <c r="G2885" t="s">
        <v>34</v>
      </c>
      <c r="H2885">
        <v>2044</v>
      </c>
      <c r="I2885">
        <v>4</v>
      </c>
      <c r="J2885">
        <v>2</v>
      </c>
      <c r="K2885" t="s">
        <v>34</v>
      </c>
      <c r="L2885" t="s">
        <v>29</v>
      </c>
      <c r="M2885" t="s">
        <v>26</v>
      </c>
      <c r="N2885" t="s">
        <v>26</v>
      </c>
      <c r="O2885" t="s">
        <v>27</v>
      </c>
      <c r="P2885" t="s">
        <v>28</v>
      </c>
      <c r="Q2885">
        <v>0</v>
      </c>
      <c r="R2885">
        <v>0</v>
      </c>
      <c r="S2885">
        <v>0</v>
      </c>
      <c r="T2885">
        <v>4</v>
      </c>
      <c r="U2885">
        <v>63692041.290200099</v>
      </c>
    </row>
    <row r="2886" spans="1:21" x14ac:dyDescent="0.35">
      <c r="A2886">
        <v>2044</v>
      </c>
      <c r="B2886">
        <v>5</v>
      </c>
      <c r="C2886" t="s">
        <v>21</v>
      </c>
      <c r="D2886" t="s">
        <v>28</v>
      </c>
      <c r="E2886">
        <v>62445801.546708003</v>
      </c>
      <c r="F2886" t="s">
        <v>37</v>
      </c>
      <c r="G2886" t="s">
        <v>34</v>
      </c>
      <c r="H2886">
        <v>2044</v>
      </c>
      <c r="I2886">
        <v>5</v>
      </c>
      <c r="J2886">
        <v>2</v>
      </c>
      <c r="K2886" t="s">
        <v>34</v>
      </c>
      <c r="L2886" t="s">
        <v>29</v>
      </c>
      <c r="M2886" t="s">
        <v>26</v>
      </c>
      <c r="N2886" t="s">
        <v>26</v>
      </c>
      <c r="O2886" t="s">
        <v>27</v>
      </c>
      <c r="P2886" t="s">
        <v>28</v>
      </c>
      <c r="Q2886">
        <v>0</v>
      </c>
      <c r="R2886">
        <v>0</v>
      </c>
      <c r="S2886">
        <v>0</v>
      </c>
      <c r="T2886">
        <v>4</v>
      </c>
      <c r="U2886">
        <v>62445801.546708003</v>
      </c>
    </row>
    <row r="2887" spans="1:21" x14ac:dyDescent="0.35">
      <c r="A2887">
        <v>2044</v>
      </c>
      <c r="B2887">
        <v>6</v>
      </c>
      <c r="C2887" t="s">
        <v>21</v>
      </c>
      <c r="D2887" t="s">
        <v>28</v>
      </c>
      <c r="E2887">
        <v>78331893.653278306</v>
      </c>
      <c r="F2887" t="s">
        <v>37</v>
      </c>
      <c r="G2887" t="s">
        <v>34</v>
      </c>
      <c r="H2887">
        <v>2044</v>
      </c>
      <c r="I2887">
        <v>6</v>
      </c>
      <c r="J2887">
        <v>2</v>
      </c>
      <c r="K2887" t="s">
        <v>34</v>
      </c>
      <c r="L2887" t="s">
        <v>29</v>
      </c>
      <c r="M2887" t="s">
        <v>26</v>
      </c>
      <c r="N2887" t="s">
        <v>26</v>
      </c>
      <c r="O2887" t="s">
        <v>27</v>
      </c>
      <c r="P2887" t="s">
        <v>28</v>
      </c>
      <c r="Q2887">
        <v>0</v>
      </c>
      <c r="R2887">
        <v>0</v>
      </c>
      <c r="S2887">
        <v>0</v>
      </c>
      <c r="T2887">
        <v>4</v>
      </c>
      <c r="U2887">
        <v>78331893.653278306</v>
      </c>
    </row>
    <row r="2888" spans="1:21" x14ac:dyDescent="0.35">
      <c r="A2888">
        <v>2044</v>
      </c>
      <c r="B2888">
        <v>7</v>
      </c>
      <c r="C2888" t="s">
        <v>21</v>
      </c>
      <c r="D2888" t="s">
        <v>28</v>
      </c>
      <c r="E2888">
        <v>88497299.428437904</v>
      </c>
      <c r="F2888" t="s">
        <v>37</v>
      </c>
      <c r="G2888" t="s">
        <v>34</v>
      </c>
      <c r="H2888">
        <v>2044</v>
      </c>
      <c r="I2888">
        <v>7</v>
      </c>
      <c r="J2888">
        <v>3</v>
      </c>
      <c r="K2888" t="s">
        <v>34</v>
      </c>
      <c r="L2888" t="s">
        <v>29</v>
      </c>
      <c r="M2888" t="s">
        <v>26</v>
      </c>
      <c r="N2888" t="s">
        <v>26</v>
      </c>
      <c r="O2888" t="s">
        <v>27</v>
      </c>
      <c r="P2888" t="s">
        <v>28</v>
      </c>
      <c r="Q2888">
        <v>0</v>
      </c>
      <c r="R2888">
        <v>0</v>
      </c>
      <c r="S2888">
        <v>0</v>
      </c>
      <c r="T2888">
        <v>4</v>
      </c>
      <c r="U2888">
        <v>88497299.428437904</v>
      </c>
    </row>
    <row r="2889" spans="1:21" x14ac:dyDescent="0.35">
      <c r="A2889">
        <v>2044</v>
      </c>
      <c r="B2889">
        <v>8</v>
      </c>
      <c r="C2889" t="s">
        <v>21</v>
      </c>
      <c r="D2889" t="s">
        <v>28</v>
      </c>
      <c r="E2889">
        <v>87412128.232638106</v>
      </c>
      <c r="F2889" t="s">
        <v>37</v>
      </c>
      <c r="G2889" t="s">
        <v>34</v>
      </c>
      <c r="H2889">
        <v>2044</v>
      </c>
      <c r="I2889">
        <v>8</v>
      </c>
      <c r="J2889">
        <v>3</v>
      </c>
      <c r="K2889" t="s">
        <v>34</v>
      </c>
      <c r="L2889" t="s">
        <v>29</v>
      </c>
      <c r="M2889" t="s">
        <v>26</v>
      </c>
      <c r="N2889" t="s">
        <v>26</v>
      </c>
      <c r="O2889" t="s">
        <v>27</v>
      </c>
      <c r="P2889" t="s">
        <v>28</v>
      </c>
      <c r="Q2889">
        <v>0</v>
      </c>
      <c r="R2889">
        <v>0</v>
      </c>
      <c r="S2889">
        <v>0</v>
      </c>
      <c r="T2889">
        <v>4</v>
      </c>
      <c r="U2889">
        <v>87412128.232638106</v>
      </c>
    </row>
    <row r="2890" spans="1:21" x14ac:dyDescent="0.35">
      <c r="A2890">
        <v>2044</v>
      </c>
      <c r="B2890">
        <v>9</v>
      </c>
      <c r="C2890" t="s">
        <v>21</v>
      </c>
      <c r="D2890" t="s">
        <v>28</v>
      </c>
      <c r="E2890">
        <v>85775851.406506196</v>
      </c>
      <c r="F2890" t="s">
        <v>37</v>
      </c>
      <c r="G2890" t="s">
        <v>34</v>
      </c>
      <c r="H2890">
        <v>2044</v>
      </c>
      <c r="I2890">
        <v>9</v>
      </c>
      <c r="J2890">
        <v>3</v>
      </c>
      <c r="K2890" t="s">
        <v>34</v>
      </c>
      <c r="L2890" t="s">
        <v>29</v>
      </c>
      <c r="M2890" t="s">
        <v>26</v>
      </c>
      <c r="N2890" t="s">
        <v>26</v>
      </c>
      <c r="O2890" t="s">
        <v>27</v>
      </c>
      <c r="P2890" t="s">
        <v>28</v>
      </c>
      <c r="Q2890">
        <v>0</v>
      </c>
      <c r="R2890">
        <v>0</v>
      </c>
      <c r="S2890">
        <v>0</v>
      </c>
      <c r="T2890">
        <v>4</v>
      </c>
      <c r="U2890">
        <v>85775851.406506196</v>
      </c>
    </row>
    <row r="2891" spans="1:21" x14ac:dyDescent="0.35">
      <c r="A2891">
        <v>2044</v>
      </c>
      <c r="B2891">
        <v>10</v>
      </c>
      <c r="C2891" t="s">
        <v>21</v>
      </c>
      <c r="D2891" t="s">
        <v>28</v>
      </c>
      <c r="E2891">
        <v>67844136.042875901</v>
      </c>
      <c r="F2891" t="s">
        <v>37</v>
      </c>
      <c r="G2891" t="s">
        <v>34</v>
      </c>
      <c r="H2891">
        <v>2044</v>
      </c>
      <c r="I2891">
        <v>10</v>
      </c>
      <c r="J2891">
        <v>4</v>
      </c>
      <c r="K2891" t="s">
        <v>34</v>
      </c>
      <c r="L2891" t="s">
        <v>29</v>
      </c>
      <c r="M2891" t="s">
        <v>26</v>
      </c>
      <c r="N2891" t="s">
        <v>26</v>
      </c>
      <c r="O2891" t="s">
        <v>27</v>
      </c>
      <c r="P2891" t="s">
        <v>28</v>
      </c>
      <c r="Q2891">
        <v>0</v>
      </c>
      <c r="R2891">
        <v>0</v>
      </c>
      <c r="S2891">
        <v>0</v>
      </c>
      <c r="T2891">
        <v>4</v>
      </c>
      <c r="U2891">
        <v>67844136.042875901</v>
      </c>
    </row>
    <row r="2892" spans="1:21" x14ac:dyDescent="0.35">
      <c r="A2892">
        <v>2044</v>
      </c>
      <c r="B2892">
        <v>11</v>
      </c>
      <c r="C2892" t="s">
        <v>21</v>
      </c>
      <c r="D2892" t="s">
        <v>28</v>
      </c>
      <c r="E2892">
        <v>60927495.856122397</v>
      </c>
      <c r="F2892" t="s">
        <v>37</v>
      </c>
      <c r="G2892" t="s">
        <v>34</v>
      </c>
      <c r="H2892">
        <v>2044</v>
      </c>
      <c r="I2892">
        <v>11</v>
      </c>
      <c r="J2892">
        <v>4</v>
      </c>
      <c r="K2892" t="s">
        <v>34</v>
      </c>
      <c r="L2892" t="s">
        <v>29</v>
      </c>
      <c r="M2892" t="s">
        <v>26</v>
      </c>
      <c r="N2892" t="s">
        <v>26</v>
      </c>
      <c r="O2892" t="s">
        <v>27</v>
      </c>
      <c r="P2892" t="s">
        <v>28</v>
      </c>
      <c r="Q2892">
        <v>0</v>
      </c>
      <c r="R2892">
        <v>0</v>
      </c>
      <c r="S2892">
        <v>0</v>
      </c>
      <c r="T2892">
        <v>4</v>
      </c>
      <c r="U2892">
        <v>60927495.856122397</v>
      </c>
    </row>
    <row r="2893" spans="1:21" x14ac:dyDescent="0.35">
      <c r="A2893">
        <v>2044</v>
      </c>
      <c r="B2893">
        <v>12</v>
      </c>
      <c r="C2893" t="s">
        <v>21</v>
      </c>
      <c r="D2893" t="s">
        <v>28</v>
      </c>
      <c r="E2893">
        <v>68859821.404958695</v>
      </c>
      <c r="F2893" t="s">
        <v>37</v>
      </c>
      <c r="G2893" t="s">
        <v>34</v>
      </c>
      <c r="H2893">
        <v>2044</v>
      </c>
      <c r="I2893">
        <v>12</v>
      </c>
      <c r="J2893">
        <v>4</v>
      </c>
      <c r="K2893" t="s">
        <v>34</v>
      </c>
      <c r="L2893" t="s">
        <v>29</v>
      </c>
      <c r="M2893" t="s">
        <v>26</v>
      </c>
      <c r="N2893" t="s">
        <v>26</v>
      </c>
      <c r="O2893" t="s">
        <v>27</v>
      </c>
      <c r="P2893" t="s">
        <v>28</v>
      </c>
      <c r="Q2893">
        <v>0</v>
      </c>
      <c r="R2893">
        <v>0</v>
      </c>
      <c r="S2893">
        <v>0</v>
      </c>
      <c r="T2893">
        <v>4</v>
      </c>
      <c r="U2893">
        <v>68859821.404958695</v>
      </c>
    </row>
    <row r="2894" spans="1:21" x14ac:dyDescent="0.35">
      <c r="A2894">
        <v>2045</v>
      </c>
      <c r="B2894">
        <v>1</v>
      </c>
      <c r="C2894" t="s">
        <v>21</v>
      </c>
      <c r="D2894" t="s">
        <v>28</v>
      </c>
      <c r="E2894">
        <v>76441544.560658798</v>
      </c>
      <c r="F2894" t="s">
        <v>37</v>
      </c>
      <c r="G2894" t="s">
        <v>34</v>
      </c>
      <c r="H2894">
        <v>2045</v>
      </c>
      <c r="I2894">
        <v>1</v>
      </c>
      <c r="J2894">
        <v>1</v>
      </c>
      <c r="K2894" t="s">
        <v>34</v>
      </c>
      <c r="L2894" t="s">
        <v>29</v>
      </c>
      <c r="M2894" t="s">
        <v>26</v>
      </c>
      <c r="N2894" t="s">
        <v>26</v>
      </c>
      <c r="O2894" t="s">
        <v>27</v>
      </c>
      <c r="P2894" t="s">
        <v>28</v>
      </c>
      <c r="Q2894">
        <v>0</v>
      </c>
      <c r="R2894">
        <v>0</v>
      </c>
      <c r="S2894">
        <v>0</v>
      </c>
      <c r="T2894">
        <v>4</v>
      </c>
      <c r="U2894">
        <v>76441544.560658798</v>
      </c>
    </row>
    <row r="2895" spans="1:21" x14ac:dyDescent="0.35">
      <c r="A2895">
        <v>2045</v>
      </c>
      <c r="B2895">
        <v>2</v>
      </c>
      <c r="C2895" t="s">
        <v>21</v>
      </c>
      <c r="D2895" t="s">
        <v>28</v>
      </c>
      <c r="E2895">
        <v>73346309.901507497</v>
      </c>
      <c r="F2895" t="s">
        <v>37</v>
      </c>
      <c r="G2895" t="s">
        <v>34</v>
      </c>
      <c r="H2895">
        <v>2045</v>
      </c>
      <c r="I2895">
        <v>2</v>
      </c>
      <c r="J2895">
        <v>1</v>
      </c>
      <c r="K2895" t="s">
        <v>34</v>
      </c>
      <c r="L2895" t="s">
        <v>29</v>
      </c>
      <c r="M2895" t="s">
        <v>26</v>
      </c>
      <c r="N2895" t="s">
        <v>26</v>
      </c>
      <c r="O2895" t="s">
        <v>27</v>
      </c>
      <c r="P2895" t="s">
        <v>28</v>
      </c>
      <c r="Q2895">
        <v>0</v>
      </c>
      <c r="R2895">
        <v>0</v>
      </c>
      <c r="S2895">
        <v>0</v>
      </c>
      <c r="T2895">
        <v>4</v>
      </c>
      <c r="U2895">
        <v>73346309.901507497</v>
      </c>
    </row>
    <row r="2896" spans="1:21" x14ac:dyDescent="0.35">
      <c r="A2896">
        <v>2045</v>
      </c>
      <c r="B2896">
        <v>3</v>
      </c>
      <c r="C2896" t="s">
        <v>21</v>
      </c>
      <c r="D2896" t="s">
        <v>28</v>
      </c>
      <c r="E2896">
        <v>66201690.552177899</v>
      </c>
      <c r="F2896" t="s">
        <v>37</v>
      </c>
      <c r="G2896" t="s">
        <v>34</v>
      </c>
      <c r="H2896">
        <v>2045</v>
      </c>
      <c r="I2896">
        <v>3</v>
      </c>
      <c r="J2896">
        <v>1</v>
      </c>
      <c r="K2896" t="s">
        <v>34</v>
      </c>
      <c r="L2896" t="s">
        <v>29</v>
      </c>
      <c r="M2896" t="s">
        <v>26</v>
      </c>
      <c r="N2896" t="s">
        <v>26</v>
      </c>
      <c r="O2896" t="s">
        <v>27</v>
      </c>
      <c r="P2896" t="s">
        <v>28</v>
      </c>
      <c r="Q2896">
        <v>0</v>
      </c>
      <c r="R2896">
        <v>0</v>
      </c>
      <c r="S2896">
        <v>0</v>
      </c>
      <c r="T2896">
        <v>4</v>
      </c>
      <c r="U2896">
        <v>66201690.552177899</v>
      </c>
    </row>
    <row r="2897" spans="1:21" x14ac:dyDescent="0.35">
      <c r="A2897">
        <v>2045</v>
      </c>
      <c r="B2897">
        <v>4</v>
      </c>
      <c r="C2897" t="s">
        <v>21</v>
      </c>
      <c r="D2897" t="s">
        <v>28</v>
      </c>
      <c r="E2897">
        <v>63501317.833461098</v>
      </c>
      <c r="F2897" t="s">
        <v>37</v>
      </c>
      <c r="G2897" t="s">
        <v>34</v>
      </c>
      <c r="H2897">
        <v>2045</v>
      </c>
      <c r="I2897">
        <v>4</v>
      </c>
      <c r="J2897">
        <v>2</v>
      </c>
      <c r="K2897" t="s">
        <v>34</v>
      </c>
      <c r="L2897" t="s">
        <v>29</v>
      </c>
      <c r="M2897" t="s">
        <v>26</v>
      </c>
      <c r="N2897" t="s">
        <v>26</v>
      </c>
      <c r="O2897" t="s">
        <v>27</v>
      </c>
      <c r="P2897" t="s">
        <v>28</v>
      </c>
      <c r="Q2897">
        <v>0</v>
      </c>
      <c r="R2897">
        <v>0</v>
      </c>
      <c r="S2897">
        <v>0</v>
      </c>
      <c r="T2897">
        <v>4</v>
      </c>
      <c r="U2897">
        <v>63501317.833461098</v>
      </c>
    </row>
    <row r="2898" spans="1:21" x14ac:dyDescent="0.35">
      <c r="A2898">
        <v>2045</v>
      </c>
      <c r="B2898">
        <v>5</v>
      </c>
      <c r="C2898" t="s">
        <v>21</v>
      </c>
      <c r="D2898" t="s">
        <v>28</v>
      </c>
      <c r="E2898">
        <v>62311291.736438498</v>
      </c>
      <c r="F2898" t="s">
        <v>37</v>
      </c>
      <c r="G2898" t="s">
        <v>34</v>
      </c>
      <c r="H2898">
        <v>2045</v>
      </c>
      <c r="I2898">
        <v>5</v>
      </c>
      <c r="J2898">
        <v>2</v>
      </c>
      <c r="K2898" t="s">
        <v>34</v>
      </c>
      <c r="L2898" t="s">
        <v>29</v>
      </c>
      <c r="M2898" t="s">
        <v>26</v>
      </c>
      <c r="N2898" t="s">
        <v>26</v>
      </c>
      <c r="O2898" t="s">
        <v>27</v>
      </c>
      <c r="P2898" t="s">
        <v>28</v>
      </c>
      <c r="Q2898">
        <v>0</v>
      </c>
      <c r="R2898">
        <v>0</v>
      </c>
      <c r="S2898">
        <v>0</v>
      </c>
      <c r="T2898">
        <v>4</v>
      </c>
      <c r="U2898">
        <v>62311291.736438498</v>
      </c>
    </row>
    <row r="2899" spans="1:21" x14ac:dyDescent="0.35">
      <c r="A2899">
        <v>2045</v>
      </c>
      <c r="B2899">
        <v>6</v>
      </c>
      <c r="C2899" t="s">
        <v>21</v>
      </c>
      <c r="D2899" t="s">
        <v>28</v>
      </c>
      <c r="E2899">
        <v>78233932.307211205</v>
      </c>
      <c r="F2899" t="s">
        <v>37</v>
      </c>
      <c r="G2899" t="s">
        <v>34</v>
      </c>
      <c r="H2899">
        <v>2045</v>
      </c>
      <c r="I2899">
        <v>6</v>
      </c>
      <c r="J2899">
        <v>2</v>
      </c>
      <c r="K2899" t="s">
        <v>34</v>
      </c>
      <c r="L2899" t="s">
        <v>29</v>
      </c>
      <c r="M2899" t="s">
        <v>26</v>
      </c>
      <c r="N2899" t="s">
        <v>26</v>
      </c>
      <c r="O2899" t="s">
        <v>27</v>
      </c>
      <c r="P2899" t="s">
        <v>28</v>
      </c>
      <c r="Q2899">
        <v>0</v>
      </c>
      <c r="R2899">
        <v>0</v>
      </c>
      <c r="S2899">
        <v>0</v>
      </c>
      <c r="T2899">
        <v>4</v>
      </c>
      <c r="U2899">
        <v>78233932.307211205</v>
      </c>
    </row>
    <row r="2900" spans="1:21" x14ac:dyDescent="0.35">
      <c r="A2900">
        <v>2045</v>
      </c>
      <c r="B2900">
        <v>7</v>
      </c>
      <c r="C2900" t="s">
        <v>21</v>
      </c>
      <c r="D2900" t="s">
        <v>28</v>
      </c>
      <c r="E2900">
        <v>88400924.441057503</v>
      </c>
      <c r="F2900" t="s">
        <v>37</v>
      </c>
      <c r="G2900" t="s">
        <v>34</v>
      </c>
      <c r="H2900">
        <v>2045</v>
      </c>
      <c r="I2900">
        <v>7</v>
      </c>
      <c r="J2900">
        <v>3</v>
      </c>
      <c r="K2900" t="s">
        <v>34</v>
      </c>
      <c r="L2900" t="s">
        <v>29</v>
      </c>
      <c r="M2900" t="s">
        <v>26</v>
      </c>
      <c r="N2900" t="s">
        <v>26</v>
      </c>
      <c r="O2900" t="s">
        <v>27</v>
      </c>
      <c r="P2900" t="s">
        <v>28</v>
      </c>
      <c r="Q2900">
        <v>0</v>
      </c>
      <c r="R2900">
        <v>0</v>
      </c>
      <c r="S2900">
        <v>0</v>
      </c>
      <c r="T2900">
        <v>4</v>
      </c>
      <c r="U2900">
        <v>88400924.441057503</v>
      </c>
    </row>
    <row r="2901" spans="1:21" x14ac:dyDescent="0.35">
      <c r="A2901">
        <v>2045</v>
      </c>
      <c r="B2901">
        <v>8</v>
      </c>
      <c r="C2901" t="s">
        <v>21</v>
      </c>
      <c r="D2901" t="s">
        <v>28</v>
      </c>
      <c r="E2901">
        <v>87325871.770638004</v>
      </c>
      <c r="F2901" t="s">
        <v>37</v>
      </c>
      <c r="G2901" t="s">
        <v>34</v>
      </c>
      <c r="H2901">
        <v>2045</v>
      </c>
      <c r="I2901">
        <v>8</v>
      </c>
      <c r="J2901">
        <v>3</v>
      </c>
      <c r="K2901" t="s">
        <v>34</v>
      </c>
      <c r="L2901" t="s">
        <v>29</v>
      </c>
      <c r="M2901" t="s">
        <v>26</v>
      </c>
      <c r="N2901" t="s">
        <v>26</v>
      </c>
      <c r="O2901" t="s">
        <v>27</v>
      </c>
      <c r="P2901" t="s">
        <v>28</v>
      </c>
      <c r="Q2901">
        <v>0</v>
      </c>
      <c r="R2901">
        <v>0</v>
      </c>
      <c r="S2901">
        <v>0</v>
      </c>
      <c r="T2901">
        <v>4</v>
      </c>
      <c r="U2901">
        <v>87325871.770638004</v>
      </c>
    </row>
    <row r="2902" spans="1:21" x14ac:dyDescent="0.35">
      <c r="A2902">
        <v>2045</v>
      </c>
      <c r="B2902">
        <v>9</v>
      </c>
      <c r="C2902" t="s">
        <v>21</v>
      </c>
      <c r="D2902" t="s">
        <v>28</v>
      </c>
      <c r="E2902">
        <v>85677788.505177796</v>
      </c>
      <c r="F2902" t="s">
        <v>37</v>
      </c>
      <c r="G2902" t="s">
        <v>34</v>
      </c>
      <c r="H2902">
        <v>2045</v>
      </c>
      <c r="I2902">
        <v>9</v>
      </c>
      <c r="J2902">
        <v>3</v>
      </c>
      <c r="K2902" t="s">
        <v>34</v>
      </c>
      <c r="L2902" t="s">
        <v>29</v>
      </c>
      <c r="M2902" t="s">
        <v>26</v>
      </c>
      <c r="N2902" t="s">
        <v>26</v>
      </c>
      <c r="O2902" t="s">
        <v>27</v>
      </c>
      <c r="P2902" t="s">
        <v>28</v>
      </c>
      <c r="Q2902">
        <v>0</v>
      </c>
      <c r="R2902">
        <v>0</v>
      </c>
      <c r="S2902">
        <v>0</v>
      </c>
      <c r="T2902">
        <v>4</v>
      </c>
      <c r="U2902">
        <v>85677788.505177796</v>
      </c>
    </row>
    <row r="2903" spans="1:21" x14ac:dyDescent="0.35">
      <c r="A2903">
        <v>2045</v>
      </c>
      <c r="B2903">
        <v>10</v>
      </c>
      <c r="C2903" t="s">
        <v>21</v>
      </c>
      <c r="D2903" t="s">
        <v>28</v>
      </c>
      <c r="E2903">
        <v>67717232.733691901</v>
      </c>
      <c r="F2903" t="s">
        <v>37</v>
      </c>
      <c r="G2903" t="s">
        <v>34</v>
      </c>
      <c r="H2903">
        <v>2045</v>
      </c>
      <c r="I2903">
        <v>10</v>
      </c>
      <c r="J2903">
        <v>4</v>
      </c>
      <c r="K2903" t="s">
        <v>34</v>
      </c>
      <c r="L2903" t="s">
        <v>29</v>
      </c>
      <c r="M2903" t="s">
        <v>26</v>
      </c>
      <c r="N2903" t="s">
        <v>26</v>
      </c>
      <c r="O2903" t="s">
        <v>27</v>
      </c>
      <c r="P2903" t="s">
        <v>28</v>
      </c>
      <c r="Q2903">
        <v>0</v>
      </c>
      <c r="R2903">
        <v>0</v>
      </c>
      <c r="S2903">
        <v>0</v>
      </c>
      <c r="T2903">
        <v>4</v>
      </c>
      <c r="U2903">
        <v>67717232.733691901</v>
      </c>
    </row>
    <row r="2904" spans="1:21" x14ac:dyDescent="0.35">
      <c r="A2904">
        <v>2045</v>
      </c>
      <c r="B2904">
        <v>11</v>
      </c>
      <c r="C2904" t="s">
        <v>21</v>
      </c>
      <c r="D2904" t="s">
        <v>28</v>
      </c>
      <c r="E2904">
        <v>60771608.998633802</v>
      </c>
      <c r="F2904" t="s">
        <v>37</v>
      </c>
      <c r="G2904" t="s">
        <v>34</v>
      </c>
      <c r="H2904">
        <v>2045</v>
      </c>
      <c r="I2904">
        <v>11</v>
      </c>
      <c r="J2904">
        <v>4</v>
      </c>
      <c r="K2904" t="s">
        <v>34</v>
      </c>
      <c r="L2904" t="s">
        <v>29</v>
      </c>
      <c r="M2904" t="s">
        <v>26</v>
      </c>
      <c r="N2904" t="s">
        <v>26</v>
      </c>
      <c r="O2904" t="s">
        <v>27</v>
      </c>
      <c r="P2904" t="s">
        <v>28</v>
      </c>
      <c r="Q2904">
        <v>0</v>
      </c>
      <c r="R2904">
        <v>0</v>
      </c>
      <c r="S2904">
        <v>0</v>
      </c>
      <c r="T2904">
        <v>4</v>
      </c>
      <c r="U2904">
        <v>60771608.998633802</v>
      </c>
    </row>
    <row r="2905" spans="1:21" x14ac:dyDescent="0.35">
      <c r="A2905">
        <v>2045</v>
      </c>
      <c r="B2905">
        <v>12</v>
      </c>
      <c r="C2905" t="s">
        <v>21</v>
      </c>
      <c r="D2905" t="s">
        <v>28</v>
      </c>
      <c r="E2905">
        <v>68621885.936714396</v>
      </c>
      <c r="F2905" t="s">
        <v>37</v>
      </c>
      <c r="G2905" t="s">
        <v>34</v>
      </c>
      <c r="H2905">
        <v>2045</v>
      </c>
      <c r="I2905">
        <v>12</v>
      </c>
      <c r="J2905">
        <v>4</v>
      </c>
      <c r="K2905" t="s">
        <v>34</v>
      </c>
      <c r="L2905" t="s">
        <v>29</v>
      </c>
      <c r="M2905" t="s">
        <v>26</v>
      </c>
      <c r="N2905" t="s">
        <v>26</v>
      </c>
      <c r="O2905" t="s">
        <v>27</v>
      </c>
      <c r="P2905" t="s">
        <v>28</v>
      </c>
      <c r="Q2905">
        <v>0</v>
      </c>
      <c r="R2905">
        <v>0</v>
      </c>
      <c r="S2905">
        <v>0</v>
      </c>
      <c r="T2905">
        <v>4</v>
      </c>
      <c r="U2905">
        <v>68621885.936714396</v>
      </c>
    </row>
    <row r="2906" spans="1:21" x14ac:dyDescent="0.35">
      <c r="A2906">
        <v>2046</v>
      </c>
      <c r="B2906">
        <v>1</v>
      </c>
      <c r="C2906" t="s">
        <v>21</v>
      </c>
      <c r="D2906" t="s">
        <v>28</v>
      </c>
      <c r="E2906">
        <v>76126935.224855095</v>
      </c>
      <c r="F2906" t="s">
        <v>37</v>
      </c>
      <c r="G2906" t="s">
        <v>34</v>
      </c>
      <c r="H2906">
        <v>2046</v>
      </c>
      <c r="I2906">
        <v>1</v>
      </c>
      <c r="J2906">
        <v>1</v>
      </c>
      <c r="K2906" t="s">
        <v>34</v>
      </c>
      <c r="L2906" t="s">
        <v>29</v>
      </c>
      <c r="M2906" t="s">
        <v>26</v>
      </c>
      <c r="N2906" t="s">
        <v>26</v>
      </c>
      <c r="O2906" t="s">
        <v>27</v>
      </c>
      <c r="P2906" t="s">
        <v>28</v>
      </c>
      <c r="Q2906">
        <v>0</v>
      </c>
      <c r="R2906">
        <v>0</v>
      </c>
      <c r="S2906">
        <v>0</v>
      </c>
      <c r="T2906">
        <v>4</v>
      </c>
      <c r="U2906">
        <v>76126935.224855095</v>
      </c>
    </row>
    <row r="2907" spans="1:21" x14ac:dyDescent="0.35">
      <c r="A2907">
        <v>2046</v>
      </c>
      <c r="B2907">
        <v>2</v>
      </c>
      <c r="C2907" t="s">
        <v>21</v>
      </c>
      <c r="D2907" t="s">
        <v>28</v>
      </c>
      <c r="E2907">
        <v>73057809.626557395</v>
      </c>
      <c r="F2907" t="s">
        <v>37</v>
      </c>
      <c r="G2907" t="s">
        <v>34</v>
      </c>
      <c r="H2907">
        <v>2046</v>
      </c>
      <c r="I2907">
        <v>2</v>
      </c>
      <c r="J2907">
        <v>1</v>
      </c>
      <c r="K2907" t="s">
        <v>34</v>
      </c>
      <c r="L2907" t="s">
        <v>29</v>
      </c>
      <c r="M2907" t="s">
        <v>26</v>
      </c>
      <c r="N2907" t="s">
        <v>26</v>
      </c>
      <c r="O2907" t="s">
        <v>27</v>
      </c>
      <c r="P2907" t="s">
        <v>28</v>
      </c>
      <c r="Q2907">
        <v>0</v>
      </c>
      <c r="R2907">
        <v>0</v>
      </c>
      <c r="S2907">
        <v>0</v>
      </c>
      <c r="T2907">
        <v>4</v>
      </c>
      <c r="U2907">
        <v>73057809.626557395</v>
      </c>
    </row>
    <row r="2908" spans="1:21" x14ac:dyDescent="0.35">
      <c r="A2908">
        <v>2046</v>
      </c>
      <c r="B2908">
        <v>3</v>
      </c>
      <c r="C2908" t="s">
        <v>21</v>
      </c>
      <c r="D2908" t="s">
        <v>28</v>
      </c>
      <c r="E2908">
        <v>65965999.129928298</v>
      </c>
      <c r="F2908" t="s">
        <v>37</v>
      </c>
      <c r="G2908" t="s">
        <v>34</v>
      </c>
      <c r="H2908">
        <v>2046</v>
      </c>
      <c r="I2908">
        <v>3</v>
      </c>
      <c r="J2908">
        <v>1</v>
      </c>
      <c r="K2908" t="s">
        <v>34</v>
      </c>
      <c r="L2908" t="s">
        <v>29</v>
      </c>
      <c r="M2908" t="s">
        <v>26</v>
      </c>
      <c r="N2908" t="s">
        <v>26</v>
      </c>
      <c r="O2908" t="s">
        <v>27</v>
      </c>
      <c r="P2908" t="s">
        <v>28</v>
      </c>
      <c r="Q2908">
        <v>0</v>
      </c>
      <c r="R2908">
        <v>0</v>
      </c>
      <c r="S2908">
        <v>0</v>
      </c>
      <c r="T2908">
        <v>4</v>
      </c>
      <c r="U2908">
        <v>65965999.129928298</v>
      </c>
    </row>
    <row r="2909" spans="1:21" x14ac:dyDescent="0.35">
      <c r="A2909">
        <v>2046</v>
      </c>
      <c r="B2909">
        <v>4</v>
      </c>
      <c r="C2909" t="s">
        <v>21</v>
      </c>
      <c r="D2909" t="s">
        <v>28</v>
      </c>
      <c r="E2909">
        <v>63267512.342561103</v>
      </c>
      <c r="F2909" t="s">
        <v>37</v>
      </c>
      <c r="G2909" t="s">
        <v>34</v>
      </c>
      <c r="H2909">
        <v>2046</v>
      </c>
      <c r="I2909">
        <v>4</v>
      </c>
      <c r="J2909">
        <v>2</v>
      </c>
      <c r="K2909" t="s">
        <v>34</v>
      </c>
      <c r="L2909" t="s">
        <v>29</v>
      </c>
      <c r="M2909" t="s">
        <v>26</v>
      </c>
      <c r="N2909" t="s">
        <v>26</v>
      </c>
      <c r="O2909" t="s">
        <v>27</v>
      </c>
      <c r="P2909" t="s">
        <v>28</v>
      </c>
      <c r="Q2909">
        <v>0</v>
      </c>
      <c r="R2909">
        <v>0</v>
      </c>
      <c r="S2909">
        <v>0</v>
      </c>
      <c r="T2909">
        <v>4</v>
      </c>
      <c r="U2909">
        <v>63267512.342561103</v>
      </c>
    </row>
    <row r="2910" spans="1:21" x14ac:dyDescent="0.35">
      <c r="A2910">
        <v>2046</v>
      </c>
      <c r="B2910">
        <v>5</v>
      </c>
      <c r="C2910" t="s">
        <v>21</v>
      </c>
      <c r="D2910" t="s">
        <v>28</v>
      </c>
      <c r="E2910">
        <v>62172751.550153099</v>
      </c>
      <c r="F2910" t="s">
        <v>37</v>
      </c>
      <c r="G2910" t="s">
        <v>34</v>
      </c>
      <c r="H2910">
        <v>2046</v>
      </c>
      <c r="I2910">
        <v>5</v>
      </c>
      <c r="J2910">
        <v>2</v>
      </c>
      <c r="K2910" t="s">
        <v>34</v>
      </c>
      <c r="L2910" t="s">
        <v>29</v>
      </c>
      <c r="M2910" t="s">
        <v>26</v>
      </c>
      <c r="N2910" t="s">
        <v>26</v>
      </c>
      <c r="O2910" t="s">
        <v>27</v>
      </c>
      <c r="P2910" t="s">
        <v>28</v>
      </c>
      <c r="Q2910">
        <v>0</v>
      </c>
      <c r="R2910">
        <v>0</v>
      </c>
      <c r="S2910">
        <v>0</v>
      </c>
      <c r="T2910">
        <v>4</v>
      </c>
      <c r="U2910">
        <v>62172751.550153099</v>
      </c>
    </row>
    <row r="2911" spans="1:21" x14ac:dyDescent="0.35">
      <c r="A2911">
        <v>2046</v>
      </c>
      <c r="B2911">
        <v>6</v>
      </c>
      <c r="C2911" t="s">
        <v>21</v>
      </c>
      <c r="D2911" t="s">
        <v>28</v>
      </c>
      <c r="E2911">
        <v>78086157.195125595</v>
      </c>
      <c r="F2911" t="s">
        <v>37</v>
      </c>
      <c r="G2911" t="s">
        <v>34</v>
      </c>
      <c r="H2911">
        <v>2046</v>
      </c>
      <c r="I2911">
        <v>6</v>
      </c>
      <c r="J2911">
        <v>2</v>
      </c>
      <c r="K2911" t="s">
        <v>34</v>
      </c>
      <c r="L2911" t="s">
        <v>29</v>
      </c>
      <c r="M2911" t="s">
        <v>26</v>
      </c>
      <c r="N2911" t="s">
        <v>26</v>
      </c>
      <c r="O2911" t="s">
        <v>27</v>
      </c>
      <c r="P2911" t="s">
        <v>28</v>
      </c>
      <c r="Q2911">
        <v>0</v>
      </c>
      <c r="R2911">
        <v>0</v>
      </c>
      <c r="S2911">
        <v>0</v>
      </c>
      <c r="T2911">
        <v>4</v>
      </c>
      <c r="U2911">
        <v>78086157.195125595</v>
      </c>
    </row>
    <row r="2912" spans="1:21" x14ac:dyDescent="0.35">
      <c r="A2912">
        <v>2046</v>
      </c>
      <c r="B2912">
        <v>7</v>
      </c>
      <c r="C2912" t="s">
        <v>21</v>
      </c>
      <c r="D2912" t="s">
        <v>28</v>
      </c>
      <c r="E2912">
        <v>88249830.870173797</v>
      </c>
      <c r="F2912" t="s">
        <v>37</v>
      </c>
      <c r="G2912" t="s">
        <v>34</v>
      </c>
      <c r="H2912">
        <v>2046</v>
      </c>
      <c r="I2912">
        <v>7</v>
      </c>
      <c r="J2912">
        <v>3</v>
      </c>
      <c r="K2912" t="s">
        <v>34</v>
      </c>
      <c r="L2912" t="s">
        <v>29</v>
      </c>
      <c r="M2912" t="s">
        <v>26</v>
      </c>
      <c r="N2912" t="s">
        <v>26</v>
      </c>
      <c r="O2912" t="s">
        <v>27</v>
      </c>
      <c r="P2912" t="s">
        <v>28</v>
      </c>
      <c r="Q2912">
        <v>0</v>
      </c>
      <c r="R2912">
        <v>0</v>
      </c>
      <c r="S2912">
        <v>0</v>
      </c>
      <c r="T2912">
        <v>4</v>
      </c>
      <c r="U2912">
        <v>88249830.870173797</v>
      </c>
    </row>
    <row r="2913" spans="1:21" x14ac:dyDescent="0.35">
      <c r="A2913">
        <v>2046</v>
      </c>
      <c r="B2913">
        <v>8</v>
      </c>
      <c r="C2913" t="s">
        <v>21</v>
      </c>
      <c r="D2913" t="s">
        <v>28</v>
      </c>
      <c r="E2913">
        <v>87212898.435598701</v>
      </c>
      <c r="F2913" t="s">
        <v>37</v>
      </c>
      <c r="G2913" t="s">
        <v>34</v>
      </c>
      <c r="H2913">
        <v>2046</v>
      </c>
      <c r="I2913">
        <v>8</v>
      </c>
      <c r="J2913">
        <v>3</v>
      </c>
      <c r="K2913" t="s">
        <v>34</v>
      </c>
      <c r="L2913" t="s">
        <v>29</v>
      </c>
      <c r="M2913" t="s">
        <v>26</v>
      </c>
      <c r="N2913" t="s">
        <v>26</v>
      </c>
      <c r="O2913" t="s">
        <v>27</v>
      </c>
      <c r="P2913" t="s">
        <v>28</v>
      </c>
      <c r="Q2913">
        <v>0</v>
      </c>
      <c r="R2913">
        <v>0</v>
      </c>
      <c r="S2913">
        <v>0</v>
      </c>
      <c r="T2913">
        <v>4</v>
      </c>
      <c r="U2913">
        <v>87212898.435598701</v>
      </c>
    </row>
    <row r="2914" spans="1:21" x14ac:dyDescent="0.35">
      <c r="A2914">
        <v>2046</v>
      </c>
      <c r="B2914">
        <v>9</v>
      </c>
      <c r="C2914" t="s">
        <v>21</v>
      </c>
      <c r="D2914" t="s">
        <v>28</v>
      </c>
      <c r="E2914">
        <v>85518435.455968395</v>
      </c>
      <c r="F2914" t="s">
        <v>37</v>
      </c>
      <c r="G2914" t="s">
        <v>34</v>
      </c>
      <c r="H2914">
        <v>2046</v>
      </c>
      <c r="I2914">
        <v>9</v>
      </c>
      <c r="J2914">
        <v>3</v>
      </c>
      <c r="K2914" t="s">
        <v>34</v>
      </c>
      <c r="L2914" t="s">
        <v>29</v>
      </c>
      <c r="M2914" t="s">
        <v>26</v>
      </c>
      <c r="N2914" t="s">
        <v>26</v>
      </c>
      <c r="O2914" t="s">
        <v>27</v>
      </c>
      <c r="P2914" t="s">
        <v>28</v>
      </c>
      <c r="Q2914">
        <v>0</v>
      </c>
      <c r="R2914">
        <v>0</v>
      </c>
      <c r="S2914">
        <v>0</v>
      </c>
      <c r="T2914">
        <v>4</v>
      </c>
      <c r="U2914">
        <v>85518435.455968395</v>
      </c>
    </row>
    <row r="2915" spans="1:21" x14ac:dyDescent="0.35">
      <c r="A2915">
        <v>2046</v>
      </c>
      <c r="B2915">
        <v>10</v>
      </c>
      <c r="C2915" t="s">
        <v>21</v>
      </c>
      <c r="D2915" t="s">
        <v>28</v>
      </c>
      <c r="E2915">
        <v>67562084.474026397</v>
      </c>
      <c r="F2915" t="s">
        <v>37</v>
      </c>
      <c r="G2915" t="s">
        <v>34</v>
      </c>
      <c r="H2915">
        <v>2046</v>
      </c>
      <c r="I2915">
        <v>10</v>
      </c>
      <c r="J2915">
        <v>4</v>
      </c>
      <c r="K2915" t="s">
        <v>34</v>
      </c>
      <c r="L2915" t="s">
        <v>29</v>
      </c>
      <c r="M2915" t="s">
        <v>26</v>
      </c>
      <c r="N2915" t="s">
        <v>26</v>
      </c>
      <c r="O2915" t="s">
        <v>27</v>
      </c>
      <c r="P2915" t="s">
        <v>28</v>
      </c>
      <c r="Q2915">
        <v>0</v>
      </c>
      <c r="R2915">
        <v>0</v>
      </c>
      <c r="S2915">
        <v>0</v>
      </c>
      <c r="T2915">
        <v>4</v>
      </c>
      <c r="U2915">
        <v>67562084.474026397</v>
      </c>
    </row>
    <row r="2916" spans="1:21" x14ac:dyDescent="0.35">
      <c r="A2916">
        <v>2046</v>
      </c>
      <c r="B2916">
        <v>11</v>
      </c>
      <c r="C2916" t="s">
        <v>21</v>
      </c>
      <c r="D2916" t="s">
        <v>28</v>
      </c>
      <c r="E2916">
        <v>60561706.151574701</v>
      </c>
      <c r="F2916" t="s">
        <v>37</v>
      </c>
      <c r="G2916" t="s">
        <v>34</v>
      </c>
      <c r="H2916">
        <v>2046</v>
      </c>
      <c r="I2916">
        <v>11</v>
      </c>
      <c r="J2916">
        <v>4</v>
      </c>
      <c r="K2916" t="s">
        <v>34</v>
      </c>
      <c r="L2916" t="s">
        <v>29</v>
      </c>
      <c r="M2916" t="s">
        <v>26</v>
      </c>
      <c r="N2916" t="s">
        <v>26</v>
      </c>
      <c r="O2916" t="s">
        <v>27</v>
      </c>
      <c r="P2916" t="s">
        <v>28</v>
      </c>
      <c r="Q2916">
        <v>0</v>
      </c>
      <c r="R2916">
        <v>0</v>
      </c>
      <c r="S2916">
        <v>0</v>
      </c>
      <c r="T2916">
        <v>4</v>
      </c>
      <c r="U2916">
        <v>60561706.151574701</v>
      </c>
    </row>
    <row r="2917" spans="1:21" x14ac:dyDescent="0.35">
      <c r="A2917">
        <v>2046</v>
      </c>
      <c r="B2917">
        <v>12</v>
      </c>
      <c r="C2917" t="s">
        <v>21</v>
      </c>
      <c r="D2917" t="s">
        <v>28</v>
      </c>
      <c r="E2917">
        <v>68357545.585468695</v>
      </c>
      <c r="F2917" t="s">
        <v>37</v>
      </c>
      <c r="G2917" t="s">
        <v>34</v>
      </c>
      <c r="H2917">
        <v>2046</v>
      </c>
      <c r="I2917">
        <v>12</v>
      </c>
      <c r="J2917">
        <v>4</v>
      </c>
      <c r="K2917" t="s">
        <v>34</v>
      </c>
      <c r="L2917" t="s">
        <v>29</v>
      </c>
      <c r="M2917" t="s">
        <v>26</v>
      </c>
      <c r="N2917" t="s">
        <v>26</v>
      </c>
      <c r="O2917" t="s">
        <v>27</v>
      </c>
      <c r="P2917" t="s">
        <v>28</v>
      </c>
      <c r="Q2917">
        <v>0</v>
      </c>
      <c r="R2917">
        <v>0</v>
      </c>
      <c r="S2917">
        <v>0</v>
      </c>
      <c r="T2917">
        <v>4</v>
      </c>
      <c r="U2917">
        <v>68357545.585468695</v>
      </c>
    </row>
    <row r="2918" spans="1:21" x14ac:dyDescent="0.35">
      <c r="A2918">
        <v>2047</v>
      </c>
      <c r="B2918">
        <v>1</v>
      </c>
      <c r="C2918" t="s">
        <v>21</v>
      </c>
      <c r="D2918" t="s">
        <v>28</v>
      </c>
      <c r="E2918">
        <v>75835954.751061395</v>
      </c>
      <c r="F2918" t="s">
        <v>37</v>
      </c>
      <c r="G2918" t="s">
        <v>34</v>
      </c>
      <c r="H2918">
        <v>2047</v>
      </c>
      <c r="I2918">
        <v>1</v>
      </c>
      <c r="J2918">
        <v>1</v>
      </c>
      <c r="K2918" t="s">
        <v>34</v>
      </c>
      <c r="L2918" t="s">
        <v>29</v>
      </c>
      <c r="M2918" t="s">
        <v>26</v>
      </c>
      <c r="N2918" t="s">
        <v>26</v>
      </c>
      <c r="O2918" t="s">
        <v>27</v>
      </c>
      <c r="P2918" t="s">
        <v>28</v>
      </c>
      <c r="Q2918">
        <v>0</v>
      </c>
      <c r="R2918">
        <v>0</v>
      </c>
      <c r="S2918">
        <v>0</v>
      </c>
      <c r="T2918">
        <v>4</v>
      </c>
      <c r="U2918">
        <v>75835954.751061395</v>
      </c>
    </row>
    <row r="2919" spans="1:21" x14ac:dyDescent="0.35">
      <c r="A2919">
        <v>2047</v>
      </c>
      <c r="B2919">
        <v>2</v>
      </c>
      <c r="C2919" t="s">
        <v>21</v>
      </c>
      <c r="D2919" t="s">
        <v>28</v>
      </c>
      <c r="E2919">
        <v>72786444.516429707</v>
      </c>
      <c r="F2919" t="s">
        <v>37</v>
      </c>
      <c r="G2919" t="s">
        <v>34</v>
      </c>
      <c r="H2919">
        <v>2047</v>
      </c>
      <c r="I2919">
        <v>2</v>
      </c>
      <c r="J2919">
        <v>1</v>
      </c>
      <c r="K2919" t="s">
        <v>34</v>
      </c>
      <c r="L2919" t="s">
        <v>29</v>
      </c>
      <c r="M2919" t="s">
        <v>26</v>
      </c>
      <c r="N2919" t="s">
        <v>26</v>
      </c>
      <c r="O2919" t="s">
        <v>27</v>
      </c>
      <c r="P2919" t="s">
        <v>28</v>
      </c>
      <c r="Q2919">
        <v>0</v>
      </c>
      <c r="R2919">
        <v>0</v>
      </c>
      <c r="S2919">
        <v>0</v>
      </c>
      <c r="T2919">
        <v>4</v>
      </c>
      <c r="U2919">
        <v>72786444.516429707</v>
      </c>
    </row>
    <row r="2920" spans="1:21" x14ac:dyDescent="0.35">
      <c r="A2920">
        <v>2047</v>
      </c>
      <c r="B2920">
        <v>3</v>
      </c>
      <c r="C2920" t="s">
        <v>21</v>
      </c>
      <c r="D2920" t="s">
        <v>28</v>
      </c>
      <c r="E2920">
        <v>65726979.850340299</v>
      </c>
      <c r="F2920" t="s">
        <v>37</v>
      </c>
      <c r="G2920" t="s">
        <v>34</v>
      </c>
      <c r="H2920">
        <v>2047</v>
      </c>
      <c r="I2920">
        <v>3</v>
      </c>
      <c r="J2920">
        <v>1</v>
      </c>
      <c r="K2920" t="s">
        <v>34</v>
      </c>
      <c r="L2920" t="s">
        <v>29</v>
      </c>
      <c r="M2920" t="s">
        <v>26</v>
      </c>
      <c r="N2920" t="s">
        <v>26</v>
      </c>
      <c r="O2920" t="s">
        <v>27</v>
      </c>
      <c r="P2920" t="s">
        <v>28</v>
      </c>
      <c r="Q2920">
        <v>0</v>
      </c>
      <c r="R2920">
        <v>0</v>
      </c>
      <c r="S2920">
        <v>0</v>
      </c>
      <c r="T2920">
        <v>4</v>
      </c>
      <c r="U2920">
        <v>65726979.850340299</v>
      </c>
    </row>
    <row r="2921" spans="1:21" x14ac:dyDescent="0.35">
      <c r="A2921">
        <v>2047</v>
      </c>
      <c r="B2921">
        <v>4</v>
      </c>
      <c r="C2921" t="s">
        <v>21</v>
      </c>
      <c r="D2921" t="s">
        <v>28</v>
      </c>
      <c r="E2921">
        <v>63074003.511959903</v>
      </c>
      <c r="F2921" t="s">
        <v>37</v>
      </c>
      <c r="G2921" t="s">
        <v>34</v>
      </c>
      <c r="H2921">
        <v>2047</v>
      </c>
      <c r="I2921">
        <v>4</v>
      </c>
      <c r="J2921">
        <v>2</v>
      </c>
      <c r="K2921" t="s">
        <v>34</v>
      </c>
      <c r="L2921" t="s">
        <v>29</v>
      </c>
      <c r="M2921" t="s">
        <v>26</v>
      </c>
      <c r="N2921" t="s">
        <v>26</v>
      </c>
      <c r="O2921" t="s">
        <v>27</v>
      </c>
      <c r="P2921" t="s">
        <v>28</v>
      </c>
      <c r="Q2921">
        <v>0</v>
      </c>
      <c r="R2921">
        <v>0</v>
      </c>
      <c r="S2921">
        <v>0</v>
      </c>
      <c r="T2921">
        <v>4</v>
      </c>
      <c r="U2921">
        <v>63074003.511959903</v>
      </c>
    </row>
    <row r="2922" spans="1:21" x14ac:dyDescent="0.35">
      <c r="A2922">
        <v>2047</v>
      </c>
      <c r="B2922">
        <v>5</v>
      </c>
      <c r="C2922" t="s">
        <v>21</v>
      </c>
      <c r="D2922" t="s">
        <v>28</v>
      </c>
      <c r="E2922">
        <v>62028033.199771799</v>
      </c>
      <c r="F2922" t="s">
        <v>37</v>
      </c>
      <c r="G2922" t="s">
        <v>34</v>
      </c>
      <c r="H2922">
        <v>2047</v>
      </c>
      <c r="I2922">
        <v>5</v>
      </c>
      <c r="J2922">
        <v>2</v>
      </c>
      <c r="K2922" t="s">
        <v>34</v>
      </c>
      <c r="L2922" t="s">
        <v>29</v>
      </c>
      <c r="M2922" t="s">
        <v>26</v>
      </c>
      <c r="N2922" t="s">
        <v>26</v>
      </c>
      <c r="O2922" t="s">
        <v>27</v>
      </c>
      <c r="P2922" t="s">
        <v>28</v>
      </c>
      <c r="Q2922">
        <v>0</v>
      </c>
      <c r="R2922">
        <v>0</v>
      </c>
      <c r="S2922">
        <v>0</v>
      </c>
      <c r="T2922">
        <v>4</v>
      </c>
      <c r="U2922">
        <v>62028033.199771799</v>
      </c>
    </row>
    <row r="2923" spans="1:21" x14ac:dyDescent="0.35">
      <c r="A2923">
        <v>2047</v>
      </c>
      <c r="B2923">
        <v>6</v>
      </c>
      <c r="C2923" t="s">
        <v>21</v>
      </c>
      <c r="D2923" t="s">
        <v>28</v>
      </c>
      <c r="E2923">
        <v>77947200.561093196</v>
      </c>
      <c r="F2923" t="s">
        <v>37</v>
      </c>
      <c r="G2923" t="s">
        <v>34</v>
      </c>
      <c r="H2923">
        <v>2047</v>
      </c>
      <c r="I2923">
        <v>6</v>
      </c>
      <c r="J2923">
        <v>2</v>
      </c>
      <c r="K2923" t="s">
        <v>34</v>
      </c>
      <c r="L2923" t="s">
        <v>29</v>
      </c>
      <c r="M2923" t="s">
        <v>26</v>
      </c>
      <c r="N2923" t="s">
        <v>26</v>
      </c>
      <c r="O2923" t="s">
        <v>27</v>
      </c>
      <c r="P2923" t="s">
        <v>28</v>
      </c>
      <c r="Q2923">
        <v>0</v>
      </c>
      <c r="R2923">
        <v>0</v>
      </c>
      <c r="S2923">
        <v>0</v>
      </c>
      <c r="T2923">
        <v>4</v>
      </c>
      <c r="U2923">
        <v>77947200.561093196</v>
      </c>
    </row>
    <row r="2924" spans="1:21" x14ac:dyDescent="0.35">
      <c r="A2924">
        <v>2047</v>
      </c>
      <c r="B2924">
        <v>7</v>
      </c>
      <c r="C2924" t="s">
        <v>21</v>
      </c>
      <c r="D2924" t="s">
        <v>28</v>
      </c>
      <c r="E2924">
        <v>88105809.734032497</v>
      </c>
      <c r="F2924" t="s">
        <v>37</v>
      </c>
      <c r="G2924" t="s">
        <v>34</v>
      </c>
      <c r="H2924">
        <v>2047</v>
      </c>
      <c r="I2924">
        <v>7</v>
      </c>
      <c r="J2924">
        <v>3</v>
      </c>
      <c r="K2924" t="s">
        <v>34</v>
      </c>
      <c r="L2924" t="s">
        <v>29</v>
      </c>
      <c r="M2924" t="s">
        <v>26</v>
      </c>
      <c r="N2924" t="s">
        <v>26</v>
      </c>
      <c r="O2924" t="s">
        <v>27</v>
      </c>
      <c r="P2924" t="s">
        <v>28</v>
      </c>
      <c r="Q2924">
        <v>0</v>
      </c>
      <c r="R2924">
        <v>0</v>
      </c>
      <c r="S2924">
        <v>0</v>
      </c>
      <c r="T2924">
        <v>4</v>
      </c>
      <c r="U2924">
        <v>88105809.734032497</v>
      </c>
    </row>
    <row r="2925" spans="1:21" x14ac:dyDescent="0.35">
      <c r="A2925">
        <v>2047</v>
      </c>
      <c r="B2925">
        <v>8</v>
      </c>
      <c r="C2925" t="s">
        <v>21</v>
      </c>
      <c r="D2925" t="s">
        <v>28</v>
      </c>
      <c r="E2925">
        <v>87107209.411007598</v>
      </c>
      <c r="F2925" t="s">
        <v>37</v>
      </c>
      <c r="G2925" t="s">
        <v>34</v>
      </c>
      <c r="H2925">
        <v>2047</v>
      </c>
      <c r="I2925">
        <v>8</v>
      </c>
      <c r="J2925">
        <v>3</v>
      </c>
      <c r="K2925" t="s">
        <v>34</v>
      </c>
      <c r="L2925" t="s">
        <v>29</v>
      </c>
      <c r="M2925" t="s">
        <v>26</v>
      </c>
      <c r="N2925" t="s">
        <v>26</v>
      </c>
      <c r="O2925" t="s">
        <v>27</v>
      </c>
      <c r="P2925" t="s">
        <v>28</v>
      </c>
      <c r="Q2925">
        <v>0</v>
      </c>
      <c r="R2925">
        <v>0</v>
      </c>
      <c r="S2925">
        <v>0</v>
      </c>
      <c r="T2925">
        <v>4</v>
      </c>
      <c r="U2925">
        <v>87107209.411007598</v>
      </c>
    </row>
    <row r="2926" spans="1:21" x14ac:dyDescent="0.35">
      <c r="A2926">
        <v>2047</v>
      </c>
      <c r="B2926">
        <v>9</v>
      </c>
      <c r="C2926" t="s">
        <v>21</v>
      </c>
      <c r="D2926" t="s">
        <v>28</v>
      </c>
      <c r="E2926">
        <v>85378208.997093797</v>
      </c>
      <c r="F2926" t="s">
        <v>37</v>
      </c>
      <c r="G2926" t="s">
        <v>34</v>
      </c>
      <c r="H2926">
        <v>2047</v>
      </c>
      <c r="I2926">
        <v>9</v>
      </c>
      <c r="J2926">
        <v>3</v>
      </c>
      <c r="K2926" t="s">
        <v>34</v>
      </c>
      <c r="L2926" t="s">
        <v>29</v>
      </c>
      <c r="M2926" t="s">
        <v>26</v>
      </c>
      <c r="N2926" t="s">
        <v>26</v>
      </c>
      <c r="O2926" t="s">
        <v>27</v>
      </c>
      <c r="P2926" t="s">
        <v>28</v>
      </c>
      <c r="Q2926">
        <v>0</v>
      </c>
      <c r="R2926">
        <v>0</v>
      </c>
      <c r="S2926">
        <v>0</v>
      </c>
      <c r="T2926">
        <v>4</v>
      </c>
      <c r="U2926">
        <v>85378208.997093797</v>
      </c>
    </row>
    <row r="2927" spans="1:21" x14ac:dyDescent="0.35">
      <c r="A2927">
        <v>2047</v>
      </c>
      <c r="B2927">
        <v>10</v>
      </c>
      <c r="C2927" t="s">
        <v>21</v>
      </c>
      <c r="D2927" t="s">
        <v>28</v>
      </c>
      <c r="E2927">
        <v>67407347.828696698</v>
      </c>
      <c r="F2927" t="s">
        <v>37</v>
      </c>
      <c r="G2927" t="s">
        <v>34</v>
      </c>
      <c r="H2927">
        <v>2047</v>
      </c>
      <c r="I2927">
        <v>10</v>
      </c>
      <c r="J2927">
        <v>4</v>
      </c>
      <c r="K2927" t="s">
        <v>34</v>
      </c>
      <c r="L2927" t="s">
        <v>29</v>
      </c>
      <c r="M2927" t="s">
        <v>26</v>
      </c>
      <c r="N2927" t="s">
        <v>26</v>
      </c>
      <c r="O2927" t="s">
        <v>27</v>
      </c>
      <c r="P2927" t="s">
        <v>28</v>
      </c>
      <c r="Q2927">
        <v>0</v>
      </c>
      <c r="R2927">
        <v>0</v>
      </c>
      <c r="S2927">
        <v>0</v>
      </c>
      <c r="T2927">
        <v>4</v>
      </c>
      <c r="U2927">
        <v>67407347.828696698</v>
      </c>
    </row>
    <row r="2928" spans="1:21" x14ac:dyDescent="0.35">
      <c r="A2928">
        <v>2047</v>
      </c>
      <c r="B2928">
        <v>11</v>
      </c>
      <c r="C2928" t="s">
        <v>21</v>
      </c>
      <c r="D2928" t="s">
        <v>28</v>
      </c>
      <c r="E2928">
        <v>60360131.345474496</v>
      </c>
      <c r="F2928" t="s">
        <v>37</v>
      </c>
      <c r="G2928" t="s">
        <v>34</v>
      </c>
      <c r="H2928">
        <v>2047</v>
      </c>
      <c r="I2928">
        <v>11</v>
      </c>
      <c r="J2928">
        <v>4</v>
      </c>
      <c r="K2928" t="s">
        <v>34</v>
      </c>
      <c r="L2928" t="s">
        <v>29</v>
      </c>
      <c r="M2928" t="s">
        <v>26</v>
      </c>
      <c r="N2928" t="s">
        <v>26</v>
      </c>
      <c r="O2928" t="s">
        <v>27</v>
      </c>
      <c r="P2928" t="s">
        <v>28</v>
      </c>
      <c r="Q2928">
        <v>0</v>
      </c>
      <c r="R2928">
        <v>0</v>
      </c>
      <c r="S2928">
        <v>0</v>
      </c>
      <c r="T2928">
        <v>4</v>
      </c>
      <c r="U2928">
        <v>60360131.345474496</v>
      </c>
    </row>
    <row r="2929" spans="1:21" x14ac:dyDescent="0.35">
      <c r="A2929">
        <v>2047</v>
      </c>
      <c r="B2929">
        <v>12</v>
      </c>
      <c r="C2929" t="s">
        <v>21</v>
      </c>
      <c r="D2929" t="s">
        <v>28</v>
      </c>
      <c r="E2929">
        <v>68110393.334696203</v>
      </c>
      <c r="F2929" t="s">
        <v>37</v>
      </c>
      <c r="G2929" t="s">
        <v>34</v>
      </c>
      <c r="H2929">
        <v>2047</v>
      </c>
      <c r="I2929">
        <v>12</v>
      </c>
      <c r="J2929">
        <v>4</v>
      </c>
      <c r="K2929" t="s">
        <v>34</v>
      </c>
      <c r="L2929" t="s">
        <v>29</v>
      </c>
      <c r="M2929" t="s">
        <v>26</v>
      </c>
      <c r="N2929" t="s">
        <v>26</v>
      </c>
      <c r="O2929" t="s">
        <v>27</v>
      </c>
      <c r="P2929" t="s">
        <v>28</v>
      </c>
      <c r="Q2929">
        <v>0</v>
      </c>
      <c r="R2929">
        <v>0</v>
      </c>
      <c r="S2929">
        <v>0</v>
      </c>
      <c r="T2929">
        <v>4</v>
      </c>
      <c r="U2929">
        <v>68110393.334696203</v>
      </c>
    </row>
    <row r="2930" spans="1:21" x14ac:dyDescent="0.35">
      <c r="A2930">
        <v>2048</v>
      </c>
      <c r="B2930">
        <v>1</v>
      </c>
      <c r="C2930" t="s">
        <v>21</v>
      </c>
      <c r="D2930" t="s">
        <v>28</v>
      </c>
      <c r="E2930">
        <v>75551911.348920003</v>
      </c>
      <c r="F2930" t="s">
        <v>37</v>
      </c>
      <c r="G2930" t="s">
        <v>34</v>
      </c>
      <c r="H2930">
        <v>2048</v>
      </c>
      <c r="I2930">
        <v>1</v>
      </c>
      <c r="J2930">
        <v>1</v>
      </c>
      <c r="K2930" t="s">
        <v>34</v>
      </c>
      <c r="L2930" t="s">
        <v>29</v>
      </c>
      <c r="M2930" t="s">
        <v>26</v>
      </c>
      <c r="N2930" t="s">
        <v>26</v>
      </c>
      <c r="O2930" t="s">
        <v>27</v>
      </c>
      <c r="P2930" t="s">
        <v>28</v>
      </c>
      <c r="Q2930">
        <v>0</v>
      </c>
      <c r="R2930">
        <v>0</v>
      </c>
      <c r="S2930">
        <v>0</v>
      </c>
      <c r="T2930">
        <v>4</v>
      </c>
      <c r="U2930">
        <v>75551911.348920003</v>
      </c>
    </row>
    <row r="2931" spans="1:21" x14ac:dyDescent="0.35">
      <c r="A2931">
        <v>2048</v>
      </c>
      <c r="B2931">
        <v>2</v>
      </c>
      <c r="C2931" t="s">
        <v>21</v>
      </c>
      <c r="D2931" t="s">
        <v>28</v>
      </c>
      <c r="E2931">
        <v>72727336.060689807</v>
      </c>
      <c r="F2931" t="s">
        <v>37</v>
      </c>
      <c r="G2931" t="s">
        <v>34</v>
      </c>
      <c r="H2931">
        <v>2048</v>
      </c>
      <c r="I2931">
        <v>2</v>
      </c>
      <c r="J2931">
        <v>1</v>
      </c>
      <c r="K2931" t="s">
        <v>34</v>
      </c>
      <c r="L2931" t="s">
        <v>29</v>
      </c>
      <c r="M2931" t="s">
        <v>26</v>
      </c>
      <c r="N2931" t="s">
        <v>26</v>
      </c>
      <c r="O2931" t="s">
        <v>27</v>
      </c>
      <c r="P2931" t="s">
        <v>28</v>
      </c>
      <c r="Q2931">
        <v>0</v>
      </c>
      <c r="R2931">
        <v>0</v>
      </c>
      <c r="S2931">
        <v>0</v>
      </c>
      <c r="T2931">
        <v>4</v>
      </c>
      <c r="U2931">
        <v>72727336.060689807</v>
      </c>
    </row>
    <row r="2932" spans="1:21" x14ac:dyDescent="0.35">
      <c r="A2932">
        <v>2048</v>
      </c>
      <c r="B2932">
        <v>3</v>
      </c>
      <c r="C2932" t="s">
        <v>21</v>
      </c>
      <c r="D2932" t="s">
        <v>28</v>
      </c>
      <c r="E2932">
        <v>67472992.852379799</v>
      </c>
      <c r="F2932" t="s">
        <v>37</v>
      </c>
      <c r="G2932" t="s">
        <v>34</v>
      </c>
      <c r="H2932">
        <v>2048</v>
      </c>
      <c r="I2932">
        <v>3</v>
      </c>
      <c r="J2932">
        <v>1</v>
      </c>
      <c r="K2932" t="s">
        <v>34</v>
      </c>
      <c r="L2932" t="s">
        <v>29</v>
      </c>
      <c r="M2932" t="s">
        <v>26</v>
      </c>
      <c r="N2932" t="s">
        <v>26</v>
      </c>
      <c r="O2932" t="s">
        <v>27</v>
      </c>
      <c r="P2932" t="s">
        <v>28</v>
      </c>
      <c r="Q2932">
        <v>0</v>
      </c>
      <c r="R2932">
        <v>0</v>
      </c>
      <c r="S2932">
        <v>0</v>
      </c>
      <c r="T2932">
        <v>4</v>
      </c>
      <c r="U2932">
        <v>67472992.852379799</v>
      </c>
    </row>
    <row r="2933" spans="1:21" x14ac:dyDescent="0.35">
      <c r="A2933">
        <v>2048</v>
      </c>
      <c r="B2933">
        <v>4</v>
      </c>
      <c r="C2933" t="s">
        <v>21</v>
      </c>
      <c r="D2933" t="s">
        <v>28</v>
      </c>
      <c r="E2933">
        <v>62916992.751498103</v>
      </c>
      <c r="F2933" t="s">
        <v>37</v>
      </c>
      <c r="G2933" t="s">
        <v>34</v>
      </c>
      <c r="H2933">
        <v>2048</v>
      </c>
      <c r="I2933">
        <v>4</v>
      </c>
      <c r="J2933">
        <v>2</v>
      </c>
      <c r="K2933" t="s">
        <v>34</v>
      </c>
      <c r="L2933" t="s">
        <v>29</v>
      </c>
      <c r="M2933" t="s">
        <v>26</v>
      </c>
      <c r="N2933" t="s">
        <v>26</v>
      </c>
      <c r="O2933" t="s">
        <v>27</v>
      </c>
      <c r="P2933" t="s">
        <v>28</v>
      </c>
      <c r="Q2933">
        <v>0</v>
      </c>
      <c r="R2933">
        <v>0</v>
      </c>
      <c r="S2933">
        <v>0</v>
      </c>
      <c r="T2933">
        <v>4</v>
      </c>
      <c r="U2933">
        <v>62916992.751498103</v>
      </c>
    </row>
    <row r="2934" spans="1:21" x14ac:dyDescent="0.35">
      <c r="A2934">
        <v>2048</v>
      </c>
      <c r="B2934">
        <v>5</v>
      </c>
      <c r="C2934" t="s">
        <v>21</v>
      </c>
      <c r="D2934" t="s">
        <v>28</v>
      </c>
      <c r="E2934">
        <v>61874243.808285601</v>
      </c>
      <c r="F2934" t="s">
        <v>37</v>
      </c>
      <c r="G2934" t="s">
        <v>34</v>
      </c>
      <c r="H2934">
        <v>2048</v>
      </c>
      <c r="I2934">
        <v>5</v>
      </c>
      <c r="J2934">
        <v>2</v>
      </c>
      <c r="K2934" t="s">
        <v>34</v>
      </c>
      <c r="L2934" t="s">
        <v>29</v>
      </c>
      <c r="M2934" t="s">
        <v>26</v>
      </c>
      <c r="N2934" t="s">
        <v>26</v>
      </c>
      <c r="O2934" t="s">
        <v>27</v>
      </c>
      <c r="P2934" t="s">
        <v>28</v>
      </c>
      <c r="Q2934">
        <v>0</v>
      </c>
      <c r="R2934">
        <v>0</v>
      </c>
      <c r="S2934">
        <v>0</v>
      </c>
      <c r="T2934">
        <v>4</v>
      </c>
      <c r="U2934">
        <v>61874243.808285601</v>
      </c>
    </row>
    <row r="2935" spans="1:21" x14ac:dyDescent="0.35">
      <c r="A2935">
        <v>2048</v>
      </c>
      <c r="B2935">
        <v>6</v>
      </c>
      <c r="C2935" t="s">
        <v>21</v>
      </c>
      <c r="D2935" t="s">
        <v>28</v>
      </c>
      <c r="E2935">
        <v>77771992.803675696</v>
      </c>
      <c r="F2935" t="s">
        <v>37</v>
      </c>
      <c r="G2935" t="s">
        <v>34</v>
      </c>
      <c r="H2935">
        <v>2048</v>
      </c>
      <c r="I2935">
        <v>6</v>
      </c>
      <c r="J2935">
        <v>2</v>
      </c>
      <c r="K2935" t="s">
        <v>34</v>
      </c>
      <c r="L2935" t="s">
        <v>29</v>
      </c>
      <c r="M2935" t="s">
        <v>26</v>
      </c>
      <c r="N2935" t="s">
        <v>26</v>
      </c>
      <c r="O2935" t="s">
        <v>27</v>
      </c>
      <c r="P2935" t="s">
        <v>28</v>
      </c>
      <c r="Q2935">
        <v>0</v>
      </c>
      <c r="R2935">
        <v>0</v>
      </c>
      <c r="S2935">
        <v>0</v>
      </c>
      <c r="T2935">
        <v>4</v>
      </c>
      <c r="U2935">
        <v>77771992.803675696</v>
      </c>
    </row>
    <row r="2936" spans="1:21" x14ac:dyDescent="0.35">
      <c r="A2936">
        <v>2048</v>
      </c>
      <c r="B2936">
        <v>7</v>
      </c>
      <c r="C2936" t="s">
        <v>21</v>
      </c>
      <c r="D2936" t="s">
        <v>28</v>
      </c>
      <c r="E2936">
        <v>88006422.996484503</v>
      </c>
      <c r="F2936" t="s">
        <v>37</v>
      </c>
      <c r="G2936" t="s">
        <v>34</v>
      </c>
      <c r="H2936">
        <v>2048</v>
      </c>
      <c r="I2936">
        <v>7</v>
      </c>
      <c r="J2936">
        <v>3</v>
      </c>
      <c r="K2936" t="s">
        <v>34</v>
      </c>
      <c r="L2936" t="s">
        <v>29</v>
      </c>
      <c r="M2936" t="s">
        <v>26</v>
      </c>
      <c r="N2936" t="s">
        <v>26</v>
      </c>
      <c r="O2936" t="s">
        <v>27</v>
      </c>
      <c r="P2936" t="s">
        <v>28</v>
      </c>
      <c r="Q2936">
        <v>0</v>
      </c>
      <c r="R2936">
        <v>0</v>
      </c>
      <c r="S2936">
        <v>0</v>
      </c>
      <c r="T2936">
        <v>4</v>
      </c>
      <c r="U2936">
        <v>88006422.996484503</v>
      </c>
    </row>
    <row r="2937" spans="1:21" x14ac:dyDescent="0.35">
      <c r="A2937">
        <v>2048</v>
      </c>
      <c r="B2937">
        <v>8</v>
      </c>
      <c r="C2937" t="s">
        <v>21</v>
      </c>
      <c r="D2937" t="s">
        <v>28</v>
      </c>
      <c r="E2937">
        <v>86992394.845406905</v>
      </c>
      <c r="F2937" t="s">
        <v>37</v>
      </c>
      <c r="G2937" t="s">
        <v>34</v>
      </c>
      <c r="H2937">
        <v>2048</v>
      </c>
      <c r="I2937">
        <v>8</v>
      </c>
      <c r="J2937">
        <v>3</v>
      </c>
      <c r="K2937" t="s">
        <v>34</v>
      </c>
      <c r="L2937" t="s">
        <v>29</v>
      </c>
      <c r="M2937" t="s">
        <v>26</v>
      </c>
      <c r="N2937" t="s">
        <v>26</v>
      </c>
      <c r="O2937" t="s">
        <v>27</v>
      </c>
      <c r="P2937" t="s">
        <v>28</v>
      </c>
      <c r="Q2937">
        <v>0</v>
      </c>
      <c r="R2937">
        <v>0</v>
      </c>
      <c r="S2937">
        <v>0</v>
      </c>
      <c r="T2937">
        <v>4</v>
      </c>
      <c r="U2937">
        <v>86992394.845406905</v>
      </c>
    </row>
    <row r="2938" spans="1:21" x14ac:dyDescent="0.35">
      <c r="A2938">
        <v>2048</v>
      </c>
      <c r="B2938">
        <v>9</v>
      </c>
      <c r="C2938" t="s">
        <v>21</v>
      </c>
      <c r="D2938" t="s">
        <v>28</v>
      </c>
      <c r="E2938">
        <v>85214362.109793499</v>
      </c>
      <c r="F2938" t="s">
        <v>37</v>
      </c>
      <c r="G2938" t="s">
        <v>34</v>
      </c>
      <c r="H2938">
        <v>2048</v>
      </c>
      <c r="I2938">
        <v>9</v>
      </c>
      <c r="J2938">
        <v>3</v>
      </c>
      <c r="K2938" t="s">
        <v>34</v>
      </c>
      <c r="L2938" t="s">
        <v>29</v>
      </c>
      <c r="M2938" t="s">
        <v>26</v>
      </c>
      <c r="N2938" t="s">
        <v>26</v>
      </c>
      <c r="O2938" t="s">
        <v>27</v>
      </c>
      <c r="P2938" t="s">
        <v>28</v>
      </c>
      <c r="Q2938">
        <v>0</v>
      </c>
      <c r="R2938">
        <v>0</v>
      </c>
      <c r="S2938">
        <v>0</v>
      </c>
      <c r="T2938">
        <v>4</v>
      </c>
      <c r="U2938">
        <v>85214362.109793499</v>
      </c>
    </row>
    <row r="2939" spans="1:21" x14ac:dyDescent="0.35">
      <c r="A2939">
        <v>2048</v>
      </c>
      <c r="B2939">
        <v>10</v>
      </c>
      <c r="C2939" t="s">
        <v>21</v>
      </c>
      <c r="D2939" t="s">
        <v>28</v>
      </c>
      <c r="E2939">
        <v>67264411.748321399</v>
      </c>
      <c r="F2939" t="s">
        <v>37</v>
      </c>
      <c r="G2939" t="s">
        <v>34</v>
      </c>
      <c r="H2939">
        <v>2048</v>
      </c>
      <c r="I2939">
        <v>10</v>
      </c>
      <c r="J2939">
        <v>4</v>
      </c>
      <c r="K2939" t="s">
        <v>34</v>
      </c>
      <c r="L2939" t="s">
        <v>29</v>
      </c>
      <c r="M2939" t="s">
        <v>26</v>
      </c>
      <c r="N2939" t="s">
        <v>26</v>
      </c>
      <c r="O2939" t="s">
        <v>27</v>
      </c>
      <c r="P2939" t="s">
        <v>28</v>
      </c>
      <c r="Q2939">
        <v>0</v>
      </c>
      <c r="R2939">
        <v>0</v>
      </c>
      <c r="S2939">
        <v>0</v>
      </c>
      <c r="T2939">
        <v>4</v>
      </c>
      <c r="U2939">
        <v>67264411.748321399</v>
      </c>
    </row>
    <row r="2940" spans="1:21" x14ac:dyDescent="0.35">
      <c r="A2940">
        <v>2048</v>
      </c>
      <c r="B2940">
        <v>11</v>
      </c>
      <c r="C2940" t="s">
        <v>21</v>
      </c>
      <c r="D2940" t="s">
        <v>28</v>
      </c>
      <c r="E2940">
        <v>60152892.754835099</v>
      </c>
      <c r="F2940" t="s">
        <v>37</v>
      </c>
      <c r="G2940" t="s">
        <v>34</v>
      </c>
      <c r="H2940">
        <v>2048</v>
      </c>
      <c r="I2940">
        <v>11</v>
      </c>
      <c r="J2940">
        <v>4</v>
      </c>
      <c r="K2940" t="s">
        <v>34</v>
      </c>
      <c r="L2940" t="s">
        <v>29</v>
      </c>
      <c r="M2940" t="s">
        <v>26</v>
      </c>
      <c r="N2940" t="s">
        <v>26</v>
      </c>
      <c r="O2940" t="s">
        <v>27</v>
      </c>
      <c r="P2940" t="s">
        <v>28</v>
      </c>
      <c r="Q2940">
        <v>0</v>
      </c>
      <c r="R2940">
        <v>0</v>
      </c>
      <c r="S2940">
        <v>0</v>
      </c>
      <c r="T2940">
        <v>4</v>
      </c>
      <c r="U2940">
        <v>60152892.754835099</v>
      </c>
    </row>
    <row r="2941" spans="1:21" x14ac:dyDescent="0.35">
      <c r="A2941">
        <v>2048</v>
      </c>
      <c r="B2941">
        <v>12</v>
      </c>
      <c r="C2941" t="s">
        <v>21</v>
      </c>
      <c r="D2941" t="s">
        <v>28</v>
      </c>
      <c r="E2941">
        <v>67845989.721844897</v>
      </c>
      <c r="F2941" t="s">
        <v>37</v>
      </c>
      <c r="G2941" t="s">
        <v>34</v>
      </c>
      <c r="H2941">
        <v>2048</v>
      </c>
      <c r="I2941">
        <v>12</v>
      </c>
      <c r="J2941">
        <v>4</v>
      </c>
      <c r="K2941" t="s">
        <v>34</v>
      </c>
      <c r="L2941" t="s">
        <v>29</v>
      </c>
      <c r="M2941" t="s">
        <v>26</v>
      </c>
      <c r="N2941" t="s">
        <v>26</v>
      </c>
      <c r="O2941" t="s">
        <v>27</v>
      </c>
      <c r="P2941" t="s">
        <v>28</v>
      </c>
      <c r="Q2941">
        <v>0</v>
      </c>
      <c r="R2941">
        <v>0</v>
      </c>
      <c r="S2941">
        <v>0</v>
      </c>
      <c r="T2941">
        <v>4</v>
      </c>
      <c r="U2941">
        <v>67845989.721844897</v>
      </c>
    </row>
    <row r="2942" spans="1:21" x14ac:dyDescent="0.35">
      <c r="A2942">
        <v>2049</v>
      </c>
      <c r="B2942">
        <v>1</v>
      </c>
      <c r="C2942" t="s">
        <v>21</v>
      </c>
      <c r="D2942" t="s">
        <v>28</v>
      </c>
      <c r="E2942">
        <v>75286941.279797107</v>
      </c>
      <c r="F2942" t="s">
        <v>37</v>
      </c>
      <c r="G2942" t="s">
        <v>34</v>
      </c>
      <c r="H2942">
        <v>2049</v>
      </c>
      <c r="I2942">
        <v>1</v>
      </c>
      <c r="J2942">
        <v>1</v>
      </c>
      <c r="K2942" t="s">
        <v>34</v>
      </c>
      <c r="L2942" t="s">
        <v>29</v>
      </c>
      <c r="M2942" t="s">
        <v>26</v>
      </c>
      <c r="N2942" t="s">
        <v>26</v>
      </c>
      <c r="O2942" t="s">
        <v>27</v>
      </c>
      <c r="P2942" t="s">
        <v>28</v>
      </c>
      <c r="Q2942">
        <v>0</v>
      </c>
      <c r="R2942">
        <v>0</v>
      </c>
      <c r="S2942">
        <v>0</v>
      </c>
      <c r="T2942">
        <v>4</v>
      </c>
      <c r="U2942">
        <v>75286941.279797107</v>
      </c>
    </row>
    <row r="2943" spans="1:21" x14ac:dyDescent="0.35">
      <c r="A2943">
        <v>2049</v>
      </c>
      <c r="B2943">
        <v>2</v>
      </c>
      <c r="C2943" t="s">
        <v>21</v>
      </c>
      <c r="D2943" t="s">
        <v>28</v>
      </c>
      <c r="E2943">
        <v>72267945.970337301</v>
      </c>
      <c r="F2943" t="s">
        <v>37</v>
      </c>
      <c r="G2943" t="s">
        <v>34</v>
      </c>
      <c r="H2943">
        <v>2049</v>
      </c>
      <c r="I2943">
        <v>2</v>
      </c>
      <c r="J2943">
        <v>1</v>
      </c>
      <c r="K2943" t="s">
        <v>34</v>
      </c>
      <c r="L2943" t="s">
        <v>29</v>
      </c>
      <c r="M2943" t="s">
        <v>26</v>
      </c>
      <c r="N2943" t="s">
        <v>26</v>
      </c>
      <c r="O2943" t="s">
        <v>27</v>
      </c>
      <c r="P2943" t="s">
        <v>28</v>
      </c>
      <c r="Q2943">
        <v>0</v>
      </c>
      <c r="R2943">
        <v>0</v>
      </c>
      <c r="S2943">
        <v>0</v>
      </c>
      <c r="T2943">
        <v>4</v>
      </c>
      <c r="U2943">
        <v>72267945.970337301</v>
      </c>
    </row>
    <row r="2944" spans="1:21" x14ac:dyDescent="0.35">
      <c r="A2944">
        <v>2049</v>
      </c>
      <c r="B2944">
        <v>3</v>
      </c>
      <c r="C2944" t="s">
        <v>21</v>
      </c>
      <c r="D2944" t="s">
        <v>28</v>
      </c>
      <c r="E2944">
        <v>65303011.545145303</v>
      </c>
      <c r="F2944" t="s">
        <v>37</v>
      </c>
      <c r="G2944" t="s">
        <v>34</v>
      </c>
      <c r="H2944">
        <v>2049</v>
      </c>
      <c r="I2944">
        <v>3</v>
      </c>
      <c r="J2944">
        <v>1</v>
      </c>
      <c r="K2944" t="s">
        <v>34</v>
      </c>
      <c r="L2944" t="s">
        <v>29</v>
      </c>
      <c r="M2944" t="s">
        <v>26</v>
      </c>
      <c r="N2944" t="s">
        <v>26</v>
      </c>
      <c r="O2944" t="s">
        <v>27</v>
      </c>
      <c r="P2944" t="s">
        <v>28</v>
      </c>
      <c r="Q2944">
        <v>0</v>
      </c>
      <c r="R2944">
        <v>0</v>
      </c>
      <c r="S2944">
        <v>0</v>
      </c>
      <c r="T2944">
        <v>4</v>
      </c>
      <c r="U2944">
        <v>65303011.545145303</v>
      </c>
    </row>
    <row r="2945" spans="1:21" x14ac:dyDescent="0.35">
      <c r="A2945">
        <v>2049</v>
      </c>
      <c r="B2945">
        <v>4</v>
      </c>
      <c r="C2945" t="s">
        <v>21</v>
      </c>
      <c r="D2945" t="s">
        <v>28</v>
      </c>
      <c r="E2945">
        <v>62758965.394328102</v>
      </c>
      <c r="F2945" t="s">
        <v>37</v>
      </c>
      <c r="G2945" t="s">
        <v>34</v>
      </c>
      <c r="H2945">
        <v>2049</v>
      </c>
      <c r="I2945">
        <v>4</v>
      </c>
      <c r="J2945">
        <v>2</v>
      </c>
      <c r="K2945" t="s">
        <v>34</v>
      </c>
      <c r="L2945" t="s">
        <v>29</v>
      </c>
      <c r="M2945" t="s">
        <v>26</v>
      </c>
      <c r="N2945" t="s">
        <v>26</v>
      </c>
      <c r="O2945" t="s">
        <v>27</v>
      </c>
      <c r="P2945" t="s">
        <v>28</v>
      </c>
      <c r="Q2945">
        <v>0</v>
      </c>
      <c r="R2945">
        <v>0</v>
      </c>
      <c r="S2945">
        <v>0</v>
      </c>
      <c r="T2945">
        <v>4</v>
      </c>
      <c r="U2945">
        <v>62758965.394328102</v>
      </c>
    </row>
    <row r="2946" spans="1:21" x14ac:dyDescent="0.35">
      <c r="A2946">
        <v>2049</v>
      </c>
      <c r="B2946">
        <v>5</v>
      </c>
      <c r="C2946" t="s">
        <v>21</v>
      </c>
      <c r="D2946" t="s">
        <v>28</v>
      </c>
      <c r="E2946">
        <v>61739656.084203802</v>
      </c>
      <c r="F2946" t="s">
        <v>37</v>
      </c>
      <c r="G2946" t="s">
        <v>34</v>
      </c>
      <c r="H2946">
        <v>2049</v>
      </c>
      <c r="I2946">
        <v>5</v>
      </c>
      <c r="J2946">
        <v>2</v>
      </c>
      <c r="K2946" t="s">
        <v>34</v>
      </c>
      <c r="L2946" t="s">
        <v>29</v>
      </c>
      <c r="M2946" t="s">
        <v>26</v>
      </c>
      <c r="N2946" t="s">
        <v>26</v>
      </c>
      <c r="O2946" t="s">
        <v>27</v>
      </c>
      <c r="P2946" t="s">
        <v>28</v>
      </c>
      <c r="Q2946">
        <v>0</v>
      </c>
      <c r="R2946">
        <v>0</v>
      </c>
      <c r="S2946">
        <v>0</v>
      </c>
      <c r="T2946">
        <v>4</v>
      </c>
      <c r="U2946">
        <v>61739656.084203802</v>
      </c>
    </row>
    <row r="2947" spans="1:21" x14ac:dyDescent="0.35">
      <c r="A2947">
        <v>2049</v>
      </c>
      <c r="B2947">
        <v>6</v>
      </c>
      <c r="C2947" t="s">
        <v>21</v>
      </c>
      <c r="D2947" t="s">
        <v>28</v>
      </c>
      <c r="E2947">
        <v>77654800.579985097</v>
      </c>
      <c r="F2947" t="s">
        <v>37</v>
      </c>
      <c r="G2947" t="s">
        <v>34</v>
      </c>
      <c r="H2947">
        <v>2049</v>
      </c>
      <c r="I2947">
        <v>6</v>
      </c>
      <c r="J2947">
        <v>2</v>
      </c>
      <c r="K2947" t="s">
        <v>34</v>
      </c>
      <c r="L2947" t="s">
        <v>29</v>
      </c>
      <c r="M2947" t="s">
        <v>26</v>
      </c>
      <c r="N2947" t="s">
        <v>26</v>
      </c>
      <c r="O2947" t="s">
        <v>27</v>
      </c>
      <c r="P2947" t="s">
        <v>28</v>
      </c>
      <c r="Q2947">
        <v>0</v>
      </c>
      <c r="R2947">
        <v>0</v>
      </c>
      <c r="S2947">
        <v>0</v>
      </c>
      <c r="T2947">
        <v>4</v>
      </c>
      <c r="U2947">
        <v>77654800.579985097</v>
      </c>
    </row>
    <row r="2948" spans="1:21" x14ac:dyDescent="0.35">
      <c r="A2948">
        <v>2049</v>
      </c>
      <c r="B2948">
        <v>7</v>
      </c>
      <c r="C2948" t="s">
        <v>21</v>
      </c>
      <c r="D2948" t="s">
        <v>28</v>
      </c>
      <c r="E2948">
        <v>87904660.233955994</v>
      </c>
      <c r="F2948" t="s">
        <v>37</v>
      </c>
      <c r="G2948" t="s">
        <v>34</v>
      </c>
      <c r="H2948">
        <v>2049</v>
      </c>
      <c r="I2948">
        <v>7</v>
      </c>
      <c r="J2948">
        <v>3</v>
      </c>
      <c r="K2948" t="s">
        <v>34</v>
      </c>
      <c r="L2948" t="s">
        <v>29</v>
      </c>
      <c r="M2948" t="s">
        <v>26</v>
      </c>
      <c r="N2948" t="s">
        <v>26</v>
      </c>
      <c r="O2948" t="s">
        <v>27</v>
      </c>
      <c r="P2948" t="s">
        <v>28</v>
      </c>
      <c r="Q2948">
        <v>0</v>
      </c>
      <c r="R2948">
        <v>0</v>
      </c>
      <c r="S2948">
        <v>0</v>
      </c>
      <c r="T2948">
        <v>4</v>
      </c>
      <c r="U2948">
        <v>87904660.233955994</v>
      </c>
    </row>
    <row r="2949" spans="1:21" x14ac:dyDescent="0.35">
      <c r="A2949">
        <v>2049</v>
      </c>
      <c r="B2949">
        <v>8</v>
      </c>
      <c r="C2949" t="s">
        <v>21</v>
      </c>
      <c r="D2949" t="s">
        <v>28</v>
      </c>
      <c r="E2949">
        <v>86888155.123494506</v>
      </c>
      <c r="F2949" t="s">
        <v>37</v>
      </c>
      <c r="G2949" t="s">
        <v>34</v>
      </c>
      <c r="H2949">
        <v>2049</v>
      </c>
      <c r="I2949">
        <v>8</v>
      </c>
      <c r="J2949">
        <v>3</v>
      </c>
      <c r="K2949" t="s">
        <v>34</v>
      </c>
      <c r="L2949" t="s">
        <v>29</v>
      </c>
      <c r="M2949" t="s">
        <v>26</v>
      </c>
      <c r="N2949" t="s">
        <v>26</v>
      </c>
      <c r="O2949" t="s">
        <v>27</v>
      </c>
      <c r="P2949" t="s">
        <v>28</v>
      </c>
      <c r="Q2949">
        <v>0</v>
      </c>
      <c r="R2949">
        <v>0</v>
      </c>
      <c r="S2949">
        <v>0</v>
      </c>
      <c r="T2949">
        <v>4</v>
      </c>
      <c r="U2949">
        <v>86888155.123494506</v>
      </c>
    </row>
    <row r="2950" spans="1:21" x14ac:dyDescent="0.35">
      <c r="A2950">
        <v>2049</v>
      </c>
      <c r="B2950">
        <v>9</v>
      </c>
      <c r="C2950" t="s">
        <v>21</v>
      </c>
      <c r="D2950" t="s">
        <v>28</v>
      </c>
      <c r="E2950">
        <v>85113752.093476295</v>
      </c>
      <c r="F2950" t="s">
        <v>37</v>
      </c>
      <c r="G2950" t="s">
        <v>34</v>
      </c>
      <c r="H2950">
        <v>2049</v>
      </c>
      <c r="I2950">
        <v>9</v>
      </c>
      <c r="J2950">
        <v>3</v>
      </c>
      <c r="K2950" t="s">
        <v>34</v>
      </c>
      <c r="L2950" t="s">
        <v>29</v>
      </c>
      <c r="M2950" t="s">
        <v>26</v>
      </c>
      <c r="N2950" t="s">
        <v>26</v>
      </c>
      <c r="O2950" t="s">
        <v>27</v>
      </c>
      <c r="P2950" t="s">
        <v>28</v>
      </c>
      <c r="Q2950">
        <v>0</v>
      </c>
      <c r="R2950">
        <v>0</v>
      </c>
      <c r="S2950">
        <v>0</v>
      </c>
      <c r="T2950">
        <v>4</v>
      </c>
      <c r="U2950">
        <v>85113752.093476295</v>
      </c>
    </row>
    <row r="2951" spans="1:21" x14ac:dyDescent="0.35">
      <c r="A2951">
        <v>2049</v>
      </c>
      <c r="B2951">
        <v>10</v>
      </c>
      <c r="C2951" t="s">
        <v>21</v>
      </c>
      <c r="D2951" t="s">
        <v>28</v>
      </c>
      <c r="E2951">
        <v>67125899.631338596</v>
      </c>
      <c r="F2951" t="s">
        <v>37</v>
      </c>
      <c r="G2951" t="s">
        <v>34</v>
      </c>
      <c r="H2951">
        <v>2049</v>
      </c>
      <c r="I2951">
        <v>10</v>
      </c>
      <c r="J2951">
        <v>4</v>
      </c>
      <c r="K2951" t="s">
        <v>34</v>
      </c>
      <c r="L2951" t="s">
        <v>29</v>
      </c>
      <c r="M2951" t="s">
        <v>26</v>
      </c>
      <c r="N2951" t="s">
        <v>26</v>
      </c>
      <c r="O2951" t="s">
        <v>27</v>
      </c>
      <c r="P2951" t="s">
        <v>28</v>
      </c>
      <c r="Q2951">
        <v>0</v>
      </c>
      <c r="R2951">
        <v>0</v>
      </c>
      <c r="S2951">
        <v>0</v>
      </c>
      <c r="T2951">
        <v>4</v>
      </c>
      <c r="U2951">
        <v>67125899.631338596</v>
      </c>
    </row>
    <row r="2952" spans="1:21" x14ac:dyDescent="0.35">
      <c r="A2952">
        <v>2049</v>
      </c>
      <c r="B2952">
        <v>11</v>
      </c>
      <c r="C2952" t="s">
        <v>21</v>
      </c>
      <c r="D2952" t="s">
        <v>28</v>
      </c>
      <c r="E2952">
        <v>59981747.100022599</v>
      </c>
      <c r="F2952" t="s">
        <v>37</v>
      </c>
      <c r="G2952" t="s">
        <v>34</v>
      </c>
      <c r="H2952">
        <v>2049</v>
      </c>
      <c r="I2952">
        <v>11</v>
      </c>
      <c r="J2952">
        <v>4</v>
      </c>
      <c r="K2952" t="s">
        <v>34</v>
      </c>
      <c r="L2952" t="s">
        <v>29</v>
      </c>
      <c r="M2952" t="s">
        <v>26</v>
      </c>
      <c r="N2952" t="s">
        <v>26</v>
      </c>
      <c r="O2952" t="s">
        <v>27</v>
      </c>
      <c r="P2952" t="s">
        <v>28</v>
      </c>
      <c r="Q2952">
        <v>0</v>
      </c>
      <c r="R2952">
        <v>0</v>
      </c>
      <c r="S2952">
        <v>0</v>
      </c>
      <c r="T2952">
        <v>4</v>
      </c>
      <c r="U2952">
        <v>59981747.100022599</v>
      </c>
    </row>
    <row r="2953" spans="1:21" x14ac:dyDescent="0.35">
      <c r="A2953">
        <v>2049</v>
      </c>
      <c r="B2953">
        <v>12</v>
      </c>
      <c r="C2953" t="s">
        <v>21</v>
      </c>
      <c r="D2953" t="s">
        <v>28</v>
      </c>
      <c r="E2953">
        <v>67612936.636114404</v>
      </c>
      <c r="F2953" t="s">
        <v>37</v>
      </c>
      <c r="G2953" t="s">
        <v>34</v>
      </c>
      <c r="H2953">
        <v>2049</v>
      </c>
      <c r="I2953">
        <v>12</v>
      </c>
      <c r="J2953">
        <v>4</v>
      </c>
      <c r="K2953" t="s">
        <v>34</v>
      </c>
      <c r="L2953" t="s">
        <v>29</v>
      </c>
      <c r="M2953" t="s">
        <v>26</v>
      </c>
      <c r="N2953" t="s">
        <v>26</v>
      </c>
      <c r="O2953" t="s">
        <v>27</v>
      </c>
      <c r="P2953" t="s">
        <v>28</v>
      </c>
      <c r="Q2953">
        <v>0</v>
      </c>
      <c r="R2953">
        <v>0</v>
      </c>
      <c r="S2953">
        <v>0</v>
      </c>
      <c r="T2953">
        <v>4</v>
      </c>
      <c r="U2953">
        <v>67612936.636114404</v>
      </c>
    </row>
    <row r="2954" spans="1:21" x14ac:dyDescent="0.35">
      <c r="A2954">
        <v>2050</v>
      </c>
      <c r="B2954">
        <v>1</v>
      </c>
      <c r="C2954" t="s">
        <v>21</v>
      </c>
      <c r="D2954" t="s">
        <v>28</v>
      </c>
      <c r="E2954">
        <v>75034276.628740504</v>
      </c>
      <c r="F2954" t="s">
        <v>37</v>
      </c>
      <c r="G2954" t="s">
        <v>34</v>
      </c>
      <c r="H2954">
        <v>2050</v>
      </c>
      <c r="I2954">
        <v>1</v>
      </c>
      <c r="J2954">
        <v>1</v>
      </c>
      <c r="K2954" t="s">
        <v>34</v>
      </c>
      <c r="L2954" t="s">
        <v>29</v>
      </c>
      <c r="M2954" t="s">
        <v>26</v>
      </c>
      <c r="N2954" t="s">
        <v>26</v>
      </c>
      <c r="O2954" t="s">
        <v>27</v>
      </c>
      <c r="P2954" t="s">
        <v>28</v>
      </c>
      <c r="Q2954">
        <v>0</v>
      </c>
      <c r="R2954">
        <v>0</v>
      </c>
      <c r="S2954">
        <v>0</v>
      </c>
      <c r="T2954">
        <v>4</v>
      </c>
      <c r="U2954">
        <v>75034276.628740504</v>
      </c>
    </row>
    <row r="2955" spans="1:21" x14ac:dyDescent="0.35">
      <c r="A2955">
        <v>2050</v>
      </c>
      <c r="B2955">
        <v>2</v>
      </c>
      <c r="C2955" t="s">
        <v>21</v>
      </c>
      <c r="D2955" t="s">
        <v>28</v>
      </c>
      <c r="E2955">
        <v>72028632.664749399</v>
      </c>
      <c r="F2955" t="s">
        <v>37</v>
      </c>
      <c r="G2955" t="s">
        <v>34</v>
      </c>
      <c r="H2955">
        <v>2050</v>
      </c>
      <c r="I2955">
        <v>2</v>
      </c>
      <c r="J2955">
        <v>1</v>
      </c>
      <c r="K2955" t="s">
        <v>34</v>
      </c>
      <c r="L2955" t="s">
        <v>29</v>
      </c>
      <c r="M2955" t="s">
        <v>26</v>
      </c>
      <c r="N2955" t="s">
        <v>26</v>
      </c>
      <c r="O2955" t="s">
        <v>27</v>
      </c>
      <c r="P2955" t="s">
        <v>28</v>
      </c>
      <c r="Q2955">
        <v>0</v>
      </c>
      <c r="R2955">
        <v>0</v>
      </c>
      <c r="S2955">
        <v>0</v>
      </c>
      <c r="T2955">
        <v>4</v>
      </c>
      <c r="U2955">
        <v>72028632.664749399</v>
      </c>
    </row>
    <row r="2956" spans="1:21" x14ac:dyDescent="0.35">
      <c r="A2956">
        <v>2050</v>
      </c>
      <c r="B2956">
        <v>3</v>
      </c>
      <c r="C2956" t="s">
        <v>21</v>
      </c>
      <c r="D2956" t="s">
        <v>28</v>
      </c>
      <c r="E2956">
        <v>65106086.312994897</v>
      </c>
      <c r="F2956" t="s">
        <v>37</v>
      </c>
      <c r="G2956" t="s">
        <v>34</v>
      </c>
      <c r="H2956">
        <v>2050</v>
      </c>
      <c r="I2956">
        <v>3</v>
      </c>
      <c r="J2956">
        <v>1</v>
      </c>
      <c r="K2956" t="s">
        <v>34</v>
      </c>
      <c r="L2956" t="s">
        <v>29</v>
      </c>
      <c r="M2956" t="s">
        <v>26</v>
      </c>
      <c r="N2956" t="s">
        <v>26</v>
      </c>
      <c r="O2956" t="s">
        <v>27</v>
      </c>
      <c r="P2956" t="s">
        <v>28</v>
      </c>
      <c r="Q2956">
        <v>0</v>
      </c>
      <c r="R2956">
        <v>0</v>
      </c>
      <c r="S2956">
        <v>0</v>
      </c>
      <c r="T2956">
        <v>4</v>
      </c>
      <c r="U2956">
        <v>65106086.312994897</v>
      </c>
    </row>
    <row r="2957" spans="1:21" x14ac:dyDescent="0.35">
      <c r="A2957">
        <v>2050</v>
      </c>
      <c r="B2957">
        <v>4</v>
      </c>
      <c r="C2957" t="s">
        <v>21</v>
      </c>
      <c r="D2957" t="s">
        <v>28</v>
      </c>
      <c r="E2957">
        <v>62584232.600735001</v>
      </c>
      <c r="F2957" t="s">
        <v>37</v>
      </c>
      <c r="G2957" t="s">
        <v>34</v>
      </c>
      <c r="H2957">
        <v>2050</v>
      </c>
      <c r="I2957">
        <v>4</v>
      </c>
      <c r="J2957">
        <v>2</v>
      </c>
      <c r="K2957" t="s">
        <v>34</v>
      </c>
      <c r="L2957" t="s">
        <v>29</v>
      </c>
      <c r="M2957" t="s">
        <v>26</v>
      </c>
      <c r="N2957" t="s">
        <v>26</v>
      </c>
      <c r="O2957" t="s">
        <v>27</v>
      </c>
      <c r="P2957" t="s">
        <v>28</v>
      </c>
      <c r="Q2957">
        <v>0</v>
      </c>
      <c r="R2957">
        <v>0</v>
      </c>
      <c r="S2957">
        <v>0</v>
      </c>
      <c r="T2957">
        <v>4</v>
      </c>
      <c r="U2957">
        <v>62584232.600735001</v>
      </c>
    </row>
    <row r="2958" spans="1:21" x14ac:dyDescent="0.35">
      <c r="A2958">
        <v>2050</v>
      </c>
      <c r="B2958">
        <v>5</v>
      </c>
      <c r="C2958" t="s">
        <v>21</v>
      </c>
      <c r="D2958" t="s">
        <v>28</v>
      </c>
      <c r="E2958">
        <v>61572957.553017303</v>
      </c>
      <c r="F2958" t="s">
        <v>37</v>
      </c>
      <c r="G2958" t="s">
        <v>34</v>
      </c>
      <c r="H2958">
        <v>2050</v>
      </c>
      <c r="I2958">
        <v>5</v>
      </c>
      <c r="J2958">
        <v>2</v>
      </c>
      <c r="K2958" t="s">
        <v>34</v>
      </c>
      <c r="L2958" t="s">
        <v>29</v>
      </c>
      <c r="M2958" t="s">
        <v>26</v>
      </c>
      <c r="N2958" t="s">
        <v>26</v>
      </c>
      <c r="O2958" t="s">
        <v>27</v>
      </c>
      <c r="P2958" t="s">
        <v>28</v>
      </c>
      <c r="Q2958">
        <v>0</v>
      </c>
      <c r="R2958">
        <v>0</v>
      </c>
      <c r="S2958">
        <v>0</v>
      </c>
      <c r="T2958">
        <v>4</v>
      </c>
      <c r="U2958">
        <v>61572957.553017303</v>
      </c>
    </row>
    <row r="2959" spans="1:21" x14ac:dyDescent="0.35">
      <c r="A2959">
        <v>2050</v>
      </c>
      <c r="B2959">
        <v>6</v>
      </c>
      <c r="C2959" t="s">
        <v>21</v>
      </c>
      <c r="D2959" t="s">
        <v>28</v>
      </c>
      <c r="E2959">
        <v>77541986.217361093</v>
      </c>
      <c r="F2959" t="s">
        <v>37</v>
      </c>
      <c r="G2959" t="s">
        <v>34</v>
      </c>
      <c r="H2959">
        <v>2050</v>
      </c>
      <c r="I2959">
        <v>6</v>
      </c>
      <c r="J2959">
        <v>2</v>
      </c>
      <c r="K2959" t="s">
        <v>34</v>
      </c>
      <c r="L2959" t="s">
        <v>29</v>
      </c>
      <c r="M2959" t="s">
        <v>26</v>
      </c>
      <c r="N2959" t="s">
        <v>26</v>
      </c>
      <c r="O2959" t="s">
        <v>27</v>
      </c>
      <c r="P2959" t="s">
        <v>28</v>
      </c>
      <c r="Q2959">
        <v>0</v>
      </c>
      <c r="R2959">
        <v>0</v>
      </c>
      <c r="S2959">
        <v>0</v>
      </c>
      <c r="T2959">
        <v>4</v>
      </c>
      <c r="U2959">
        <v>77541986.217361093</v>
      </c>
    </row>
    <row r="2960" spans="1:21" x14ac:dyDescent="0.35">
      <c r="A2960">
        <v>2050</v>
      </c>
      <c r="B2960">
        <v>7</v>
      </c>
      <c r="C2960" t="s">
        <v>21</v>
      </c>
      <c r="D2960" t="s">
        <v>28</v>
      </c>
      <c r="E2960">
        <v>87800187.1303498</v>
      </c>
      <c r="F2960" t="s">
        <v>37</v>
      </c>
      <c r="G2960" t="s">
        <v>34</v>
      </c>
      <c r="H2960">
        <v>2050</v>
      </c>
      <c r="I2960">
        <v>7</v>
      </c>
      <c r="J2960">
        <v>3</v>
      </c>
      <c r="K2960" t="s">
        <v>34</v>
      </c>
      <c r="L2960" t="s">
        <v>29</v>
      </c>
      <c r="M2960" t="s">
        <v>26</v>
      </c>
      <c r="N2960" t="s">
        <v>26</v>
      </c>
      <c r="O2960" t="s">
        <v>27</v>
      </c>
      <c r="P2960" t="s">
        <v>28</v>
      </c>
      <c r="Q2960">
        <v>0</v>
      </c>
      <c r="R2960">
        <v>0</v>
      </c>
      <c r="S2960">
        <v>0</v>
      </c>
      <c r="T2960">
        <v>4</v>
      </c>
      <c r="U2960">
        <v>87800187.1303498</v>
      </c>
    </row>
    <row r="2961" spans="1:21" x14ac:dyDescent="0.35">
      <c r="A2961">
        <v>2050</v>
      </c>
      <c r="B2961">
        <v>8</v>
      </c>
      <c r="C2961" t="s">
        <v>21</v>
      </c>
      <c r="D2961" t="s">
        <v>28</v>
      </c>
      <c r="E2961">
        <v>86781624.741640806</v>
      </c>
      <c r="F2961" t="s">
        <v>37</v>
      </c>
      <c r="G2961" t="s">
        <v>34</v>
      </c>
      <c r="H2961">
        <v>2050</v>
      </c>
      <c r="I2961">
        <v>8</v>
      </c>
      <c r="J2961">
        <v>3</v>
      </c>
      <c r="K2961" t="s">
        <v>34</v>
      </c>
      <c r="L2961" t="s">
        <v>29</v>
      </c>
      <c r="M2961" t="s">
        <v>26</v>
      </c>
      <c r="N2961" t="s">
        <v>26</v>
      </c>
      <c r="O2961" t="s">
        <v>27</v>
      </c>
      <c r="P2961" t="s">
        <v>28</v>
      </c>
      <c r="Q2961">
        <v>0</v>
      </c>
      <c r="R2961">
        <v>0</v>
      </c>
      <c r="S2961">
        <v>0</v>
      </c>
      <c r="T2961">
        <v>4</v>
      </c>
      <c r="U2961">
        <v>86781624.741640806</v>
      </c>
    </row>
    <row r="2962" spans="1:21" x14ac:dyDescent="0.35">
      <c r="A2962">
        <v>2050</v>
      </c>
      <c r="B2962">
        <v>9</v>
      </c>
      <c r="C2962" t="s">
        <v>21</v>
      </c>
      <c r="D2962" t="s">
        <v>28</v>
      </c>
      <c r="E2962">
        <v>85010077.581591994</v>
      </c>
      <c r="F2962" t="s">
        <v>37</v>
      </c>
      <c r="G2962" t="s">
        <v>34</v>
      </c>
      <c r="H2962">
        <v>2050</v>
      </c>
      <c r="I2962">
        <v>9</v>
      </c>
      <c r="J2962">
        <v>3</v>
      </c>
      <c r="K2962" t="s">
        <v>34</v>
      </c>
      <c r="L2962" t="s">
        <v>29</v>
      </c>
      <c r="M2962" t="s">
        <v>26</v>
      </c>
      <c r="N2962" t="s">
        <v>26</v>
      </c>
      <c r="O2962" t="s">
        <v>27</v>
      </c>
      <c r="P2962" t="s">
        <v>28</v>
      </c>
      <c r="Q2962">
        <v>0</v>
      </c>
      <c r="R2962">
        <v>0</v>
      </c>
      <c r="S2962">
        <v>0</v>
      </c>
      <c r="T2962">
        <v>4</v>
      </c>
      <c r="U2962">
        <v>85010077.581591994</v>
      </c>
    </row>
    <row r="2963" spans="1:21" x14ac:dyDescent="0.35">
      <c r="A2963">
        <v>2050</v>
      </c>
      <c r="B2963">
        <v>10</v>
      </c>
      <c r="C2963" t="s">
        <v>21</v>
      </c>
      <c r="D2963" t="s">
        <v>28</v>
      </c>
      <c r="E2963">
        <v>66989243.003823802</v>
      </c>
      <c r="F2963" t="s">
        <v>37</v>
      </c>
      <c r="G2963" t="s">
        <v>34</v>
      </c>
      <c r="H2963">
        <v>2050</v>
      </c>
      <c r="I2963">
        <v>10</v>
      </c>
      <c r="J2963">
        <v>4</v>
      </c>
      <c r="K2963" t="s">
        <v>34</v>
      </c>
      <c r="L2963" t="s">
        <v>29</v>
      </c>
      <c r="M2963" t="s">
        <v>26</v>
      </c>
      <c r="N2963" t="s">
        <v>26</v>
      </c>
      <c r="O2963" t="s">
        <v>27</v>
      </c>
      <c r="P2963" t="s">
        <v>28</v>
      </c>
      <c r="Q2963">
        <v>0</v>
      </c>
      <c r="R2963">
        <v>0</v>
      </c>
      <c r="S2963">
        <v>0</v>
      </c>
      <c r="T2963">
        <v>4</v>
      </c>
      <c r="U2963">
        <v>66989243.003823802</v>
      </c>
    </row>
    <row r="2964" spans="1:21" x14ac:dyDescent="0.35">
      <c r="A2964">
        <v>2050</v>
      </c>
      <c r="B2964">
        <v>11</v>
      </c>
      <c r="C2964" t="s">
        <v>21</v>
      </c>
      <c r="D2964" t="s">
        <v>28</v>
      </c>
      <c r="E2964">
        <v>59804754.200116798</v>
      </c>
      <c r="F2964" t="s">
        <v>37</v>
      </c>
      <c r="G2964" t="s">
        <v>34</v>
      </c>
      <c r="H2964">
        <v>2050</v>
      </c>
      <c r="I2964">
        <v>11</v>
      </c>
      <c r="J2964">
        <v>4</v>
      </c>
      <c r="K2964" t="s">
        <v>34</v>
      </c>
      <c r="L2964" t="s">
        <v>29</v>
      </c>
      <c r="M2964" t="s">
        <v>26</v>
      </c>
      <c r="N2964" t="s">
        <v>26</v>
      </c>
      <c r="O2964" t="s">
        <v>27</v>
      </c>
      <c r="P2964" t="s">
        <v>28</v>
      </c>
      <c r="Q2964">
        <v>0</v>
      </c>
      <c r="R2964">
        <v>0</v>
      </c>
      <c r="S2964">
        <v>0</v>
      </c>
      <c r="T2964">
        <v>4</v>
      </c>
      <c r="U2964">
        <v>59804754.200116798</v>
      </c>
    </row>
    <row r="2965" spans="1:21" x14ac:dyDescent="0.35">
      <c r="A2965">
        <v>2050</v>
      </c>
      <c r="B2965">
        <v>12</v>
      </c>
      <c r="C2965" t="s">
        <v>21</v>
      </c>
      <c r="D2965" t="s">
        <v>28</v>
      </c>
      <c r="E2965">
        <v>67386284.351751998</v>
      </c>
      <c r="F2965" t="s">
        <v>37</v>
      </c>
      <c r="G2965" t="s">
        <v>34</v>
      </c>
      <c r="H2965">
        <v>2050</v>
      </c>
      <c r="I2965">
        <v>12</v>
      </c>
      <c r="J2965">
        <v>4</v>
      </c>
      <c r="K2965" t="s">
        <v>34</v>
      </c>
      <c r="L2965" t="s">
        <v>29</v>
      </c>
      <c r="M2965" t="s">
        <v>26</v>
      </c>
      <c r="N2965" t="s">
        <v>26</v>
      </c>
      <c r="O2965" t="s">
        <v>27</v>
      </c>
      <c r="P2965" t="s">
        <v>28</v>
      </c>
      <c r="Q2965">
        <v>0</v>
      </c>
      <c r="R2965">
        <v>0</v>
      </c>
      <c r="S2965">
        <v>0</v>
      </c>
      <c r="T2965">
        <v>4</v>
      </c>
      <c r="U2965">
        <v>67386284.351751998</v>
      </c>
    </row>
    <row r="2966" spans="1:21" x14ac:dyDescent="0.35">
      <c r="A2966">
        <v>2051</v>
      </c>
      <c r="B2966">
        <v>1</v>
      </c>
      <c r="C2966" t="s">
        <v>21</v>
      </c>
      <c r="D2966" t="s">
        <v>28</v>
      </c>
      <c r="E2966">
        <v>74787171.628306895</v>
      </c>
      <c r="F2966" t="s">
        <v>37</v>
      </c>
      <c r="G2966" t="s">
        <v>34</v>
      </c>
      <c r="H2966">
        <v>2051</v>
      </c>
      <c r="I2966">
        <v>1</v>
      </c>
      <c r="J2966">
        <v>1</v>
      </c>
      <c r="K2966" t="s">
        <v>34</v>
      </c>
      <c r="L2966" t="s">
        <v>29</v>
      </c>
      <c r="M2966" t="s">
        <v>26</v>
      </c>
      <c r="N2966" t="s">
        <v>26</v>
      </c>
      <c r="O2966" t="s">
        <v>27</v>
      </c>
      <c r="P2966" t="s">
        <v>28</v>
      </c>
      <c r="Q2966">
        <v>0</v>
      </c>
      <c r="R2966">
        <v>0</v>
      </c>
      <c r="S2966">
        <v>0</v>
      </c>
      <c r="T2966">
        <v>4</v>
      </c>
      <c r="U2966">
        <v>74787171.628306895</v>
      </c>
    </row>
    <row r="2967" spans="1:21" x14ac:dyDescent="0.35">
      <c r="A2967">
        <v>2051</v>
      </c>
      <c r="B2967">
        <v>2</v>
      </c>
      <c r="C2967" t="s">
        <v>21</v>
      </c>
      <c r="D2967" t="s">
        <v>28</v>
      </c>
      <c r="E2967">
        <v>71795583.429361999</v>
      </c>
      <c r="F2967" t="s">
        <v>37</v>
      </c>
      <c r="G2967" t="s">
        <v>34</v>
      </c>
      <c r="H2967">
        <v>2051</v>
      </c>
      <c r="I2967">
        <v>2</v>
      </c>
      <c r="J2967">
        <v>1</v>
      </c>
      <c r="K2967" t="s">
        <v>34</v>
      </c>
      <c r="L2967" t="s">
        <v>29</v>
      </c>
      <c r="M2967" t="s">
        <v>26</v>
      </c>
      <c r="N2967" t="s">
        <v>26</v>
      </c>
      <c r="O2967" t="s">
        <v>27</v>
      </c>
      <c r="P2967" t="s">
        <v>28</v>
      </c>
      <c r="Q2967">
        <v>0</v>
      </c>
      <c r="R2967">
        <v>0</v>
      </c>
      <c r="S2967">
        <v>0</v>
      </c>
      <c r="T2967">
        <v>4</v>
      </c>
      <c r="U2967">
        <v>71795583.429361999</v>
      </c>
    </row>
    <row r="2968" spans="1:21" x14ac:dyDescent="0.35">
      <c r="A2968">
        <v>2051</v>
      </c>
      <c r="B2968">
        <v>3</v>
      </c>
      <c r="C2968" t="s">
        <v>21</v>
      </c>
      <c r="D2968" t="s">
        <v>28</v>
      </c>
      <c r="E2968">
        <v>64906785.396073297</v>
      </c>
      <c r="F2968" t="s">
        <v>37</v>
      </c>
      <c r="G2968" t="s">
        <v>34</v>
      </c>
      <c r="H2968">
        <v>2051</v>
      </c>
      <c r="I2968">
        <v>3</v>
      </c>
      <c r="J2968">
        <v>1</v>
      </c>
      <c r="K2968" t="s">
        <v>34</v>
      </c>
      <c r="L2968" t="s">
        <v>29</v>
      </c>
      <c r="M2968" t="s">
        <v>26</v>
      </c>
      <c r="N2968" t="s">
        <v>26</v>
      </c>
      <c r="O2968" t="s">
        <v>27</v>
      </c>
      <c r="P2968" t="s">
        <v>28</v>
      </c>
      <c r="Q2968">
        <v>0</v>
      </c>
      <c r="R2968">
        <v>0</v>
      </c>
      <c r="S2968">
        <v>0</v>
      </c>
      <c r="T2968">
        <v>4</v>
      </c>
      <c r="U2968">
        <v>64906785.396073297</v>
      </c>
    </row>
    <row r="2969" spans="1:21" x14ac:dyDescent="0.35">
      <c r="A2969">
        <v>2051</v>
      </c>
      <c r="B2969">
        <v>4</v>
      </c>
      <c r="C2969" t="s">
        <v>21</v>
      </c>
      <c r="D2969" t="s">
        <v>28</v>
      </c>
      <c r="E2969">
        <v>62389786.287579097</v>
      </c>
      <c r="F2969" t="s">
        <v>37</v>
      </c>
      <c r="G2969" t="s">
        <v>34</v>
      </c>
      <c r="H2969">
        <v>2051</v>
      </c>
      <c r="I2969">
        <v>4</v>
      </c>
      <c r="J2969">
        <v>2</v>
      </c>
      <c r="K2969" t="s">
        <v>34</v>
      </c>
      <c r="L2969" t="s">
        <v>29</v>
      </c>
      <c r="M2969" t="s">
        <v>26</v>
      </c>
      <c r="N2969" t="s">
        <v>26</v>
      </c>
      <c r="O2969" t="s">
        <v>27</v>
      </c>
      <c r="P2969" t="s">
        <v>28</v>
      </c>
      <c r="Q2969">
        <v>0</v>
      </c>
      <c r="R2969">
        <v>0</v>
      </c>
      <c r="S2969">
        <v>0</v>
      </c>
      <c r="T2969">
        <v>4</v>
      </c>
      <c r="U2969">
        <v>62389786.287579097</v>
      </c>
    </row>
    <row r="2970" spans="1:21" x14ac:dyDescent="0.35">
      <c r="A2970">
        <v>2051</v>
      </c>
      <c r="B2970">
        <v>5</v>
      </c>
      <c r="C2970" t="s">
        <v>21</v>
      </c>
      <c r="D2970" t="s">
        <v>28</v>
      </c>
      <c r="E2970">
        <v>61433363.888906002</v>
      </c>
      <c r="F2970" t="s">
        <v>37</v>
      </c>
      <c r="G2970" t="s">
        <v>34</v>
      </c>
      <c r="H2970">
        <v>2051</v>
      </c>
      <c r="I2970">
        <v>5</v>
      </c>
      <c r="J2970">
        <v>2</v>
      </c>
      <c r="K2970" t="s">
        <v>34</v>
      </c>
      <c r="L2970" t="s">
        <v>29</v>
      </c>
      <c r="M2970" t="s">
        <v>26</v>
      </c>
      <c r="N2970" t="s">
        <v>26</v>
      </c>
      <c r="O2970" t="s">
        <v>27</v>
      </c>
      <c r="P2970" t="s">
        <v>28</v>
      </c>
      <c r="Q2970">
        <v>0</v>
      </c>
      <c r="R2970">
        <v>0</v>
      </c>
      <c r="S2970">
        <v>0</v>
      </c>
      <c r="T2970">
        <v>4</v>
      </c>
      <c r="U2970">
        <v>61433363.888906002</v>
      </c>
    </row>
    <row r="2971" spans="1:21" x14ac:dyDescent="0.35">
      <c r="A2971">
        <v>2051</v>
      </c>
      <c r="B2971">
        <v>6</v>
      </c>
      <c r="C2971" t="s">
        <v>21</v>
      </c>
      <c r="D2971" t="s">
        <v>28</v>
      </c>
      <c r="E2971">
        <v>77436757.629479706</v>
      </c>
      <c r="F2971" t="s">
        <v>37</v>
      </c>
      <c r="G2971" t="s">
        <v>34</v>
      </c>
      <c r="H2971">
        <v>2051</v>
      </c>
      <c r="I2971">
        <v>6</v>
      </c>
      <c r="J2971">
        <v>2</v>
      </c>
      <c r="K2971" t="s">
        <v>34</v>
      </c>
      <c r="L2971" t="s">
        <v>29</v>
      </c>
      <c r="M2971" t="s">
        <v>26</v>
      </c>
      <c r="N2971" t="s">
        <v>26</v>
      </c>
      <c r="O2971" t="s">
        <v>27</v>
      </c>
      <c r="P2971" t="s">
        <v>28</v>
      </c>
      <c r="Q2971">
        <v>0</v>
      </c>
      <c r="R2971">
        <v>0</v>
      </c>
      <c r="S2971">
        <v>0</v>
      </c>
      <c r="T2971">
        <v>4</v>
      </c>
      <c r="U2971">
        <v>77436757.629479706</v>
      </c>
    </row>
    <row r="2972" spans="1:21" x14ac:dyDescent="0.35">
      <c r="A2972">
        <v>2051</v>
      </c>
      <c r="B2972">
        <v>7</v>
      </c>
      <c r="C2972" t="s">
        <v>21</v>
      </c>
      <c r="D2972" t="s">
        <v>28</v>
      </c>
      <c r="E2972">
        <v>87699584.241970599</v>
      </c>
      <c r="F2972" t="s">
        <v>37</v>
      </c>
      <c r="G2972" t="s">
        <v>34</v>
      </c>
      <c r="H2972">
        <v>2051</v>
      </c>
      <c r="I2972">
        <v>7</v>
      </c>
      <c r="J2972">
        <v>3</v>
      </c>
      <c r="K2972" t="s">
        <v>34</v>
      </c>
      <c r="L2972" t="s">
        <v>29</v>
      </c>
      <c r="M2972" t="s">
        <v>26</v>
      </c>
      <c r="N2972" t="s">
        <v>26</v>
      </c>
      <c r="O2972" t="s">
        <v>27</v>
      </c>
      <c r="P2972" t="s">
        <v>28</v>
      </c>
      <c r="Q2972">
        <v>0</v>
      </c>
      <c r="R2972">
        <v>0</v>
      </c>
      <c r="S2972">
        <v>0</v>
      </c>
      <c r="T2972">
        <v>4</v>
      </c>
      <c r="U2972">
        <v>87699584.241970599</v>
      </c>
    </row>
    <row r="2973" spans="1:21" x14ac:dyDescent="0.35">
      <c r="A2973">
        <v>2051</v>
      </c>
      <c r="B2973">
        <v>8</v>
      </c>
      <c r="C2973" t="s">
        <v>21</v>
      </c>
      <c r="D2973" t="s">
        <v>28</v>
      </c>
      <c r="E2973">
        <v>86691891.672074601</v>
      </c>
      <c r="F2973" t="s">
        <v>37</v>
      </c>
      <c r="G2973" t="s">
        <v>34</v>
      </c>
      <c r="H2973">
        <v>2051</v>
      </c>
      <c r="I2973">
        <v>8</v>
      </c>
      <c r="J2973">
        <v>3</v>
      </c>
      <c r="K2973" t="s">
        <v>34</v>
      </c>
      <c r="L2973" t="s">
        <v>29</v>
      </c>
      <c r="M2973" t="s">
        <v>26</v>
      </c>
      <c r="N2973" t="s">
        <v>26</v>
      </c>
      <c r="O2973" t="s">
        <v>27</v>
      </c>
      <c r="P2973" t="s">
        <v>28</v>
      </c>
      <c r="Q2973">
        <v>0</v>
      </c>
      <c r="R2973">
        <v>0</v>
      </c>
      <c r="S2973">
        <v>0</v>
      </c>
      <c r="T2973">
        <v>4</v>
      </c>
      <c r="U2973">
        <v>86691891.672074601</v>
      </c>
    </row>
    <row r="2974" spans="1:21" x14ac:dyDescent="0.35">
      <c r="A2974">
        <v>2051</v>
      </c>
      <c r="B2974">
        <v>9</v>
      </c>
      <c r="C2974" t="s">
        <v>21</v>
      </c>
      <c r="D2974" t="s">
        <v>28</v>
      </c>
      <c r="E2974">
        <v>84902910.888086602</v>
      </c>
      <c r="F2974" t="s">
        <v>37</v>
      </c>
      <c r="G2974" t="s">
        <v>34</v>
      </c>
      <c r="H2974">
        <v>2051</v>
      </c>
      <c r="I2974">
        <v>9</v>
      </c>
      <c r="J2974">
        <v>3</v>
      </c>
      <c r="K2974" t="s">
        <v>34</v>
      </c>
      <c r="L2974" t="s">
        <v>29</v>
      </c>
      <c r="M2974" t="s">
        <v>26</v>
      </c>
      <c r="N2974" t="s">
        <v>26</v>
      </c>
      <c r="O2974" t="s">
        <v>27</v>
      </c>
      <c r="P2974" t="s">
        <v>28</v>
      </c>
      <c r="Q2974">
        <v>0</v>
      </c>
      <c r="R2974">
        <v>0</v>
      </c>
      <c r="S2974">
        <v>0</v>
      </c>
      <c r="T2974">
        <v>4</v>
      </c>
      <c r="U2974">
        <v>84902910.888086602</v>
      </c>
    </row>
    <row r="2975" spans="1:21" x14ac:dyDescent="0.35">
      <c r="A2975">
        <v>2051</v>
      </c>
      <c r="B2975">
        <v>10</v>
      </c>
      <c r="C2975" t="s">
        <v>21</v>
      </c>
      <c r="D2975" t="s">
        <v>28</v>
      </c>
      <c r="E2975">
        <v>66859421.010480002</v>
      </c>
      <c r="F2975" t="s">
        <v>37</v>
      </c>
      <c r="G2975" t="s">
        <v>34</v>
      </c>
      <c r="H2975">
        <v>2051</v>
      </c>
      <c r="I2975">
        <v>10</v>
      </c>
      <c r="J2975">
        <v>4</v>
      </c>
      <c r="K2975" t="s">
        <v>34</v>
      </c>
      <c r="L2975" t="s">
        <v>29</v>
      </c>
      <c r="M2975" t="s">
        <v>26</v>
      </c>
      <c r="N2975" t="s">
        <v>26</v>
      </c>
      <c r="O2975" t="s">
        <v>27</v>
      </c>
      <c r="P2975" t="s">
        <v>28</v>
      </c>
      <c r="Q2975">
        <v>0</v>
      </c>
      <c r="R2975">
        <v>0</v>
      </c>
      <c r="S2975">
        <v>0</v>
      </c>
      <c r="T2975">
        <v>4</v>
      </c>
      <c r="U2975">
        <v>66859421.010480002</v>
      </c>
    </row>
    <row r="2976" spans="1:21" x14ac:dyDescent="0.35">
      <c r="A2976">
        <v>2051</v>
      </c>
      <c r="B2976">
        <v>11</v>
      </c>
      <c r="C2976" t="s">
        <v>21</v>
      </c>
      <c r="D2976" t="s">
        <v>28</v>
      </c>
      <c r="E2976">
        <v>59656268.574092798</v>
      </c>
      <c r="F2976" t="s">
        <v>37</v>
      </c>
      <c r="G2976" t="s">
        <v>34</v>
      </c>
      <c r="H2976">
        <v>2051</v>
      </c>
      <c r="I2976">
        <v>11</v>
      </c>
      <c r="J2976">
        <v>4</v>
      </c>
      <c r="K2976" t="s">
        <v>34</v>
      </c>
      <c r="L2976" t="s">
        <v>29</v>
      </c>
      <c r="M2976" t="s">
        <v>26</v>
      </c>
      <c r="N2976" t="s">
        <v>26</v>
      </c>
      <c r="O2976" t="s">
        <v>27</v>
      </c>
      <c r="P2976" t="s">
        <v>28</v>
      </c>
      <c r="Q2976">
        <v>0</v>
      </c>
      <c r="R2976">
        <v>0</v>
      </c>
      <c r="S2976">
        <v>0</v>
      </c>
      <c r="T2976">
        <v>4</v>
      </c>
      <c r="U2976">
        <v>59656268.574092798</v>
      </c>
    </row>
    <row r="2977" spans="1:21" x14ac:dyDescent="0.35">
      <c r="A2977">
        <v>2051</v>
      </c>
      <c r="B2977">
        <v>12</v>
      </c>
      <c r="C2977" t="s">
        <v>21</v>
      </c>
      <c r="D2977" t="s">
        <v>28</v>
      </c>
      <c r="E2977">
        <v>67162364.011622295</v>
      </c>
      <c r="F2977" t="s">
        <v>37</v>
      </c>
      <c r="G2977" t="s">
        <v>34</v>
      </c>
      <c r="H2977">
        <v>2051</v>
      </c>
      <c r="I2977">
        <v>12</v>
      </c>
      <c r="J2977">
        <v>4</v>
      </c>
      <c r="K2977" t="s">
        <v>34</v>
      </c>
      <c r="L2977" t="s">
        <v>29</v>
      </c>
      <c r="M2977" t="s">
        <v>26</v>
      </c>
      <c r="N2977" t="s">
        <v>26</v>
      </c>
      <c r="O2977" t="s">
        <v>27</v>
      </c>
      <c r="P2977" t="s">
        <v>28</v>
      </c>
      <c r="Q2977">
        <v>0</v>
      </c>
      <c r="R2977">
        <v>0</v>
      </c>
      <c r="S2977">
        <v>0</v>
      </c>
      <c r="T2977">
        <v>4</v>
      </c>
      <c r="U2977">
        <v>67162364.011622295</v>
      </c>
    </row>
    <row r="2978" spans="1:21" x14ac:dyDescent="0.35">
      <c r="A2978">
        <v>2021</v>
      </c>
      <c r="B2978">
        <v>1</v>
      </c>
      <c r="C2978" t="s">
        <v>21</v>
      </c>
      <c r="D2978" t="s">
        <v>42</v>
      </c>
      <c r="E2978">
        <v>-22979.837960000001</v>
      </c>
      <c r="F2978" t="s">
        <v>37</v>
      </c>
      <c r="G2978" t="s">
        <v>34</v>
      </c>
      <c r="H2978">
        <v>2021</v>
      </c>
      <c r="I2978">
        <v>1</v>
      </c>
      <c r="J2978">
        <v>1</v>
      </c>
      <c r="K2978" t="s">
        <v>34</v>
      </c>
      <c r="L2978" t="s">
        <v>43</v>
      </c>
      <c r="M2978" t="s">
        <v>41</v>
      </c>
      <c r="N2978" t="s">
        <v>26</v>
      </c>
      <c r="O2978" t="s">
        <v>27</v>
      </c>
      <c r="P2978" t="s">
        <v>28</v>
      </c>
      <c r="Q2978">
        <v>0</v>
      </c>
      <c r="R2978">
        <v>0</v>
      </c>
      <c r="S2978">
        <v>0</v>
      </c>
      <c r="T2978">
        <v>4</v>
      </c>
      <c r="U2978">
        <v>-22979.837960000001</v>
      </c>
    </row>
    <row r="2979" spans="1:21" x14ac:dyDescent="0.35">
      <c r="A2979">
        <v>2021</v>
      </c>
      <c r="B2979">
        <v>2</v>
      </c>
      <c r="C2979" t="s">
        <v>21</v>
      </c>
      <c r="D2979" t="s">
        <v>42</v>
      </c>
      <c r="E2979">
        <v>-28031.907429999999</v>
      </c>
      <c r="F2979" t="s">
        <v>37</v>
      </c>
      <c r="G2979" t="s">
        <v>34</v>
      </c>
      <c r="H2979">
        <v>2021</v>
      </c>
      <c r="I2979">
        <v>2</v>
      </c>
      <c r="J2979">
        <v>1</v>
      </c>
      <c r="K2979" t="s">
        <v>34</v>
      </c>
      <c r="L2979" t="s">
        <v>43</v>
      </c>
      <c r="M2979" t="s">
        <v>41</v>
      </c>
      <c r="N2979" t="s">
        <v>26</v>
      </c>
      <c r="O2979" t="s">
        <v>27</v>
      </c>
      <c r="P2979" t="s">
        <v>28</v>
      </c>
      <c r="Q2979">
        <v>0</v>
      </c>
      <c r="R2979">
        <v>0</v>
      </c>
      <c r="S2979">
        <v>0</v>
      </c>
      <c r="T2979">
        <v>4</v>
      </c>
      <c r="U2979">
        <v>-28031.907429999999</v>
      </c>
    </row>
    <row r="2980" spans="1:21" x14ac:dyDescent="0.35">
      <c r="A2980">
        <v>2021</v>
      </c>
      <c r="B2980">
        <v>3</v>
      </c>
      <c r="C2980" t="s">
        <v>21</v>
      </c>
      <c r="D2980" t="s">
        <v>42</v>
      </c>
      <c r="E2980">
        <v>-41677.978470000002</v>
      </c>
      <c r="F2980" t="s">
        <v>37</v>
      </c>
      <c r="G2980" t="s">
        <v>34</v>
      </c>
      <c r="H2980">
        <v>2021</v>
      </c>
      <c r="I2980">
        <v>3</v>
      </c>
      <c r="J2980">
        <v>1</v>
      </c>
      <c r="K2980" t="s">
        <v>34</v>
      </c>
      <c r="L2980" t="s">
        <v>43</v>
      </c>
      <c r="M2980" t="s">
        <v>41</v>
      </c>
      <c r="N2980" t="s">
        <v>26</v>
      </c>
      <c r="O2980" t="s">
        <v>27</v>
      </c>
      <c r="P2980" t="s">
        <v>28</v>
      </c>
      <c r="Q2980">
        <v>0</v>
      </c>
      <c r="R2980">
        <v>0</v>
      </c>
      <c r="S2980">
        <v>0</v>
      </c>
      <c r="T2980">
        <v>4</v>
      </c>
      <c r="U2980">
        <v>-41677.978470000002</v>
      </c>
    </row>
    <row r="2981" spans="1:21" x14ac:dyDescent="0.35">
      <c r="A2981">
        <v>2021</v>
      </c>
      <c r="B2981">
        <v>4</v>
      </c>
      <c r="C2981" t="s">
        <v>21</v>
      </c>
      <c r="D2981" t="s">
        <v>42</v>
      </c>
      <c r="E2981">
        <v>-58196.786319999999</v>
      </c>
      <c r="F2981" t="s">
        <v>37</v>
      </c>
      <c r="G2981" t="s">
        <v>34</v>
      </c>
      <c r="H2981">
        <v>2021</v>
      </c>
      <c r="I2981">
        <v>4</v>
      </c>
      <c r="J2981">
        <v>2</v>
      </c>
      <c r="K2981" t="s">
        <v>34</v>
      </c>
      <c r="L2981" t="s">
        <v>43</v>
      </c>
      <c r="M2981" t="s">
        <v>41</v>
      </c>
      <c r="N2981" t="s">
        <v>26</v>
      </c>
      <c r="O2981" t="s">
        <v>27</v>
      </c>
      <c r="P2981" t="s">
        <v>28</v>
      </c>
      <c r="Q2981">
        <v>0</v>
      </c>
      <c r="R2981">
        <v>0</v>
      </c>
      <c r="S2981">
        <v>0</v>
      </c>
      <c r="T2981">
        <v>4</v>
      </c>
      <c r="U2981">
        <v>-58196.786319999999</v>
      </c>
    </row>
    <row r="2982" spans="1:21" x14ac:dyDescent="0.35">
      <c r="A2982">
        <v>2021</v>
      </c>
      <c r="B2982">
        <v>5</v>
      </c>
      <c r="C2982" t="s">
        <v>21</v>
      </c>
      <c r="D2982" t="s">
        <v>42</v>
      </c>
      <c r="E2982">
        <v>-70972.513800000001</v>
      </c>
      <c r="F2982" t="s">
        <v>37</v>
      </c>
      <c r="G2982" t="s">
        <v>34</v>
      </c>
      <c r="H2982">
        <v>2021</v>
      </c>
      <c r="I2982">
        <v>5</v>
      </c>
      <c r="J2982">
        <v>2</v>
      </c>
      <c r="K2982" t="s">
        <v>34</v>
      </c>
      <c r="L2982" t="s">
        <v>43</v>
      </c>
      <c r="M2982" t="s">
        <v>41</v>
      </c>
      <c r="N2982" t="s">
        <v>26</v>
      </c>
      <c r="O2982" t="s">
        <v>27</v>
      </c>
      <c r="P2982" t="s">
        <v>28</v>
      </c>
      <c r="Q2982">
        <v>0</v>
      </c>
      <c r="R2982">
        <v>0</v>
      </c>
      <c r="S2982">
        <v>0</v>
      </c>
      <c r="T2982">
        <v>4</v>
      </c>
      <c r="U2982">
        <v>-70972.513800000001</v>
      </c>
    </row>
    <row r="2983" spans="1:21" x14ac:dyDescent="0.35">
      <c r="A2983">
        <v>2021</v>
      </c>
      <c r="B2983">
        <v>6</v>
      </c>
      <c r="C2983" t="s">
        <v>21</v>
      </c>
      <c r="D2983" t="s">
        <v>42</v>
      </c>
      <c r="E2983">
        <v>-85108.273820000002</v>
      </c>
      <c r="F2983" t="s">
        <v>37</v>
      </c>
      <c r="G2983" t="s">
        <v>34</v>
      </c>
      <c r="H2983">
        <v>2021</v>
      </c>
      <c r="I2983">
        <v>6</v>
      </c>
      <c r="J2983">
        <v>2</v>
      </c>
      <c r="K2983" t="s">
        <v>34</v>
      </c>
      <c r="L2983" t="s">
        <v>43</v>
      </c>
      <c r="M2983" t="s">
        <v>41</v>
      </c>
      <c r="N2983" t="s">
        <v>26</v>
      </c>
      <c r="O2983" t="s">
        <v>27</v>
      </c>
      <c r="P2983" t="s">
        <v>28</v>
      </c>
      <c r="Q2983">
        <v>0</v>
      </c>
      <c r="R2983">
        <v>0</v>
      </c>
      <c r="S2983">
        <v>0</v>
      </c>
      <c r="T2983">
        <v>4</v>
      </c>
      <c r="U2983">
        <v>-85108.273820000002</v>
      </c>
    </row>
    <row r="2984" spans="1:21" x14ac:dyDescent="0.35">
      <c r="A2984">
        <v>2021</v>
      </c>
      <c r="B2984">
        <v>7</v>
      </c>
      <c r="C2984" t="s">
        <v>21</v>
      </c>
      <c r="D2984" t="s">
        <v>42</v>
      </c>
      <c r="E2984">
        <v>-107158.4011</v>
      </c>
      <c r="F2984" t="s">
        <v>37</v>
      </c>
      <c r="G2984" t="s">
        <v>34</v>
      </c>
      <c r="H2984">
        <v>2021</v>
      </c>
      <c r="I2984">
        <v>7</v>
      </c>
      <c r="J2984">
        <v>3</v>
      </c>
      <c r="K2984" t="s">
        <v>34</v>
      </c>
      <c r="L2984" t="s">
        <v>43</v>
      </c>
      <c r="M2984" t="s">
        <v>41</v>
      </c>
      <c r="N2984" t="s">
        <v>26</v>
      </c>
      <c r="O2984" t="s">
        <v>27</v>
      </c>
      <c r="P2984" t="s">
        <v>28</v>
      </c>
      <c r="Q2984">
        <v>0</v>
      </c>
      <c r="R2984">
        <v>0</v>
      </c>
      <c r="S2984">
        <v>0</v>
      </c>
      <c r="T2984">
        <v>4</v>
      </c>
      <c r="U2984">
        <v>-107158.4011</v>
      </c>
    </row>
    <row r="2985" spans="1:21" x14ac:dyDescent="0.35">
      <c r="A2985">
        <v>2021</v>
      </c>
      <c r="B2985">
        <v>8</v>
      </c>
      <c r="C2985" t="s">
        <v>21</v>
      </c>
      <c r="D2985" t="s">
        <v>42</v>
      </c>
      <c r="E2985">
        <v>-97514.251170000003</v>
      </c>
      <c r="F2985" t="s">
        <v>37</v>
      </c>
      <c r="G2985" t="s">
        <v>34</v>
      </c>
      <c r="H2985">
        <v>2021</v>
      </c>
      <c r="I2985">
        <v>8</v>
      </c>
      <c r="J2985">
        <v>3</v>
      </c>
      <c r="K2985" t="s">
        <v>34</v>
      </c>
      <c r="L2985" t="s">
        <v>43</v>
      </c>
      <c r="M2985" t="s">
        <v>41</v>
      </c>
      <c r="N2985" t="s">
        <v>26</v>
      </c>
      <c r="O2985" t="s">
        <v>27</v>
      </c>
      <c r="P2985" t="s">
        <v>28</v>
      </c>
      <c r="Q2985">
        <v>0</v>
      </c>
      <c r="R2985">
        <v>0</v>
      </c>
      <c r="S2985">
        <v>0</v>
      </c>
      <c r="T2985">
        <v>4</v>
      </c>
      <c r="U2985">
        <v>-97514.251170000003</v>
      </c>
    </row>
    <row r="2986" spans="1:21" x14ac:dyDescent="0.35">
      <c r="A2986">
        <v>2021</v>
      </c>
      <c r="B2986">
        <v>9</v>
      </c>
      <c r="C2986" t="s">
        <v>21</v>
      </c>
      <c r="D2986" t="s">
        <v>42</v>
      </c>
      <c r="E2986">
        <v>-84952.937709999998</v>
      </c>
      <c r="F2986" t="s">
        <v>37</v>
      </c>
      <c r="G2986" t="s">
        <v>34</v>
      </c>
      <c r="H2986">
        <v>2021</v>
      </c>
      <c r="I2986">
        <v>9</v>
      </c>
      <c r="J2986">
        <v>3</v>
      </c>
      <c r="K2986" t="s">
        <v>34</v>
      </c>
      <c r="L2986" t="s">
        <v>43</v>
      </c>
      <c r="M2986" t="s">
        <v>41</v>
      </c>
      <c r="N2986" t="s">
        <v>26</v>
      </c>
      <c r="O2986" t="s">
        <v>27</v>
      </c>
      <c r="P2986" t="s">
        <v>28</v>
      </c>
      <c r="Q2986">
        <v>0</v>
      </c>
      <c r="R2986">
        <v>0</v>
      </c>
      <c r="S2986">
        <v>0</v>
      </c>
      <c r="T2986">
        <v>4</v>
      </c>
      <c r="U2986">
        <v>-84952.937709999998</v>
      </c>
    </row>
    <row r="2987" spans="1:21" x14ac:dyDescent="0.35">
      <c r="A2987">
        <v>2021</v>
      </c>
      <c r="B2987">
        <v>10</v>
      </c>
      <c r="C2987" t="s">
        <v>21</v>
      </c>
      <c r="D2987" t="s">
        <v>42</v>
      </c>
      <c r="E2987">
        <v>-64422.46632</v>
      </c>
      <c r="F2987" t="s">
        <v>37</v>
      </c>
      <c r="G2987" t="s">
        <v>34</v>
      </c>
      <c r="H2987">
        <v>2021</v>
      </c>
      <c r="I2987">
        <v>10</v>
      </c>
      <c r="J2987">
        <v>4</v>
      </c>
      <c r="K2987" t="s">
        <v>34</v>
      </c>
      <c r="L2987" t="s">
        <v>43</v>
      </c>
      <c r="M2987" t="s">
        <v>41</v>
      </c>
      <c r="N2987" t="s">
        <v>26</v>
      </c>
      <c r="O2987" t="s">
        <v>27</v>
      </c>
      <c r="P2987" t="s">
        <v>28</v>
      </c>
      <c r="Q2987">
        <v>0</v>
      </c>
      <c r="R2987">
        <v>0</v>
      </c>
      <c r="S2987">
        <v>0</v>
      </c>
      <c r="T2987">
        <v>4</v>
      </c>
      <c r="U2987">
        <v>-64422.46632</v>
      </c>
    </row>
    <row r="2988" spans="1:21" x14ac:dyDescent="0.35">
      <c r="A2988">
        <v>2021</v>
      </c>
      <c r="B2988">
        <v>11</v>
      </c>
      <c r="C2988" t="s">
        <v>21</v>
      </c>
      <c r="D2988" t="s">
        <v>42</v>
      </c>
      <c r="E2988">
        <v>-44461.961410000004</v>
      </c>
      <c r="F2988" t="s">
        <v>37</v>
      </c>
      <c r="G2988" t="s">
        <v>34</v>
      </c>
      <c r="H2988">
        <v>2021</v>
      </c>
      <c r="I2988">
        <v>11</v>
      </c>
      <c r="J2988">
        <v>4</v>
      </c>
      <c r="K2988" t="s">
        <v>34</v>
      </c>
      <c r="L2988" t="s">
        <v>43</v>
      </c>
      <c r="M2988" t="s">
        <v>41</v>
      </c>
      <c r="N2988" t="s">
        <v>26</v>
      </c>
      <c r="O2988" t="s">
        <v>27</v>
      </c>
      <c r="P2988" t="s">
        <v>28</v>
      </c>
      <c r="Q2988">
        <v>0</v>
      </c>
      <c r="R2988">
        <v>0</v>
      </c>
      <c r="S2988">
        <v>0</v>
      </c>
      <c r="T2988">
        <v>4</v>
      </c>
      <c r="U2988">
        <v>-44461.961410000004</v>
      </c>
    </row>
    <row r="2989" spans="1:21" x14ac:dyDescent="0.35">
      <c r="A2989">
        <v>2021</v>
      </c>
      <c r="B2989">
        <v>12</v>
      </c>
      <c r="C2989" t="s">
        <v>21</v>
      </c>
      <c r="D2989" t="s">
        <v>42</v>
      </c>
      <c r="E2989">
        <v>-34752.26943</v>
      </c>
      <c r="F2989" t="s">
        <v>37</v>
      </c>
      <c r="G2989" t="s">
        <v>34</v>
      </c>
      <c r="H2989">
        <v>2021</v>
      </c>
      <c r="I2989">
        <v>12</v>
      </c>
      <c r="J2989">
        <v>4</v>
      </c>
      <c r="K2989" t="s">
        <v>34</v>
      </c>
      <c r="L2989" t="s">
        <v>43</v>
      </c>
      <c r="M2989" t="s">
        <v>41</v>
      </c>
      <c r="N2989" t="s">
        <v>26</v>
      </c>
      <c r="O2989" t="s">
        <v>27</v>
      </c>
      <c r="P2989" t="s">
        <v>28</v>
      </c>
      <c r="Q2989">
        <v>0</v>
      </c>
      <c r="R2989">
        <v>0</v>
      </c>
      <c r="S2989">
        <v>0</v>
      </c>
      <c r="T2989">
        <v>4</v>
      </c>
      <c r="U2989">
        <v>-34752.26943</v>
      </c>
    </row>
    <row r="2990" spans="1:21" x14ac:dyDescent="0.35">
      <c r="A2990">
        <v>2022</v>
      </c>
      <c r="B2990">
        <v>1</v>
      </c>
      <c r="C2990" t="s">
        <v>21</v>
      </c>
      <c r="D2990" t="s">
        <v>42</v>
      </c>
      <c r="E2990">
        <v>-30856.149519999999</v>
      </c>
      <c r="F2990" t="s">
        <v>37</v>
      </c>
      <c r="G2990" t="s">
        <v>34</v>
      </c>
      <c r="H2990">
        <v>2022</v>
      </c>
      <c r="I2990">
        <v>1</v>
      </c>
      <c r="J2990">
        <v>1</v>
      </c>
      <c r="K2990" t="s">
        <v>38</v>
      </c>
      <c r="L2990" t="s">
        <v>43</v>
      </c>
      <c r="M2990" t="s">
        <v>41</v>
      </c>
      <c r="N2990" t="s">
        <v>26</v>
      </c>
      <c r="O2990" t="s">
        <v>27</v>
      </c>
      <c r="P2990" t="s">
        <v>28</v>
      </c>
      <c r="Q2990">
        <v>0</v>
      </c>
      <c r="R2990">
        <v>0</v>
      </c>
      <c r="S2990">
        <v>0</v>
      </c>
      <c r="T2990">
        <v>4</v>
      </c>
      <c r="U2990">
        <v>-30856.149519999999</v>
      </c>
    </row>
    <row r="2991" spans="1:21" x14ac:dyDescent="0.35">
      <c r="A2991">
        <v>2022</v>
      </c>
      <c r="B2991">
        <v>2</v>
      </c>
      <c r="C2991" t="s">
        <v>21</v>
      </c>
      <c r="D2991" t="s">
        <v>42</v>
      </c>
      <c r="E2991">
        <v>-37812.916210000003</v>
      </c>
      <c r="F2991" t="s">
        <v>37</v>
      </c>
      <c r="G2991" t="s">
        <v>34</v>
      </c>
      <c r="H2991">
        <v>2022</v>
      </c>
      <c r="I2991">
        <v>2</v>
      </c>
      <c r="J2991">
        <v>1</v>
      </c>
      <c r="K2991" t="s">
        <v>38</v>
      </c>
      <c r="L2991" t="s">
        <v>43</v>
      </c>
      <c r="M2991" t="s">
        <v>41</v>
      </c>
      <c r="N2991" t="s">
        <v>26</v>
      </c>
      <c r="O2991" t="s">
        <v>27</v>
      </c>
      <c r="P2991" t="s">
        <v>28</v>
      </c>
      <c r="Q2991">
        <v>0</v>
      </c>
      <c r="R2991">
        <v>0</v>
      </c>
      <c r="S2991">
        <v>0</v>
      </c>
      <c r="T2991">
        <v>4</v>
      </c>
      <c r="U2991">
        <v>-37812.916210000003</v>
      </c>
    </row>
    <row r="2992" spans="1:21" x14ac:dyDescent="0.35">
      <c r="A2992">
        <v>2022</v>
      </c>
      <c r="B2992">
        <v>3</v>
      </c>
      <c r="C2992" t="s">
        <v>21</v>
      </c>
      <c r="D2992" t="s">
        <v>42</v>
      </c>
      <c r="E2992">
        <v>-53014.330130000002</v>
      </c>
      <c r="F2992" t="s">
        <v>37</v>
      </c>
      <c r="G2992" t="s">
        <v>34</v>
      </c>
      <c r="H2992">
        <v>2022</v>
      </c>
      <c r="I2992">
        <v>3</v>
      </c>
      <c r="J2992">
        <v>1</v>
      </c>
      <c r="K2992" t="s">
        <v>34</v>
      </c>
      <c r="L2992" t="s">
        <v>43</v>
      </c>
      <c r="M2992" t="s">
        <v>41</v>
      </c>
      <c r="N2992" t="s">
        <v>26</v>
      </c>
      <c r="O2992" t="s">
        <v>27</v>
      </c>
      <c r="P2992" t="s">
        <v>28</v>
      </c>
      <c r="Q2992">
        <v>0</v>
      </c>
      <c r="R2992">
        <v>0</v>
      </c>
      <c r="S2992">
        <v>0</v>
      </c>
      <c r="T2992">
        <v>4</v>
      </c>
      <c r="U2992">
        <v>-53014.330130000002</v>
      </c>
    </row>
    <row r="2993" spans="1:21" x14ac:dyDescent="0.35">
      <c r="A2993">
        <v>2022</v>
      </c>
      <c r="B2993">
        <v>4</v>
      </c>
      <c r="C2993" t="s">
        <v>21</v>
      </c>
      <c r="D2993" t="s">
        <v>42</v>
      </c>
      <c r="E2993">
        <v>-65995.870939999993</v>
      </c>
      <c r="F2993" t="s">
        <v>37</v>
      </c>
      <c r="G2993" t="s">
        <v>34</v>
      </c>
      <c r="H2993">
        <v>2022</v>
      </c>
      <c r="I2993">
        <v>4</v>
      </c>
      <c r="J2993">
        <v>2</v>
      </c>
      <c r="K2993" t="s">
        <v>34</v>
      </c>
      <c r="L2993" t="s">
        <v>43</v>
      </c>
      <c r="M2993" t="s">
        <v>41</v>
      </c>
      <c r="N2993" t="s">
        <v>26</v>
      </c>
      <c r="O2993" t="s">
        <v>27</v>
      </c>
      <c r="P2993" t="s">
        <v>28</v>
      </c>
      <c r="Q2993">
        <v>0</v>
      </c>
      <c r="R2993">
        <v>0</v>
      </c>
      <c r="S2993">
        <v>0</v>
      </c>
      <c r="T2993">
        <v>4</v>
      </c>
      <c r="U2993">
        <v>-65995.870939999993</v>
      </c>
    </row>
    <row r="2994" spans="1:21" x14ac:dyDescent="0.35">
      <c r="A2994">
        <v>2022</v>
      </c>
      <c r="B2994">
        <v>5</v>
      </c>
      <c r="C2994" t="s">
        <v>21</v>
      </c>
      <c r="D2994" t="s">
        <v>42</v>
      </c>
      <c r="E2994">
        <v>-85634.031350000005</v>
      </c>
      <c r="F2994" t="s">
        <v>37</v>
      </c>
      <c r="G2994" t="s">
        <v>34</v>
      </c>
      <c r="H2994">
        <v>2022</v>
      </c>
      <c r="I2994">
        <v>5</v>
      </c>
      <c r="J2994">
        <v>2</v>
      </c>
      <c r="K2994" t="s">
        <v>34</v>
      </c>
      <c r="L2994" t="s">
        <v>43</v>
      </c>
      <c r="M2994" t="s">
        <v>41</v>
      </c>
      <c r="N2994" t="s">
        <v>26</v>
      </c>
      <c r="O2994" t="s">
        <v>27</v>
      </c>
      <c r="P2994" t="s">
        <v>28</v>
      </c>
      <c r="Q2994">
        <v>0</v>
      </c>
      <c r="R2994">
        <v>0</v>
      </c>
      <c r="S2994">
        <v>0</v>
      </c>
      <c r="T2994">
        <v>4</v>
      </c>
      <c r="U2994">
        <v>-85634.031350000005</v>
      </c>
    </row>
    <row r="2995" spans="1:21" x14ac:dyDescent="0.35">
      <c r="A2995">
        <v>2022</v>
      </c>
      <c r="B2995">
        <v>6</v>
      </c>
      <c r="C2995" t="s">
        <v>21</v>
      </c>
      <c r="D2995" t="s">
        <v>42</v>
      </c>
      <c r="E2995">
        <v>-99720.230760000006</v>
      </c>
      <c r="F2995" t="s">
        <v>37</v>
      </c>
      <c r="G2995" t="s">
        <v>34</v>
      </c>
      <c r="H2995">
        <v>2022</v>
      </c>
      <c r="I2995">
        <v>6</v>
      </c>
      <c r="J2995">
        <v>2</v>
      </c>
      <c r="K2995" t="s">
        <v>34</v>
      </c>
      <c r="L2995" t="s">
        <v>43</v>
      </c>
      <c r="M2995" t="s">
        <v>41</v>
      </c>
      <c r="N2995" t="s">
        <v>26</v>
      </c>
      <c r="O2995" t="s">
        <v>27</v>
      </c>
      <c r="P2995" t="s">
        <v>28</v>
      </c>
      <c r="Q2995">
        <v>0</v>
      </c>
      <c r="R2995">
        <v>0</v>
      </c>
      <c r="S2995">
        <v>0</v>
      </c>
      <c r="T2995">
        <v>4</v>
      </c>
      <c r="U2995">
        <v>-99720.230760000006</v>
      </c>
    </row>
    <row r="2996" spans="1:21" x14ac:dyDescent="0.35">
      <c r="A2996">
        <v>2022</v>
      </c>
      <c r="B2996">
        <v>7</v>
      </c>
      <c r="C2996" t="s">
        <v>21</v>
      </c>
      <c r="D2996" t="s">
        <v>42</v>
      </c>
      <c r="E2996">
        <v>-124832.75930000001</v>
      </c>
      <c r="F2996" t="s">
        <v>37</v>
      </c>
      <c r="G2996" t="s">
        <v>34</v>
      </c>
      <c r="H2996">
        <v>2022</v>
      </c>
      <c r="I2996">
        <v>7</v>
      </c>
      <c r="J2996">
        <v>3</v>
      </c>
      <c r="K2996" t="s">
        <v>34</v>
      </c>
      <c r="L2996" t="s">
        <v>43</v>
      </c>
      <c r="M2996" t="s">
        <v>41</v>
      </c>
      <c r="N2996" t="s">
        <v>26</v>
      </c>
      <c r="O2996" t="s">
        <v>27</v>
      </c>
      <c r="P2996" t="s">
        <v>28</v>
      </c>
      <c r="Q2996">
        <v>0</v>
      </c>
      <c r="R2996">
        <v>0</v>
      </c>
      <c r="S2996">
        <v>0</v>
      </c>
      <c r="T2996">
        <v>4</v>
      </c>
      <c r="U2996">
        <v>-124832.75930000001</v>
      </c>
    </row>
    <row r="2997" spans="1:21" x14ac:dyDescent="0.35">
      <c r="A2997">
        <v>2022</v>
      </c>
      <c r="B2997">
        <v>8</v>
      </c>
      <c r="C2997" t="s">
        <v>21</v>
      </c>
      <c r="D2997" t="s">
        <v>42</v>
      </c>
      <c r="E2997">
        <v>-112373.5313</v>
      </c>
      <c r="F2997" t="s">
        <v>37</v>
      </c>
      <c r="G2997" t="s">
        <v>34</v>
      </c>
      <c r="H2997">
        <v>2022</v>
      </c>
      <c r="I2997">
        <v>8</v>
      </c>
      <c r="J2997">
        <v>3</v>
      </c>
      <c r="K2997" t="s">
        <v>34</v>
      </c>
      <c r="L2997" t="s">
        <v>43</v>
      </c>
      <c r="M2997" t="s">
        <v>41</v>
      </c>
      <c r="N2997" t="s">
        <v>26</v>
      </c>
      <c r="O2997" t="s">
        <v>27</v>
      </c>
      <c r="P2997" t="s">
        <v>28</v>
      </c>
      <c r="Q2997">
        <v>0</v>
      </c>
      <c r="R2997">
        <v>0</v>
      </c>
      <c r="S2997">
        <v>0</v>
      </c>
      <c r="T2997">
        <v>4</v>
      </c>
      <c r="U2997">
        <v>-112373.5313</v>
      </c>
    </row>
    <row r="2998" spans="1:21" x14ac:dyDescent="0.35">
      <c r="A2998">
        <v>2022</v>
      </c>
      <c r="B2998">
        <v>9</v>
      </c>
      <c r="C2998" t="s">
        <v>21</v>
      </c>
      <c r="D2998" t="s">
        <v>42</v>
      </c>
      <c r="E2998">
        <v>-99956.206260000006</v>
      </c>
      <c r="F2998" t="s">
        <v>37</v>
      </c>
      <c r="G2998" t="s">
        <v>34</v>
      </c>
      <c r="H2998">
        <v>2022</v>
      </c>
      <c r="I2998">
        <v>9</v>
      </c>
      <c r="J2998">
        <v>3</v>
      </c>
      <c r="K2998" t="s">
        <v>34</v>
      </c>
      <c r="L2998" t="s">
        <v>43</v>
      </c>
      <c r="M2998" t="s">
        <v>41</v>
      </c>
      <c r="N2998" t="s">
        <v>26</v>
      </c>
      <c r="O2998" t="s">
        <v>27</v>
      </c>
      <c r="P2998" t="s">
        <v>28</v>
      </c>
      <c r="Q2998">
        <v>0</v>
      </c>
      <c r="R2998">
        <v>0</v>
      </c>
      <c r="S2998">
        <v>0</v>
      </c>
      <c r="T2998">
        <v>4</v>
      </c>
      <c r="U2998">
        <v>-99956.206260000006</v>
      </c>
    </row>
    <row r="2999" spans="1:21" x14ac:dyDescent="0.35">
      <c r="A2999">
        <v>2022</v>
      </c>
      <c r="B2999">
        <v>10</v>
      </c>
      <c r="C2999" t="s">
        <v>21</v>
      </c>
      <c r="D2999" t="s">
        <v>42</v>
      </c>
      <c r="E2999">
        <v>-81358.402849999999</v>
      </c>
      <c r="F2999" t="s">
        <v>37</v>
      </c>
      <c r="G2999" t="s">
        <v>34</v>
      </c>
      <c r="H2999">
        <v>2022</v>
      </c>
      <c r="I2999">
        <v>10</v>
      </c>
      <c r="J2999">
        <v>4</v>
      </c>
      <c r="K2999" t="s">
        <v>34</v>
      </c>
      <c r="L2999" t="s">
        <v>43</v>
      </c>
      <c r="M2999" t="s">
        <v>41</v>
      </c>
      <c r="N2999" t="s">
        <v>26</v>
      </c>
      <c r="O2999" t="s">
        <v>27</v>
      </c>
      <c r="P2999" t="s">
        <v>28</v>
      </c>
      <c r="Q2999">
        <v>0</v>
      </c>
      <c r="R2999">
        <v>0</v>
      </c>
      <c r="S2999">
        <v>0</v>
      </c>
      <c r="T2999">
        <v>4</v>
      </c>
      <c r="U2999">
        <v>-81358.402849999999</v>
      </c>
    </row>
    <row r="3000" spans="1:21" x14ac:dyDescent="0.35">
      <c r="A3000">
        <v>2022</v>
      </c>
      <c r="B3000">
        <v>11</v>
      </c>
      <c r="C3000" t="s">
        <v>21</v>
      </c>
      <c r="D3000" t="s">
        <v>42</v>
      </c>
      <c r="E3000">
        <v>-53422.547550000003</v>
      </c>
      <c r="F3000" t="s">
        <v>37</v>
      </c>
      <c r="G3000" t="s">
        <v>34</v>
      </c>
      <c r="H3000">
        <v>2022</v>
      </c>
      <c r="I3000">
        <v>11</v>
      </c>
      <c r="J3000">
        <v>4</v>
      </c>
      <c r="K3000" t="s">
        <v>34</v>
      </c>
      <c r="L3000" t="s">
        <v>43</v>
      </c>
      <c r="M3000" t="s">
        <v>41</v>
      </c>
      <c r="N3000" t="s">
        <v>26</v>
      </c>
      <c r="O3000" t="s">
        <v>27</v>
      </c>
      <c r="P3000" t="s">
        <v>28</v>
      </c>
      <c r="Q3000">
        <v>0</v>
      </c>
      <c r="R3000">
        <v>0</v>
      </c>
      <c r="S3000">
        <v>0</v>
      </c>
      <c r="T3000">
        <v>4</v>
      </c>
      <c r="U3000">
        <v>-53422.547550000003</v>
      </c>
    </row>
    <row r="3001" spans="1:21" x14ac:dyDescent="0.35">
      <c r="A3001">
        <v>2022</v>
      </c>
      <c r="B3001">
        <v>12</v>
      </c>
      <c r="C3001" t="s">
        <v>21</v>
      </c>
      <c r="D3001" t="s">
        <v>42</v>
      </c>
      <c r="E3001">
        <v>-41482.901089999999</v>
      </c>
      <c r="F3001" t="s">
        <v>37</v>
      </c>
      <c r="G3001" t="s">
        <v>34</v>
      </c>
      <c r="H3001">
        <v>2022</v>
      </c>
      <c r="I3001">
        <v>12</v>
      </c>
      <c r="J3001">
        <v>4</v>
      </c>
      <c r="K3001" t="s">
        <v>34</v>
      </c>
      <c r="L3001" t="s">
        <v>43</v>
      </c>
      <c r="M3001" t="s">
        <v>41</v>
      </c>
      <c r="N3001" t="s">
        <v>26</v>
      </c>
      <c r="O3001" t="s">
        <v>27</v>
      </c>
      <c r="P3001" t="s">
        <v>28</v>
      </c>
      <c r="Q3001">
        <v>0</v>
      </c>
      <c r="R3001">
        <v>0</v>
      </c>
      <c r="S3001">
        <v>0</v>
      </c>
      <c r="T3001">
        <v>4</v>
      </c>
      <c r="U3001">
        <v>-41482.901089999999</v>
      </c>
    </row>
    <row r="3002" spans="1:21" x14ac:dyDescent="0.35">
      <c r="A3002">
        <v>2023</v>
      </c>
      <c r="B3002">
        <v>1</v>
      </c>
      <c r="C3002" t="s">
        <v>21</v>
      </c>
      <c r="D3002" t="s">
        <v>42</v>
      </c>
      <c r="E3002">
        <v>-36375.744639999997</v>
      </c>
      <c r="F3002" t="s">
        <v>37</v>
      </c>
      <c r="G3002" t="s">
        <v>34</v>
      </c>
      <c r="H3002">
        <v>2023</v>
      </c>
      <c r="I3002">
        <v>1</v>
      </c>
      <c r="J3002">
        <v>1</v>
      </c>
      <c r="K3002" t="s">
        <v>34</v>
      </c>
      <c r="L3002" t="s">
        <v>43</v>
      </c>
      <c r="M3002" t="s">
        <v>41</v>
      </c>
      <c r="N3002" t="s">
        <v>26</v>
      </c>
      <c r="O3002" t="s">
        <v>27</v>
      </c>
      <c r="P3002" t="s">
        <v>28</v>
      </c>
      <c r="Q3002">
        <v>0</v>
      </c>
      <c r="R3002">
        <v>0</v>
      </c>
      <c r="S3002">
        <v>0</v>
      </c>
      <c r="T3002">
        <v>4</v>
      </c>
      <c r="U3002">
        <v>-36375.744639999997</v>
      </c>
    </row>
    <row r="3003" spans="1:21" x14ac:dyDescent="0.35">
      <c r="A3003">
        <v>2023</v>
      </c>
      <c r="B3003">
        <v>2</v>
      </c>
      <c r="C3003" t="s">
        <v>21</v>
      </c>
      <c r="D3003" t="s">
        <v>42</v>
      </c>
      <c r="E3003">
        <v>-43683.719779999999</v>
      </c>
      <c r="F3003" t="s">
        <v>37</v>
      </c>
      <c r="G3003" t="s">
        <v>34</v>
      </c>
      <c r="H3003">
        <v>2023</v>
      </c>
      <c r="I3003">
        <v>2</v>
      </c>
      <c r="J3003">
        <v>1</v>
      </c>
      <c r="K3003" t="s">
        <v>34</v>
      </c>
      <c r="L3003" t="s">
        <v>43</v>
      </c>
      <c r="M3003" t="s">
        <v>41</v>
      </c>
      <c r="N3003" t="s">
        <v>26</v>
      </c>
      <c r="O3003" t="s">
        <v>27</v>
      </c>
      <c r="P3003" t="s">
        <v>28</v>
      </c>
      <c r="Q3003">
        <v>0</v>
      </c>
      <c r="R3003">
        <v>0</v>
      </c>
      <c r="S3003">
        <v>0</v>
      </c>
      <c r="T3003">
        <v>4</v>
      </c>
      <c r="U3003">
        <v>-43683.719779999999</v>
      </c>
    </row>
    <row r="3004" spans="1:21" x14ac:dyDescent="0.35">
      <c r="A3004">
        <v>2023</v>
      </c>
      <c r="B3004">
        <v>3</v>
      </c>
      <c r="C3004" t="s">
        <v>21</v>
      </c>
      <c r="D3004" t="s">
        <v>42</v>
      </c>
      <c r="E3004">
        <v>-57808.379000000001</v>
      </c>
      <c r="F3004" t="s">
        <v>37</v>
      </c>
      <c r="G3004" t="s">
        <v>34</v>
      </c>
      <c r="H3004">
        <v>2023</v>
      </c>
      <c r="I3004">
        <v>3</v>
      </c>
      <c r="J3004">
        <v>1</v>
      </c>
      <c r="K3004" t="s">
        <v>34</v>
      </c>
      <c r="L3004" t="s">
        <v>43</v>
      </c>
      <c r="M3004" t="s">
        <v>41</v>
      </c>
      <c r="N3004" t="s">
        <v>26</v>
      </c>
      <c r="O3004" t="s">
        <v>27</v>
      </c>
      <c r="P3004" t="s">
        <v>28</v>
      </c>
      <c r="Q3004">
        <v>0</v>
      </c>
      <c r="R3004">
        <v>0</v>
      </c>
      <c r="S3004">
        <v>0</v>
      </c>
      <c r="T3004">
        <v>4</v>
      </c>
      <c r="U3004">
        <v>-57808.379000000001</v>
      </c>
    </row>
    <row r="3005" spans="1:21" x14ac:dyDescent="0.35">
      <c r="A3005">
        <v>2023</v>
      </c>
      <c r="B3005">
        <v>4</v>
      </c>
      <c r="C3005" t="s">
        <v>21</v>
      </c>
      <c r="D3005" t="s">
        <v>42</v>
      </c>
      <c r="E3005">
        <v>-79857.611189999996</v>
      </c>
      <c r="F3005" t="s">
        <v>37</v>
      </c>
      <c r="G3005" t="s">
        <v>34</v>
      </c>
      <c r="H3005">
        <v>2023</v>
      </c>
      <c r="I3005">
        <v>4</v>
      </c>
      <c r="J3005">
        <v>2</v>
      </c>
      <c r="K3005" t="s">
        <v>34</v>
      </c>
      <c r="L3005" t="s">
        <v>43</v>
      </c>
      <c r="M3005" t="s">
        <v>41</v>
      </c>
      <c r="N3005" t="s">
        <v>26</v>
      </c>
      <c r="O3005" t="s">
        <v>27</v>
      </c>
      <c r="P3005" t="s">
        <v>28</v>
      </c>
      <c r="Q3005">
        <v>0</v>
      </c>
      <c r="R3005">
        <v>0</v>
      </c>
      <c r="S3005">
        <v>0</v>
      </c>
      <c r="T3005">
        <v>4</v>
      </c>
      <c r="U3005">
        <v>-79857.611189999996</v>
      </c>
    </row>
    <row r="3006" spans="1:21" x14ac:dyDescent="0.35">
      <c r="A3006">
        <v>2023</v>
      </c>
      <c r="B3006">
        <v>5</v>
      </c>
      <c r="C3006" t="s">
        <v>21</v>
      </c>
      <c r="D3006" t="s">
        <v>42</v>
      </c>
      <c r="E3006">
        <v>-89505.010800000004</v>
      </c>
      <c r="F3006" t="s">
        <v>37</v>
      </c>
      <c r="G3006" t="s">
        <v>34</v>
      </c>
      <c r="H3006">
        <v>2023</v>
      </c>
      <c r="I3006">
        <v>5</v>
      </c>
      <c r="J3006">
        <v>2</v>
      </c>
      <c r="K3006" t="s">
        <v>34</v>
      </c>
      <c r="L3006" t="s">
        <v>43</v>
      </c>
      <c r="M3006" t="s">
        <v>41</v>
      </c>
      <c r="N3006" t="s">
        <v>26</v>
      </c>
      <c r="O3006" t="s">
        <v>27</v>
      </c>
      <c r="P3006" t="s">
        <v>28</v>
      </c>
      <c r="Q3006">
        <v>0</v>
      </c>
      <c r="R3006">
        <v>0</v>
      </c>
      <c r="S3006">
        <v>0</v>
      </c>
      <c r="T3006">
        <v>4</v>
      </c>
      <c r="U3006">
        <v>-89505.010800000004</v>
      </c>
    </row>
    <row r="3007" spans="1:21" x14ac:dyDescent="0.35">
      <c r="A3007">
        <v>2023</v>
      </c>
      <c r="B3007">
        <v>6</v>
      </c>
      <c r="C3007" t="s">
        <v>21</v>
      </c>
      <c r="D3007" t="s">
        <v>42</v>
      </c>
      <c r="E3007">
        <v>-114799.21649999999</v>
      </c>
      <c r="F3007" t="s">
        <v>37</v>
      </c>
      <c r="G3007" t="s">
        <v>34</v>
      </c>
      <c r="H3007">
        <v>2023</v>
      </c>
      <c r="I3007">
        <v>6</v>
      </c>
      <c r="J3007">
        <v>2</v>
      </c>
      <c r="K3007" t="s">
        <v>34</v>
      </c>
      <c r="L3007" t="s">
        <v>43</v>
      </c>
      <c r="M3007" t="s">
        <v>41</v>
      </c>
      <c r="N3007" t="s">
        <v>26</v>
      </c>
      <c r="O3007" t="s">
        <v>27</v>
      </c>
      <c r="P3007" t="s">
        <v>28</v>
      </c>
      <c r="Q3007">
        <v>0</v>
      </c>
      <c r="R3007">
        <v>0</v>
      </c>
      <c r="S3007">
        <v>0</v>
      </c>
      <c r="T3007">
        <v>4</v>
      </c>
      <c r="U3007">
        <v>-114799.21649999999</v>
      </c>
    </row>
    <row r="3008" spans="1:21" x14ac:dyDescent="0.35">
      <c r="A3008">
        <v>2023</v>
      </c>
      <c r="B3008">
        <v>7</v>
      </c>
      <c r="C3008" t="s">
        <v>21</v>
      </c>
      <c r="D3008" t="s">
        <v>42</v>
      </c>
      <c r="E3008">
        <v>-143137.9345</v>
      </c>
      <c r="F3008" t="s">
        <v>37</v>
      </c>
      <c r="G3008" t="s">
        <v>34</v>
      </c>
      <c r="H3008">
        <v>2023</v>
      </c>
      <c r="I3008">
        <v>7</v>
      </c>
      <c r="J3008">
        <v>3</v>
      </c>
      <c r="K3008" t="s">
        <v>34</v>
      </c>
      <c r="L3008" t="s">
        <v>43</v>
      </c>
      <c r="M3008" t="s">
        <v>41</v>
      </c>
      <c r="N3008" t="s">
        <v>26</v>
      </c>
      <c r="O3008" t="s">
        <v>27</v>
      </c>
      <c r="P3008" t="s">
        <v>28</v>
      </c>
      <c r="Q3008">
        <v>0</v>
      </c>
      <c r="R3008">
        <v>0</v>
      </c>
      <c r="S3008">
        <v>0</v>
      </c>
      <c r="T3008">
        <v>4</v>
      </c>
      <c r="U3008">
        <v>-143137.9345</v>
      </c>
    </row>
    <row r="3009" spans="1:21" x14ac:dyDescent="0.35">
      <c r="A3009">
        <v>2023</v>
      </c>
      <c r="B3009">
        <v>8</v>
      </c>
      <c r="C3009" t="s">
        <v>21</v>
      </c>
      <c r="D3009" t="s">
        <v>42</v>
      </c>
      <c r="E3009">
        <v>-114873.527</v>
      </c>
      <c r="F3009" t="s">
        <v>37</v>
      </c>
      <c r="G3009" t="s">
        <v>34</v>
      </c>
      <c r="H3009">
        <v>2023</v>
      </c>
      <c r="I3009">
        <v>8</v>
      </c>
      <c r="J3009">
        <v>3</v>
      </c>
      <c r="K3009" t="s">
        <v>34</v>
      </c>
      <c r="L3009" t="s">
        <v>43</v>
      </c>
      <c r="M3009" t="s">
        <v>41</v>
      </c>
      <c r="N3009" t="s">
        <v>26</v>
      </c>
      <c r="O3009" t="s">
        <v>27</v>
      </c>
      <c r="P3009" t="s">
        <v>28</v>
      </c>
      <c r="Q3009">
        <v>0</v>
      </c>
      <c r="R3009">
        <v>0</v>
      </c>
      <c r="S3009">
        <v>0</v>
      </c>
      <c r="T3009">
        <v>4</v>
      </c>
      <c r="U3009">
        <v>-114873.527</v>
      </c>
    </row>
    <row r="3010" spans="1:21" x14ac:dyDescent="0.35">
      <c r="A3010">
        <v>2023</v>
      </c>
      <c r="B3010">
        <v>9</v>
      </c>
      <c r="C3010" t="s">
        <v>21</v>
      </c>
      <c r="D3010" t="s">
        <v>42</v>
      </c>
      <c r="E3010">
        <v>-115939.0382</v>
      </c>
      <c r="F3010" t="s">
        <v>37</v>
      </c>
      <c r="G3010" t="s">
        <v>34</v>
      </c>
      <c r="H3010">
        <v>2023</v>
      </c>
      <c r="I3010">
        <v>9</v>
      </c>
      <c r="J3010">
        <v>3</v>
      </c>
      <c r="K3010" t="s">
        <v>34</v>
      </c>
      <c r="L3010" t="s">
        <v>43</v>
      </c>
      <c r="M3010" t="s">
        <v>41</v>
      </c>
      <c r="N3010" t="s">
        <v>26</v>
      </c>
      <c r="O3010" t="s">
        <v>27</v>
      </c>
      <c r="P3010" t="s">
        <v>28</v>
      </c>
      <c r="Q3010">
        <v>0</v>
      </c>
      <c r="R3010">
        <v>0</v>
      </c>
      <c r="S3010">
        <v>0</v>
      </c>
      <c r="T3010">
        <v>4</v>
      </c>
      <c r="U3010">
        <v>-115939.0382</v>
      </c>
    </row>
    <row r="3011" spans="1:21" x14ac:dyDescent="0.35">
      <c r="A3011">
        <v>2023</v>
      </c>
      <c r="B3011">
        <v>10</v>
      </c>
      <c r="C3011" t="s">
        <v>21</v>
      </c>
      <c r="D3011" t="s">
        <v>42</v>
      </c>
      <c r="E3011">
        <v>-81884.509170000005</v>
      </c>
      <c r="F3011" t="s">
        <v>37</v>
      </c>
      <c r="G3011" t="s">
        <v>34</v>
      </c>
      <c r="H3011">
        <v>2023</v>
      </c>
      <c r="I3011">
        <v>10</v>
      </c>
      <c r="J3011">
        <v>4</v>
      </c>
      <c r="K3011" t="s">
        <v>34</v>
      </c>
      <c r="L3011" t="s">
        <v>43</v>
      </c>
      <c r="M3011" t="s">
        <v>41</v>
      </c>
      <c r="N3011" t="s">
        <v>26</v>
      </c>
      <c r="O3011" t="s">
        <v>27</v>
      </c>
      <c r="P3011" t="s">
        <v>28</v>
      </c>
      <c r="Q3011">
        <v>0</v>
      </c>
      <c r="R3011">
        <v>0</v>
      </c>
      <c r="S3011">
        <v>0</v>
      </c>
      <c r="T3011">
        <v>4</v>
      </c>
      <c r="U3011">
        <v>-81884.509170000005</v>
      </c>
    </row>
    <row r="3012" spans="1:21" x14ac:dyDescent="0.35">
      <c r="A3012">
        <v>2023</v>
      </c>
      <c r="B3012">
        <v>11</v>
      </c>
      <c r="C3012" t="s">
        <v>21</v>
      </c>
      <c r="D3012" t="s">
        <v>42</v>
      </c>
      <c r="E3012">
        <v>-57205.00606</v>
      </c>
      <c r="F3012" t="s">
        <v>37</v>
      </c>
      <c r="G3012" t="s">
        <v>34</v>
      </c>
      <c r="H3012">
        <v>2023</v>
      </c>
      <c r="I3012">
        <v>11</v>
      </c>
      <c r="J3012">
        <v>4</v>
      </c>
      <c r="K3012" t="s">
        <v>34</v>
      </c>
      <c r="L3012" t="s">
        <v>43</v>
      </c>
      <c r="M3012" t="s">
        <v>41</v>
      </c>
      <c r="N3012" t="s">
        <v>26</v>
      </c>
      <c r="O3012" t="s">
        <v>27</v>
      </c>
      <c r="P3012" t="s">
        <v>28</v>
      </c>
      <c r="Q3012">
        <v>0</v>
      </c>
      <c r="R3012">
        <v>0</v>
      </c>
      <c r="S3012">
        <v>0</v>
      </c>
      <c r="T3012">
        <v>4</v>
      </c>
      <c r="U3012">
        <v>-57205.00606</v>
      </c>
    </row>
    <row r="3013" spans="1:21" x14ac:dyDescent="0.35">
      <c r="A3013">
        <v>2023</v>
      </c>
      <c r="B3013">
        <v>12</v>
      </c>
      <c r="C3013" t="s">
        <v>21</v>
      </c>
      <c r="D3013" t="s">
        <v>42</v>
      </c>
      <c r="E3013">
        <v>-43465.508309999997</v>
      </c>
      <c r="F3013" t="s">
        <v>37</v>
      </c>
      <c r="G3013" t="s">
        <v>34</v>
      </c>
      <c r="H3013">
        <v>2023</v>
      </c>
      <c r="I3013">
        <v>12</v>
      </c>
      <c r="J3013">
        <v>4</v>
      </c>
      <c r="K3013" t="s">
        <v>34</v>
      </c>
      <c r="L3013" t="s">
        <v>43</v>
      </c>
      <c r="M3013" t="s">
        <v>41</v>
      </c>
      <c r="N3013" t="s">
        <v>26</v>
      </c>
      <c r="O3013" t="s">
        <v>27</v>
      </c>
      <c r="P3013" t="s">
        <v>28</v>
      </c>
      <c r="Q3013">
        <v>0</v>
      </c>
      <c r="R3013">
        <v>0</v>
      </c>
      <c r="S3013">
        <v>0</v>
      </c>
      <c r="T3013">
        <v>4</v>
      </c>
      <c r="U3013">
        <v>-43465.508309999997</v>
      </c>
    </row>
    <row r="3014" spans="1:21" x14ac:dyDescent="0.35">
      <c r="A3014">
        <v>2024</v>
      </c>
      <c r="B3014">
        <v>1</v>
      </c>
      <c r="C3014" t="s">
        <v>21</v>
      </c>
      <c r="D3014" t="s">
        <v>42</v>
      </c>
      <c r="E3014">
        <v>-36915.386079999997</v>
      </c>
      <c r="F3014" t="s">
        <v>37</v>
      </c>
      <c r="G3014" t="s">
        <v>34</v>
      </c>
      <c r="H3014">
        <v>2024</v>
      </c>
      <c r="I3014">
        <v>1</v>
      </c>
      <c r="J3014">
        <v>1</v>
      </c>
      <c r="K3014" t="s">
        <v>34</v>
      </c>
      <c r="L3014" t="s">
        <v>43</v>
      </c>
      <c r="M3014" t="s">
        <v>41</v>
      </c>
      <c r="N3014" t="s">
        <v>26</v>
      </c>
      <c r="O3014" t="s">
        <v>27</v>
      </c>
      <c r="P3014" t="s">
        <v>28</v>
      </c>
      <c r="Q3014">
        <v>0</v>
      </c>
      <c r="R3014">
        <v>0</v>
      </c>
      <c r="S3014">
        <v>0</v>
      </c>
      <c r="T3014">
        <v>4</v>
      </c>
      <c r="U3014">
        <v>-36915.386079999997</v>
      </c>
    </row>
    <row r="3015" spans="1:21" x14ac:dyDescent="0.35">
      <c r="A3015">
        <v>2024</v>
      </c>
      <c r="B3015">
        <v>2</v>
      </c>
      <c r="C3015" t="s">
        <v>21</v>
      </c>
      <c r="D3015" t="s">
        <v>42</v>
      </c>
      <c r="E3015">
        <v>-48701.752639999999</v>
      </c>
      <c r="F3015" t="s">
        <v>37</v>
      </c>
      <c r="G3015" t="s">
        <v>34</v>
      </c>
      <c r="H3015">
        <v>2024</v>
      </c>
      <c r="I3015">
        <v>2</v>
      </c>
      <c r="J3015">
        <v>1</v>
      </c>
      <c r="K3015" t="s">
        <v>34</v>
      </c>
      <c r="L3015" t="s">
        <v>43</v>
      </c>
      <c r="M3015" t="s">
        <v>41</v>
      </c>
      <c r="N3015" t="s">
        <v>26</v>
      </c>
      <c r="O3015" t="s">
        <v>27</v>
      </c>
      <c r="P3015" t="s">
        <v>28</v>
      </c>
      <c r="Q3015">
        <v>0</v>
      </c>
      <c r="R3015">
        <v>0</v>
      </c>
      <c r="S3015">
        <v>0</v>
      </c>
      <c r="T3015">
        <v>4</v>
      </c>
      <c r="U3015">
        <v>-48701.752639999999</v>
      </c>
    </row>
    <row r="3016" spans="1:21" x14ac:dyDescent="0.35">
      <c r="A3016">
        <v>2024</v>
      </c>
      <c r="B3016">
        <v>3</v>
      </c>
      <c r="C3016" t="s">
        <v>21</v>
      </c>
      <c r="D3016" t="s">
        <v>42</v>
      </c>
      <c r="E3016">
        <v>-61928.749649999998</v>
      </c>
      <c r="F3016" t="s">
        <v>37</v>
      </c>
      <c r="G3016" t="s">
        <v>34</v>
      </c>
      <c r="H3016">
        <v>2024</v>
      </c>
      <c r="I3016">
        <v>3</v>
      </c>
      <c r="J3016">
        <v>1</v>
      </c>
      <c r="K3016" t="s">
        <v>34</v>
      </c>
      <c r="L3016" t="s">
        <v>43</v>
      </c>
      <c r="M3016" t="s">
        <v>41</v>
      </c>
      <c r="N3016" t="s">
        <v>26</v>
      </c>
      <c r="O3016" t="s">
        <v>27</v>
      </c>
      <c r="P3016" t="s">
        <v>28</v>
      </c>
      <c r="Q3016">
        <v>0</v>
      </c>
      <c r="R3016">
        <v>0</v>
      </c>
      <c r="S3016">
        <v>0</v>
      </c>
      <c r="T3016">
        <v>4</v>
      </c>
      <c r="U3016">
        <v>-61928.749649999998</v>
      </c>
    </row>
    <row r="3017" spans="1:21" x14ac:dyDescent="0.35">
      <c r="A3017">
        <v>2024</v>
      </c>
      <c r="B3017">
        <v>4</v>
      </c>
      <c r="C3017" t="s">
        <v>21</v>
      </c>
      <c r="D3017" t="s">
        <v>42</v>
      </c>
      <c r="E3017">
        <v>-79352.026320000004</v>
      </c>
      <c r="F3017" t="s">
        <v>37</v>
      </c>
      <c r="G3017" t="s">
        <v>34</v>
      </c>
      <c r="H3017">
        <v>2024</v>
      </c>
      <c r="I3017">
        <v>4</v>
      </c>
      <c r="J3017">
        <v>2</v>
      </c>
      <c r="K3017" t="s">
        <v>34</v>
      </c>
      <c r="L3017" t="s">
        <v>43</v>
      </c>
      <c r="M3017" t="s">
        <v>41</v>
      </c>
      <c r="N3017" t="s">
        <v>26</v>
      </c>
      <c r="O3017" t="s">
        <v>27</v>
      </c>
      <c r="P3017" t="s">
        <v>28</v>
      </c>
      <c r="Q3017">
        <v>0</v>
      </c>
      <c r="R3017">
        <v>0</v>
      </c>
      <c r="S3017">
        <v>0</v>
      </c>
      <c r="T3017">
        <v>4</v>
      </c>
      <c r="U3017">
        <v>-79352.026320000004</v>
      </c>
    </row>
    <row r="3018" spans="1:21" x14ac:dyDescent="0.35">
      <c r="A3018">
        <v>2024</v>
      </c>
      <c r="B3018">
        <v>5</v>
      </c>
      <c r="C3018" t="s">
        <v>21</v>
      </c>
      <c r="D3018" t="s">
        <v>42</v>
      </c>
      <c r="E3018">
        <v>-109100.23669999999</v>
      </c>
      <c r="F3018" t="s">
        <v>37</v>
      </c>
      <c r="G3018" t="s">
        <v>34</v>
      </c>
      <c r="H3018">
        <v>2024</v>
      </c>
      <c r="I3018">
        <v>5</v>
      </c>
      <c r="J3018">
        <v>2</v>
      </c>
      <c r="K3018" t="s">
        <v>34</v>
      </c>
      <c r="L3018" t="s">
        <v>43</v>
      </c>
      <c r="M3018" t="s">
        <v>41</v>
      </c>
      <c r="N3018" t="s">
        <v>26</v>
      </c>
      <c r="O3018" t="s">
        <v>27</v>
      </c>
      <c r="P3018" t="s">
        <v>28</v>
      </c>
      <c r="Q3018">
        <v>0</v>
      </c>
      <c r="R3018">
        <v>0</v>
      </c>
      <c r="S3018">
        <v>0</v>
      </c>
      <c r="T3018">
        <v>4</v>
      </c>
      <c r="U3018">
        <v>-109100.23669999999</v>
      </c>
    </row>
    <row r="3019" spans="1:21" x14ac:dyDescent="0.35">
      <c r="A3019">
        <v>2024</v>
      </c>
      <c r="B3019">
        <v>6</v>
      </c>
      <c r="C3019" t="s">
        <v>21</v>
      </c>
      <c r="D3019" t="s">
        <v>42</v>
      </c>
      <c r="E3019">
        <v>-129463.3309</v>
      </c>
      <c r="F3019" t="s">
        <v>37</v>
      </c>
      <c r="G3019" t="s">
        <v>34</v>
      </c>
      <c r="H3019">
        <v>2024</v>
      </c>
      <c r="I3019">
        <v>6</v>
      </c>
      <c r="J3019">
        <v>2</v>
      </c>
      <c r="K3019" t="s">
        <v>34</v>
      </c>
      <c r="L3019" t="s">
        <v>43</v>
      </c>
      <c r="M3019" t="s">
        <v>41</v>
      </c>
      <c r="N3019" t="s">
        <v>26</v>
      </c>
      <c r="O3019" t="s">
        <v>27</v>
      </c>
      <c r="P3019" t="s">
        <v>28</v>
      </c>
      <c r="Q3019">
        <v>0</v>
      </c>
      <c r="R3019">
        <v>0</v>
      </c>
      <c r="S3019">
        <v>0</v>
      </c>
      <c r="T3019">
        <v>4</v>
      </c>
      <c r="U3019">
        <v>-129463.3309</v>
      </c>
    </row>
    <row r="3020" spans="1:21" x14ac:dyDescent="0.35">
      <c r="A3020">
        <v>2024</v>
      </c>
      <c r="B3020">
        <v>7</v>
      </c>
      <c r="C3020" t="s">
        <v>21</v>
      </c>
      <c r="D3020" t="s">
        <v>42</v>
      </c>
      <c r="E3020">
        <v>-149934.9596</v>
      </c>
      <c r="F3020" t="s">
        <v>37</v>
      </c>
      <c r="G3020" t="s">
        <v>34</v>
      </c>
      <c r="H3020">
        <v>2024</v>
      </c>
      <c r="I3020">
        <v>7</v>
      </c>
      <c r="J3020">
        <v>3</v>
      </c>
      <c r="K3020" t="s">
        <v>34</v>
      </c>
      <c r="L3020" t="s">
        <v>43</v>
      </c>
      <c r="M3020" t="s">
        <v>41</v>
      </c>
      <c r="N3020" t="s">
        <v>26</v>
      </c>
      <c r="O3020" t="s">
        <v>27</v>
      </c>
      <c r="P3020" t="s">
        <v>28</v>
      </c>
      <c r="Q3020">
        <v>0</v>
      </c>
      <c r="R3020">
        <v>0</v>
      </c>
      <c r="S3020">
        <v>0</v>
      </c>
      <c r="T3020">
        <v>4</v>
      </c>
      <c r="U3020">
        <v>-149934.9596</v>
      </c>
    </row>
    <row r="3021" spans="1:21" x14ac:dyDescent="0.35">
      <c r="A3021">
        <v>2024</v>
      </c>
      <c r="B3021">
        <v>8</v>
      </c>
      <c r="C3021" t="s">
        <v>21</v>
      </c>
      <c r="D3021" t="s">
        <v>42</v>
      </c>
      <c r="E3021">
        <v>-148629.49160000001</v>
      </c>
      <c r="F3021" t="s">
        <v>37</v>
      </c>
      <c r="G3021" t="s">
        <v>34</v>
      </c>
      <c r="H3021">
        <v>2024</v>
      </c>
      <c r="I3021">
        <v>8</v>
      </c>
      <c r="J3021">
        <v>3</v>
      </c>
      <c r="K3021" t="s">
        <v>34</v>
      </c>
      <c r="L3021" t="s">
        <v>43</v>
      </c>
      <c r="M3021" t="s">
        <v>41</v>
      </c>
      <c r="N3021" t="s">
        <v>26</v>
      </c>
      <c r="O3021" t="s">
        <v>27</v>
      </c>
      <c r="P3021" t="s">
        <v>28</v>
      </c>
      <c r="Q3021">
        <v>0</v>
      </c>
      <c r="R3021">
        <v>0</v>
      </c>
      <c r="S3021">
        <v>0</v>
      </c>
      <c r="T3021">
        <v>4</v>
      </c>
      <c r="U3021">
        <v>-148629.49160000001</v>
      </c>
    </row>
    <row r="3022" spans="1:21" x14ac:dyDescent="0.35">
      <c r="A3022">
        <v>2024</v>
      </c>
      <c r="B3022">
        <v>9</v>
      </c>
      <c r="C3022" t="s">
        <v>21</v>
      </c>
      <c r="D3022" t="s">
        <v>42</v>
      </c>
      <c r="E3022">
        <v>-133618.85939999999</v>
      </c>
      <c r="F3022" t="s">
        <v>37</v>
      </c>
      <c r="G3022" t="s">
        <v>34</v>
      </c>
      <c r="H3022">
        <v>2024</v>
      </c>
      <c r="I3022">
        <v>9</v>
      </c>
      <c r="J3022">
        <v>3</v>
      </c>
      <c r="K3022" t="s">
        <v>34</v>
      </c>
      <c r="L3022" t="s">
        <v>43</v>
      </c>
      <c r="M3022" t="s">
        <v>41</v>
      </c>
      <c r="N3022" t="s">
        <v>26</v>
      </c>
      <c r="O3022" t="s">
        <v>27</v>
      </c>
      <c r="P3022" t="s">
        <v>28</v>
      </c>
      <c r="Q3022">
        <v>0</v>
      </c>
      <c r="R3022">
        <v>0</v>
      </c>
      <c r="S3022">
        <v>0</v>
      </c>
      <c r="T3022">
        <v>4</v>
      </c>
      <c r="U3022">
        <v>-133618.85939999999</v>
      </c>
    </row>
    <row r="3023" spans="1:21" x14ac:dyDescent="0.35">
      <c r="A3023">
        <v>2024</v>
      </c>
      <c r="B3023">
        <v>10</v>
      </c>
      <c r="C3023" t="s">
        <v>21</v>
      </c>
      <c r="D3023" t="s">
        <v>42</v>
      </c>
      <c r="E3023">
        <v>-98366.911420000004</v>
      </c>
      <c r="F3023" t="s">
        <v>37</v>
      </c>
      <c r="G3023" t="s">
        <v>34</v>
      </c>
      <c r="H3023">
        <v>2024</v>
      </c>
      <c r="I3023">
        <v>10</v>
      </c>
      <c r="J3023">
        <v>4</v>
      </c>
      <c r="K3023" t="s">
        <v>34</v>
      </c>
      <c r="L3023" t="s">
        <v>43</v>
      </c>
      <c r="M3023" t="s">
        <v>41</v>
      </c>
      <c r="N3023" t="s">
        <v>26</v>
      </c>
      <c r="O3023" t="s">
        <v>27</v>
      </c>
      <c r="P3023" t="s">
        <v>28</v>
      </c>
      <c r="Q3023">
        <v>0</v>
      </c>
      <c r="R3023">
        <v>0</v>
      </c>
      <c r="S3023">
        <v>0</v>
      </c>
      <c r="T3023">
        <v>4</v>
      </c>
      <c r="U3023">
        <v>-98366.911420000004</v>
      </c>
    </row>
    <row r="3024" spans="1:21" x14ac:dyDescent="0.35">
      <c r="A3024">
        <v>2024</v>
      </c>
      <c r="B3024">
        <v>11</v>
      </c>
      <c r="C3024" t="s">
        <v>21</v>
      </c>
      <c r="D3024" t="s">
        <v>42</v>
      </c>
      <c r="E3024">
        <v>-68449.725340000005</v>
      </c>
      <c r="F3024" t="s">
        <v>37</v>
      </c>
      <c r="G3024" t="s">
        <v>34</v>
      </c>
      <c r="H3024">
        <v>2024</v>
      </c>
      <c r="I3024">
        <v>11</v>
      </c>
      <c r="J3024">
        <v>4</v>
      </c>
      <c r="K3024" t="s">
        <v>34</v>
      </c>
      <c r="L3024" t="s">
        <v>43</v>
      </c>
      <c r="M3024" t="s">
        <v>41</v>
      </c>
      <c r="N3024" t="s">
        <v>26</v>
      </c>
      <c r="O3024" t="s">
        <v>27</v>
      </c>
      <c r="P3024" t="s">
        <v>28</v>
      </c>
      <c r="Q3024">
        <v>0</v>
      </c>
      <c r="R3024">
        <v>0</v>
      </c>
      <c r="S3024">
        <v>0</v>
      </c>
      <c r="T3024">
        <v>4</v>
      </c>
      <c r="U3024">
        <v>-68449.725340000005</v>
      </c>
    </row>
    <row r="3025" spans="1:21" x14ac:dyDescent="0.35">
      <c r="A3025">
        <v>2024</v>
      </c>
      <c r="B3025">
        <v>12</v>
      </c>
      <c r="C3025" t="s">
        <v>21</v>
      </c>
      <c r="D3025" t="s">
        <v>42</v>
      </c>
      <c r="E3025">
        <v>-54468.788289999997</v>
      </c>
      <c r="F3025" t="s">
        <v>37</v>
      </c>
      <c r="G3025" t="s">
        <v>34</v>
      </c>
      <c r="H3025">
        <v>2024</v>
      </c>
      <c r="I3025">
        <v>12</v>
      </c>
      <c r="J3025">
        <v>4</v>
      </c>
      <c r="K3025" t="s">
        <v>34</v>
      </c>
      <c r="L3025" t="s">
        <v>43</v>
      </c>
      <c r="M3025" t="s">
        <v>41</v>
      </c>
      <c r="N3025" t="s">
        <v>26</v>
      </c>
      <c r="O3025" t="s">
        <v>27</v>
      </c>
      <c r="P3025" t="s">
        <v>28</v>
      </c>
      <c r="Q3025">
        <v>0</v>
      </c>
      <c r="R3025">
        <v>0</v>
      </c>
      <c r="S3025">
        <v>0</v>
      </c>
      <c r="T3025">
        <v>4</v>
      </c>
      <c r="U3025">
        <v>-54468.788289999997</v>
      </c>
    </row>
    <row r="3026" spans="1:21" x14ac:dyDescent="0.35">
      <c r="A3026">
        <v>2025</v>
      </c>
      <c r="B3026">
        <v>1</v>
      </c>
      <c r="C3026" t="s">
        <v>21</v>
      </c>
      <c r="D3026" t="s">
        <v>42</v>
      </c>
      <c r="E3026">
        <v>-46311.713629999998</v>
      </c>
      <c r="F3026" t="s">
        <v>37</v>
      </c>
      <c r="G3026" t="s">
        <v>34</v>
      </c>
      <c r="H3026">
        <v>2025</v>
      </c>
      <c r="I3026">
        <v>1</v>
      </c>
      <c r="J3026">
        <v>1</v>
      </c>
      <c r="K3026" t="s">
        <v>34</v>
      </c>
      <c r="L3026" t="s">
        <v>43</v>
      </c>
      <c r="M3026" t="s">
        <v>41</v>
      </c>
      <c r="N3026" t="s">
        <v>26</v>
      </c>
      <c r="O3026" t="s">
        <v>27</v>
      </c>
      <c r="P3026" t="s">
        <v>28</v>
      </c>
      <c r="Q3026">
        <v>0</v>
      </c>
      <c r="R3026">
        <v>0</v>
      </c>
      <c r="S3026">
        <v>0</v>
      </c>
      <c r="T3026">
        <v>4</v>
      </c>
      <c r="U3026">
        <v>-46311.713629999998</v>
      </c>
    </row>
    <row r="3027" spans="1:21" x14ac:dyDescent="0.35">
      <c r="A3027">
        <v>2025</v>
      </c>
      <c r="B3027">
        <v>2</v>
      </c>
      <c r="C3027" t="s">
        <v>21</v>
      </c>
      <c r="D3027" t="s">
        <v>42</v>
      </c>
      <c r="E3027">
        <v>-57296.931089999998</v>
      </c>
      <c r="F3027" t="s">
        <v>37</v>
      </c>
      <c r="G3027" t="s">
        <v>34</v>
      </c>
      <c r="H3027">
        <v>2025</v>
      </c>
      <c r="I3027">
        <v>2</v>
      </c>
      <c r="J3027">
        <v>1</v>
      </c>
      <c r="K3027" t="s">
        <v>34</v>
      </c>
      <c r="L3027" t="s">
        <v>43</v>
      </c>
      <c r="M3027" t="s">
        <v>41</v>
      </c>
      <c r="N3027" t="s">
        <v>26</v>
      </c>
      <c r="O3027" t="s">
        <v>27</v>
      </c>
      <c r="P3027" t="s">
        <v>28</v>
      </c>
      <c r="Q3027">
        <v>0</v>
      </c>
      <c r="R3027">
        <v>0</v>
      </c>
      <c r="S3027">
        <v>0</v>
      </c>
      <c r="T3027">
        <v>4</v>
      </c>
      <c r="U3027">
        <v>-57296.931089999998</v>
      </c>
    </row>
    <row r="3028" spans="1:21" x14ac:dyDescent="0.35">
      <c r="A3028">
        <v>2025</v>
      </c>
      <c r="B3028">
        <v>3</v>
      </c>
      <c r="C3028" t="s">
        <v>21</v>
      </c>
      <c r="D3028" t="s">
        <v>42</v>
      </c>
      <c r="E3028">
        <v>-76227.1397</v>
      </c>
      <c r="F3028" t="s">
        <v>37</v>
      </c>
      <c r="G3028" t="s">
        <v>34</v>
      </c>
      <c r="H3028">
        <v>2025</v>
      </c>
      <c r="I3028">
        <v>3</v>
      </c>
      <c r="J3028">
        <v>1</v>
      </c>
      <c r="K3028" t="s">
        <v>34</v>
      </c>
      <c r="L3028" t="s">
        <v>43</v>
      </c>
      <c r="M3028" t="s">
        <v>41</v>
      </c>
      <c r="N3028" t="s">
        <v>26</v>
      </c>
      <c r="O3028" t="s">
        <v>27</v>
      </c>
      <c r="P3028" t="s">
        <v>28</v>
      </c>
      <c r="Q3028">
        <v>0</v>
      </c>
      <c r="R3028">
        <v>0</v>
      </c>
      <c r="S3028">
        <v>0</v>
      </c>
      <c r="T3028">
        <v>4</v>
      </c>
      <c r="U3028">
        <v>-76227.1397</v>
      </c>
    </row>
    <row r="3029" spans="1:21" x14ac:dyDescent="0.35">
      <c r="A3029">
        <v>2025</v>
      </c>
      <c r="B3029">
        <v>4</v>
      </c>
      <c r="C3029" t="s">
        <v>21</v>
      </c>
      <c r="D3029" t="s">
        <v>42</v>
      </c>
      <c r="E3029">
        <v>-102277.60709999999</v>
      </c>
      <c r="F3029" t="s">
        <v>37</v>
      </c>
      <c r="G3029" t="s">
        <v>34</v>
      </c>
      <c r="H3029">
        <v>2025</v>
      </c>
      <c r="I3029">
        <v>4</v>
      </c>
      <c r="J3029">
        <v>2</v>
      </c>
      <c r="K3029" t="s">
        <v>34</v>
      </c>
      <c r="L3029" t="s">
        <v>43</v>
      </c>
      <c r="M3029" t="s">
        <v>41</v>
      </c>
      <c r="N3029" t="s">
        <v>26</v>
      </c>
      <c r="O3029" t="s">
        <v>27</v>
      </c>
      <c r="P3029" t="s">
        <v>28</v>
      </c>
      <c r="Q3029">
        <v>0</v>
      </c>
      <c r="R3029">
        <v>0</v>
      </c>
      <c r="S3029">
        <v>0</v>
      </c>
      <c r="T3029">
        <v>4</v>
      </c>
      <c r="U3029">
        <v>-102277.60709999999</v>
      </c>
    </row>
    <row r="3030" spans="1:21" x14ac:dyDescent="0.35">
      <c r="A3030">
        <v>2025</v>
      </c>
      <c r="B3030">
        <v>5</v>
      </c>
      <c r="C3030" t="s">
        <v>21</v>
      </c>
      <c r="D3030" t="s">
        <v>42</v>
      </c>
      <c r="E3030">
        <v>-134153.8474</v>
      </c>
      <c r="F3030" t="s">
        <v>37</v>
      </c>
      <c r="G3030" t="s">
        <v>34</v>
      </c>
      <c r="H3030">
        <v>2025</v>
      </c>
      <c r="I3030">
        <v>5</v>
      </c>
      <c r="J3030">
        <v>2</v>
      </c>
      <c r="K3030" t="s">
        <v>34</v>
      </c>
      <c r="L3030" t="s">
        <v>43</v>
      </c>
      <c r="M3030" t="s">
        <v>41</v>
      </c>
      <c r="N3030" t="s">
        <v>26</v>
      </c>
      <c r="O3030" t="s">
        <v>27</v>
      </c>
      <c r="P3030" t="s">
        <v>28</v>
      </c>
      <c r="Q3030">
        <v>0</v>
      </c>
      <c r="R3030">
        <v>0</v>
      </c>
      <c r="S3030">
        <v>0</v>
      </c>
      <c r="T3030">
        <v>4</v>
      </c>
      <c r="U3030">
        <v>-134153.8474</v>
      </c>
    </row>
    <row r="3031" spans="1:21" x14ac:dyDescent="0.35">
      <c r="A3031">
        <v>2025</v>
      </c>
      <c r="B3031">
        <v>6</v>
      </c>
      <c r="C3031" t="s">
        <v>21</v>
      </c>
      <c r="D3031" t="s">
        <v>42</v>
      </c>
      <c r="E3031">
        <v>-154873.30379999999</v>
      </c>
      <c r="F3031" t="s">
        <v>37</v>
      </c>
      <c r="G3031" t="s">
        <v>34</v>
      </c>
      <c r="H3031">
        <v>2025</v>
      </c>
      <c r="I3031">
        <v>6</v>
      </c>
      <c r="J3031">
        <v>2</v>
      </c>
      <c r="K3031" t="s">
        <v>34</v>
      </c>
      <c r="L3031" t="s">
        <v>43</v>
      </c>
      <c r="M3031" t="s">
        <v>41</v>
      </c>
      <c r="N3031" t="s">
        <v>26</v>
      </c>
      <c r="O3031" t="s">
        <v>27</v>
      </c>
      <c r="P3031" t="s">
        <v>28</v>
      </c>
      <c r="Q3031">
        <v>0</v>
      </c>
      <c r="R3031">
        <v>0</v>
      </c>
      <c r="S3031">
        <v>0</v>
      </c>
      <c r="T3031">
        <v>4</v>
      </c>
      <c r="U3031">
        <v>-154873.30379999999</v>
      </c>
    </row>
    <row r="3032" spans="1:21" x14ac:dyDescent="0.35">
      <c r="A3032">
        <v>2025</v>
      </c>
      <c r="B3032">
        <v>7</v>
      </c>
      <c r="C3032" t="s">
        <v>21</v>
      </c>
      <c r="D3032" t="s">
        <v>42</v>
      </c>
      <c r="E3032">
        <v>-197053.0215</v>
      </c>
      <c r="F3032" t="s">
        <v>37</v>
      </c>
      <c r="G3032" t="s">
        <v>34</v>
      </c>
      <c r="H3032">
        <v>2025</v>
      </c>
      <c r="I3032">
        <v>7</v>
      </c>
      <c r="J3032">
        <v>3</v>
      </c>
      <c r="K3032" t="s">
        <v>34</v>
      </c>
      <c r="L3032" t="s">
        <v>43</v>
      </c>
      <c r="M3032" t="s">
        <v>41</v>
      </c>
      <c r="N3032" t="s">
        <v>26</v>
      </c>
      <c r="O3032" t="s">
        <v>27</v>
      </c>
      <c r="P3032" t="s">
        <v>28</v>
      </c>
      <c r="Q3032">
        <v>0</v>
      </c>
      <c r="R3032">
        <v>0</v>
      </c>
      <c r="S3032">
        <v>0</v>
      </c>
      <c r="T3032">
        <v>4</v>
      </c>
      <c r="U3032">
        <v>-197053.0215</v>
      </c>
    </row>
    <row r="3033" spans="1:21" x14ac:dyDescent="0.35">
      <c r="A3033">
        <v>2025</v>
      </c>
      <c r="B3033">
        <v>8</v>
      </c>
      <c r="C3033" t="s">
        <v>21</v>
      </c>
      <c r="D3033" t="s">
        <v>42</v>
      </c>
      <c r="E3033">
        <v>-189265.5778</v>
      </c>
      <c r="F3033" t="s">
        <v>37</v>
      </c>
      <c r="G3033" t="s">
        <v>34</v>
      </c>
      <c r="H3033">
        <v>2025</v>
      </c>
      <c r="I3033">
        <v>8</v>
      </c>
      <c r="J3033">
        <v>3</v>
      </c>
      <c r="K3033" t="s">
        <v>34</v>
      </c>
      <c r="L3033" t="s">
        <v>43</v>
      </c>
      <c r="M3033" t="s">
        <v>41</v>
      </c>
      <c r="N3033" t="s">
        <v>26</v>
      </c>
      <c r="O3033" t="s">
        <v>27</v>
      </c>
      <c r="P3033" t="s">
        <v>28</v>
      </c>
      <c r="Q3033">
        <v>0</v>
      </c>
      <c r="R3033">
        <v>0</v>
      </c>
      <c r="S3033">
        <v>0</v>
      </c>
      <c r="T3033">
        <v>4</v>
      </c>
      <c r="U3033">
        <v>-189265.5778</v>
      </c>
    </row>
    <row r="3034" spans="1:21" x14ac:dyDescent="0.35">
      <c r="A3034">
        <v>2025</v>
      </c>
      <c r="B3034">
        <v>9</v>
      </c>
      <c r="C3034" t="s">
        <v>21</v>
      </c>
      <c r="D3034" t="s">
        <v>42</v>
      </c>
      <c r="E3034">
        <v>-164392.33240000001</v>
      </c>
      <c r="F3034" t="s">
        <v>37</v>
      </c>
      <c r="G3034" t="s">
        <v>34</v>
      </c>
      <c r="H3034">
        <v>2025</v>
      </c>
      <c r="I3034">
        <v>9</v>
      </c>
      <c r="J3034">
        <v>3</v>
      </c>
      <c r="K3034" t="s">
        <v>34</v>
      </c>
      <c r="L3034" t="s">
        <v>43</v>
      </c>
      <c r="M3034" t="s">
        <v>41</v>
      </c>
      <c r="N3034" t="s">
        <v>26</v>
      </c>
      <c r="O3034" t="s">
        <v>27</v>
      </c>
      <c r="P3034" t="s">
        <v>28</v>
      </c>
      <c r="Q3034">
        <v>0</v>
      </c>
      <c r="R3034">
        <v>0</v>
      </c>
      <c r="S3034">
        <v>0</v>
      </c>
      <c r="T3034">
        <v>4</v>
      </c>
      <c r="U3034">
        <v>-164392.33240000001</v>
      </c>
    </row>
    <row r="3035" spans="1:21" x14ac:dyDescent="0.35">
      <c r="A3035">
        <v>2025</v>
      </c>
      <c r="B3035">
        <v>10</v>
      </c>
      <c r="C3035" t="s">
        <v>21</v>
      </c>
      <c r="D3035" t="s">
        <v>42</v>
      </c>
      <c r="E3035">
        <v>-127645.5874</v>
      </c>
      <c r="F3035" t="s">
        <v>37</v>
      </c>
      <c r="G3035" t="s">
        <v>34</v>
      </c>
      <c r="H3035">
        <v>2025</v>
      </c>
      <c r="I3035">
        <v>10</v>
      </c>
      <c r="J3035">
        <v>4</v>
      </c>
      <c r="K3035" t="s">
        <v>34</v>
      </c>
      <c r="L3035" t="s">
        <v>43</v>
      </c>
      <c r="M3035" t="s">
        <v>41</v>
      </c>
      <c r="N3035" t="s">
        <v>26</v>
      </c>
      <c r="O3035" t="s">
        <v>27</v>
      </c>
      <c r="P3035" t="s">
        <v>28</v>
      </c>
      <c r="Q3035">
        <v>0</v>
      </c>
      <c r="R3035">
        <v>0</v>
      </c>
      <c r="S3035">
        <v>0</v>
      </c>
      <c r="T3035">
        <v>4</v>
      </c>
      <c r="U3035">
        <v>-127645.5874</v>
      </c>
    </row>
    <row r="3036" spans="1:21" x14ac:dyDescent="0.35">
      <c r="A3036">
        <v>2025</v>
      </c>
      <c r="B3036">
        <v>11</v>
      </c>
      <c r="C3036" t="s">
        <v>21</v>
      </c>
      <c r="D3036" t="s">
        <v>42</v>
      </c>
      <c r="E3036">
        <v>-88064.837809999997</v>
      </c>
      <c r="F3036" t="s">
        <v>37</v>
      </c>
      <c r="G3036" t="s">
        <v>34</v>
      </c>
      <c r="H3036">
        <v>2025</v>
      </c>
      <c r="I3036">
        <v>11</v>
      </c>
      <c r="J3036">
        <v>4</v>
      </c>
      <c r="K3036" t="s">
        <v>34</v>
      </c>
      <c r="L3036" t="s">
        <v>43</v>
      </c>
      <c r="M3036" t="s">
        <v>41</v>
      </c>
      <c r="N3036" t="s">
        <v>26</v>
      </c>
      <c r="O3036" t="s">
        <v>27</v>
      </c>
      <c r="P3036" t="s">
        <v>28</v>
      </c>
      <c r="Q3036">
        <v>0</v>
      </c>
      <c r="R3036">
        <v>0</v>
      </c>
      <c r="S3036">
        <v>0</v>
      </c>
      <c r="T3036">
        <v>4</v>
      </c>
      <c r="U3036">
        <v>-88064.837809999997</v>
      </c>
    </row>
    <row r="3037" spans="1:21" x14ac:dyDescent="0.35">
      <c r="A3037">
        <v>2025</v>
      </c>
      <c r="B3037">
        <v>12</v>
      </c>
      <c r="C3037" t="s">
        <v>21</v>
      </c>
      <c r="D3037" t="s">
        <v>42</v>
      </c>
      <c r="E3037">
        <v>-70395.970130000002</v>
      </c>
      <c r="F3037" t="s">
        <v>37</v>
      </c>
      <c r="G3037" t="s">
        <v>34</v>
      </c>
      <c r="H3037">
        <v>2025</v>
      </c>
      <c r="I3037">
        <v>12</v>
      </c>
      <c r="J3037">
        <v>4</v>
      </c>
      <c r="K3037" t="s">
        <v>34</v>
      </c>
      <c r="L3037" t="s">
        <v>43</v>
      </c>
      <c r="M3037" t="s">
        <v>41</v>
      </c>
      <c r="N3037" t="s">
        <v>26</v>
      </c>
      <c r="O3037" t="s">
        <v>27</v>
      </c>
      <c r="P3037" t="s">
        <v>28</v>
      </c>
      <c r="Q3037">
        <v>0</v>
      </c>
      <c r="R3037">
        <v>0</v>
      </c>
      <c r="S3037">
        <v>0</v>
      </c>
      <c r="T3037">
        <v>4</v>
      </c>
      <c r="U3037">
        <v>-70395.970130000002</v>
      </c>
    </row>
    <row r="3038" spans="1:21" x14ac:dyDescent="0.35">
      <c r="A3038">
        <v>2026</v>
      </c>
      <c r="B3038">
        <v>1</v>
      </c>
      <c r="C3038" t="s">
        <v>21</v>
      </c>
      <c r="D3038" t="s">
        <v>42</v>
      </c>
      <c r="E3038">
        <v>-62711.302539999997</v>
      </c>
      <c r="F3038" t="s">
        <v>37</v>
      </c>
      <c r="G3038" t="s">
        <v>34</v>
      </c>
      <c r="H3038">
        <v>2026</v>
      </c>
      <c r="I3038">
        <v>1</v>
      </c>
      <c r="J3038">
        <v>1</v>
      </c>
      <c r="K3038" t="s">
        <v>34</v>
      </c>
      <c r="L3038" t="s">
        <v>43</v>
      </c>
      <c r="M3038" t="s">
        <v>41</v>
      </c>
      <c r="N3038" t="s">
        <v>26</v>
      </c>
      <c r="O3038" t="s">
        <v>27</v>
      </c>
      <c r="P3038" t="s">
        <v>28</v>
      </c>
      <c r="Q3038">
        <v>0</v>
      </c>
      <c r="R3038">
        <v>0</v>
      </c>
      <c r="S3038">
        <v>0</v>
      </c>
      <c r="T3038">
        <v>4</v>
      </c>
      <c r="U3038">
        <v>-62711.302539999997</v>
      </c>
    </row>
    <row r="3039" spans="1:21" x14ac:dyDescent="0.35">
      <c r="A3039">
        <v>2026</v>
      </c>
      <c r="B3039">
        <v>2</v>
      </c>
      <c r="C3039" t="s">
        <v>21</v>
      </c>
      <c r="D3039" t="s">
        <v>42</v>
      </c>
      <c r="E3039">
        <v>-79549.061749999993</v>
      </c>
      <c r="F3039" t="s">
        <v>37</v>
      </c>
      <c r="G3039" t="s">
        <v>34</v>
      </c>
      <c r="H3039">
        <v>2026</v>
      </c>
      <c r="I3039">
        <v>2</v>
      </c>
      <c r="J3039">
        <v>1</v>
      </c>
      <c r="K3039" t="s">
        <v>34</v>
      </c>
      <c r="L3039" t="s">
        <v>43</v>
      </c>
      <c r="M3039" t="s">
        <v>41</v>
      </c>
      <c r="N3039" t="s">
        <v>26</v>
      </c>
      <c r="O3039" t="s">
        <v>27</v>
      </c>
      <c r="P3039" t="s">
        <v>28</v>
      </c>
      <c r="Q3039">
        <v>0</v>
      </c>
      <c r="R3039">
        <v>0</v>
      </c>
      <c r="S3039">
        <v>0</v>
      </c>
      <c r="T3039">
        <v>4</v>
      </c>
      <c r="U3039">
        <v>-79549.061749999993</v>
      </c>
    </row>
    <row r="3040" spans="1:21" x14ac:dyDescent="0.35">
      <c r="A3040">
        <v>2026</v>
      </c>
      <c r="B3040">
        <v>3</v>
      </c>
      <c r="C3040" t="s">
        <v>21</v>
      </c>
      <c r="D3040" t="s">
        <v>42</v>
      </c>
      <c r="E3040">
        <v>-107553.88830000001</v>
      </c>
      <c r="F3040" t="s">
        <v>37</v>
      </c>
      <c r="G3040" t="s">
        <v>34</v>
      </c>
      <c r="H3040">
        <v>2026</v>
      </c>
      <c r="I3040">
        <v>3</v>
      </c>
      <c r="J3040">
        <v>1</v>
      </c>
      <c r="K3040" t="s">
        <v>34</v>
      </c>
      <c r="L3040" t="s">
        <v>43</v>
      </c>
      <c r="M3040" t="s">
        <v>41</v>
      </c>
      <c r="N3040" t="s">
        <v>26</v>
      </c>
      <c r="O3040" t="s">
        <v>27</v>
      </c>
      <c r="P3040" t="s">
        <v>28</v>
      </c>
      <c r="Q3040">
        <v>0</v>
      </c>
      <c r="R3040">
        <v>0</v>
      </c>
      <c r="S3040">
        <v>0</v>
      </c>
      <c r="T3040">
        <v>4</v>
      </c>
      <c r="U3040">
        <v>-107553.88830000001</v>
      </c>
    </row>
    <row r="3041" spans="1:21" x14ac:dyDescent="0.35">
      <c r="A3041">
        <v>2026</v>
      </c>
      <c r="B3041">
        <v>4</v>
      </c>
      <c r="C3041" t="s">
        <v>21</v>
      </c>
      <c r="D3041" t="s">
        <v>42</v>
      </c>
      <c r="E3041">
        <v>-156758.174</v>
      </c>
      <c r="F3041" t="s">
        <v>37</v>
      </c>
      <c r="G3041" t="s">
        <v>34</v>
      </c>
      <c r="H3041">
        <v>2026</v>
      </c>
      <c r="I3041">
        <v>4</v>
      </c>
      <c r="J3041">
        <v>2</v>
      </c>
      <c r="K3041" t="s">
        <v>34</v>
      </c>
      <c r="L3041" t="s">
        <v>43</v>
      </c>
      <c r="M3041" t="s">
        <v>41</v>
      </c>
      <c r="N3041" t="s">
        <v>26</v>
      </c>
      <c r="O3041" t="s">
        <v>27</v>
      </c>
      <c r="P3041" t="s">
        <v>28</v>
      </c>
      <c r="Q3041">
        <v>0</v>
      </c>
      <c r="R3041">
        <v>0</v>
      </c>
      <c r="S3041">
        <v>0</v>
      </c>
      <c r="T3041">
        <v>4</v>
      </c>
      <c r="U3041">
        <v>-156758.174</v>
      </c>
    </row>
    <row r="3042" spans="1:21" x14ac:dyDescent="0.35">
      <c r="A3042">
        <v>2026</v>
      </c>
      <c r="B3042">
        <v>5</v>
      </c>
      <c r="C3042" t="s">
        <v>21</v>
      </c>
      <c r="D3042" t="s">
        <v>42</v>
      </c>
      <c r="E3042">
        <v>-186720.98749999999</v>
      </c>
      <c r="F3042" t="s">
        <v>37</v>
      </c>
      <c r="G3042" t="s">
        <v>34</v>
      </c>
      <c r="H3042">
        <v>2026</v>
      </c>
      <c r="I3042">
        <v>5</v>
      </c>
      <c r="J3042">
        <v>2</v>
      </c>
      <c r="K3042" t="s">
        <v>34</v>
      </c>
      <c r="L3042" t="s">
        <v>43</v>
      </c>
      <c r="M3042" t="s">
        <v>41</v>
      </c>
      <c r="N3042" t="s">
        <v>26</v>
      </c>
      <c r="O3042" t="s">
        <v>27</v>
      </c>
      <c r="P3042" t="s">
        <v>28</v>
      </c>
      <c r="Q3042">
        <v>0</v>
      </c>
      <c r="R3042">
        <v>0</v>
      </c>
      <c r="S3042">
        <v>0</v>
      </c>
      <c r="T3042">
        <v>4</v>
      </c>
      <c r="U3042">
        <v>-186720.98749999999</v>
      </c>
    </row>
    <row r="3043" spans="1:21" x14ac:dyDescent="0.35">
      <c r="A3043">
        <v>2026</v>
      </c>
      <c r="B3043">
        <v>6</v>
      </c>
      <c r="C3043" t="s">
        <v>21</v>
      </c>
      <c r="D3043" t="s">
        <v>42</v>
      </c>
      <c r="E3043">
        <v>-212039.83619999999</v>
      </c>
      <c r="F3043" t="s">
        <v>37</v>
      </c>
      <c r="G3043" t="s">
        <v>34</v>
      </c>
      <c r="H3043">
        <v>2026</v>
      </c>
      <c r="I3043">
        <v>6</v>
      </c>
      <c r="J3043">
        <v>2</v>
      </c>
      <c r="K3043" t="s">
        <v>34</v>
      </c>
      <c r="L3043" t="s">
        <v>43</v>
      </c>
      <c r="M3043" t="s">
        <v>41</v>
      </c>
      <c r="N3043" t="s">
        <v>26</v>
      </c>
      <c r="O3043" t="s">
        <v>27</v>
      </c>
      <c r="P3043" t="s">
        <v>28</v>
      </c>
      <c r="Q3043">
        <v>0</v>
      </c>
      <c r="R3043">
        <v>0</v>
      </c>
      <c r="S3043">
        <v>0</v>
      </c>
      <c r="T3043">
        <v>4</v>
      </c>
      <c r="U3043">
        <v>-212039.83619999999</v>
      </c>
    </row>
    <row r="3044" spans="1:21" x14ac:dyDescent="0.35">
      <c r="A3044">
        <v>2026</v>
      </c>
      <c r="B3044">
        <v>7</v>
      </c>
      <c r="C3044" t="s">
        <v>21</v>
      </c>
      <c r="D3044" t="s">
        <v>42</v>
      </c>
      <c r="E3044">
        <v>-295524.86129999999</v>
      </c>
      <c r="F3044" t="s">
        <v>37</v>
      </c>
      <c r="G3044" t="s">
        <v>34</v>
      </c>
      <c r="H3044">
        <v>2026</v>
      </c>
      <c r="I3044">
        <v>7</v>
      </c>
      <c r="J3044">
        <v>3</v>
      </c>
      <c r="K3044" t="s">
        <v>34</v>
      </c>
      <c r="L3044" t="s">
        <v>43</v>
      </c>
      <c r="M3044" t="s">
        <v>41</v>
      </c>
      <c r="N3044" t="s">
        <v>26</v>
      </c>
      <c r="O3044" t="s">
        <v>27</v>
      </c>
      <c r="P3044" t="s">
        <v>28</v>
      </c>
      <c r="Q3044">
        <v>0</v>
      </c>
      <c r="R3044">
        <v>0</v>
      </c>
      <c r="S3044">
        <v>0</v>
      </c>
      <c r="T3044">
        <v>4</v>
      </c>
      <c r="U3044">
        <v>-295524.86129999999</v>
      </c>
    </row>
    <row r="3045" spans="1:21" x14ac:dyDescent="0.35">
      <c r="A3045">
        <v>2026</v>
      </c>
      <c r="B3045">
        <v>8</v>
      </c>
      <c r="C3045" t="s">
        <v>21</v>
      </c>
      <c r="D3045" t="s">
        <v>42</v>
      </c>
      <c r="E3045">
        <v>-275931.45799999998</v>
      </c>
      <c r="F3045" t="s">
        <v>37</v>
      </c>
      <c r="G3045" t="s">
        <v>34</v>
      </c>
      <c r="H3045">
        <v>2026</v>
      </c>
      <c r="I3045">
        <v>8</v>
      </c>
      <c r="J3045">
        <v>3</v>
      </c>
      <c r="K3045" t="s">
        <v>34</v>
      </c>
      <c r="L3045" t="s">
        <v>43</v>
      </c>
      <c r="M3045" t="s">
        <v>41</v>
      </c>
      <c r="N3045" t="s">
        <v>26</v>
      </c>
      <c r="O3045" t="s">
        <v>27</v>
      </c>
      <c r="P3045" t="s">
        <v>28</v>
      </c>
      <c r="Q3045">
        <v>0</v>
      </c>
      <c r="R3045">
        <v>0</v>
      </c>
      <c r="S3045">
        <v>0</v>
      </c>
      <c r="T3045">
        <v>4</v>
      </c>
      <c r="U3045">
        <v>-275931.45799999998</v>
      </c>
    </row>
    <row r="3046" spans="1:21" x14ac:dyDescent="0.35">
      <c r="A3046">
        <v>2026</v>
      </c>
      <c r="B3046">
        <v>9</v>
      </c>
      <c r="C3046" t="s">
        <v>21</v>
      </c>
      <c r="D3046" t="s">
        <v>42</v>
      </c>
      <c r="E3046">
        <v>-232583.14060000001</v>
      </c>
      <c r="F3046" t="s">
        <v>37</v>
      </c>
      <c r="G3046" t="s">
        <v>34</v>
      </c>
      <c r="H3046">
        <v>2026</v>
      </c>
      <c r="I3046">
        <v>9</v>
      </c>
      <c r="J3046">
        <v>3</v>
      </c>
      <c r="K3046" t="s">
        <v>34</v>
      </c>
      <c r="L3046" t="s">
        <v>43</v>
      </c>
      <c r="M3046" t="s">
        <v>41</v>
      </c>
      <c r="N3046" t="s">
        <v>26</v>
      </c>
      <c r="O3046" t="s">
        <v>27</v>
      </c>
      <c r="P3046" t="s">
        <v>28</v>
      </c>
      <c r="Q3046">
        <v>0</v>
      </c>
      <c r="R3046">
        <v>0</v>
      </c>
      <c r="S3046">
        <v>0</v>
      </c>
      <c r="T3046">
        <v>4</v>
      </c>
      <c r="U3046">
        <v>-232583.14060000001</v>
      </c>
    </row>
    <row r="3047" spans="1:21" x14ac:dyDescent="0.35">
      <c r="A3047">
        <v>2026</v>
      </c>
      <c r="B3047">
        <v>10</v>
      </c>
      <c r="C3047" t="s">
        <v>21</v>
      </c>
      <c r="D3047" t="s">
        <v>42</v>
      </c>
      <c r="E3047">
        <v>-194247.068</v>
      </c>
      <c r="F3047" t="s">
        <v>37</v>
      </c>
      <c r="G3047" t="s">
        <v>34</v>
      </c>
      <c r="H3047">
        <v>2026</v>
      </c>
      <c r="I3047">
        <v>10</v>
      </c>
      <c r="J3047">
        <v>4</v>
      </c>
      <c r="K3047" t="s">
        <v>34</v>
      </c>
      <c r="L3047" t="s">
        <v>43</v>
      </c>
      <c r="M3047" t="s">
        <v>41</v>
      </c>
      <c r="N3047" t="s">
        <v>26</v>
      </c>
      <c r="O3047" t="s">
        <v>27</v>
      </c>
      <c r="P3047" t="s">
        <v>28</v>
      </c>
      <c r="Q3047">
        <v>0</v>
      </c>
      <c r="R3047">
        <v>0</v>
      </c>
      <c r="S3047">
        <v>0</v>
      </c>
      <c r="T3047">
        <v>4</v>
      </c>
      <c r="U3047">
        <v>-194247.068</v>
      </c>
    </row>
    <row r="3048" spans="1:21" x14ac:dyDescent="0.35">
      <c r="A3048">
        <v>2026</v>
      </c>
      <c r="B3048">
        <v>11</v>
      </c>
      <c r="C3048" t="s">
        <v>21</v>
      </c>
      <c r="D3048" t="s">
        <v>42</v>
      </c>
      <c r="E3048">
        <v>-131338.39730000001</v>
      </c>
      <c r="F3048" t="s">
        <v>37</v>
      </c>
      <c r="G3048" t="s">
        <v>34</v>
      </c>
      <c r="H3048">
        <v>2026</v>
      </c>
      <c r="I3048">
        <v>11</v>
      </c>
      <c r="J3048">
        <v>4</v>
      </c>
      <c r="K3048" t="s">
        <v>34</v>
      </c>
      <c r="L3048" t="s">
        <v>43</v>
      </c>
      <c r="M3048" t="s">
        <v>41</v>
      </c>
      <c r="N3048" t="s">
        <v>26</v>
      </c>
      <c r="O3048" t="s">
        <v>27</v>
      </c>
      <c r="P3048" t="s">
        <v>28</v>
      </c>
      <c r="Q3048">
        <v>0</v>
      </c>
      <c r="R3048">
        <v>0</v>
      </c>
      <c r="S3048">
        <v>0</v>
      </c>
      <c r="T3048">
        <v>4</v>
      </c>
      <c r="U3048">
        <v>-131338.39730000001</v>
      </c>
    </row>
    <row r="3049" spans="1:21" x14ac:dyDescent="0.35">
      <c r="A3049">
        <v>2026</v>
      </c>
      <c r="B3049">
        <v>12</v>
      </c>
      <c r="C3049" t="s">
        <v>21</v>
      </c>
      <c r="D3049" t="s">
        <v>42</v>
      </c>
      <c r="E3049">
        <v>-105816.46279999999</v>
      </c>
      <c r="F3049" t="s">
        <v>37</v>
      </c>
      <c r="G3049" t="s">
        <v>34</v>
      </c>
      <c r="H3049">
        <v>2026</v>
      </c>
      <c r="I3049">
        <v>12</v>
      </c>
      <c r="J3049">
        <v>4</v>
      </c>
      <c r="K3049" t="s">
        <v>34</v>
      </c>
      <c r="L3049" t="s">
        <v>43</v>
      </c>
      <c r="M3049" t="s">
        <v>41</v>
      </c>
      <c r="N3049" t="s">
        <v>26</v>
      </c>
      <c r="O3049" t="s">
        <v>27</v>
      </c>
      <c r="P3049" t="s">
        <v>28</v>
      </c>
      <c r="Q3049">
        <v>0</v>
      </c>
      <c r="R3049">
        <v>0</v>
      </c>
      <c r="S3049">
        <v>0</v>
      </c>
      <c r="T3049">
        <v>4</v>
      </c>
      <c r="U3049">
        <v>-105816.46279999999</v>
      </c>
    </row>
    <row r="3050" spans="1:21" x14ac:dyDescent="0.35">
      <c r="A3050">
        <v>2027</v>
      </c>
      <c r="B3050">
        <v>1</v>
      </c>
      <c r="C3050" t="s">
        <v>21</v>
      </c>
      <c r="D3050" t="s">
        <v>42</v>
      </c>
      <c r="E3050">
        <v>-97350.165630000003</v>
      </c>
      <c r="F3050" t="s">
        <v>37</v>
      </c>
      <c r="G3050" t="s">
        <v>34</v>
      </c>
      <c r="H3050">
        <v>2027</v>
      </c>
      <c r="I3050">
        <v>1</v>
      </c>
      <c r="J3050">
        <v>1</v>
      </c>
      <c r="K3050" t="s">
        <v>34</v>
      </c>
      <c r="L3050" t="s">
        <v>43</v>
      </c>
      <c r="M3050" t="s">
        <v>41</v>
      </c>
      <c r="N3050" t="s">
        <v>26</v>
      </c>
      <c r="O3050" t="s">
        <v>27</v>
      </c>
      <c r="P3050" t="s">
        <v>28</v>
      </c>
      <c r="Q3050">
        <v>0</v>
      </c>
      <c r="R3050">
        <v>0</v>
      </c>
      <c r="S3050">
        <v>0</v>
      </c>
      <c r="T3050">
        <v>4</v>
      </c>
      <c r="U3050">
        <v>-97350.165630000003</v>
      </c>
    </row>
    <row r="3051" spans="1:21" x14ac:dyDescent="0.35">
      <c r="A3051">
        <v>2027</v>
      </c>
      <c r="B3051">
        <v>2</v>
      </c>
      <c r="C3051" t="s">
        <v>21</v>
      </c>
      <c r="D3051" t="s">
        <v>42</v>
      </c>
      <c r="E3051">
        <v>-124491.9708</v>
      </c>
      <c r="F3051" t="s">
        <v>37</v>
      </c>
      <c r="G3051" t="s">
        <v>34</v>
      </c>
      <c r="H3051">
        <v>2027</v>
      </c>
      <c r="I3051">
        <v>2</v>
      </c>
      <c r="J3051">
        <v>1</v>
      </c>
      <c r="K3051" t="s">
        <v>34</v>
      </c>
      <c r="L3051" t="s">
        <v>43</v>
      </c>
      <c r="M3051" t="s">
        <v>41</v>
      </c>
      <c r="N3051" t="s">
        <v>26</v>
      </c>
      <c r="O3051" t="s">
        <v>27</v>
      </c>
      <c r="P3051" t="s">
        <v>28</v>
      </c>
      <c r="Q3051">
        <v>0</v>
      </c>
      <c r="R3051">
        <v>0</v>
      </c>
      <c r="S3051">
        <v>0</v>
      </c>
      <c r="T3051">
        <v>4</v>
      </c>
      <c r="U3051">
        <v>-124491.9708</v>
      </c>
    </row>
    <row r="3052" spans="1:21" x14ac:dyDescent="0.35">
      <c r="A3052">
        <v>2027</v>
      </c>
      <c r="B3052">
        <v>3</v>
      </c>
      <c r="C3052" t="s">
        <v>21</v>
      </c>
      <c r="D3052" t="s">
        <v>42</v>
      </c>
      <c r="E3052">
        <v>-173154.89259999999</v>
      </c>
      <c r="F3052" t="s">
        <v>37</v>
      </c>
      <c r="G3052" t="s">
        <v>34</v>
      </c>
      <c r="H3052">
        <v>2027</v>
      </c>
      <c r="I3052">
        <v>3</v>
      </c>
      <c r="J3052">
        <v>1</v>
      </c>
      <c r="K3052" t="s">
        <v>34</v>
      </c>
      <c r="L3052" t="s">
        <v>43</v>
      </c>
      <c r="M3052" t="s">
        <v>41</v>
      </c>
      <c r="N3052" t="s">
        <v>26</v>
      </c>
      <c r="O3052" t="s">
        <v>27</v>
      </c>
      <c r="P3052" t="s">
        <v>28</v>
      </c>
      <c r="Q3052">
        <v>0</v>
      </c>
      <c r="R3052">
        <v>0</v>
      </c>
      <c r="S3052">
        <v>0</v>
      </c>
      <c r="T3052">
        <v>4</v>
      </c>
      <c r="U3052">
        <v>-173154.89259999999</v>
      </c>
    </row>
    <row r="3053" spans="1:21" x14ac:dyDescent="0.35">
      <c r="A3053">
        <v>2027</v>
      </c>
      <c r="B3053">
        <v>4</v>
      </c>
      <c r="C3053" t="s">
        <v>21</v>
      </c>
      <c r="D3053" t="s">
        <v>42</v>
      </c>
      <c r="E3053">
        <v>-252414.5779</v>
      </c>
      <c r="F3053" t="s">
        <v>37</v>
      </c>
      <c r="G3053" t="s">
        <v>34</v>
      </c>
      <c r="H3053">
        <v>2027</v>
      </c>
      <c r="I3053">
        <v>4</v>
      </c>
      <c r="J3053">
        <v>2</v>
      </c>
      <c r="K3053" t="s">
        <v>34</v>
      </c>
      <c r="L3053" t="s">
        <v>43</v>
      </c>
      <c r="M3053" t="s">
        <v>41</v>
      </c>
      <c r="N3053" t="s">
        <v>26</v>
      </c>
      <c r="O3053" t="s">
        <v>27</v>
      </c>
      <c r="P3053" t="s">
        <v>28</v>
      </c>
      <c r="Q3053">
        <v>0</v>
      </c>
      <c r="R3053">
        <v>0</v>
      </c>
      <c r="S3053">
        <v>0</v>
      </c>
      <c r="T3053">
        <v>4</v>
      </c>
      <c r="U3053">
        <v>-252414.5779</v>
      </c>
    </row>
    <row r="3054" spans="1:21" x14ac:dyDescent="0.35">
      <c r="A3054">
        <v>2027</v>
      </c>
      <c r="B3054">
        <v>5</v>
      </c>
      <c r="C3054" t="s">
        <v>21</v>
      </c>
      <c r="D3054" t="s">
        <v>42</v>
      </c>
      <c r="E3054">
        <v>-313578.43099999998</v>
      </c>
      <c r="F3054" t="s">
        <v>37</v>
      </c>
      <c r="G3054" t="s">
        <v>34</v>
      </c>
      <c r="H3054">
        <v>2027</v>
      </c>
      <c r="I3054">
        <v>5</v>
      </c>
      <c r="J3054">
        <v>2</v>
      </c>
      <c r="K3054" t="s">
        <v>34</v>
      </c>
      <c r="L3054" t="s">
        <v>43</v>
      </c>
      <c r="M3054" t="s">
        <v>41</v>
      </c>
      <c r="N3054" t="s">
        <v>26</v>
      </c>
      <c r="O3054" t="s">
        <v>27</v>
      </c>
      <c r="P3054" t="s">
        <v>28</v>
      </c>
      <c r="Q3054">
        <v>0</v>
      </c>
      <c r="R3054">
        <v>0</v>
      </c>
      <c r="S3054">
        <v>0</v>
      </c>
      <c r="T3054">
        <v>4</v>
      </c>
      <c r="U3054">
        <v>-313578.43099999998</v>
      </c>
    </row>
    <row r="3055" spans="1:21" x14ac:dyDescent="0.35">
      <c r="A3055">
        <v>2027</v>
      </c>
      <c r="B3055">
        <v>6</v>
      </c>
      <c r="C3055" t="s">
        <v>21</v>
      </c>
      <c r="D3055" t="s">
        <v>42</v>
      </c>
      <c r="E3055">
        <v>-351180.94699999999</v>
      </c>
      <c r="F3055" t="s">
        <v>37</v>
      </c>
      <c r="G3055" t="s">
        <v>34</v>
      </c>
      <c r="H3055">
        <v>2027</v>
      </c>
      <c r="I3055">
        <v>6</v>
      </c>
      <c r="J3055">
        <v>2</v>
      </c>
      <c r="K3055" t="s">
        <v>34</v>
      </c>
      <c r="L3055" t="s">
        <v>43</v>
      </c>
      <c r="M3055" t="s">
        <v>41</v>
      </c>
      <c r="N3055" t="s">
        <v>26</v>
      </c>
      <c r="O3055" t="s">
        <v>27</v>
      </c>
      <c r="P3055" t="s">
        <v>28</v>
      </c>
      <c r="Q3055">
        <v>0</v>
      </c>
      <c r="R3055">
        <v>0</v>
      </c>
      <c r="S3055">
        <v>0</v>
      </c>
      <c r="T3055">
        <v>4</v>
      </c>
      <c r="U3055">
        <v>-351180.94699999999</v>
      </c>
    </row>
    <row r="3056" spans="1:21" x14ac:dyDescent="0.35">
      <c r="A3056">
        <v>2027</v>
      </c>
      <c r="B3056">
        <v>7</v>
      </c>
      <c r="C3056" t="s">
        <v>21</v>
      </c>
      <c r="D3056" t="s">
        <v>42</v>
      </c>
      <c r="E3056">
        <v>-483780.88260000001</v>
      </c>
      <c r="F3056" t="s">
        <v>37</v>
      </c>
      <c r="G3056" t="s">
        <v>34</v>
      </c>
      <c r="H3056">
        <v>2027</v>
      </c>
      <c r="I3056">
        <v>7</v>
      </c>
      <c r="J3056">
        <v>3</v>
      </c>
      <c r="K3056" t="s">
        <v>34</v>
      </c>
      <c r="L3056" t="s">
        <v>43</v>
      </c>
      <c r="M3056" t="s">
        <v>41</v>
      </c>
      <c r="N3056" t="s">
        <v>26</v>
      </c>
      <c r="O3056" t="s">
        <v>27</v>
      </c>
      <c r="P3056" t="s">
        <v>28</v>
      </c>
      <c r="Q3056">
        <v>0</v>
      </c>
      <c r="R3056">
        <v>0</v>
      </c>
      <c r="S3056">
        <v>0</v>
      </c>
      <c r="T3056">
        <v>4</v>
      </c>
      <c r="U3056">
        <v>-483780.88260000001</v>
      </c>
    </row>
    <row r="3057" spans="1:21" x14ac:dyDescent="0.35">
      <c r="A3057">
        <v>2027</v>
      </c>
      <c r="B3057">
        <v>8</v>
      </c>
      <c r="C3057" t="s">
        <v>21</v>
      </c>
      <c r="D3057" t="s">
        <v>42</v>
      </c>
      <c r="E3057">
        <v>-420783.69400000002</v>
      </c>
      <c r="F3057" t="s">
        <v>37</v>
      </c>
      <c r="G3057" t="s">
        <v>34</v>
      </c>
      <c r="H3057">
        <v>2027</v>
      </c>
      <c r="I3057">
        <v>8</v>
      </c>
      <c r="J3057">
        <v>3</v>
      </c>
      <c r="K3057" t="s">
        <v>34</v>
      </c>
      <c r="L3057" t="s">
        <v>43</v>
      </c>
      <c r="M3057" t="s">
        <v>41</v>
      </c>
      <c r="N3057" t="s">
        <v>26</v>
      </c>
      <c r="O3057" t="s">
        <v>27</v>
      </c>
      <c r="P3057" t="s">
        <v>28</v>
      </c>
      <c r="Q3057">
        <v>0</v>
      </c>
      <c r="R3057">
        <v>0</v>
      </c>
      <c r="S3057">
        <v>0</v>
      </c>
      <c r="T3057">
        <v>4</v>
      </c>
      <c r="U3057">
        <v>-420783.69400000002</v>
      </c>
    </row>
    <row r="3058" spans="1:21" x14ac:dyDescent="0.35">
      <c r="A3058">
        <v>2027</v>
      </c>
      <c r="B3058">
        <v>9</v>
      </c>
      <c r="C3058" t="s">
        <v>21</v>
      </c>
      <c r="D3058" t="s">
        <v>42</v>
      </c>
      <c r="E3058">
        <v>-396922.73810000002</v>
      </c>
      <c r="F3058" t="s">
        <v>37</v>
      </c>
      <c r="G3058" t="s">
        <v>34</v>
      </c>
      <c r="H3058">
        <v>2027</v>
      </c>
      <c r="I3058">
        <v>9</v>
      </c>
      <c r="J3058">
        <v>3</v>
      </c>
      <c r="K3058" t="s">
        <v>34</v>
      </c>
      <c r="L3058" t="s">
        <v>43</v>
      </c>
      <c r="M3058" t="s">
        <v>41</v>
      </c>
      <c r="N3058" t="s">
        <v>26</v>
      </c>
      <c r="O3058" t="s">
        <v>27</v>
      </c>
      <c r="P3058" t="s">
        <v>28</v>
      </c>
      <c r="Q3058">
        <v>0</v>
      </c>
      <c r="R3058">
        <v>0</v>
      </c>
      <c r="S3058">
        <v>0</v>
      </c>
      <c r="T3058">
        <v>4</v>
      </c>
      <c r="U3058">
        <v>-396922.73810000002</v>
      </c>
    </row>
    <row r="3059" spans="1:21" x14ac:dyDescent="0.35">
      <c r="A3059">
        <v>2027</v>
      </c>
      <c r="B3059">
        <v>10</v>
      </c>
      <c r="C3059" t="s">
        <v>21</v>
      </c>
      <c r="D3059" t="s">
        <v>42</v>
      </c>
      <c r="E3059">
        <v>-291055.43810000003</v>
      </c>
      <c r="F3059" t="s">
        <v>37</v>
      </c>
      <c r="G3059" t="s">
        <v>34</v>
      </c>
      <c r="H3059">
        <v>2027</v>
      </c>
      <c r="I3059">
        <v>10</v>
      </c>
      <c r="J3059">
        <v>4</v>
      </c>
      <c r="K3059" t="s">
        <v>34</v>
      </c>
      <c r="L3059" t="s">
        <v>43</v>
      </c>
      <c r="M3059" t="s">
        <v>41</v>
      </c>
      <c r="N3059" t="s">
        <v>26</v>
      </c>
      <c r="O3059" t="s">
        <v>27</v>
      </c>
      <c r="P3059" t="s">
        <v>28</v>
      </c>
      <c r="Q3059">
        <v>0</v>
      </c>
      <c r="R3059">
        <v>0</v>
      </c>
      <c r="S3059">
        <v>0</v>
      </c>
      <c r="T3059">
        <v>4</v>
      </c>
      <c r="U3059">
        <v>-291055.43810000003</v>
      </c>
    </row>
    <row r="3060" spans="1:21" x14ac:dyDescent="0.35">
      <c r="A3060">
        <v>2027</v>
      </c>
      <c r="B3060">
        <v>11</v>
      </c>
      <c r="C3060" t="s">
        <v>21</v>
      </c>
      <c r="D3060" t="s">
        <v>42</v>
      </c>
      <c r="E3060">
        <v>-186981.21230000001</v>
      </c>
      <c r="F3060" t="s">
        <v>37</v>
      </c>
      <c r="G3060" t="s">
        <v>34</v>
      </c>
      <c r="H3060">
        <v>2027</v>
      </c>
      <c r="I3060">
        <v>11</v>
      </c>
      <c r="J3060">
        <v>4</v>
      </c>
      <c r="K3060" t="s">
        <v>34</v>
      </c>
      <c r="L3060" t="s">
        <v>43</v>
      </c>
      <c r="M3060" t="s">
        <v>41</v>
      </c>
      <c r="N3060" t="s">
        <v>26</v>
      </c>
      <c r="O3060" t="s">
        <v>27</v>
      </c>
      <c r="P3060" t="s">
        <v>28</v>
      </c>
      <c r="Q3060">
        <v>0</v>
      </c>
      <c r="R3060">
        <v>0</v>
      </c>
      <c r="S3060">
        <v>0</v>
      </c>
      <c r="T3060">
        <v>4</v>
      </c>
      <c r="U3060">
        <v>-186981.21230000001</v>
      </c>
    </row>
    <row r="3061" spans="1:21" x14ac:dyDescent="0.35">
      <c r="A3061">
        <v>2027</v>
      </c>
      <c r="B3061">
        <v>12</v>
      </c>
      <c r="C3061" t="s">
        <v>21</v>
      </c>
      <c r="D3061" t="s">
        <v>42</v>
      </c>
      <c r="E3061">
        <v>-144716.32750000001</v>
      </c>
      <c r="F3061" t="s">
        <v>37</v>
      </c>
      <c r="G3061" t="s">
        <v>34</v>
      </c>
      <c r="H3061">
        <v>2027</v>
      </c>
      <c r="I3061">
        <v>12</v>
      </c>
      <c r="J3061">
        <v>4</v>
      </c>
      <c r="K3061" t="s">
        <v>34</v>
      </c>
      <c r="L3061" t="s">
        <v>43</v>
      </c>
      <c r="M3061" t="s">
        <v>41</v>
      </c>
      <c r="N3061" t="s">
        <v>26</v>
      </c>
      <c r="O3061" t="s">
        <v>27</v>
      </c>
      <c r="P3061" t="s">
        <v>28</v>
      </c>
      <c r="Q3061">
        <v>0</v>
      </c>
      <c r="R3061">
        <v>0</v>
      </c>
      <c r="S3061">
        <v>0</v>
      </c>
      <c r="T3061">
        <v>4</v>
      </c>
      <c r="U3061">
        <v>-144716.32750000001</v>
      </c>
    </row>
    <row r="3062" spans="1:21" x14ac:dyDescent="0.35">
      <c r="A3062">
        <v>2028</v>
      </c>
      <c r="B3062">
        <v>1</v>
      </c>
      <c r="C3062" t="s">
        <v>21</v>
      </c>
      <c r="D3062" t="s">
        <v>42</v>
      </c>
      <c r="E3062">
        <v>-126457.6308</v>
      </c>
      <c r="F3062" t="s">
        <v>37</v>
      </c>
      <c r="G3062" t="s">
        <v>34</v>
      </c>
      <c r="H3062">
        <v>2028</v>
      </c>
      <c r="I3062">
        <v>1</v>
      </c>
      <c r="J3062">
        <v>1</v>
      </c>
      <c r="K3062" t="s">
        <v>34</v>
      </c>
      <c r="L3062" t="s">
        <v>43</v>
      </c>
      <c r="M3062" t="s">
        <v>41</v>
      </c>
      <c r="N3062" t="s">
        <v>26</v>
      </c>
      <c r="O3062" t="s">
        <v>27</v>
      </c>
      <c r="P3062" t="s">
        <v>28</v>
      </c>
      <c r="Q3062">
        <v>0</v>
      </c>
      <c r="R3062">
        <v>0</v>
      </c>
      <c r="S3062">
        <v>0</v>
      </c>
      <c r="T3062">
        <v>4</v>
      </c>
      <c r="U3062">
        <v>-126457.6308</v>
      </c>
    </row>
    <row r="3063" spans="1:21" x14ac:dyDescent="0.35">
      <c r="A3063">
        <v>2028</v>
      </c>
      <c r="B3063">
        <v>2</v>
      </c>
      <c r="C3063" t="s">
        <v>21</v>
      </c>
      <c r="D3063" t="s">
        <v>42</v>
      </c>
      <c r="E3063">
        <v>-155160.24919999999</v>
      </c>
      <c r="F3063" t="s">
        <v>37</v>
      </c>
      <c r="G3063" t="s">
        <v>34</v>
      </c>
      <c r="H3063">
        <v>2028</v>
      </c>
      <c r="I3063">
        <v>2</v>
      </c>
      <c r="J3063">
        <v>1</v>
      </c>
      <c r="K3063" t="s">
        <v>34</v>
      </c>
      <c r="L3063" t="s">
        <v>43</v>
      </c>
      <c r="M3063" t="s">
        <v>41</v>
      </c>
      <c r="N3063" t="s">
        <v>26</v>
      </c>
      <c r="O3063" t="s">
        <v>27</v>
      </c>
      <c r="P3063" t="s">
        <v>28</v>
      </c>
      <c r="Q3063">
        <v>0</v>
      </c>
      <c r="R3063">
        <v>0</v>
      </c>
      <c r="S3063">
        <v>0</v>
      </c>
      <c r="T3063">
        <v>4</v>
      </c>
      <c r="U3063">
        <v>-155160.24919999999</v>
      </c>
    </row>
    <row r="3064" spans="1:21" x14ac:dyDescent="0.35">
      <c r="A3064">
        <v>2028</v>
      </c>
      <c r="B3064">
        <v>3</v>
      </c>
      <c r="C3064" t="s">
        <v>21</v>
      </c>
      <c r="D3064" t="s">
        <v>42</v>
      </c>
      <c r="E3064">
        <v>-209502.6771</v>
      </c>
      <c r="F3064" t="s">
        <v>37</v>
      </c>
      <c r="G3064" t="s">
        <v>34</v>
      </c>
      <c r="H3064">
        <v>2028</v>
      </c>
      <c r="I3064">
        <v>3</v>
      </c>
      <c r="J3064">
        <v>1</v>
      </c>
      <c r="K3064" t="s">
        <v>34</v>
      </c>
      <c r="L3064" t="s">
        <v>43</v>
      </c>
      <c r="M3064" t="s">
        <v>41</v>
      </c>
      <c r="N3064" t="s">
        <v>26</v>
      </c>
      <c r="O3064" t="s">
        <v>27</v>
      </c>
      <c r="P3064" t="s">
        <v>28</v>
      </c>
      <c r="Q3064">
        <v>0</v>
      </c>
      <c r="R3064">
        <v>0</v>
      </c>
      <c r="S3064">
        <v>0</v>
      </c>
      <c r="T3064">
        <v>4</v>
      </c>
      <c r="U3064">
        <v>-209502.6771</v>
      </c>
    </row>
    <row r="3065" spans="1:21" x14ac:dyDescent="0.35">
      <c r="A3065">
        <v>2028</v>
      </c>
      <c r="B3065">
        <v>4</v>
      </c>
      <c r="C3065" t="s">
        <v>21</v>
      </c>
      <c r="D3065" t="s">
        <v>42</v>
      </c>
      <c r="E3065">
        <v>-289765.2329</v>
      </c>
      <c r="F3065" t="s">
        <v>37</v>
      </c>
      <c r="G3065" t="s">
        <v>34</v>
      </c>
      <c r="H3065">
        <v>2028</v>
      </c>
      <c r="I3065">
        <v>4</v>
      </c>
      <c r="J3065">
        <v>2</v>
      </c>
      <c r="K3065" t="s">
        <v>34</v>
      </c>
      <c r="L3065" t="s">
        <v>43</v>
      </c>
      <c r="M3065" t="s">
        <v>41</v>
      </c>
      <c r="N3065" t="s">
        <v>26</v>
      </c>
      <c r="O3065" t="s">
        <v>27</v>
      </c>
      <c r="P3065" t="s">
        <v>28</v>
      </c>
      <c r="Q3065">
        <v>0</v>
      </c>
      <c r="R3065">
        <v>0</v>
      </c>
      <c r="S3065">
        <v>0</v>
      </c>
      <c r="T3065">
        <v>4</v>
      </c>
      <c r="U3065">
        <v>-289765.2329</v>
      </c>
    </row>
    <row r="3066" spans="1:21" x14ac:dyDescent="0.35">
      <c r="A3066">
        <v>2028</v>
      </c>
      <c r="B3066">
        <v>5</v>
      </c>
      <c r="C3066" t="s">
        <v>21</v>
      </c>
      <c r="D3066" t="s">
        <v>42</v>
      </c>
      <c r="E3066">
        <v>-320152.23359999998</v>
      </c>
      <c r="F3066" t="s">
        <v>37</v>
      </c>
      <c r="G3066" t="s">
        <v>34</v>
      </c>
      <c r="H3066">
        <v>2028</v>
      </c>
      <c r="I3066">
        <v>5</v>
      </c>
      <c r="J3066">
        <v>2</v>
      </c>
      <c r="K3066" t="s">
        <v>34</v>
      </c>
      <c r="L3066" t="s">
        <v>43</v>
      </c>
      <c r="M3066" t="s">
        <v>41</v>
      </c>
      <c r="N3066" t="s">
        <v>26</v>
      </c>
      <c r="O3066" t="s">
        <v>27</v>
      </c>
      <c r="P3066" t="s">
        <v>28</v>
      </c>
      <c r="Q3066">
        <v>0</v>
      </c>
      <c r="R3066">
        <v>0</v>
      </c>
      <c r="S3066">
        <v>0</v>
      </c>
      <c r="T3066">
        <v>4</v>
      </c>
      <c r="U3066">
        <v>-320152.23359999998</v>
      </c>
    </row>
    <row r="3067" spans="1:21" x14ac:dyDescent="0.35">
      <c r="A3067">
        <v>2028</v>
      </c>
      <c r="B3067">
        <v>6</v>
      </c>
      <c r="C3067" t="s">
        <v>21</v>
      </c>
      <c r="D3067" t="s">
        <v>42</v>
      </c>
      <c r="E3067">
        <v>-404979.54499999998</v>
      </c>
      <c r="F3067" t="s">
        <v>37</v>
      </c>
      <c r="G3067" t="s">
        <v>34</v>
      </c>
      <c r="H3067">
        <v>2028</v>
      </c>
      <c r="I3067">
        <v>6</v>
      </c>
      <c r="J3067">
        <v>2</v>
      </c>
      <c r="K3067" t="s">
        <v>34</v>
      </c>
      <c r="L3067" t="s">
        <v>43</v>
      </c>
      <c r="M3067" t="s">
        <v>41</v>
      </c>
      <c r="N3067" t="s">
        <v>26</v>
      </c>
      <c r="O3067" t="s">
        <v>27</v>
      </c>
      <c r="P3067" t="s">
        <v>28</v>
      </c>
      <c r="Q3067">
        <v>0</v>
      </c>
      <c r="R3067">
        <v>0</v>
      </c>
      <c r="S3067">
        <v>0</v>
      </c>
      <c r="T3067">
        <v>4</v>
      </c>
      <c r="U3067">
        <v>-404979.54499999998</v>
      </c>
    </row>
    <row r="3068" spans="1:21" x14ac:dyDescent="0.35">
      <c r="A3068">
        <v>2028</v>
      </c>
      <c r="B3068">
        <v>7</v>
      </c>
      <c r="C3068" t="s">
        <v>21</v>
      </c>
      <c r="D3068" t="s">
        <v>42</v>
      </c>
      <c r="E3068">
        <v>-486208.60989999998</v>
      </c>
      <c r="F3068" t="s">
        <v>37</v>
      </c>
      <c r="G3068" t="s">
        <v>34</v>
      </c>
      <c r="H3068">
        <v>2028</v>
      </c>
      <c r="I3068">
        <v>7</v>
      </c>
      <c r="J3068">
        <v>3</v>
      </c>
      <c r="K3068" t="s">
        <v>34</v>
      </c>
      <c r="L3068" t="s">
        <v>43</v>
      </c>
      <c r="M3068" t="s">
        <v>41</v>
      </c>
      <c r="N3068" t="s">
        <v>26</v>
      </c>
      <c r="O3068" t="s">
        <v>27</v>
      </c>
      <c r="P3068" t="s">
        <v>28</v>
      </c>
      <c r="Q3068">
        <v>0</v>
      </c>
      <c r="R3068">
        <v>0</v>
      </c>
      <c r="S3068">
        <v>0</v>
      </c>
      <c r="T3068">
        <v>4</v>
      </c>
      <c r="U3068">
        <v>-486208.60989999998</v>
      </c>
    </row>
    <row r="3069" spans="1:21" x14ac:dyDescent="0.35">
      <c r="A3069">
        <v>2028</v>
      </c>
      <c r="B3069">
        <v>8</v>
      </c>
      <c r="C3069" t="s">
        <v>21</v>
      </c>
      <c r="D3069" t="s">
        <v>42</v>
      </c>
      <c r="E3069">
        <v>-402175.99979999999</v>
      </c>
      <c r="F3069" t="s">
        <v>37</v>
      </c>
      <c r="G3069" t="s">
        <v>34</v>
      </c>
      <c r="H3069">
        <v>2028</v>
      </c>
      <c r="I3069">
        <v>8</v>
      </c>
      <c r="J3069">
        <v>3</v>
      </c>
      <c r="K3069" t="s">
        <v>34</v>
      </c>
      <c r="L3069" t="s">
        <v>43</v>
      </c>
      <c r="M3069" t="s">
        <v>41</v>
      </c>
      <c r="N3069" t="s">
        <v>26</v>
      </c>
      <c r="O3069" t="s">
        <v>27</v>
      </c>
      <c r="P3069" t="s">
        <v>28</v>
      </c>
      <c r="Q3069">
        <v>0</v>
      </c>
      <c r="R3069">
        <v>0</v>
      </c>
      <c r="S3069">
        <v>0</v>
      </c>
      <c r="T3069">
        <v>4</v>
      </c>
      <c r="U3069">
        <v>-402175.99979999999</v>
      </c>
    </row>
    <row r="3070" spans="1:21" x14ac:dyDescent="0.35">
      <c r="A3070">
        <v>2028</v>
      </c>
      <c r="B3070">
        <v>9</v>
      </c>
      <c r="C3070" t="s">
        <v>21</v>
      </c>
      <c r="D3070" t="s">
        <v>42</v>
      </c>
      <c r="E3070">
        <v>-417085.18119999999</v>
      </c>
      <c r="F3070" t="s">
        <v>37</v>
      </c>
      <c r="G3070" t="s">
        <v>34</v>
      </c>
      <c r="H3070">
        <v>2028</v>
      </c>
      <c r="I3070">
        <v>9</v>
      </c>
      <c r="J3070">
        <v>3</v>
      </c>
      <c r="K3070" t="s">
        <v>34</v>
      </c>
      <c r="L3070" t="s">
        <v>43</v>
      </c>
      <c r="M3070" t="s">
        <v>41</v>
      </c>
      <c r="N3070" t="s">
        <v>26</v>
      </c>
      <c r="O3070" t="s">
        <v>27</v>
      </c>
      <c r="P3070" t="s">
        <v>28</v>
      </c>
      <c r="Q3070">
        <v>0</v>
      </c>
      <c r="R3070">
        <v>0</v>
      </c>
      <c r="S3070">
        <v>0</v>
      </c>
      <c r="T3070">
        <v>4</v>
      </c>
      <c r="U3070">
        <v>-417085.18119999999</v>
      </c>
    </row>
    <row r="3071" spans="1:21" x14ac:dyDescent="0.35">
      <c r="A3071">
        <v>2028</v>
      </c>
      <c r="B3071">
        <v>10</v>
      </c>
      <c r="C3071" t="s">
        <v>21</v>
      </c>
      <c r="D3071" t="s">
        <v>42</v>
      </c>
      <c r="E3071">
        <v>-291215.95740000001</v>
      </c>
      <c r="F3071" t="s">
        <v>37</v>
      </c>
      <c r="G3071" t="s">
        <v>34</v>
      </c>
      <c r="H3071">
        <v>2028</v>
      </c>
      <c r="I3071">
        <v>10</v>
      </c>
      <c r="J3071">
        <v>4</v>
      </c>
      <c r="K3071" t="s">
        <v>34</v>
      </c>
      <c r="L3071" t="s">
        <v>43</v>
      </c>
      <c r="M3071" t="s">
        <v>41</v>
      </c>
      <c r="N3071" t="s">
        <v>26</v>
      </c>
      <c r="O3071" t="s">
        <v>27</v>
      </c>
      <c r="P3071" t="s">
        <v>28</v>
      </c>
      <c r="Q3071">
        <v>0</v>
      </c>
      <c r="R3071">
        <v>0</v>
      </c>
      <c r="S3071">
        <v>0</v>
      </c>
      <c r="T3071">
        <v>4</v>
      </c>
      <c r="U3071">
        <v>-291215.95740000001</v>
      </c>
    </row>
    <row r="3072" spans="1:21" x14ac:dyDescent="0.35">
      <c r="A3072">
        <v>2028</v>
      </c>
      <c r="B3072">
        <v>11</v>
      </c>
      <c r="C3072" t="s">
        <v>21</v>
      </c>
      <c r="D3072" t="s">
        <v>42</v>
      </c>
      <c r="E3072">
        <v>-189444.76930000001</v>
      </c>
      <c r="F3072" t="s">
        <v>37</v>
      </c>
      <c r="G3072" t="s">
        <v>34</v>
      </c>
      <c r="H3072">
        <v>2028</v>
      </c>
      <c r="I3072">
        <v>11</v>
      </c>
      <c r="J3072">
        <v>4</v>
      </c>
      <c r="K3072" t="s">
        <v>34</v>
      </c>
      <c r="L3072" t="s">
        <v>43</v>
      </c>
      <c r="M3072" t="s">
        <v>41</v>
      </c>
      <c r="N3072" t="s">
        <v>26</v>
      </c>
      <c r="O3072" t="s">
        <v>27</v>
      </c>
      <c r="P3072" t="s">
        <v>28</v>
      </c>
      <c r="Q3072">
        <v>0</v>
      </c>
      <c r="R3072">
        <v>0</v>
      </c>
      <c r="S3072">
        <v>0</v>
      </c>
      <c r="T3072">
        <v>4</v>
      </c>
      <c r="U3072">
        <v>-189444.76930000001</v>
      </c>
    </row>
    <row r="3073" spans="1:21" x14ac:dyDescent="0.35">
      <c r="A3073">
        <v>2028</v>
      </c>
      <c r="B3073">
        <v>12</v>
      </c>
      <c r="C3073" t="s">
        <v>21</v>
      </c>
      <c r="D3073" t="s">
        <v>42</v>
      </c>
      <c r="E3073">
        <v>-141080.59640000001</v>
      </c>
      <c r="F3073" t="s">
        <v>37</v>
      </c>
      <c r="G3073" t="s">
        <v>34</v>
      </c>
      <c r="H3073">
        <v>2028</v>
      </c>
      <c r="I3073">
        <v>12</v>
      </c>
      <c r="J3073">
        <v>4</v>
      </c>
      <c r="K3073" t="s">
        <v>34</v>
      </c>
      <c r="L3073" t="s">
        <v>43</v>
      </c>
      <c r="M3073" t="s">
        <v>41</v>
      </c>
      <c r="N3073" t="s">
        <v>26</v>
      </c>
      <c r="O3073" t="s">
        <v>27</v>
      </c>
      <c r="P3073" t="s">
        <v>28</v>
      </c>
      <c r="Q3073">
        <v>0</v>
      </c>
      <c r="R3073">
        <v>0</v>
      </c>
      <c r="S3073">
        <v>0</v>
      </c>
      <c r="T3073">
        <v>4</v>
      </c>
      <c r="U3073">
        <v>-141080.59640000001</v>
      </c>
    </row>
    <row r="3074" spans="1:21" x14ac:dyDescent="0.35">
      <c r="A3074">
        <v>2029</v>
      </c>
      <c r="B3074">
        <v>1</v>
      </c>
      <c r="C3074" t="s">
        <v>21</v>
      </c>
      <c r="D3074" t="s">
        <v>42</v>
      </c>
      <c r="E3074">
        <v>-123892.44779999999</v>
      </c>
      <c r="F3074" t="s">
        <v>37</v>
      </c>
      <c r="G3074" t="s">
        <v>34</v>
      </c>
      <c r="H3074">
        <v>2029</v>
      </c>
      <c r="I3074">
        <v>1</v>
      </c>
      <c r="J3074">
        <v>1</v>
      </c>
      <c r="K3074" t="s">
        <v>34</v>
      </c>
      <c r="L3074" t="s">
        <v>43</v>
      </c>
      <c r="M3074" t="s">
        <v>41</v>
      </c>
      <c r="N3074" t="s">
        <v>26</v>
      </c>
      <c r="O3074" t="s">
        <v>27</v>
      </c>
      <c r="P3074" t="s">
        <v>28</v>
      </c>
      <c r="Q3074">
        <v>0</v>
      </c>
      <c r="R3074">
        <v>0</v>
      </c>
      <c r="S3074">
        <v>0</v>
      </c>
      <c r="T3074">
        <v>4</v>
      </c>
      <c r="U3074">
        <v>-123892.44779999999</v>
      </c>
    </row>
    <row r="3075" spans="1:21" x14ac:dyDescent="0.35">
      <c r="A3075">
        <v>2029</v>
      </c>
      <c r="B3075">
        <v>2</v>
      </c>
      <c r="C3075" t="s">
        <v>21</v>
      </c>
      <c r="D3075" t="s">
        <v>42</v>
      </c>
      <c r="E3075">
        <v>-155645.6857</v>
      </c>
      <c r="F3075" t="s">
        <v>37</v>
      </c>
      <c r="G3075" t="s">
        <v>34</v>
      </c>
      <c r="H3075">
        <v>2029</v>
      </c>
      <c r="I3075">
        <v>2</v>
      </c>
      <c r="J3075">
        <v>1</v>
      </c>
      <c r="K3075" t="s">
        <v>34</v>
      </c>
      <c r="L3075" t="s">
        <v>43</v>
      </c>
      <c r="M3075" t="s">
        <v>41</v>
      </c>
      <c r="N3075" t="s">
        <v>26</v>
      </c>
      <c r="O3075" t="s">
        <v>27</v>
      </c>
      <c r="P3075" t="s">
        <v>28</v>
      </c>
      <c r="Q3075">
        <v>0</v>
      </c>
      <c r="R3075">
        <v>0</v>
      </c>
      <c r="S3075">
        <v>0</v>
      </c>
      <c r="T3075">
        <v>4</v>
      </c>
      <c r="U3075">
        <v>-155645.6857</v>
      </c>
    </row>
    <row r="3076" spans="1:21" x14ac:dyDescent="0.35">
      <c r="A3076">
        <v>2029</v>
      </c>
      <c r="B3076">
        <v>3</v>
      </c>
      <c r="C3076" t="s">
        <v>21</v>
      </c>
      <c r="D3076" t="s">
        <v>42</v>
      </c>
      <c r="E3076">
        <v>-210681.85509999999</v>
      </c>
      <c r="F3076" t="s">
        <v>37</v>
      </c>
      <c r="G3076" t="s">
        <v>34</v>
      </c>
      <c r="H3076">
        <v>2029</v>
      </c>
      <c r="I3076">
        <v>3</v>
      </c>
      <c r="J3076">
        <v>1</v>
      </c>
      <c r="K3076" t="s">
        <v>34</v>
      </c>
      <c r="L3076" t="s">
        <v>43</v>
      </c>
      <c r="M3076" t="s">
        <v>41</v>
      </c>
      <c r="N3076" t="s">
        <v>26</v>
      </c>
      <c r="O3076" t="s">
        <v>27</v>
      </c>
      <c r="P3076" t="s">
        <v>28</v>
      </c>
      <c r="Q3076">
        <v>0</v>
      </c>
      <c r="R3076">
        <v>0</v>
      </c>
      <c r="S3076">
        <v>0</v>
      </c>
      <c r="T3076">
        <v>4</v>
      </c>
      <c r="U3076">
        <v>-210681.85509999999</v>
      </c>
    </row>
    <row r="3077" spans="1:21" x14ac:dyDescent="0.35">
      <c r="A3077">
        <v>2029</v>
      </c>
      <c r="B3077">
        <v>4</v>
      </c>
      <c r="C3077" t="s">
        <v>21</v>
      </c>
      <c r="D3077" t="s">
        <v>42</v>
      </c>
      <c r="E3077">
        <v>-280610.772</v>
      </c>
      <c r="F3077" t="s">
        <v>37</v>
      </c>
      <c r="G3077" t="s">
        <v>34</v>
      </c>
      <c r="H3077">
        <v>2029</v>
      </c>
      <c r="I3077">
        <v>4</v>
      </c>
      <c r="J3077">
        <v>2</v>
      </c>
      <c r="K3077" t="s">
        <v>34</v>
      </c>
      <c r="L3077" t="s">
        <v>43</v>
      </c>
      <c r="M3077" t="s">
        <v>41</v>
      </c>
      <c r="N3077" t="s">
        <v>26</v>
      </c>
      <c r="O3077" t="s">
        <v>27</v>
      </c>
      <c r="P3077" t="s">
        <v>28</v>
      </c>
      <c r="Q3077">
        <v>0</v>
      </c>
      <c r="R3077">
        <v>0</v>
      </c>
      <c r="S3077">
        <v>0</v>
      </c>
      <c r="T3077">
        <v>4</v>
      </c>
      <c r="U3077">
        <v>-280610.772</v>
      </c>
    </row>
    <row r="3078" spans="1:21" x14ac:dyDescent="0.35">
      <c r="A3078">
        <v>2029</v>
      </c>
      <c r="B3078">
        <v>5</v>
      </c>
      <c r="C3078" t="s">
        <v>21</v>
      </c>
      <c r="D3078" t="s">
        <v>42</v>
      </c>
      <c r="E3078">
        <v>-331864.6177</v>
      </c>
      <c r="F3078" t="s">
        <v>37</v>
      </c>
      <c r="G3078" t="s">
        <v>34</v>
      </c>
      <c r="H3078">
        <v>2029</v>
      </c>
      <c r="I3078">
        <v>5</v>
      </c>
      <c r="J3078">
        <v>2</v>
      </c>
      <c r="K3078" t="s">
        <v>34</v>
      </c>
      <c r="L3078" t="s">
        <v>43</v>
      </c>
      <c r="M3078" t="s">
        <v>41</v>
      </c>
      <c r="N3078" t="s">
        <v>26</v>
      </c>
      <c r="O3078" t="s">
        <v>27</v>
      </c>
      <c r="P3078" t="s">
        <v>28</v>
      </c>
      <c r="Q3078">
        <v>0</v>
      </c>
      <c r="R3078">
        <v>0</v>
      </c>
      <c r="S3078">
        <v>0</v>
      </c>
      <c r="T3078">
        <v>4</v>
      </c>
      <c r="U3078">
        <v>-331864.6177</v>
      </c>
    </row>
    <row r="3079" spans="1:21" x14ac:dyDescent="0.35">
      <c r="A3079">
        <v>2029</v>
      </c>
      <c r="B3079">
        <v>6</v>
      </c>
      <c r="C3079" t="s">
        <v>21</v>
      </c>
      <c r="D3079" t="s">
        <v>42</v>
      </c>
      <c r="E3079">
        <v>-405679.06719999999</v>
      </c>
      <c r="F3079" t="s">
        <v>37</v>
      </c>
      <c r="G3079" t="s">
        <v>34</v>
      </c>
      <c r="H3079">
        <v>2029</v>
      </c>
      <c r="I3079">
        <v>6</v>
      </c>
      <c r="J3079">
        <v>2</v>
      </c>
      <c r="K3079" t="s">
        <v>34</v>
      </c>
      <c r="L3079" t="s">
        <v>43</v>
      </c>
      <c r="M3079" t="s">
        <v>41</v>
      </c>
      <c r="N3079" t="s">
        <v>26</v>
      </c>
      <c r="O3079" t="s">
        <v>27</v>
      </c>
      <c r="P3079" t="s">
        <v>28</v>
      </c>
      <c r="Q3079">
        <v>0</v>
      </c>
      <c r="R3079">
        <v>0</v>
      </c>
      <c r="S3079">
        <v>0</v>
      </c>
      <c r="T3079">
        <v>4</v>
      </c>
      <c r="U3079">
        <v>-405679.06719999999</v>
      </c>
    </row>
    <row r="3080" spans="1:21" x14ac:dyDescent="0.35">
      <c r="A3080">
        <v>2029</v>
      </c>
      <c r="B3080">
        <v>7</v>
      </c>
      <c r="C3080" t="s">
        <v>21</v>
      </c>
      <c r="D3080" t="s">
        <v>42</v>
      </c>
      <c r="E3080">
        <v>-467391.27899999998</v>
      </c>
      <c r="F3080" t="s">
        <v>37</v>
      </c>
      <c r="G3080" t="s">
        <v>34</v>
      </c>
      <c r="H3080">
        <v>2029</v>
      </c>
      <c r="I3080">
        <v>7</v>
      </c>
      <c r="J3080">
        <v>3</v>
      </c>
      <c r="K3080" t="s">
        <v>34</v>
      </c>
      <c r="L3080" t="s">
        <v>43</v>
      </c>
      <c r="M3080" t="s">
        <v>41</v>
      </c>
      <c r="N3080" t="s">
        <v>26</v>
      </c>
      <c r="O3080" t="s">
        <v>27</v>
      </c>
      <c r="P3080" t="s">
        <v>28</v>
      </c>
      <c r="Q3080">
        <v>0</v>
      </c>
      <c r="R3080">
        <v>0</v>
      </c>
      <c r="S3080">
        <v>0</v>
      </c>
      <c r="T3080">
        <v>4</v>
      </c>
      <c r="U3080">
        <v>-467391.27899999998</v>
      </c>
    </row>
    <row r="3081" spans="1:21" x14ac:dyDescent="0.35">
      <c r="A3081">
        <v>2029</v>
      </c>
      <c r="B3081">
        <v>8</v>
      </c>
      <c r="C3081" t="s">
        <v>21</v>
      </c>
      <c r="D3081" t="s">
        <v>42</v>
      </c>
      <c r="E3081">
        <v>-423785.9056</v>
      </c>
      <c r="F3081" t="s">
        <v>37</v>
      </c>
      <c r="G3081" t="s">
        <v>34</v>
      </c>
      <c r="H3081">
        <v>2029</v>
      </c>
      <c r="I3081">
        <v>8</v>
      </c>
      <c r="J3081">
        <v>3</v>
      </c>
      <c r="K3081" t="s">
        <v>34</v>
      </c>
      <c r="L3081" t="s">
        <v>43</v>
      </c>
      <c r="M3081" t="s">
        <v>41</v>
      </c>
      <c r="N3081" t="s">
        <v>26</v>
      </c>
      <c r="O3081" t="s">
        <v>27</v>
      </c>
      <c r="P3081" t="s">
        <v>28</v>
      </c>
      <c r="Q3081">
        <v>0</v>
      </c>
      <c r="R3081">
        <v>0</v>
      </c>
      <c r="S3081">
        <v>0</v>
      </c>
      <c r="T3081">
        <v>4</v>
      </c>
      <c r="U3081">
        <v>-423785.9056</v>
      </c>
    </row>
    <row r="3082" spans="1:21" x14ac:dyDescent="0.35">
      <c r="A3082">
        <v>2029</v>
      </c>
      <c r="B3082">
        <v>9</v>
      </c>
      <c r="C3082" t="s">
        <v>21</v>
      </c>
      <c r="D3082" t="s">
        <v>42</v>
      </c>
      <c r="E3082">
        <v>-400632.85320000001</v>
      </c>
      <c r="F3082" t="s">
        <v>37</v>
      </c>
      <c r="G3082" t="s">
        <v>34</v>
      </c>
      <c r="H3082">
        <v>2029</v>
      </c>
      <c r="I3082">
        <v>9</v>
      </c>
      <c r="J3082">
        <v>3</v>
      </c>
      <c r="K3082" t="s">
        <v>34</v>
      </c>
      <c r="L3082" t="s">
        <v>43</v>
      </c>
      <c r="M3082" t="s">
        <v>41</v>
      </c>
      <c r="N3082" t="s">
        <v>26</v>
      </c>
      <c r="O3082" t="s">
        <v>27</v>
      </c>
      <c r="P3082" t="s">
        <v>28</v>
      </c>
      <c r="Q3082">
        <v>0</v>
      </c>
      <c r="R3082">
        <v>0</v>
      </c>
      <c r="S3082">
        <v>0</v>
      </c>
      <c r="T3082">
        <v>4</v>
      </c>
      <c r="U3082">
        <v>-400632.85320000001</v>
      </c>
    </row>
    <row r="3083" spans="1:21" x14ac:dyDescent="0.35">
      <c r="A3083">
        <v>2029</v>
      </c>
      <c r="B3083">
        <v>10</v>
      </c>
      <c r="C3083" t="s">
        <v>21</v>
      </c>
      <c r="D3083" t="s">
        <v>42</v>
      </c>
      <c r="E3083">
        <v>-291874.85920000001</v>
      </c>
      <c r="F3083" t="s">
        <v>37</v>
      </c>
      <c r="G3083" t="s">
        <v>34</v>
      </c>
      <c r="H3083">
        <v>2029</v>
      </c>
      <c r="I3083">
        <v>10</v>
      </c>
      <c r="J3083">
        <v>4</v>
      </c>
      <c r="K3083" t="s">
        <v>34</v>
      </c>
      <c r="L3083" t="s">
        <v>43</v>
      </c>
      <c r="M3083" t="s">
        <v>41</v>
      </c>
      <c r="N3083" t="s">
        <v>26</v>
      </c>
      <c r="O3083" t="s">
        <v>27</v>
      </c>
      <c r="P3083" t="s">
        <v>28</v>
      </c>
      <c r="Q3083">
        <v>0</v>
      </c>
      <c r="R3083">
        <v>0</v>
      </c>
      <c r="S3083">
        <v>0</v>
      </c>
      <c r="T3083">
        <v>4</v>
      </c>
      <c r="U3083">
        <v>-291874.85920000001</v>
      </c>
    </row>
    <row r="3084" spans="1:21" x14ac:dyDescent="0.35">
      <c r="A3084">
        <v>2029</v>
      </c>
      <c r="B3084">
        <v>11</v>
      </c>
      <c r="C3084" t="s">
        <v>21</v>
      </c>
      <c r="D3084" t="s">
        <v>42</v>
      </c>
      <c r="E3084">
        <v>-189397.9485</v>
      </c>
      <c r="F3084" t="s">
        <v>37</v>
      </c>
      <c r="G3084" t="s">
        <v>34</v>
      </c>
      <c r="H3084">
        <v>2029</v>
      </c>
      <c r="I3084">
        <v>11</v>
      </c>
      <c r="J3084">
        <v>4</v>
      </c>
      <c r="K3084" t="s">
        <v>34</v>
      </c>
      <c r="L3084" t="s">
        <v>43</v>
      </c>
      <c r="M3084" t="s">
        <v>41</v>
      </c>
      <c r="N3084" t="s">
        <v>26</v>
      </c>
      <c r="O3084" t="s">
        <v>27</v>
      </c>
      <c r="P3084" t="s">
        <v>28</v>
      </c>
      <c r="Q3084">
        <v>0</v>
      </c>
      <c r="R3084">
        <v>0</v>
      </c>
      <c r="S3084">
        <v>0</v>
      </c>
      <c r="T3084">
        <v>4</v>
      </c>
      <c r="U3084">
        <v>-189397.9485</v>
      </c>
    </row>
    <row r="3085" spans="1:21" x14ac:dyDescent="0.35">
      <c r="A3085">
        <v>2029</v>
      </c>
      <c r="B3085">
        <v>12</v>
      </c>
      <c r="C3085" t="s">
        <v>21</v>
      </c>
      <c r="D3085" t="s">
        <v>42</v>
      </c>
      <c r="E3085">
        <v>-144306.65580000001</v>
      </c>
      <c r="F3085" t="s">
        <v>37</v>
      </c>
      <c r="G3085" t="s">
        <v>34</v>
      </c>
      <c r="H3085">
        <v>2029</v>
      </c>
      <c r="I3085">
        <v>12</v>
      </c>
      <c r="J3085">
        <v>4</v>
      </c>
      <c r="K3085" t="s">
        <v>34</v>
      </c>
      <c r="L3085" t="s">
        <v>43</v>
      </c>
      <c r="M3085" t="s">
        <v>41</v>
      </c>
      <c r="N3085" t="s">
        <v>26</v>
      </c>
      <c r="O3085" t="s">
        <v>27</v>
      </c>
      <c r="P3085" t="s">
        <v>28</v>
      </c>
      <c r="Q3085">
        <v>0</v>
      </c>
      <c r="R3085">
        <v>0</v>
      </c>
      <c r="S3085">
        <v>0</v>
      </c>
      <c r="T3085">
        <v>4</v>
      </c>
      <c r="U3085">
        <v>-144306.65580000001</v>
      </c>
    </row>
    <row r="3086" spans="1:21" x14ac:dyDescent="0.35">
      <c r="A3086">
        <v>2030</v>
      </c>
      <c r="B3086">
        <v>1</v>
      </c>
      <c r="C3086" t="s">
        <v>21</v>
      </c>
      <c r="D3086" t="s">
        <v>42</v>
      </c>
      <c r="E3086">
        <v>-127093.67419999999</v>
      </c>
      <c r="F3086" t="s">
        <v>37</v>
      </c>
      <c r="G3086" t="s">
        <v>34</v>
      </c>
      <c r="H3086">
        <v>2030</v>
      </c>
      <c r="I3086">
        <v>1</v>
      </c>
      <c r="J3086">
        <v>1</v>
      </c>
      <c r="K3086" t="s">
        <v>34</v>
      </c>
      <c r="L3086" t="s">
        <v>43</v>
      </c>
      <c r="M3086" t="s">
        <v>41</v>
      </c>
      <c r="N3086" t="s">
        <v>26</v>
      </c>
      <c r="O3086" t="s">
        <v>27</v>
      </c>
      <c r="P3086" t="s">
        <v>28</v>
      </c>
      <c r="Q3086">
        <v>0</v>
      </c>
      <c r="R3086">
        <v>0</v>
      </c>
      <c r="S3086">
        <v>0</v>
      </c>
      <c r="T3086">
        <v>4</v>
      </c>
      <c r="U3086">
        <v>-127093.67419999999</v>
      </c>
    </row>
    <row r="3087" spans="1:21" x14ac:dyDescent="0.35">
      <c r="A3087">
        <v>2030</v>
      </c>
      <c r="B3087">
        <v>2</v>
      </c>
      <c r="C3087" t="s">
        <v>21</v>
      </c>
      <c r="D3087" t="s">
        <v>42</v>
      </c>
      <c r="E3087">
        <v>-158545.52110000001</v>
      </c>
      <c r="F3087" t="s">
        <v>37</v>
      </c>
      <c r="G3087" t="s">
        <v>34</v>
      </c>
      <c r="H3087">
        <v>2030</v>
      </c>
      <c r="I3087">
        <v>2</v>
      </c>
      <c r="J3087">
        <v>1</v>
      </c>
      <c r="K3087" t="s">
        <v>34</v>
      </c>
      <c r="L3087" t="s">
        <v>43</v>
      </c>
      <c r="M3087" t="s">
        <v>41</v>
      </c>
      <c r="N3087" t="s">
        <v>26</v>
      </c>
      <c r="O3087" t="s">
        <v>27</v>
      </c>
      <c r="P3087" t="s">
        <v>28</v>
      </c>
      <c r="Q3087">
        <v>0</v>
      </c>
      <c r="R3087">
        <v>0</v>
      </c>
      <c r="S3087">
        <v>0</v>
      </c>
      <c r="T3087">
        <v>4</v>
      </c>
      <c r="U3087">
        <v>-158545.52110000001</v>
      </c>
    </row>
    <row r="3088" spans="1:21" x14ac:dyDescent="0.35">
      <c r="A3088">
        <v>2030</v>
      </c>
      <c r="B3088">
        <v>3</v>
      </c>
      <c r="C3088" t="s">
        <v>21</v>
      </c>
      <c r="D3088" t="s">
        <v>42</v>
      </c>
      <c r="E3088">
        <v>-208951.9437</v>
      </c>
      <c r="F3088" t="s">
        <v>37</v>
      </c>
      <c r="G3088" t="s">
        <v>34</v>
      </c>
      <c r="H3088">
        <v>2030</v>
      </c>
      <c r="I3088">
        <v>3</v>
      </c>
      <c r="J3088">
        <v>1</v>
      </c>
      <c r="K3088" t="s">
        <v>34</v>
      </c>
      <c r="L3088" t="s">
        <v>43</v>
      </c>
      <c r="M3088" t="s">
        <v>41</v>
      </c>
      <c r="N3088" t="s">
        <v>26</v>
      </c>
      <c r="O3088" t="s">
        <v>27</v>
      </c>
      <c r="P3088" t="s">
        <v>28</v>
      </c>
      <c r="Q3088">
        <v>0</v>
      </c>
      <c r="R3088">
        <v>0</v>
      </c>
      <c r="S3088">
        <v>0</v>
      </c>
      <c r="T3088">
        <v>4</v>
      </c>
      <c r="U3088">
        <v>-208951.9437</v>
      </c>
    </row>
    <row r="3089" spans="1:21" x14ac:dyDescent="0.35">
      <c r="A3089">
        <v>2030</v>
      </c>
      <c r="B3089">
        <v>4</v>
      </c>
      <c r="C3089" t="s">
        <v>21</v>
      </c>
      <c r="D3089" t="s">
        <v>42</v>
      </c>
      <c r="E3089">
        <v>-275093.84649999999</v>
      </c>
      <c r="F3089" t="s">
        <v>37</v>
      </c>
      <c r="G3089" t="s">
        <v>34</v>
      </c>
      <c r="H3089">
        <v>2030</v>
      </c>
      <c r="I3089">
        <v>4</v>
      </c>
      <c r="J3089">
        <v>2</v>
      </c>
      <c r="K3089" t="s">
        <v>34</v>
      </c>
      <c r="L3089" t="s">
        <v>43</v>
      </c>
      <c r="M3089" t="s">
        <v>41</v>
      </c>
      <c r="N3089" t="s">
        <v>26</v>
      </c>
      <c r="O3089" t="s">
        <v>27</v>
      </c>
      <c r="P3089" t="s">
        <v>28</v>
      </c>
      <c r="Q3089">
        <v>0</v>
      </c>
      <c r="R3089">
        <v>0</v>
      </c>
      <c r="S3089">
        <v>0</v>
      </c>
      <c r="T3089">
        <v>4</v>
      </c>
      <c r="U3089">
        <v>-275093.84649999999</v>
      </c>
    </row>
    <row r="3090" spans="1:21" x14ac:dyDescent="0.35">
      <c r="A3090">
        <v>2030</v>
      </c>
      <c r="B3090">
        <v>5</v>
      </c>
      <c r="C3090" t="s">
        <v>21</v>
      </c>
      <c r="D3090" t="s">
        <v>42</v>
      </c>
      <c r="E3090">
        <v>-342519.60269999999</v>
      </c>
      <c r="F3090" t="s">
        <v>37</v>
      </c>
      <c r="G3090" t="s">
        <v>34</v>
      </c>
      <c r="H3090">
        <v>2030</v>
      </c>
      <c r="I3090">
        <v>5</v>
      </c>
      <c r="J3090">
        <v>2</v>
      </c>
      <c r="K3090" t="s">
        <v>34</v>
      </c>
      <c r="L3090" t="s">
        <v>43</v>
      </c>
      <c r="M3090" t="s">
        <v>41</v>
      </c>
      <c r="N3090" t="s">
        <v>26</v>
      </c>
      <c r="O3090" t="s">
        <v>27</v>
      </c>
      <c r="P3090" t="s">
        <v>28</v>
      </c>
      <c r="Q3090">
        <v>0</v>
      </c>
      <c r="R3090">
        <v>0</v>
      </c>
      <c r="S3090">
        <v>0</v>
      </c>
      <c r="T3090">
        <v>4</v>
      </c>
      <c r="U3090">
        <v>-342519.60269999999</v>
      </c>
    </row>
    <row r="3091" spans="1:21" x14ac:dyDescent="0.35">
      <c r="A3091">
        <v>2030</v>
      </c>
      <c r="B3091">
        <v>6</v>
      </c>
      <c r="C3091" t="s">
        <v>21</v>
      </c>
      <c r="D3091" t="s">
        <v>42</v>
      </c>
      <c r="E3091">
        <v>-406374.4387</v>
      </c>
      <c r="F3091" t="s">
        <v>37</v>
      </c>
      <c r="G3091" t="s">
        <v>34</v>
      </c>
      <c r="H3091">
        <v>2030</v>
      </c>
      <c r="I3091">
        <v>6</v>
      </c>
      <c r="J3091">
        <v>2</v>
      </c>
      <c r="K3091" t="s">
        <v>34</v>
      </c>
      <c r="L3091" t="s">
        <v>43</v>
      </c>
      <c r="M3091" t="s">
        <v>41</v>
      </c>
      <c r="N3091" t="s">
        <v>26</v>
      </c>
      <c r="O3091" t="s">
        <v>27</v>
      </c>
      <c r="P3091" t="s">
        <v>28</v>
      </c>
      <c r="Q3091">
        <v>0</v>
      </c>
      <c r="R3091">
        <v>0</v>
      </c>
      <c r="S3091">
        <v>0</v>
      </c>
      <c r="T3091">
        <v>4</v>
      </c>
      <c r="U3091">
        <v>-406374.4387</v>
      </c>
    </row>
    <row r="3092" spans="1:21" x14ac:dyDescent="0.35">
      <c r="A3092">
        <v>2030</v>
      </c>
      <c r="B3092">
        <v>7</v>
      </c>
      <c r="C3092" t="s">
        <v>21</v>
      </c>
      <c r="D3092" t="s">
        <v>42</v>
      </c>
      <c r="E3092">
        <v>-447600.31959999999</v>
      </c>
      <c r="F3092" t="s">
        <v>37</v>
      </c>
      <c r="G3092" t="s">
        <v>34</v>
      </c>
      <c r="H3092">
        <v>2030</v>
      </c>
      <c r="I3092">
        <v>7</v>
      </c>
      <c r="J3092">
        <v>3</v>
      </c>
      <c r="K3092" t="s">
        <v>34</v>
      </c>
      <c r="L3092" t="s">
        <v>43</v>
      </c>
      <c r="M3092" t="s">
        <v>41</v>
      </c>
      <c r="N3092" t="s">
        <v>26</v>
      </c>
      <c r="O3092" t="s">
        <v>27</v>
      </c>
      <c r="P3092" t="s">
        <v>28</v>
      </c>
      <c r="Q3092">
        <v>0</v>
      </c>
      <c r="R3092">
        <v>0</v>
      </c>
      <c r="S3092">
        <v>0</v>
      </c>
      <c r="T3092">
        <v>4</v>
      </c>
      <c r="U3092">
        <v>-447600.31959999999</v>
      </c>
    </row>
    <row r="3093" spans="1:21" x14ac:dyDescent="0.35">
      <c r="A3093">
        <v>2030</v>
      </c>
      <c r="B3093">
        <v>8</v>
      </c>
      <c r="C3093" t="s">
        <v>21</v>
      </c>
      <c r="D3093" t="s">
        <v>42</v>
      </c>
      <c r="E3093">
        <v>-446262.05109999998</v>
      </c>
      <c r="F3093" t="s">
        <v>37</v>
      </c>
      <c r="G3093" t="s">
        <v>34</v>
      </c>
      <c r="H3093">
        <v>2030</v>
      </c>
      <c r="I3093">
        <v>8</v>
      </c>
      <c r="J3093">
        <v>3</v>
      </c>
      <c r="K3093" t="s">
        <v>34</v>
      </c>
      <c r="L3093" t="s">
        <v>43</v>
      </c>
      <c r="M3093" t="s">
        <v>41</v>
      </c>
      <c r="N3093" t="s">
        <v>26</v>
      </c>
      <c r="O3093" t="s">
        <v>27</v>
      </c>
      <c r="P3093" t="s">
        <v>28</v>
      </c>
      <c r="Q3093">
        <v>0</v>
      </c>
      <c r="R3093">
        <v>0</v>
      </c>
      <c r="S3093">
        <v>0</v>
      </c>
      <c r="T3093">
        <v>4</v>
      </c>
      <c r="U3093">
        <v>-446262.05109999998</v>
      </c>
    </row>
    <row r="3094" spans="1:21" x14ac:dyDescent="0.35">
      <c r="A3094">
        <v>2030</v>
      </c>
      <c r="B3094">
        <v>9</v>
      </c>
      <c r="C3094" t="s">
        <v>21</v>
      </c>
      <c r="D3094" t="s">
        <v>42</v>
      </c>
      <c r="E3094">
        <v>-401559.07429999998</v>
      </c>
      <c r="F3094" t="s">
        <v>37</v>
      </c>
      <c r="G3094" t="s">
        <v>34</v>
      </c>
      <c r="H3094">
        <v>2030</v>
      </c>
      <c r="I3094">
        <v>9</v>
      </c>
      <c r="J3094">
        <v>3</v>
      </c>
      <c r="K3094" t="s">
        <v>34</v>
      </c>
      <c r="L3094" t="s">
        <v>43</v>
      </c>
      <c r="M3094" t="s">
        <v>41</v>
      </c>
      <c r="N3094" t="s">
        <v>26</v>
      </c>
      <c r="O3094" t="s">
        <v>27</v>
      </c>
      <c r="P3094" t="s">
        <v>28</v>
      </c>
      <c r="Q3094">
        <v>0</v>
      </c>
      <c r="R3094">
        <v>0</v>
      </c>
      <c r="S3094">
        <v>0</v>
      </c>
      <c r="T3094">
        <v>4</v>
      </c>
      <c r="U3094">
        <v>-401559.07429999998</v>
      </c>
    </row>
    <row r="3095" spans="1:21" x14ac:dyDescent="0.35">
      <c r="A3095">
        <v>2030</v>
      </c>
      <c r="B3095">
        <v>10</v>
      </c>
      <c r="C3095" t="s">
        <v>21</v>
      </c>
      <c r="D3095" t="s">
        <v>42</v>
      </c>
      <c r="E3095">
        <v>-289523.12199999997</v>
      </c>
      <c r="F3095" t="s">
        <v>37</v>
      </c>
      <c r="G3095" t="s">
        <v>34</v>
      </c>
      <c r="H3095">
        <v>2030</v>
      </c>
      <c r="I3095">
        <v>10</v>
      </c>
      <c r="J3095">
        <v>4</v>
      </c>
      <c r="K3095" t="s">
        <v>34</v>
      </c>
      <c r="L3095" t="s">
        <v>43</v>
      </c>
      <c r="M3095" t="s">
        <v>41</v>
      </c>
      <c r="N3095" t="s">
        <v>26</v>
      </c>
      <c r="O3095" t="s">
        <v>27</v>
      </c>
      <c r="P3095" t="s">
        <v>28</v>
      </c>
      <c r="Q3095">
        <v>0</v>
      </c>
      <c r="R3095">
        <v>0</v>
      </c>
      <c r="S3095">
        <v>0</v>
      </c>
      <c r="T3095">
        <v>4</v>
      </c>
      <c r="U3095">
        <v>-289523.12199999997</v>
      </c>
    </row>
    <row r="3096" spans="1:21" x14ac:dyDescent="0.35">
      <c r="A3096">
        <v>2030</v>
      </c>
      <c r="B3096">
        <v>11</v>
      </c>
      <c r="C3096" t="s">
        <v>21</v>
      </c>
      <c r="D3096" t="s">
        <v>42</v>
      </c>
      <c r="E3096">
        <v>-189342.17079999999</v>
      </c>
      <c r="F3096" t="s">
        <v>37</v>
      </c>
      <c r="G3096" t="s">
        <v>34</v>
      </c>
      <c r="H3096">
        <v>2030</v>
      </c>
      <c r="I3096">
        <v>11</v>
      </c>
      <c r="J3096">
        <v>4</v>
      </c>
      <c r="K3096" t="s">
        <v>34</v>
      </c>
      <c r="L3096" t="s">
        <v>43</v>
      </c>
      <c r="M3096" t="s">
        <v>41</v>
      </c>
      <c r="N3096" t="s">
        <v>26</v>
      </c>
      <c r="O3096" t="s">
        <v>27</v>
      </c>
      <c r="P3096" t="s">
        <v>28</v>
      </c>
      <c r="Q3096">
        <v>0</v>
      </c>
      <c r="R3096">
        <v>0</v>
      </c>
      <c r="S3096">
        <v>0</v>
      </c>
      <c r="T3096">
        <v>4</v>
      </c>
      <c r="U3096">
        <v>-189342.17079999999</v>
      </c>
    </row>
    <row r="3097" spans="1:21" x14ac:dyDescent="0.35">
      <c r="A3097">
        <v>2030</v>
      </c>
      <c r="B3097">
        <v>12</v>
      </c>
      <c r="C3097" t="s">
        <v>21</v>
      </c>
      <c r="D3097" t="s">
        <v>42</v>
      </c>
      <c r="E3097">
        <v>-147094.95120000001</v>
      </c>
      <c r="F3097" t="s">
        <v>37</v>
      </c>
      <c r="G3097" t="s">
        <v>34</v>
      </c>
      <c r="H3097">
        <v>2030</v>
      </c>
      <c r="I3097">
        <v>12</v>
      </c>
      <c r="J3097">
        <v>4</v>
      </c>
      <c r="K3097" t="s">
        <v>34</v>
      </c>
      <c r="L3097" t="s">
        <v>43</v>
      </c>
      <c r="M3097" t="s">
        <v>41</v>
      </c>
      <c r="N3097" t="s">
        <v>26</v>
      </c>
      <c r="O3097" t="s">
        <v>27</v>
      </c>
      <c r="P3097" t="s">
        <v>28</v>
      </c>
      <c r="Q3097">
        <v>0</v>
      </c>
      <c r="R3097">
        <v>0</v>
      </c>
      <c r="S3097">
        <v>0</v>
      </c>
      <c r="T3097">
        <v>4</v>
      </c>
      <c r="U3097">
        <v>-147094.95120000001</v>
      </c>
    </row>
    <row r="3098" spans="1:21" x14ac:dyDescent="0.35">
      <c r="A3098">
        <v>2031</v>
      </c>
      <c r="B3098">
        <v>1</v>
      </c>
      <c r="C3098" t="s">
        <v>21</v>
      </c>
      <c r="D3098" t="s">
        <v>42</v>
      </c>
      <c r="E3098">
        <v>-128111.32249999999</v>
      </c>
      <c r="F3098" t="s">
        <v>37</v>
      </c>
      <c r="G3098" t="s">
        <v>34</v>
      </c>
      <c r="H3098">
        <v>2031</v>
      </c>
      <c r="I3098">
        <v>1</v>
      </c>
      <c r="J3098">
        <v>1</v>
      </c>
      <c r="K3098" t="s">
        <v>34</v>
      </c>
      <c r="L3098" t="s">
        <v>43</v>
      </c>
      <c r="M3098" t="s">
        <v>41</v>
      </c>
      <c r="N3098" t="s">
        <v>26</v>
      </c>
      <c r="O3098" t="s">
        <v>27</v>
      </c>
      <c r="P3098" t="s">
        <v>28</v>
      </c>
      <c r="Q3098">
        <v>0</v>
      </c>
      <c r="R3098">
        <v>0</v>
      </c>
      <c r="S3098">
        <v>0</v>
      </c>
      <c r="T3098">
        <v>4</v>
      </c>
      <c r="U3098">
        <v>-128111.32249999999</v>
      </c>
    </row>
    <row r="3099" spans="1:21" x14ac:dyDescent="0.35">
      <c r="A3099">
        <v>2031</v>
      </c>
      <c r="B3099">
        <v>2</v>
      </c>
      <c r="C3099" t="s">
        <v>21</v>
      </c>
      <c r="D3099" t="s">
        <v>42</v>
      </c>
      <c r="E3099">
        <v>-158500.26319999999</v>
      </c>
      <c r="F3099" t="s">
        <v>37</v>
      </c>
      <c r="G3099" t="s">
        <v>34</v>
      </c>
      <c r="H3099">
        <v>2031</v>
      </c>
      <c r="I3099">
        <v>2</v>
      </c>
      <c r="J3099">
        <v>1</v>
      </c>
      <c r="K3099" t="s">
        <v>34</v>
      </c>
      <c r="L3099" t="s">
        <v>43</v>
      </c>
      <c r="M3099" t="s">
        <v>41</v>
      </c>
      <c r="N3099" t="s">
        <v>26</v>
      </c>
      <c r="O3099" t="s">
        <v>27</v>
      </c>
      <c r="P3099" t="s">
        <v>28</v>
      </c>
      <c r="Q3099">
        <v>0</v>
      </c>
      <c r="R3099">
        <v>0</v>
      </c>
      <c r="S3099">
        <v>0</v>
      </c>
      <c r="T3099">
        <v>4</v>
      </c>
      <c r="U3099">
        <v>-158500.26319999999</v>
      </c>
    </row>
    <row r="3100" spans="1:21" x14ac:dyDescent="0.35">
      <c r="A3100">
        <v>2031</v>
      </c>
      <c r="B3100">
        <v>3</v>
      </c>
      <c r="C3100" t="s">
        <v>21</v>
      </c>
      <c r="D3100" t="s">
        <v>42</v>
      </c>
      <c r="E3100">
        <v>-209036.6888</v>
      </c>
      <c r="F3100" t="s">
        <v>37</v>
      </c>
      <c r="G3100" t="s">
        <v>34</v>
      </c>
      <c r="H3100">
        <v>2031</v>
      </c>
      <c r="I3100">
        <v>3</v>
      </c>
      <c r="J3100">
        <v>1</v>
      </c>
      <c r="K3100" t="s">
        <v>34</v>
      </c>
      <c r="L3100" t="s">
        <v>43</v>
      </c>
      <c r="M3100" t="s">
        <v>41</v>
      </c>
      <c r="N3100" t="s">
        <v>26</v>
      </c>
      <c r="O3100" t="s">
        <v>27</v>
      </c>
      <c r="P3100" t="s">
        <v>28</v>
      </c>
      <c r="Q3100">
        <v>0</v>
      </c>
      <c r="R3100">
        <v>0</v>
      </c>
      <c r="S3100">
        <v>0</v>
      </c>
      <c r="T3100">
        <v>4</v>
      </c>
      <c r="U3100">
        <v>-209036.6888</v>
      </c>
    </row>
    <row r="3101" spans="1:21" x14ac:dyDescent="0.35">
      <c r="A3101">
        <v>2031</v>
      </c>
      <c r="B3101">
        <v>4</v>
      </c>
      <c r="C3101" t="s">
        <v>21</v>
      </c>
      <c r="D3101" t="s">
        <v>42</v>
      </c>
      <c r="E3101">
        <v>-279201.58860000002</v>
      </c>
      <c r="F3101" t="s">
        <v>37</v>
      </c>
      <c r="G3101" t="s">
        <v>34</v>
      </c>
      <c r="H3101">
        <v>2031</v>
      </c>
      <c r="I3101">
        <v>4</v>
      </c>
      <c r="J3101">
        <v>2</v>
      </c>
      <c r="K3101" t="s">
        <v>34</v>
      </c>
      <c r="L3101" t="s">
        <v>43</v>
      </c>
      <c r="M3101" t="s">
        <v>41</v>
      </c>
      <c r="N3101" t="s">
        <v>26</v>
      </c>
      <c r="O3101" t="s">
        <v>27</v>
      </c>
      <c r="P3101" t="s">
        <v>28</v>
      </c>
      <c r="Q3101">
        <v>0</v>
      </c>
      <c r="R3101">
        <v>0</v>
      </c>
      <c r="S3101">
        <v>0</v>
      </c>
      <c r="T3101">
        <v>4</v>
      </c>
      <c r="U3101">
        <v>-279201.58860000002</v>
      </c>
    </row>
    <row r="3102" spans="1:21" x14ac:dyDescent="0.35">
      <c r="A3102">
        <v>2031</v>
      </c>
      <c r="B3102">
        <v>5</v>
      </c>
      <c r="C3102" t="s">
        <v>21</v>
      </c>
      <c r="D3102" t="s">
        <v>42</v>
      </c>
      <c r="E3102">
        <v>-340802.67379999999</v>
      </c>
      <c r="F3102" t="s">
        <v>37</v>
      </c>
      <c r="G3102" t="s">
        <v>34</v>
      </c>
      <c r="H3102">
        <v>2031</v>
      </c>
      <c r="I3102">
        <v>5</v>
      </c>
      <c r="J3102">
        <v>2</v>
      </c>
      <c r="K3102" t="s">
        <v>34</v>
      </c>
      <c r="L3102" t="s">
        <v>43</v>
      </c>
      <c r="M3102" t="s">
        <v>41</v>
      </c>
      <c r="N3102" t="s">
        <v>26</v>
      </c>
      <c r="O3102" t="s">
        <v>27</v>
      </c>
      <c r="P3102" t="s">
        <v>28</v>
      </c>
      <c r="Q3102">
        <v>0</v>
      </c>
      <c r="R3102">
        <v>0</v>
      </c>
      <c r="S3102">
        <v>0</v>
      </c>
      <c r="T3102">
        <v>4</v>
      </c>
      <c r="U3102">
        <v>-340802.67379999999</v>
      </c>
    </row>
    <row r="3103" spans="1:21" x14ac:dyDescent="0.35">
      <c r="A3103">
        <v>2031</v>
      </c>
      <c r="B3103">
        <v>6</v>
      </c>
      <c r="C3103" t="s">
        <v>21</v>
      </c>
      <c r="D3103" t="s">
        <v>42</v>
      </c>
      <c r="E3103">
        <v>-387954.5955</v>
      </c>
      <c r="F3103" t="s">
        <v>37</v>
      </c>
      <c r="G3103" t="s">
        <v>34</v>
      </c>
      <c r="H3103">
        <v>2031</v>
      </c>
      <c r="I3103">
        <v>6</v>
      </c>
      <c r="J3103">
        <v>2</v>
      </c>
      <c r="K3103" t="s">
        <v>34</v>
      </c>
      <c r="L3103" t="s">
        <v>43</v>
      </c>
      <c r="M3103" t="s">
        <v>41</v>
      </c>
      <c r="N3103" t="s">
        <v>26</v>
      </c>
      <c r="O3103" t="s">
        <v>27</v>
      </c>
      <c r="P3103" t="s">
        <v>28</v>
      </c>
      <c r="Q3103">
        <v>0</v>
      </c>
      <c r="R3103">
        <v>0</v>
      </c>
      <c r="S3103">
        <v>0</v>
      </c>
      <c r="T3103">
        <v>4</v>
      </c>
      <c r="U3103">
        <v>-387954.5955</v>
      </c>
    </row>
    <row r="3104" spans="1:21" x14ac:dyDescent="0.35">
      <c r="A3104">
        <v>2031</v>
      </c>
      <c r="B3104">
        <v>7</v>
      </c>
      <c r="C3104" t="s">
        <v>21</v>
      </c>
      <c r="D3104" t="s">
        <v>42</v>
      </c>
      <c r="E3104">
        <v>-471269.33529999998</v>
      </c>
      <c r="F3104" t="s">
        <v>37</v>
      </c>
      <c r="G3104" t="s">
        <v>34</v>
      </c>
      <c r="H3104">
        <v>2031</v>
      </c>
      <c r="I3104">
        <v>7</v>
      </c>
      <c r="J3104">
        <v>3</v>
      </c>
      <c r="K3104" t="s">
        <v>34</v>
      </c>
      <c r="L3104" t="s">
        <v>43</v>
      </c>
      <c r="M3104" t="s">
        <v>41</v>
      </c>
      <c r="N3104" t="s">
        <v>26</v>
      </c>
      <c r="O3104" t="s">
        <v>27</v>
      </c>
      <c r="P3104" t="s">
        <v>28</v>
      </c>
      <c r="Q3104">
        <v>0</v>
      </c>
      <c r="R3104">
        <v>0</v>
      </c>
      <c r="S3104">
        <v>0</v>
      </c>
      <c r="T3104">
        <v>4</v>
      </c>
      <c r="U3104">
        <v>-471269.33529999998</v>
      </c>
    </row>
    <row r="3105" spans="1:21" x14ac:dyDescent="0.35">
      <c r="A3105">
        <v>2031</v>
      </c>
      <c r="B3105">
        <v>8</v>
      </c>
      <c r="C3105" t="s">
        <v>21</v>
      </c>
      <c r="D3105" t="s">
        <v>42</v>
      </c>
      <c r="E3105">
        <v>-448563.02110000001</v>
      </c>
      <c r="F3105" t="s">
        <v>37</v>
      </c>
      <c r="G3105" t="s">
        <v>34</v>
      </c>
      <c r="H3105">
        <v>2031</v>
      </c>
      <c r="I3105">
        <v>8</v>
      </c>
      <c r="J3105">
        <v>3</v>
      </c>
      <c r="K3105" t="s">
        <v>34</v>
      </c>
      <c r="L3105" t="s">
        <v>43</v>
      </c>
      <c r="M3105" t="s">
        <v>41</v>
      </c>
      <c r="N3105" t="s">
        <v>26</v>
      </c>
      <c r="O3105" t="s">
        <v>27</v>
      </c>
      <c r="P3105" t="s">
        <v>28</v>
      </c>
      <c r="Q3105">
        <v>0</v>
      </c>
      <c r="R3105">
        <v>0</v>
      </c>
      <c r="S3105">
        <v>0</v>
      </c>
      <c r="T3105">
        <v>4</v>
      </c>
      <c r="U3105">
        <v>-448563.02110000001</v>
      </c>
    </row>
    <row r="3106" spans="1:21" x14ac:dyDescent="0.35">
      <c r="A3106">
        <v>2031</v>
      </c>
      <c r="B3106">
        <v>9</v>
      </c>
      <c r="C3106" t="s">
        <v>21</v>
      </c>
      <c r="D3106" t="s">
        <v>42</v>
      </c>
      <c r="E3106">
        <v>-384360.95770000003</v>
      </c>
      <c r="F3106" t="s">
        <v>37</v>
      </c>
      <c r="G3106" t="s">
        <v>34</v>
      </c>
      <c r="H3106">
        <v>2031</v>
      </c>
      <c r="I3106">
        <v>9</v>
      </c>
      <c r="J3106">
        <v>3</v>
      </c>
      <c r="K3106" t="s">
        <v>34</v>
      </c>
      <c r="L3106" t="s">
        <v>43</v>
      </c>
      <c r="M3106" t="s">
        <v>41</v>
      </c>
      <c r="N3106" t="s">
        <v>26</v>
      </c>
      <c r="O3106" t="s">
        <v>27</v>
      </c>
      <c r="P3106" t="s">
        <v>28</v>
      </c>
      <c r="Q3106">
        <v>0</v>
      </c>
      <c r="R3106">
        <v>0</v>
      </c>
      <c r="S3106">
        <v>0</v>
      </c>
      <c r="T3106">
        <v>4</v>
      </c>
      <c r="U3106">
        <v>-384360.95770000003</v>
      </c>
    </row>
    <row r="3107" spans="1:21" x14ac:dyDescent="0.35">
      <c r="A3107">
        <v>2031</v>
      </c>
      <c r="B3107">
        <v>10</v>
      </c>
      <c r="C3107" t="s">
        <v>21</v>
      </c>
      <c r="D3107" t="s">
        <v>42</v>
      </c>
      <c r="E3107">
        <v>-290175.2427</v>
      </c>
      <c r="F3107" t="s">
        <v>37</v>
      </c>
      <c r="G3107" t="s">
        <v>34</v>
      </c>
      <c r="H3107">
        <v>2031</v>
      </c>
      <c r="I3107">
        <v>10</v>
      </c>
      <c r="J3107">
        <v>4</v>
      </c>
      <c r="K3107" t="s">
        <v>34</v>
      </c>
      <c r="L3107" t="s">
        <v>43</v>
      </c>
      <c r="M3107" t="s">
        <v>41</v>
      </c>
      <c r="N3107" t="s">
        <v>26</v>
      </c>
      <c r="O3107" t="s">
        <v>27</v>
      </c>
      <c r="P3107" t="s">
        <v>28</v>
      </c>
      <c r="Q3107">
        <v>0</v>
      </c>
      <c r="R3107">
        <v>0</v>
      </c>
      <c r="S3107">
        <v>0</v>
      </c>
      <c r="T3107">
        <v>4</v>
      </c>
      <c r="U3107">
        <v>-290175.2427</v>
      </c>
    </row>
    <row r="3108" spans="1:21" x14ac:dyDescent="0.35">
      <c r="A3108">
        <v>2031</v>
      </c>
      <c r="B3108">
        <v>11</v>
      </c>
      <c r="C3108" t="s">
        <v>21</v>
      </c>
      <c r="D3108" t="s">
        <v>42</v>
      </c>
      <c r="E3108">
        <v>-189914.73389999999</v>
      </c>
      <c r="F3108" t="s">
        <v>37</v>
      </c>
      <c r="G3108" t="s">
        <v>34</v>
      </c>
      <c r="H3108">
        <v>2031</v>
      </c>
      <c r="I3108">
        <v>11</v>
      </c>
      <c r="J3108">
        <v>4</v>
      </c>
      <c r="K3108" t="s">
        <v>34</v>
      </c>
      <c r="L3108" t="s">
        <v>43</v>
      </c>
      <c r="M3108" t="s">
        <v>41</v>
      </c>
      <c r="N3108" t="s">
        <v>26</v>
      </c>
      <c r="O3108" t="s">
        <v>27</v>
      </c>
      <c r="P3108" t="s">
        <v>28</v>
      </c>
      <c r="Q3108">
        <v>0</v>
      </c>
      <c r="R3108">
        <v>0</v>
      </c>
      <c r="S3108">
        <v>0</v>
      </c>
      <c r="T3108">
        <v>4</v>
      </c>
      <c r="U3108">
        <v>-189914.73389999999</v>
      </c>
    </row>
    <row r="3109" spans="1:21" x14ac:dyDescent="0.35">
      <c r="A3109">
        <v>2031</v>
      </c>
      <c r="B3109">
        <v>12</v>
      </c>
      <c r="C3109" t="s">
        <v>21</v>
      </c>
      <c r="D3109" t="s">
        <v>42</v>
      </c>
      <c r="E3109">
        <v>-147347.04199999999</v>
      </c>
      <c r="F3109" t="s">
        <v>37</v>
      </c>
      <c r="G3109" t="s">
        <v>34</v>
      </c>
      <c r="H3109">
        <v>2031</v>
      </c>
      <c r="I3109">
        <v>12</v>
      </c>
      <c r="J3109">
        <v>4</v>
      </c>
      <c r="K3109" t="s">
        <v>34</v>
      </c>
      <c r="L3109" t="s">
        <v>43</v>
      </c>
      <c r="M3109" t="s">
        <v>41</v>
      </c>
      <c r="N3109" t="s">
        <v>26</v>
      </c>
      <c r="O3109" t="s">
        <v>27</v>
      </c>
      <c r="P3109" t="s">
        <v>28</v>
      </c>
      <c r="Q3109">
        <v>0</v>
      </c>
      <c r="R3109">
        <v>0</v>
      </c>
      <c r="S3109">
        <v>0</v>
      </c>
      <c r="T3109">
        <v>4</v>
      </c>
      <c r="U3109">
        <v>-147347.04199999999</v>
      </c>
    </row>
    <row r="3110" spans="1:21" x14ac:dyDescent="0.35">
      <c r="A3110">
        <v>2032</v>
      </c>
      <c r="B3110">
        <v>1</v>
      </c>
      <c r="C3110" t="s">
        <v>21</v>
      </c>
      <c r="D3110" t="s">
        <v>42</v>
      </c>
      <c r="E3110">
        <v>-129132.8998</v>
      </c>
      <c r="F3110" t="s">
        <v>37</v>
      </c>
      <c r="G3110" t="s">
        <v>34</v>
      </c>
      <c r="H3110">
        <v>2032</v>
      </c>
      <c r="I3110">
        <v>1</v>
      </c>
      <c r="J3110">
        <v>1</v>
      </c>
      <c r="K3110" t="s">
        <v>34</v>
      </c>
      <c r="L3110" t="s">
        <v>43</v>
      </c>
      <c r="M3110" t="s">
        <v>41</v>
      </c>
      <c r="N3110" t="s">
        <v>26</v>
      </c>
      <c r="O3110" t="s">
        <v>27</v>
      </c>
      <c r="P3110" t="s">
        <v>28</v>
      </c>
      <c r="Q3110">
        <v>0</v>
      </c>
      <c r="R3110">
        <v>0</v>
      </c>
      <c r="S3110">
        <v>0</v>
      </c>
      <c r="T3110">
        <v>4</v>
      </c>
      <c r="U3110">
        <v>-129132.8998</v>
      </c>
    </row>
    <row r="3111" spans="1:21" x14ac:dyDescent="0.35">
      <c r="A3111">
        <v>2032</v>
      </c>
      <c r="B3111">
        <v>2</v>
      </c>
      <c r="C3111" t="s">
        <v>21</v>
      </c>
      <c r="D3111" t="s">
        <v>42</v>
      </c>
      <c r="E3111">
        <v>-158991.53839999999</v>
      </c>
      <c r="F3111" t="s">
        <v>37</v>
      </c>
      <c r="G3111" t="s">
        <v>34</v>
      </c>
      <c r="H3111">
        <v>2032</v>
      </c>
      <c r="I3111">
        <v>2</v>
      </c>
      <c r="J3111">
        <v>1</v>
      </c>
      <c r="K3111" t="s">
        <v>34</v>
      </c>
      <c r="L3111" t="s">
        <v>43</v>
      </c>
      <c r="M3111" t="s">
        <v>41</v>
      </c>
      <c r="N3111" t="s">
        <v>26</v>
      </c>
      <c r="O3111" t="s">
        <v>27</v>
      </c>
      <c r="P3111" t="s">
        <v>28</v>
      </c>
      <c r="Q3111">
        <v>0</v>
      </c>
      <c r="R3111">
        <v>0</v>
      </c>
      <c r="S3111">
        <v>0</v>
      </c>
      <c r="T3111">
        <v>4</v>
      </c>
      <c r="U3111">
        <v>-158991.53839999999</v>
      </c>
    </row>
    <row r="3112" spans="1:21" x14ac:dyDescent="0.35">
      <c r="A3112">
        <v>2032</v>
      </c>
      <c r="B3112">
        <v>3</v>
      </c>
      <c r="C3112" t="s">
        <v>21</v>
      </c>
      <c r="D3112" t="s">
        <v>42</v>
      </c>
      <c r="E3112">
        <v>-211313.4325</v>
      </c>
      <c r="F3112" t="s">
        <v>37</v>
      </c>
      <c r="G3112" t="s">
        <v>34</v>
      </c>
      <c r="H3112">
        <v>2032</v>
      </c>
      <c r="I3112">
        <v>3</v>
      </c>
      <c r="J3112">
        <v>1</v>
      </c>
      <c r="K3112" t="s">
        <v>34</v>
      </c>
      <c r="L3112" t="s">
        <v>43</v>
      </c>
      <c r="M3112" t="s">
        <v>41</v>
      </c>
      <c r="N3112" t="s">
        <v>26</v>
      </c>
      <c r="O3112" t="s">
        <v>27</v>
      </c>
      <c r="P3112" t="s">
        <v>28</v>
      </c>
      <c r="Q3112">
        <v>0</v>
      </c>
      <c r="R3112">
        <v>0</v>
      </c>
      <c r="S3112">
        <v>0</v>
      </c>
      <c r="T3112">
        <v>4</v>
      </c>
      <c r="U3112">
        <v>-211313.4325</v>
      </c>
    </row>
    <row r="3113" spans="1:21" x14ac:dyDescent="0.35">
      <c r="A3113">
        <v>2032</v>
      </c>
      <c r="B3113">
        <v>4</v>
      </c>
      <c r="C3113" t="s">
        <v>21</v>
      </c>
      <c r="D3113" t="s">
        <v>42</v>
      </c>
      <c r="E3113">
        <v>-293899.44530000002</v>
      </c>
      <c r="F3113" t="s">
        <v>37</v>
      </c>
      <c r="G3113" t="s">
        <v>34</v>
      </c>
      <c r="H3113">
        <v>2032</v>
      </c>
      <c r="I3113">
        <v>4</v>
      </c>
      <c r="J3113">
        <v>2</v>
      </c>
      <c r="K3113" t="s">
        <v>34</v>
      </c>
      <c r="L3113" t="s">
        <v>43</v>
      </c>
      <c r="M3113" t="s">
        <v>41</v>
      </c>
      <c r="N3113" t="s">
        <v>26</v>
      </c>
      <c r="O3113" t="s">
        <v>27</v>
      </c>
      <c r="P3113" t="s">
        <v>28</v>
      </c>
      <c r="Q3113">
        <v>0</v>
      </c>
      <c r="R3113">
        <v>0</v>
      </c>
      <c r="S3113">
        <v>0</v>
      </c>
      <c r="T3113">
        <v>4</v>
      </c>
      <c r="U3113">
        <v>-293899.44530000002</v>
      </c>
    </row>
    <row r="3114" spans="1:21" x14ac:dyDescent="0.35">
      <c r="A3114">
        <v>2032</v>
      </c>
      <c r="B3114">
        <v>5</v>
      </c>
      <c r="C3114" t="s">
        <v>21</v>
      </c>
      <c r="D3114" t="s">
        <v>42</v>
      </c>
      <c r="E3114">
        <v>-350407.55560000002</v>
      </c>
      <c r="F3114" t="s">
        <v>37</v>
      </c>
      <c r="G3114" t="s">
        <v>34</v>
      </c>
      <c r="H3114">
        <v>2032</v>
      </c>
      <c r="I3114">
        <v>5</v>
      </c>
      <c r="J3114">
        <v>2</v>
      </c>
      <c r="K3114" t="s">
        <v>34</v>
      </c>
      <c r="L3114" t="s">
        <v>43</v>
      </c>
      <c r="M3114" t="s">
        <v>41</v>
      </c>
      <c r="N3114" t="s">
        <v>26</v>
      </c>
      <c r="O3114" t="s">
        <v>27</v>
      </c>
      <c r="P3114" t="s">
        <v>28</v>
      </c>
      <c r="Q3114">
        <v>0</v>
      </c>
      <c r="R3114">
        <v>0</v>
      </c>
      <c r="S3114">
        <v>0</v>
      </c>
      <c r="T3114">
        <v>4</v>
      </c>
      <c r="U3114">
        <v>-350407.55560000002</v>
      </c>
    </row>
    <row r="3115" spans="1:21" x14ac:dyDescent="0.35">
      <c r="A3115">
        <v>2032</v>
      </c>
      <c r="B3115">
        <v>6</v>
      </c>
      <c r="C3115" t="s">
        <v>21</v>
      </c>
      <c r="D3115" t="s">
        <v>42</v>
      </c>
      <c r="E3115">
        <v>-374518.9644</v>
      </c>
      <c r="F3115" t="s">
        <v>37</v>
      </c>
      <c r="G3115" t="s">
        <v>34</v>
      </c>
      <c r="H3115">
        <v>2032</v>
      </c>
      <c r="I3115">
        <v>6</v>
      </c>
      <c r="J3115">
        <v>2</v>
      </c>
      <c r="K3115" t="s">
        <v>34</v>
      </c>
      <c r="L3115" t="s">
        <v>43</v>
      </c>
      <c r="M3115" t="s">
        <v>41</v>
      </c>
      <c r="N3115" t="s">
        <v>26</v>
      </c>
      <c r="O3115" t="s">
        <v>27</v>
      </c>
      <c r="P3115" t="s">
        <v>28</v>
      </c>
      <c r="Q3115">
        <v>0</v>
      </c>
      <c r="R3115">
        <v>0</v>
      </c>
      <c r="S3115">
        <v>0</v>
      </c>
      <c r="T3115">
        <v>4</v>
      </c>
      <c r="U3115">
        <v>-374518.9644</v>
      </c>
    </row>
    <row r="3116" spans="1:21" x14ac:dyDescent="0.35">
      <c r="A3116">
        <v>2032</v>
      </c>
      <c r="B3116">
        <v>7</v>
      </c>
      <c r="C3116" t="s">
        <v>21</v>
      </c>
      <c r="D3116" t="s">
        <v>42</v>
      </c>
      <c r="E3116">
        <v>-495919.51909999998</v>
      </c>
      <c r="F3116" t="s">
        <v>37</v>
      </c>
      <c r="G3116" t="s">
        <v>34</v>
      </c>
      <c r="H3116">
        <v>2032</v>
      </c>
      <c r="I3116">
        <v>7</v>
      </c>
      <c r="J3116">
        <v>3</v>
      </c>
      <c r="K3116" t="s">
        <v>34</v>
      </c>
      <c r="L3116" t="s">
        <v>43</v>
      </c>
      <c r="M3116" t="s">
        <v>41</v>
      </c>
      <c r="N3116" t="s">
        <v>26</v>
      </c>
      <c r="O3116" t="s">
        <v>27</v>
      </c>
      <c r="P3116" t="s">
        <v>28</v>
      </c>
      <c r="Q3116">
        <v>0</v>
      </c>
      <c r="R3116">
        <v>0</v>
      </c>
      <c r="S3116">
        <v>0</v>
      </c>
      <c r="T3116">
        <v>4</v>
      </c>
      <c r="U3116">
        <v>-495919.51909999998</v>
      </c>
    </row>
    <row r="3117" spans="1:21" x14ac:dyDescent="0.35">
      <c r="A3117">
        <v>2032</v>
      </c>
      <c r="B3117">
        <v>8</v>
      </c>
      <c r="C3117" t="s">
        <v>21</v>
      </c>
      <c r="D3117" t="s">
        <v>42</v>
      </c>
      <c r="E3117">
        <v>-428289.223</v>
      </c>
      <c r="F3117" t="s">
        <v>37</v>
      </c>
      <c r="G3117" t="s">
        <v>34</v>
      </c>
      <c r="H3117">
        <v>2032</v>
      </c>
      <c r="I3117">
        <v>8</v>
      </c>
      <c r="J3117">
        <v>3</v>
      </c>
      <c r="K3117" t="s">
        <v>34</v>
      </c>
      <c r="L3117" t="s">
        <v>43</v>
      </c>
      <c r="M3117" t="s">
        <v>41</v>
      </c>
      <c r="N3117" t="s">
        <v>26</v>
      </c>
      <c r="O3117" t="s">
        <v>27</v>
      </c>
      <c r="P3117" t="s">
        <v>28</v>
      </c>
      <c r="Q3117">
        <v>0</v>
      </c>
      <c r="R3117">
        <v>0</v>
      </c>
      <c r="S3117">
        <v>0</v>
      </c>
      <c r="T3117">
        <v>4</v>
      </c>
      <c r="U3117">
        <v>-428289.223</v>
      </c>
    </row>
    <row r="3118" spans="1:21" x14ac:dyDescent="0.35">
      <c r="A3118">
        <v>2032</v>
      </c>
      <c r="B3118">
        <v>9</v>
      </c>
      <c r="C3118" t="s">
        <v>21</v>
      </c>
      <c r="D3118" t="s">
        <v>42</v>
      </c>
      <c r="E3118">
        <v>-383366.22389999998</v>
      </c>
      <c r="F3118" t="s">
        <v>37</v>
      </c>
      <c r="G3118" t="s">
        <v>34</v>
      </c>
      <c r="H3118">
        <v>2032</v>
      </c>
      <c r="I3118">
        <v>9</v>
      </c>
      <c r="J3118">
        <v>3</v>
      </c>
      <c r="K3118" t="s">
        <v>34</v>
      </c>
      <c r="L3118" t="s">
        <v>43</v>
      </c>
      <c r="M3118" t="s">
        <v>41</v>
      </c>
      <c r="N3118" t="s">
        <v>26</v>
      </c>
      <c r="O3118" t="s">
        <v>27</v>
      </c>
      <c r="P3118" t="s">
        <v>28</v>
      </c>
      <c r="Q3118">
        <v>0</v>
      </c>
      <c r="R3118">
        <v>0</v>
      </c>
      <c r="S3118">
        <v>0</v>
      </c>
      <c r="T3118">
        <v>4</v>
      </c>
      <c r="U3118">
        <v>-383366.22389999998</v>
      </c>
    </row>
    <row r="3119" spans="1:21" x14ac:dyDescent="0.35">
      <c r="A3119">
        <v>2032</v>
      </c>
      <c r="B3119">
        <v>10</v>
      </c>
      <c r="C3119" t="s">
        <v>21</v>
      </c>
      <c r="D3119" t="s">
        <v>42</v>
      </c>
      <c r="E3119">
        <v>-293347.53110000002</v>
      </c>
      <c r="F3119" t="s">
        <v>37</v>
      </c>
      <c r="G3119" t="s">
        <v>34</v>
      </c>
      <c r="H3119">
        <v>2032</v>
      </c>
      <c r="I3119">
        <v>10</v>
      </c>
      <c r="J3119">
        <v>4</v>
      </c>
      <c r="K3119" t="s">
        <v>34</v>
      </c>
      <c r="L3119" t="s">
        <v>43</v>
      </c>
      <c r="M3119" t="s">
        <v>41</v>
      </c>
      <c r="N3119" t="s">
        <v>26</v>
      </c>
      <c r="O3119" t="s">
        <v>27</v>
      </c>
      <c r="P3119" t="s">
        <v>28</v>
      </c>
      <c r="Q3119">
        <v>0</v>
      </c>
      <c r="R3119">
        <v>0</v>
      </c>
      <c r="S3119">
        <v>0</v>
      </c>
      <c r="T3119">
        <v>4</v>
      </c>
      <c r="U3119">
        <v>-293347.53110000002</v>
      </c>
    </row>
    <row r="3120" spans="1:21" x14ac:dyDescent="0.35">
      <c r="A3120">
        <v>2032</v>
      </c>
      <c r="B3120">
        <v>11</v>
      </c>
      <c r="C3120" t="s">
        <v>21</v>
      </c>
      <c r="D3120" t="s">
        <v>42</v>
      </c>
      <c r="E3120">
        <v>-191444.7366</v>
      </c>
      <c r="F3120" t="s">
        <v>37</v>
      </c>
      <c r="G3120" t="s">
        <v>34</v>
      </c>
      <c r="H3120">
        <v>2032</v>
      </c>
      <c r="I3120">
        <v>11</v>
      </c>
      <c r="J3120">
        <v>4</v>
      </c>
      <c r="K3120" t="s">
        <v>34</v>
      </c>
      <c r="L3120" t="s">
        <v>43</v>
      </c>
      <c r="M3120" t="s">
        <v>41</v>
      </c>
      <c r="N3120" t="s">
        <v>26</v>
      </c>
      <c r="O3120" t="s">
        <v>27</v>
      </c>
      <c r="P3120" t="s">
        <v>28</v>
      </c>
      <c r="Q3120">
        <v>0</v>
      </c>
      <c r="R3120">
        <v>0</v>
      </c>
      <c r="S3120">
        <v>0</v>
      </c>
      <c r="T3120">
        <v>4</v>
      </c>
      <c r="U3120">
        <v>-191444.7366</v>
      </c>
    </row>
    <row r="3121" spans="1:21" x14ac:dyDescent="0.35">
      <c r="A3121">
        <v>2032</v>
      </c>
      <c r="B3121">
        <v>12</v>
      </c>
      <c r="C3121" t="s">
        <v>21</v>
      </c>
      <c r="D3121" t="s">
        <v>42</v>
      </c>
      <c r="E3121">
        <v>-147828.15979999999</v>
      </c>
      <c r="F3121" t="s">
        <v>37</v>
      </c>
      <c r="G3121" t="s">
        <v>34</v>
      </c>
      <c r="H3121">
        <v>2032</v>
      </c>
      <c r="I3121">
        <v>12</v>
      </c>
      <c r="J3121">
        <v>4</v>
      </c>
      <c r="K3121" t="s">
        <v>34</v>
      </c>
      <c r="L3121" t="s">
        <v>43</v>
      </c>
      <c r="M3121" t="s">
        <v>41</v>
      </c>
      <c r="N3121" t="s">
        <v>26</v>
      </c>
      <c r="O3121" t="s">
        <v>27</v>
      </c>
      <c r="P3121" t="s">
        <v>28</v>
      </c>
      <c r="Q3121">
        <v>0</v>
      </c>
      <c r="R3121">
        <v>0</v>
      </c>
      <c r="S3121">
        <v>0</v>
      </c>
      <c r="T3121">
        <v>4</v>
      </c>
      <c r="U3121">
        <v>-147828.15979999999</v>
      </c>
    </row>
    <row r="3122" spans="1:21" x14ac:dyDescent="0.35">
      <c r="A3122">
        <v>2033</v>
      </c>
      <c r="B3122">
        <v>1</v>
      </c>
      <c r="C3122" t="s">
        <v>21</v>
      </c>
      <c r="D3122" t="s">
        <v>42</v>
      </c>
      <c r="E3122">
        <v>-129352.47169999999</v>
      </c>
      <c r="F3122" t="s">
        <v>37</v>
      </c>
      <c r="G3122" t="s">
        <v>34</v>
      </c>
      <c r="H3122">
        <v>2033</v>
      </c>
      <c r="I3122">
        <v>1</v>
      </c>
      <c r="J3122">
        <v>1</v>
      </c>
      <c r="K3122" t="s">
        <v>34</v>
      </c>
      <c r="L3122" t="s">
        <v>43</v>
      </c>
      <c r="M3122" t="s">
        <v>41</v>
      </c>
      <c r="N3122" t="s">
        <v>26</v>
      </c>
      <c r="O3122" t="s">
        <v>27</v>
      </c>
      <c r="P3122" t="s">
        <v>28</v>
      </c>
      <c r="Q3122">
        <v>0</v>
      </c>
      <c r="R3122">
        <v>0</v>
      </c>
      <c r="S3122">
        <v>0</v>
      </c>
      <c r="T3122">
        <v>4</v>
      </c>
      <c r="U3122">
        <v>-129352.47169999999</v>
      </c>
    </row>
    <row r="3123" spans="1:21" x14ac:dyDescent="0.35">
      <c r="A3123">
        <v>2033</v>
      </c>
      <c r="B3123">
        <v>2</v>
      </c>
      <c r="C3123" t="s">
        <v>21</v>
      </c>
      <c r="D3123" t="s">
        <v>42</v>
      </c>
      <c r="E3123">
        <v>-157587.43210000001</v>
      </c>
      <c r="F3123" t="s">
        <v>37</v>
      </c>
      <c r="G3123" t="s">
        <v>34</v>
      </c>
      <c r="H3123">
        <v>2033</v>
      </c>
      <c r="I3123">
        <v>2</v>
      </c>
      <c r="J3123">
        <v>1</v>
      </c>
      <c r="K3123" t="s">
        <v>34</v>
      </c>
      <c r="L3123" t="s">
        <v>43</v>
      </c>
      <c r="M3123" t="s">
        <v>41</v>
      </c>
      <c r="N3123" t="s">
        <v>26</v>
      </c>
      <c r="O3123" t="s">
        <v>27</v>
      </c>
      <c r="P3123" t="s">
        <v>28</v>
      </c>
      <c r="Q3123">
        <v>0</v>
      </c>
      <c r="R3123">
        <v>0</v>
      </c>
      <c r="S3123">
        <v>0</v>
      </c>
      <c r="T3123">
        <v>4</v>
      </c>
      <c r="U3123">
        <v>-157587.43210000001</v>
      </c>
    </row>
    <row r="3124" spans="1:21" x14ac:dyDescent="0.35">
      <c r="A3124">
        <v>2033</v>
      </c>
      <c r="B3124">
        <v>3</v>
      </c>
      <c r="C3124" t="s">
        <v>21</v>
      </c>
      <c r="D3124" t="s">
        <v>42</v>
      </c>
      <c r="E3124">
        <v>-212132.4987</v>
      </c>
      <c r="F3124" t="s">
        <v>37</v>
      </c>
      <c r="G3124" t="s">
        <v>34</v>
      </c>
      <c r="H3124">
        <v>2033</v>
      </c>
      <c r="I3124">
        <v>3</v>
      </c>
      <c r="J3124">
        <v>1</v>
      </c>
      <c r="K3124" t="s">
        <v>34</v>
      </c>
      <c r="L3124" t="s">
        <v>43</v>
      </c>
      <c r="M3124" t="s">
        <v>41</v>
      </c>
      <c r="N3124" t="s">
        <v>26</v>
      </c>
      <c r="O3124" t="s">
        <v>27</v>
      </c>
      <c r="P3124" t="s">
        <v>28</v>
      </c>
      <c r="Q3124">
        <v>0</v>
      </c>
      <c r="R3124">
        <v>0</v>
      </c>
      <c r="S3124">
        <v>0</v>
      </c>
      <c r="T3124">
        <v>4</v>
      </c>
      <c r="U3124">
        <v>-212132.4987</v>
      </c>
    </row>
    <row r="3125" spans="1:21" x14ac:dyDescent="0.35">
      <c r="A3125">
        <v>2033</v>
      </c>
      <c r="B3125">
        <v>4</v>
      </c>
      <c r="C3125" t="s">
        <v>21</v>
      </c>
      <c r="D3125" t="s">
        <v>42</v>
      </c>
      <c r="E3125">
        <v>-304956.87310000003</v>
      </c>
      <c r="F3125" t="s">
        <v>37</v>
      </c>
      <c r="G3125" t="s">
        <v>34</v>
      </c>
      <c r="H3125">
        <v>2033</v>
      </c>
      <c r="I3125">
        <v>4</v>
      </c>
      <c r="J3125">
        <v>2</v>
      </c>
      <c r="K3125" t="s">
        <v>34</v>
      </c>
      <c r="L3125" t="s">
        <v>43</v>
      </c>
      <c r="M3125" t="s">
        <v>41</v>
      </c>
      <c r="N3125" t="s">
        <v>26</v>
      </c>
      <c r="O3125" t="s">
        <v>27</v>
      </c>
      <c r="P3125" t="s">
        <v>28</v>
      </c>
      <c r="Q3125">
        <v>0</v>
      </c>
      <c r="R3125">
        <v>0</v>
      </c>
      <c r="S3125">
        <v>0</v>
      </c>
      <c r="T3125">
        <v>4</v>
      </c>
      <c r="U3125">
        <v>-304956.87310000003</v>
      </c>
    </row>
    <row r="3126" spans="1:21" x14ac:dyDescent="0.35">
      <c r="A3126">
        <v>2033</v>
      </c>
      <c r="B3126">
        <v>5</v>
      </c>
      <c r="C3126" t="s">
        <v>21</v>
      </c>
      <c r="D3126" t="s">
        <v>42</v>
      </c>
      <c r="E3126">
        <v>-325368.7414</v>
      </c>
      <c r="F3126" t="s">
        <v>37</v>
      </c>
      <c r="G3126" t="s">
        <v>34</v>
      </c>
      <c r="H3126">
        <v>2033</v>
      </c>
      <c r="I3126">
        <v>5</v>
      </c>
      <c r="J3126">
        <v>2</v>
      </c>
      <c r="K3126" t="s">
        <v>34</v>
      </c>
      <c r="L3126" t="s">
        <v>43</v>
      </c>
      <c r="M3126" t="s">
        <v>41</v>
      </c>
      <c r="N3126" t="s">
        <v>26</v>
      </c>
      <c r="O3126" t="s">
        <v>27</v>
      </c>
      <c r="P3126" t="s">
        <v>28</v>
      </c>
      <c r="Q3126">
        <v>0</v>
      </c>
      <c r="R3126">
        <v>0</v>
      </c>
      <c r="S3126">
        <v>0</v>
      </c>
      <c r="T3126">
        <v>4</v>
      </c>
      <c r="U3126">
        <v>-325368.7414</v>
      </c>
    </row>
    <row r="3127" spans="1:21" x14ac:dyDescent="0.35">
      <c r="A3127">
        <v>2033</v>
      </c>
      <c r="B3127">
        <v>6</v>
      </c>
      <c r="C3127" t="s">
        <v>21</v>
      </c>
      <c r="D3127" t="s">
        <v>42</v>
      </c>
      <c r="E3127">
        <v>-393688.36420000001</v>
      </c>
      <c r="F3127" t="s">
        <v>37</v>
      </c>
      <c r="G3127" t="s">
        <v>34</v>
      </c>
      <c r="H3127">
        <v>2033</v>
      </c>
      <c r="I3127">
        <v>6</v>
      </c>
      <c r="J3127">
        <v>2</v>
      </c>
      <c r="K3127" t="s">
        <v>34</v>
      </c>
      <c r="L3127" t="s">
        <v>43</v>
      </c>
      <c r="M3127" t="s">
        <v>41</v>
      </c>
      <c r="N3127" t="s">
        <v>26</v>
      </c>
      <c r="O3127" t="s">
        <v>27</v>
      </c>
      <c r="P3127" t="s">
        <v>28</v>
      </c>
      <c r="Q3127">
        <v>0</v>
      </c>
      <c r="R3127">
        <v>0</v>
      </c>
      <c r="S3127">
        <v>0</v>
      </c>
      <c r="T3127">
        <v>4</v>
      </c>
      <c r="U3127">
        <v>-393688.36420000001</v>
      </c>
    </row>
    <row r="3128" spans="1:21" x14ac:dyDescent="0.35">
      <c r="A3128">
        <v>2033</v>
      </c>
      <c r="B3128">
        <v>7</v>
      </c>
      <c r="C3128" t="s">
        <v>21</v>
      </c>
      <c r="D3128" t="s">
        <v>42</v>
      </c>
      <c r="E3128">
        <v>-498347.2464</v>
      </c>
      <c r="F3128" t="s">
        <v>37</v>
      </c>
      <c r="G3128" t="s">
        <v>34</v>
      </c>
      <c r="H3128">
        <v>2033</v>
      </c>
      <c r="I3128">
        <v>7</v>
      </c>
      <c r="J3128">
        <v>3</v>
      </c>
      <c r="K3128" t="s">
        <v>34</v>
      </c>
      <c r="L3128" t="s">
        <v>43</v>
      </c>
      <c r="M3128" t="s">
        <v>41</v>
      </c>
      <c r="N3128" t="s">
        <v>26</v>
      </c>
      <c r="O3128" t="s">
        <v>27</v>
      </c>
      <c r="P3128" t="s">
        <v>28</v>
      </c>
      <c r="Q3128">
        <v>0</v>
      </c>
      <c r="R3128">
        <v>0</v>
      </c>
      <c r="S3128">
        <v>0</v>
      </c>
      <c r="T3128">
        <v>4</v>
      </c>
      <c r="U3128">
        <v>-498347.2464</v>
      </c>
    </row>
    <row r="3129" spans="1:21" x14ac:dyDescent="0.35">
      <c r="A3129">
        <v>2033</v>
      </c>
      <c r="B3129">
        <v>8</v>
      </c>
      <c r="C3129" t="s">
        <v>21</v>
      </c>
      <c r="D3129" t="s">
        <v>42</v>
      </c>
      <c r="E3129">
        <v>-409324.1226</v>
      </c>
      <c r="F3129" t="s">
        <v>37</v>
      </c>
      <c r="G3129" t="s">
        <v>34</v>
      </c>
      <c r="H3129">
        <v>2033</v>
      </c>
      <c r="I3129">
        <v>8</v>
      </c>
      <c r="J3129">
        <v>3</v>
      </c>
      <c r="K3129" t="s">
        <v>34</v>
      </c>
      <c r="L3129" t="s">
        <v>43</v>
      </c>
      <c r="M3129" t="s">
        <v>41</v>
      </c>
      <c r="N3129" t="s">
        <v>26</v>
      </c>
      <c r="O3129" t="s">
        <v>27</v>
      </c>
      <c r="P3129" t="s">
        <v>28</v>
      </c>
      <c r="Q3129">
        <v>0</v>
      </c>
      <c r="R3129">
        <v>0</v>
      </c>
      <c r="S3129">
        <v>0</v>
      </c>
      <c r="T3129">
        <v>4</v>
      </c>
      <c r="U3129">
        <v>-409324.1226</v>
      </c>
    </row>
    <row r="3130" spans="1:21" x14ac:dyDescent="0.35">
      <c r="A3130">
        <v>2033</v>
      </c>
      <c r="B3130">
        <v>9</v>
      </c>
      <c r="C3130" t="s">
        <v>21</v>
      </c>
      <c r="D3130" t="s">
        <v>42</v>
      </c>
      <c r="E3130">
        <v>-402454.17700000003</v>
      </c>
      <c r="F3130" t="s">
        <v>37</v>
      </c>
      <c r="G3130" t="s">
        <v>34</v>
      </c>
      <c r="H3130">
        <v>2033</v>
      </c>
      <c r="I3130">
        <v>9</v>
      </c>
      <c r="J3130">
        <v>3</v>
      </c>
      <c r="K3130" t="s">
        <v>34</v>
      </c>
      <c r="L3130" t="s">
        <v>43</v>
      </c>
      <c r="M3130" t="s">
        <v>41</v>
      </c>
      <c r="N3130" t="s">
        <v>26</v>
      </c>
      <c r="O3130" t="s">
        <v>27</v>
      </c>
      <c r="P3130" t="s">
        <v>28</v>
      </c>
      <c r="Q3130">
        <v>0</v>
      </c>
      <c r="R3130">
        <v>0</v>
      </c>
      <c r="S3130">
        <v>0</v>
      </c>
      <c r="T3130">
        <v>4</v>
      </c>
      <c r="U3130">
        <v>-402454.17700000003</v>
      </c>
    </row>
    <row r="3131" spans="1:21" x14ac:dyDescent="0.35">
      <c r="A3131">
        <v>2033</v>
      </c>
      <c r="B3131">
        <v>10</v>
      </c>
      <c r="C3131" t="s">
        <v>21</v>
      </c>
      <c r="D3131" t="s">
        <v>42</v>
      </c>
      <c r="E3131">
        <v>-295015.63030000002</v>
      </c>
      <c r="F3131" t="s">
        <v>37</v>
      </c>
      <c r="G3131" t="s">
        <v>34</v>
      </c>
      <c r="H3131">
        <v>2033</v>
      </c>
      <c r="I3131">
        <v>10</v>
      </c>
      <c r="J3131">
        <v>4</v>
      </c>
      <c r="K3131" t="s">
        <v>34</v>
      </c>
      <c r="L3131" t="s">
        <v>43</v>
      </c>
      <c r="M3131" t="s">
        <v>41</v>
      </c>
      <c r="N3131" t="s">
        <v>26</v>
      </c>
      <c r="O3131" t="s">
        <v>27</v>
      </c>
      <c r="P3131" t="s">
        <v>28</v>
      </c>
      <c r="Q3131">
        <v>0</v>
      </c>
      <c r="R3131">
        <v>0</v>
      </c>
      <c r="S3131">
        <v>0</v>
      </c>
      <c r="T3131">
        <v>4</v>
      </c>
      <c r="U3131">
        <v>-295015.63030000002</v>
      </c>
    </row>
    <row r="3132" spans="1:21" x14ac:dyDescent="0.35">
      <c r="A3132">
        <v>2033</v>
      </c>
      <c r="B3132">
        <v>11</v>
      </c>
      <c r="C3132" t="s">
        <v>21</v>
      </c>
      <c r="D3132" t="s">
        <v>42</v>
      </c>
      <c r="E3132">
        <v>-192015.8069</v>
      </c>
      <c r="F3132" t="s">
        <v>37</v>
      </c>
      <c r="G3132" t="s">
        <v>34</v>
      </c>
      <c r="H3132">
        <v>2033</v>
      </c>
      <c r="I3132">
        <v>11</v>
      </c>
      <c r="J3132">
        <v>4</v>
      </c>
      <c r="K3132" t="s">
        <v>34</v>
      </c>
      <c r="L3132" t="s">
        <v>43</v>
      </c>
      <c r="M3132" t="s">
        <v>41</v>
      </c>
      <c r="N3132" t="s">
        <v>26</v>
      </c>
      <c r="O3132" t="s">
        <v>27</v>
      </c>
      <c r="P3132" t="s">
        <v>28</v>
      </c>
      <c r="Q3132">
        <v>0</v>
      </c>
      <c r="R3132">
        <v>0</v>
      </c>
      <c r="S3132">
        <v>0</v>
      </c>
      <c r="T3132">
        <v>4</v>
      </c>
      <c r="U3132">
        <v>-192015.8069</v>
      </c>
    </row>
    <row r="3133" spans="1:21" x14ac:dyDescent="0.35">
      <c r="A3133">
        <v>2033</v>
      </c>
      <c r="B3133">
        <v>12</v>
      </c>
      <c r="C3133" t="s">
        <v>21</v>
      </c>
      <c r="D3133" t="s">
        <v>42</v>
      </c>
      <c r="E3133">
        <v>-147603.03409999999</v>
      </c>
      <c r="F3133" t="s">
        <v>37</v>
      </c>
      <c r="G3133" t="s">
        <v>34</v>
      </c>
      <c r="H3133">
        <v>2033</v>
      </c>
      <c r="I3133">
        <v>12</v>
      </c>
      <c r="J3133">
        <v>4</v>
      </c>
      <c r="K3133" t="s">
        <v>34</v>
      </c>
      <c r="L3133" t="s">
        <v>43</v>
      </c>
      <c r="M3133" t="s">
        <v>41</v>
      </c>
      <c r="N3133" t="s">
        <v>26</v>
      </c>
      <c r="O3133" t="s">
        <v>27</v>
      </c>
      <c r="P3133" t="s">
        <v>28</v>
      </c>
      <c r="Q3133">
        <v>0</v>
      </c>
      <c r="R3133">
        <v>0</v>
      </c>
      <c r="S3133">
        <v>0</v>
      </c>
      <c r="T3133">
        <v>4</v>
      </c>
      <c r="U3133">
        <v>-147603.03409999999</v>
      </c>
    </row>
    <row r="3134" spans="1:21" x14ac:dyDescent="0.35">
      <c r="A3134">
        <v>2034</v>
      </c>
      <c r="B3134">
        <v>1</v>
      </c>
      <c r="C3134" t="s">
        <v>21</v>
      </c>
      <c r="D3134" t="s">
        <v>42</v>
      </c>
      <c r="E3134">
        <v>-130379.2876</v>
      </c>
      <c r="F3134" t="s">
        <v>37</v>
      </c>
      <c r="G3134" t="s">
        <v>34</v>
      </c>
      <c r="H3134">
        <v>2034</v>
      </c>
      <c r="I3134">
        <v>1</v>
      </c>
      <c r="J3134">
        <v>1</v>
      </c>
      <c r="K3134" t="s">
        <v>34</v>
      </c>
      <c r="L3134" t="s">
        <v>43</v>
      </c>
      <c r="M3134" t="s">
        <v>41</v>
      </c>
      <c r="N3134" t="s">
        <v>26</v>
      </c>
      <c r="O3134" t="s">
        <v>27</v>
      </c>
      <c r="P3134" t="s">
        <v>28</v>
      </c>
      <c r="Q3134">
        <v>0</v>
      </c>
      <c r="R3134">
        <v>0</v>
      </c>
      <c r="S3134">
        <v>0</v>
      </c>
      <c r="T3134">
        <v>4</v>
      </c>
      <c r="U3134">
        <v>-130379.2876</v>
      </c>
    </row>
    <row r="3135" spans="1:21" x14ac:dyDescent="0.35">
      <c r="A3135">
        <v>2034</v>
      </c>
      <c r="B3135">
        <v>2</v>
      </c>
      <c r="C3135" t="s">
        <v>21</v>
      </c>
      <c r="D3135" t="s">
        <v>42</v>
      </c>
      <c r="E3135">
        <v>-158072.86869999999</v>
      </c>
      <c r="F3135" t="s">
        <v>37</v>
      </c>
      <c r="G3135" t="s">
        <v>34</v>
      </c>
      <c r="H3135">
        <v>2034</v>
      </c>
      <c r="I3135">
        <v>2</v>
      </c>
      <c r="J3135">
        <v>1</v>
      </c>
      <c r="K3135" t="s">
        <v>34</v>
      </c>
      <c r="L3135" t="s">
        <v>43</v>
      </c>
      <c r="M3135" t="s">
        <v>41</v>
      </c>
      <c r="N3135" t="s">
        <v>26</v>
      </c>
      <c r="O3135" t="s">
        <v>27</v>
      </c>
      <c r="P3135" t="s">
        <v>28</v>
      </c>
      <c r="Q3135">
        <v>0</v>
      </c>
      <c r="R3135">
        <v>0</v>
      </c>
      <c r="S3135">
        <v>0</v>
      </c>
      <c r="T3135">
        <v>4</v>
      </c>
      <c r="U3135">
        <v>-158072.86869999999</v>
      </c>
    </row>
    <row r="3136" spans="1:21" x14ac:dyDescent="0.35">
      <c r="A3136">
        <v>2034</v>
      </c>
      <c r="B3136">
        <v>3</v>
      </c>
      <c r="C3136" t="s">
        <v>21</v>
      </c>
      <c r="D3136" t="s">
        <v>42</v>
      </c>
      <c r="E3136">
        <v>-212218.8101</v>
      </c>
      <c r="F3136" t="s">
        <v>37</v>
      </c>
      <c r="G3136" t="s">
        <v>34</v>
      </c>
      <c r="H3136">
        <v>2034</v>
      </c>
      <c r="I3136">
        <v>3</v>
      </c>
      <c r="J3136">
        <v>1</v>
      </c>
      <c r="K3136" t="s">
        <v>34</v>
      </c>
      <c r="L3136" t="s">
        <v>43</v>
      </c>
      <c r="M3136" t="s">
        <v>41</v>
      </c>
      <c r="N3136" t="s">
        <v>26</v>
      </c>
      <c r="O3136" t="s">
        <v>27</v>
      </c>
      <c r="P3136" t="s">
        <v>28</v>
      </c>
      <c r="Q3136">
        <v>0</v>
      </c>
      <c r="R3136">
        <v>0</v>
      </c>
      <c r="S3136">
        <v>0</v>
      </c>
      <c r="T3136">
        <v>4</v>
      </c>
      <c r="U3136">
        <v>-212218.8101</v>
      </c>
    </row>
    <row r="3137" spans="1:21" x14ac:dyDescent="0.35">
      <c r="A3137">
        <v>2034</v>
      </c>
      <c r="B3137">
        <v>4</v>
      </c>
      <c r="C3137" t="s">
        <v>21</v>
      </c>
      <c r="D3137" t="s">
        <v>42</v>
      </c>
      <c r="E3137">
        <v>-295746.7108</v>
      </c>
      <c r="F3137" t="s">
        <v>37</v>
      </c>
      <c r="G3137" t="s">
        <v>34</v>
      </c>
      <c r="H3137">
        <v>2034</v>
      </c>
      <c r="I3137">
        <v>4</v>
      </c>
      <c r="J3137">
        <v>2</v>
      </c>
      <c r="K3137" t="s">
        <v>34</v>
      </c>
      <c r="L3137" t="s">
        <v>43</v>
      </c>
      <c r="M3137" t="s">
        <v>41</v>
      </c>
      <c r="N3137" t="s">
        <v>26</v>
      </c>
      <c r="O3137" t="s">
        <v>27</v>
      </c>
      <c r="P3137" t="s">
        <v>28</v>
      </c>
      <c r="Q3137">
        <v>0</v>
      </c>
      <c r="R3137">
        <v>0</v>
      </c>
      <c r="S3137">
        <v>0</v>
      </c>
      <c r="T3137">
        <v>4</v>
      </c>
      <c r="U3137">
        <v>-295746.7108</v>
      </c>
    </row>
    <row r="3138" spans="1:21" x14ac:dyDescent="0.35">
      <c r="A3138">
        <v>2034</v>
      </c>
      <c r="B3138">
        <v>5</v>
      </c>
      <c r="C3138" t="s">
        <v>21</v>
      </c>
      <c r="D3138" t="s">
        <v>42</v>
      </c>
      <c r="E3138">
        <v>-322417.49</v>
      </c>
      <c r="F3138" t="s">
        <v>37</v>
      </c>
      <c r="G3138" t="s">
        <v>34</v>
      </c>
      <c r="H3138">
        <v>2034</v>
      </c>
      <c r="I3138">
        <v>5</v>
      </c>
      <c r="J3138">
        <v>2</v>
      </c>
      <c r="K3138" t="s">
        <v>34</v>
      </c>
      <c r="L3138" t="s">
        <v>43</v>
      </c>
      <c r="M3138" t="s">
        <v>41</v>
      </c>
      <c r="N3138" t="s">
        <v>26</v>
      </c>
      <c r="O3138" t="s">
        <v>27</v>
      </c>
      <c r="P3138" t="s">
        <v>28</v>
      </c>
      <c r="Q3138">
        <v>0</v>
      </c>
      <c r="R3138">
        <v>0</v>
      </c>
      <c r="S3138">
        <v>0</v>
      </c>
      <c r="T3138">
        <v>4</v>
      </c>
      <c r="U3138">
        <v>-322417.49</v>
      </c>
    </row>
    <row r="3139" spans="1:21" x14ac:dyDescent="0.35">
      <c r="A3139">
        <v>2034</v>
      </c>
      <c r="B3139">
        <v>6</v>
      </c>
      <c r="C3139" t="s">
        <v>21</v>
      </c>
      <c r="D3139" t="s">
        <v>42</v>
      </c>
      <c r="E3139">
        <v>-412973.98639999999</v>
      </c>
      <c r="F3139" t="s">
        <v>37</v>
      </c>
      <c r="G3139" t="s">
        <v>34</v>
      </c>
      <c r="H3139">
        <v>2034</v>
      </c>
      <c r="I3139">
        <v>6</v>
      </c>
      <c r="J3139">
        <v>2</v>
      </c>
      <c r="K3139" t="s">
        <v>34</v>
      </c>
      <c r="L3139" t="s">
        <v>43</v>
      </c>
      <c r="M3139" t="s">
        <v>41</v>
      </c>
      <c r="N3139" t="s">
        <v>26</v>
      </c>
      <c r="O3139" t="s">
        <v>27</v>
      </c>
      <c r="P3139" t="s">
        <v>28</v>
      </c>
      <c r="Q3139">
        <v>0</v>
      </c>
      <c r="R3139">
        <v>0</v>
      </c>
      <c r="S3139">
        <v>0</v>
      </c>
      <c r="T3139">
        <v>4</v>
      </c>
      <c r="U3139">
        <v>-412973.98639999999</v>
      </c>
    </row>
    <row r="3140" spans="1:21" x14ac:dyDescent="0.35">
      <c r="A3140">
        <v>2034</v>
      </c>
      <c r="B3140">
        <v>7</v>
      </c>
      <c r="C3140" t="s">
        <v>21</v>
      </c>
      <c r="D3140" t="s">
        <v>42</v>
      </c>
      <c r="E3140">
        <v>-500774.97369999997</v>
      </c>
      <c r="F3140" t="s">
        <v>37</v>
      </c>
      <c r="G3140" t="s">
        <v>34</v>
      </c>
      <c r="H3140">
        <v>2034</v>
      </c>
      <c r="I3140">
        <v>7</v>
      </c>
      <c r="J3140">
        <v>3</v>
      </c>
      <c r="K3140" t="s">
        <v>34</v>
      </c>
      <c r="L3140" t="s">
        <v>43</v>
      </c>
      <c r="M3140" t="s">
        <v>41</v>
      </c>
      <c r="N3140" t="s">
        <v>26</v>
      </c>
      <c r="O3140" t="s">
        <v>27</v>
      </c>
      <c r="P3140" t="s">
        <v>28</v>
      </c>
      <c r="Q3140">
        <v>0</v>
      </c>
      <c r="R3140">
        <v>0</v>
      </c>
      <c r="S3140">
        <v>0</v>
      </c>
      <c r="T3140">
        <v>4</v>
      </c>
      <c r="U3140">
        <v>-500774.97369999997</v>
      </c>
    </row>
    <row r="3141" spans="1:21" x14ac:dyDescent="0.35">
      <c r="A3141">
        <v>2034</v>
      </c>
      <c r="B3141">
        <v>8</v>
      </c>
      <c r="C3141" t="s">
        <v>21</v>
      </c>
      <c r="D3141" t="s">
        <v>42</v>
      </c>
      <c r="E3141">
        <v>-410753.74719999998</v>
      </c>
      <c r="F3141" t="s">
        <v>37</v>
      </c>
      <c r="G3141" t="s">
        <v>34</v>
      </c>
      <c r="H3141">
        <v>2034</v>
      </c>
      <c r="I3141">
        <v>8</v>
      </c>
      <c r="J3141">
        <v>3</v>
      </c>
      <c r="K3141" t="s">
        <v>34</v>
      </c>
      <c r="L3141" t="s">
        <v>43</v>
      </c>
      <c r="M3141" t="s">
        <v>41</v>
      </c>
      <c r="N3141" t="s">
        <v>26</v>
      </c>
      <c r="O3141" t="s">
        <v>27</v>
      </c>
      <c r="P3141" t="s">
        <v>28</v>
      </c>
      <c r="Q3141">
        <v>0</v>
      </c>
      <c r="R3141">
        <v>0</v>
      </c>
      <c r="S3141">
        <v>0</v>
      </c>
      <c r="T3141">
        <v>4</v>
      </c>
      <c r="U3141">
        <v>-410753.74719999998</v>
      </c>
    </row>
    <row r="3142" spans="1:21" x14ac:dyDescent="0.35">
      <c r="A3142">
        <v>2034</v>
      </c>
      <c r="B3142">
        <v>9</v>
      </c>
      <c r="C3142" t="s">
        <v>21</v>
      </c>
      <c r="D3142" t="s">
        <v>42</v>
      </c>
      <c r="E3142">
        <v>-422884.1312</v>
      </c>
      <c r="F3142" t="s">
        <v>37</v>
      </c>
      <c r="G3142" t="s">
        <v>34</v>
      </c>
      <c r="H3142">
        <v>2034</v>
      </c>
      <c r="I3142">
        <v>9</v>
      </c>
      <c r="J3142">
        <v>3</v>
      </c>
      <c r="K3142" t="s">
        <v>34</v>
      </c>
      <c r="L3142" t="s">
        <v>43</v>
      </c>
      <c r="M3142" t="s">
        <v>41</v>
      </c>
      <c r="N3142" t="s">
        <v>26</v>
      </c>
      <c r="O3142" t="s">
        <v>27</v>
      </c>
      <c r="P3142" t="s">
        <v>28</v>
      </c>
      <c r="Q3142">
        <v>0</v>
      </c>
      <c r="R3142">
        <v>0</v>
      </c>
      <c r="S3142">
        <v>0</v>
      </c>
      <c r="T3142">
        <v>4</v>
      </c>
      <c r="U3142">
        <v>-422884.1312</v>
      </c>
    </row>
    <row r="3143" spans="1:21" x14ac:dyDescent="0.35">
      <c r="A3143">
        <v>2034</v>
      </c>
      <c r="B3143">
        <v>10</v>
      </c>
      <c r="C3143" t="s">
        <v>21</v>
      </c>
      <c r="D3143" t="s">
        <v>42</v>
      </c>
      <c r="E3143">
        <v>-295169.36839999998</v>
      </c>
      <c r="F3143" t="s">
        <v>37</v>
      </c>
      <c r="G3143" t="s">
        <v>34</v>
      </c>
      <c r="H3143">
        <v>2034</v>
      </c>
      <c r="I3143">
        <v>10</v>
      </c>
      <c r="J3143">
        <v>4</v>
      </c>
      <c r="K3143" t="s">
        <v>34</v>
      </c>
      <c r="L3143" t="s">
        <v>43</v>
      </c>
      <c r="M3143" t="s">
        <v>41</v>
      </c>
      <c r="N3143" t="s">
        <v>26</v>
      </c>
      <c r="O3143" t="s">
        <v>27</v>
      </c>
      <c r="P3143" t="s">
        <v>28</v>
      </c>
      <c r="Q3143">
        <v>0</v>
      </c>
      <c r="R3143">
        <v>0</v>
      </c>
      <c r="S3143">
        <v>0</v>
      </c>
      <c r="T3143">
        <v>4</v>
      </c>
      <c r="U3143">
        <v>-295169.36839999998</v>
      </c>
    </row>
    <row r="3144" spans="1:21" x14ac:dyDescent="0.35">
      <c r="A3144">
        <v>2034</v>
      </c>
      <c r="B3144">
        <v>11</v>
      </c>
      <c r="C3144" t="s">
        <v>21</v>
      </c>
      <c r="D3144" t="s">
        <v>42</v>
      </c>
      <c r="E3144">
        <v>-194845.78289999999</v>
      </c>
      <c r="F3144" t="s">
        <v>37</v>
      </c>
      <c r="G3144" t="s">
        <v>34</v>
      </c>
      <c r="H3144">
        <v>2034</v>
      </c>
      <c r="I3144">
        <v>11</v>
      </c>
      <c r="J3144">
        <v>4</v>
      </c>
      <c r="K3144" t="s">
        <v>34</v>
      </c>
      <c r="L3144" t="s">
        <v>43</v>
      </c>
      <c r="M3144" t="s">
        <v>41</v>
      </c>
      <c r="N3144" t="s">
        <v>26</v>
      </c>
      <c r="O3144" t="s">
        <v>27</v>
      </c>
      <c r="P3144" t="s">
        <v>28</v>
      </c>
      <c r="Q3144">
        <v>0</v>
      </c>
      <c r="R3144">
        <v>0</v>
      </c>
      <c r="S3144">
        <v>0</v>
      </c>
      <c r="T3144">
        <v>4</v>
      </c>
      <c r="U3144">
        <v>-194845.78289999999</v>
      </c>
    </row>
    <row r="3145" spans="1:21" x14ac:dyDescent="0.35">
      <c r="A3145">
        <v>2034</v>
      </c>
      <c r="B3145">
        <v>12</v>
      </c>
      <c r="C3145" t="s">
        <v>21</v>
      </c>
      <c r="D3145" t="s">
        <v>42</v>
      </c>
      <c r="E3145">
        <v>-145246.77859999999</v>
      </c>
      <c r="F3145" t="s">
        <v>37</v>
      </c>
      <c r="G3145" t="s">
        <v>34</v>
      </c>
      <c r="H3145">
        <v>2034</v>
      </c>
      <c r="I3145">
        <v>12</v>
      </c>
      <c r="J3145">
        <v>4</v>
      </c>
      <c r="K3145" t="s">
        <v>34</v>
      </c>
      <c r="L3145" t="s">
        <v>43</v>
      </c>
      <c r="M3145" t="s">
        <v>41</v>
      </c>
      <c r="N3145" t="s">
        <v>26</v>
      </c>
      <c r="O3145" t="s">
        <v>27</v>
      </c>
      <c r="P3145" t="s">
        <v>28</v>
      </c>
      <c r="Q3145">
        <v>0</v>
      </c>
      <c r="R3145">
        <v>0</v>
      </c>
      <c r="S3145">
        <v>0</v>
      </c>
      <c r="T3145">
        <v>4</v>
      </c>
      <c r="U3145">
        <v>-145246.77859999999</v>
      </c>
    </row>
    <row r="3146" spans="1:21" x14ac:dyDescent="0.35">
      <c r="A3146">
        <v>2035</v>
      </c>
      <c r="B3146">
        <v>1</v>
      </c>
      <c r="C3146" t="s">
        <v>21</v>
      </c>
      <c r="D3146" t="s">
        <v>42</v>
      </c>
      <c r="E3146">
        <v>-126340.201</v>
      </c>
      <c r="F3146" t="s">
        <v>37</v>
      </c>
      <c r="G3146" t="s">
        <v>34</v>
      </c>
      <c r="H3146">
        <v>2035</v>
      </c>
      <c r="I3146">
        <v>1</v>
      </c>
      <c r="J3146">
        <v>1</v>
      </c>
      <c r="K3146" t="s">
        <v>34</v>
      </c>
      <c r="L3146" t="s">
        <v>43</v>
      </c>
      <c r="M3146" t="s">
        <v>41</v>
      </c>
      <c r="N3146" t="s">
        <v>26</v>
      </c>
      <c r="O3146" t="s">
        <v>27</v>
      </c>
      <c r="P3146" t="s">
        <v>28</v>
      </c>
      <c r="Q3146">
        <v>0</v>
      </c>
      <c r="R3146">
        <v>0</v>
      </c>
      <c r="S3146">
        <v>0</v>
      </c>
      <c r="T3146">
        <v>4</v>
      </c>
      <c r="U3146">
        <v>-126340.201</v>
      </c>
    </row>
    <row r="3147" spans="1:21" x14ac:dyDescent="0.35">
      <c r="A3147">
        <v>2035</v>
      </c>
      <c r="B3147">
        <v>2</v>
      </c>
      <c r="C3147" t="s">
        <v>21</v>
      </c>
      <c r="D3147" t="s">
        <v>42</v>
      </c>
      <c r="E3147">
        <v>-158558.30530000001</v>
      </c>
      <c r="F3147" t="s">
        <v>37</v>
      </c>
      <c r="G3147" t="s">
        <v>34</v>
      </c>
      <c r="H3147">
        <v>2035</v>
      </c>
      <c r="I3147">
        <v>2</v>
      </c>
      <c r="J3147">
        <v>1</v>
      </c>
      <c r="K3147" t="s">
        <v>34</v>
      </c>
      <c r="L3147" t="s">
        <v>43</v>
      </c>
      <c r="M3147" t="s">
        <v>41</v>
      </c>
      <c r="N3147" t="s">
        <v>26</v>
      </c>
      <c r="O3147" t="s">
        <v>27</v>
      </c>
      <c r="P3147" t="s">
        <v>28</v>
      </c>
      <c r="Q3147">
        <v>0</v>
      </c>
      <c r="R3147">
        <v>0</v>
      </c>
      <c r="S3147">
        <v>0</v>
      </c>
      <c r="T3147">
        <v>4</v>
      </c>
      <c r="U3147">
        <v>-158558.30530000001</v>
      </c>
    </row>
    <row r="3148" spans="1:21" x14ac:dyDescent="0.35">
      <c r="A3148">
        <v>2035</v>
      </c>
      <c r="B3148">
        <v>3</v>
      </c>
      <c r="C3148" t="s">
        <v>21</v>
      </c>
      <c r="D3148" t="s">
        <v>42</v>
      </c>
      <c r="E3148">
        <v>-215982.99290000001</v>
      </c>
      <c r="F3148" t="s">
        <v>37</v>
      </c>
      <c r="G3148" t="s">
        <v>34</v>
      </c>
      <c r="H3148">
        <v>2035</v>
      </c>
      <c r="I3148">
        <v>3</v>
      </c>
      <c r="J3148">
        <v>1</v>
      </c>
      <c r="K3148" t="s">
        <v>34</v>
      </c>
      <c r="L3148" t="s">
        <v>43</v>
      </c>
      <c r="M3148" t="s">
        <v>41</v>
      </c>
      <c r="N3148" t="s">
        <v>26</v>
      </c>
      <c r="O3148" t="s">
        <v>27</v>
      </c>
      <c r="P3148" t="s">
        <v>28</v>
      </c>
      <c r="Q3148">
        <v>0</v>
      </c>
      <c r="R3148">
        <v>0</v>
      </c>
      <c r="S3148">
        <v>0</v>
      </c>
      <c r="T3148">
        <v>4</v>
      </c>
      <c r="U3148">
        <v>-215982.99290000001</v>
      </c>
    </row>
    <row r="3149" spans="1:21" x14ac:dyDescent="0.35">
      <c r="A3149">
        <v>2035</v>
      </c>
      <c r="B3149">
        <v>4</v>
      </c>
      <c r="C3149" t="s">
        <v>21</v>
      </c>
      <c r="D3149" t="s">
        <v>42</v>
      </c>
      <c r="E3149">
        <v>-280036.67180000001</v>
      </c>
      <c r="F3149" t="s">
        <v>37</v>
      </c>
      <c r="G3149" t="s">
        <v>34</v>
      </c>
      <c r="H3149">
        <v>2035</v>
      </c>
      <c r="I3149">
        <v>4</v>
      </c>
      <c r="J3149">
        <v>2</v>
      </c>
      <c r="K3149" t="s">
        <v>34</v>
      </c>
      <c r="L3149" t="s">
        <v>43</v>
      </c>
      <c r="M3149" t="s">
        <v>41</v>
      </c>
      <c r="N3149" t="s">
        <v>26</v>
      </c>
      <c r="O3149" t="s">
        <v>27</v>
      </c>
      <c r="P3149" t="s">
        <v>28</v>
      </c>
      <c r="Q3149">
        <v>0</v>
      </c>
      <c r="R3149">
        <v>0</v>
      </c>
      <c r="S3149">
        <v>0</v>
      </c>
      <c r="T3149">
        <v>4</v>
      </c>
      <c r="U3149">
        <v>-280036.67180000001</v>
      </c>
    </row>
    <row r="3150" spans="1:21" x14ac:dyDescent="0.35">
      <c r="A3150">
        <v>2035</v>
      </c>
      <c r="B3150">
        <v>5</v>
      </c>
      <c r="C3150" t="s">
        <v>21</v>
      </c>
      <c r="D3150" t="s">
        <v>42</v>
      </c>
      <c r="E3150">
        <v>-338332.35769999999</v>
      </c>
      <c r="F3150" t="s">
        <v>37</v>
      </c>
      <c r="G3150" t="s">
        <v>34</v>
      </c>
      <c r="H3150">
        <v>2035</v>
      </c>
      <c r="I3150">
        <v>5</v>
      </c>
      <c r="J3150">
        <v>2</v>
      </c>
      <c r="K3150" t="s">
        <v>34</v>
      </c>
      <c r="L3150" t="s">
        <v>43</v>
      </c>
      <c r="M3150" t="s">
        <v>41</v>
      </c>
      <c r="N3150" t="s">
        <v>26</v>
      </c>
      <c r="O3150" t="s">
        <v>27</v>
      </c>
      <c r="P3150" t="s">
        <v>28</v>
      </c>
      <c r="Q3150">
        <v>0</v>
      </c>
      <c r="R3150">
        <v>0</v>
      </c>
      <c r="S3150">
        <v>0</v>
      </c>
      <c r="T3150">
        <v>4</v>
      </c>
      <c r="U3150">
        <v>-338332.35769999999</v>
      </c>
    </row>
    <row r="3151" spans="1:21" x14ac:dyDescent="0.35">
      <c r="A3151">
        <v>2035</v>
      </c>
      <c r="B3151">
        <v>6</v>
      </c>
      <c r="C3151" t="s">
        <v>21</v>
      </c>
      <c r="D3151" t="s">
        <v>42</v>
      </c>
      <c r="E3151">
        <v>-413661.05619999999</v>
      </c>
      <c r="F3151" t="s">
        <v>37</v>
      </c>
      <c r="G3151" t="s">
        <v>34</v>
      </c>
      <c r="H3151">
        <v>2035</v>
      </c>
      <c r="I3151">
        <v>6</v>
      </c>
      <c r="J3151">
        <v>2</v>
      </c>
      <c r="K3151" t="s">
        <v>34</v>
      </c>
      <c r="L3151" t="s">
        <v>43</v>
      </c>
      <c r="M3151" t="s">
        <v>41</v>
      </c>
      <c r="N3151" t="s">
        <v>26</v>
      </c>
      <c r="O3151" t="s">
        <v>27</v>
      </c>
      <c r="P3151" t="s">
        <v>28</v>
      </c>
      <c r="Q3151">
        <v>0</v>
      </c>
      <c r="R3151">
        <v>0</v>
      </c>
      <c r="S3151">
        <v>0</v>
      </c>
      <c r="T3151">
        <v>4</v>
      </c>
      <c r="U3151">
        <v>-413661.05619999999</v>
      </c>
    </row>
    <row r="3152" spans="1:21" x14ac:dyDescent="0.35">
      <c r="A3152">
        <v>2035</v>
      </c>
      <c r="B3152">
        <v>7</v>
      </c>
      <c r="C3152" t="s">
        <v>21</v>
      </c>
      <c r="D3152" t="s">
        <v>42</v>
      </c>
      <c r="E3152">
        <v>-481324.32270000002</v>
      </c>
      <c r="F3152" t="s">
        <v>37</v>
      </c>
      <c r="G3152" t="s">
        <v>34</v>
      </c>
      <c r="H3152">
        <v>2035</v>
      </c>
      <c r="I3152">
        <v>7</v>
      </c>
      <c r="J3152">
        <v>3</v>
      </c>
      <c r="K3152" t="s">
        <v>34</v>
      </c>
      <c r="L3152" t="s">
        <v>43</v>
      </c>
      <c r="M3152" t="s">
        <v>41</v>
      </c>
      <c r="N3152" t="s">
        <v>26</v>
      </c>
      <c r="O3152" t="s">
        <v>27</v>
      </c>
      <c r="P3152" t="s">
        <v>28</v>
      </c>
      <c r="Q3152">
        <v>0</v>
      </c>
      <c r="R3152">
        <v>0</v>
      </c>
      <c r="S3152">
        <v>0</v>
      </c>
      <c r="T3152">
        <v>4</v>
      </c>
      <c r="U3152">
        <v>-481324.32270000002</v>
      </c>
    </row>
    <row r="3153" spans="1:21" x14ac:dyDescent="0.35">
      <c r="A3153">
        <v>2035</v>
      </c>
      <c r="B3153">
        <v>8</v>
      </c>
      <c r="C3153" t="s">
        <v>21</v>
      </c>
      <c r="D3153" t="s">
        <v>42</v>
      </c>
      <c r="E3153">
        <v>-432792.54029999999</v>
      </c>
      <c r="F3153" t="s">
        <v>37</v>
      </c>
      <c r="G3153" t="s">
        <v>34</v>
      </c>
      <c r="H3153">
        <v>2035</v>
      </c>
      <c r="I3153">
        <v>8</v>
      </c>
      <c r="J3153">
        <v>3</v>
      </c>
      <c r="K3153" t="s">
        <v>34</v>
      </c>
      <c r="L3153" t="s">
        <v>43</v>
      </c>
      <c r="M3153" t="s">
        <v>41</v>
      </c>
      <c r="N3153" t="s">
        <v>26</v>
      </c>
      <c r="O3153" t="s">
        <v>27</v>
      </c>
      <c r="P3153" t="s">
        <v>28</v>
      </c>
      <c r="Q3153">
        <v>0</v>
      </c>
      <c r="R3153">
        <v>0</v>
      </c>
      <c r="S3153">
        <v>0</v>
      </c>
      <c r="T3153">
        <v>4</v>
      </c>
      <c r="U3153">
        <v>-432792.54029999999</v>
      </c>
    </row>
    <row r="3154" spans="1:21" x14ac:dyDescent="0.35">
      <c r="A3154">
        <v>2035</v>
      </c>
      <c r="B3154">
        <v>9</v>
      </c>
      <c r="C3154" t="s">
        <v>21</v>
      </c>
      <c r="D3154" t="s">
        <v>42</v>
      </c>
      <c r="E3154">
        <v>-406190.1802</v>
      </c>
      <c r="F3154" t="s">
        <v>37</v>
      </c>
      <c r="G3154" t="s">
        <v>34</v>
      </c>
      <c r="H3154">
        <v>2035</v>
      </c>
      <c r="I3154">
        <v>9</v>
      </c>
      <c r="J3154">
        <v>3</v>
      </c>
      <c r="K3154" t="s">
        <v>34</v>
      </c>
      <c r="L3154" t="s">
        <v>43</v>
      </c>
      <c r="M3154" t="s">
        <v>41</v>
      </c>
      <c r="N3154" t="s">
        <v>26</v>
      </c>
      <c r="O3154" t="s">
        <v>27</v>
      </c>
      <c r="P3154" t="s">
        <v>28</v>
      </c>
      <c r="Q3154">
        <v>0</v>
      </c>
      <c r="R3154">
        <v>0</v>
      </c>
      <c r="S3154">
        <v>0</v>
      </c>
      <c r="T3154">
        <v>4</v>
      </c>
      <c r="U3154">
        <v>-406190.1802</v>
      </c>
    </row>
    <row r="3155" spans="1:21" x14ac:dyDescent="0.35">
      <c r="A3155">
        <v>2035</v>
      </c>
      <c r="B3155">
        <v>10</v>
      </c>
      <c r="C3155" t="s">
        <v>21</v>
      </c>
      <c r="D3155" t="s">
        <v>42</v>
      </c>
      <c r="E3155">
        <v>-295828.27020000003</v>
      </c>
      <c r="F3155" t="s">
        <v>37</v>
      </c>
      <c r="G3155" t="s">
        <v>34</v>
      </c>
      <c r="H3155">
        <v>2035</v>
      </c>
      <c r="I3155">
        <v>10</v>
      </c>
      <c r="J3155">
        <v>4</v>
      </c>
      <c r="K3155" t="s">
        <v>34</v>
      </c>
      <c r="L3155" t="s">
        <v>43</v>
      </c>
      <c r="M3155" t="s">
        <v>41</v>
      </c>
      <c r="N3155" t="s">
        <v>26</v>
      </c>
      <c r="O3155" t="s">
        <v>27</v>
      </c>
      <c r="P3155" t="s">
        <v>28</v>
      </c>
      <c r="Q3155">
        <v>0</v>
      </c>
      <c r="R3155">
        <v>0</v>
      </c>
      <c r="S3155">
        <v>0</v>
      </c>
      <c r="T3155">
        <v>4</v>
      </c>
      <c r="U3155">
        <v>-295828.27020000003</v>
      </c>
    </row>
    <row r="3156" spans="1:21" x14ac:dyDescent="0.35">
      <c r="A3156">
        <v>2035</v>
      </c>
      <c r="B3156">
        <v>11</v>
      </c>
      <c r="C3156" t="s">
        <v>21</v>
      </c>
      <c r="D3156" t="s">
        <v>42</v>
      </c>
      <c r="E3156">
        <v>-194772.0914</v>
      </c>
      <c r="F3156" t="s">
        <v>37</v>
      </c>
      <c r="G3156" t="s">
        <v>34</v>
      </c>
      <c r="H3156">
        <v>2035</v>
      </c>
      <c r="I3156">
        <v>11</v>
      </c>
      <c r="J3156">
        <v>4</v>
      </c>
      <c r="K3156" t="s">
        <v>34</v>
      </c>
      <c r="L3156" t="s">
        <v>43</v>
      </c>
      <c r="M3156" t="s">
        <v>41</v>
      </c>
      <c r="N3156" t="s">
        <v>26</v>
      </c>
      <c r="O3156" t="s">
        <v>27</v>
      </c>
      <c r="P3156" t="s">
        <v>28</v>
      </c>
      <c r="Q3156">
        <v>0</v>
      </c>
      <c r="R3156">
        <v>0</v>
      </c>
      <c r="S3156">
        <v>0</v>
      </c>
      <c r="T3156">
        <v>4</v>
      </c>
      <c r="U3156">
        <v>-194772.0914</v>
      </c>
    </row>
    <row r="3157" spans="1:21" x14ac:dyDescent="0.35">
      <c r="A3157">
        <v>2035</v>
      </c>
      <c r="B3157">
        <v>12</v>
      </c>
      <c r="C3157" t="s">
        <v>21</v>
      </c>
      <c r="D3157" t="s">
        <v>42</v>
      </c>
      <c r="E3157">
        <v>-148547.23420000001</v>
      </c>
      <c r="F3157" t="s">
        <v>37</v>
      </c>
      <c r="G3157" t="s">
        <v>34</v>
      </c>
      <c r="H3157">
        <v>2035</v>
      </c>
      <c r="I3157">
        <v>12</v>
      </c>
      <c r="J3157">
        <v>4</v>
      </c>
      <c r="K3157" t="s">
        <v>34</v>
      </c>
      <c r="L3157" t="s">
        <v>43</v>
      </c>
      <c r="M3157" t="s">
        <v>41</v>
      </c>
      <c r="N3157" t="s">
        <v>26</v>
      </c>
      <c r="O3157" t="s">
        <v>27</v>
      </c>
      <c r="P3157" t="s">
        <v>28</v>
      </c>
      <c r="Q3157">
        <v>0</v>
      </c>
      <c r="R3157">
        <v>0</v>
      </c>
      <c r="S3157">
        <v>0</v>
      </c>
      <c r="T3157">
        <v>4</v>
      </c>
      <c r="U3157">
        <v>-148547.23420000001</v>
      </c>
    </row>
    <row r="3158" spans="1:21" x14ac:dyDescent="0.35">
      <c r="A3158">
        <v>2036</v>
      </c>
      <c r="B3158">
        <v>1</v>
      </c>
      <c r="C3158" t="s">
        <v>21</v>
      </c>
      <c r="D3158" t="s">
        <v>42</v>
      </c>
      <c r="E3158">
        <v>-129596.43309999999</v>
      </c>
      <c r="F3158" t="s">
        <v>37</v>
      </c>
      <c r="G3158" t="s">
        <v>34</v>
      </c>
      <c r="H3158">
        <v>2036</v>
      </c>
      <c r="I3158">
        <v>1</v>
      </c>
      <c r="J3158">
        <v>1</v>
      </c>
      <c r="K3158" t="s">
        <v>34</v>
      </c>
      <c r="L3158" t="s">
        <v>43</v>
      </c>
      <c r="M3158" t="s">
        <v>41</v>
      </c>
      <c r="N3158" t="s">
        <v>26</v>
      </c>
      <c r="O3158" t="s">
        <v>27</v>
      </c>
      <c r="P3158" t="s">
        <v>28</v>
      </c>
      <c r="Q3158">
        <v>0</v>
      </c>
      <c r="R3158">
        <v>0</v>
      </c>
      <c r="S3158">
        <v>0</v>
      </c>
      <c r="T3158">
        <v>4</v>
      </c>
      <c r="U3158">
        <v>-129596.43309999999</v>
      </c>
    </row>
    <row r="3159" spans="1:21" x14ac:dyDescent="0.35">
      <c r="A3159">
        <v>2036</v>
      </c>
      <c r="B3159">
        <v>2</v>
      </c>
      <c r="C3159" t="s">
        <v>21</v>
      </c>
      <c r="D3159" t="s">
        <v>42</v>
      </c>
      <c r="E3159">
        <v>-169428.0411</v>
      </c>
      <c r="F3159" t="s">
        <v>37</v>
      </c>
      <c r="G3159" t="s">
        <v>34</v>
      </c>
      <c r="H3159">
        <v>2036</v>
      </c>
      <c r="I3159">
        <v>2</v>
      </c>
      <c r="J3159">
        <v>1</v>
      </c>
      <c r="K3159" t="s">
        <v>34</v>
      </c>
      <c r="L3159" t="s">
        <v>43</v>
      </c>
      <c r="M3159" t="s">
        <v>41</v>
      </c>
      <c r="N3159" t="s">
        <v>26</v>
      </c>
      <c r="O3159" t="s">
        <v>27</v>
      </c>
      <c r="P3159" t="s">
        <v>28</v>
      </c>
      <c r="Q3159">
        <v>0</v>
      </c>
      <c r="R3159">
        <v>0</v>
      </c>
      <c r="S3159">
        <v>0</v>
      </c>
      <c r="T3159">
        <v>4</v>
      </c>
      <c r="U3159">
        <v>-169428.0411</v>
      </c>
    </row>
    <row r="3160" spans="1:21" x14ac:dyDescent="0.35">
      <c r="A3160">
        <v>2036</v>
      </c>
      <c r="B3160">
        <v>3</v>
      </c>
      <c r="C3160" t="s">
        <v>21</v>
      </c>
      <c r="D3160" t="s">
        <v>42</v>
      </c>
      <c r="E3160">
        <v>-211280.55300000001</v>
      </c>
      <c r="F3160" t="s">
        <v>37</v>
      </c>
      <c r="G3160" t="s">
        <v>34</v>
      </c>
      <c r="H3160">
        <v>2036</v>
      </c>
      <c r="I3160">
        <v>3</v>
      </c>
      <c r="J3160">
        <v>1</v>
      </c>
      <c r="K3160" t="s">
        <v>34</v>
      </c>
      <c r="L3160" t="s">
        <v>43</v>
      </c>
      <c r="M3160" t="s">
        <v>41</v>
      </c>
      <c r="N3160" t="s">
        <v>26</v>
      </c>
      <c r="O3160" t="s">
        <v>27</v>
      </c>
      <c r="P3160" t="s">
        <v>28</v>
      </c>
      <c r="Q3160">
        <v>0</v>
      </c>
      <c r="R3160">
        <v>0</v>
      </c>
      <c r="S3160">
        <v>0</v>
      </c>
      <c r="T3160">
        <v>4</v>
      </c>
      <c r="U3160">
        <v>-211280.55300000001</v>
      </c>
    </row>
    <row r="3161" spans="1:21" x14ac:dyDescent="0.35">
      <c r="A3161">
        <v>2036</v>
      </c>
      <c r="B3161">
        <v>4</v>
      </c>
      <c r="C3161" t="s">
        <v>21</v>
      </c>
      <c r="D3161" t="s">
        <v>42</v>
      </c>
      <c r="E3161">
        <v>-281400.70939999999</v>
      </c>
      <c r="F3161" t="s">
        <v>37</v>
      </c>
      <c r="G3161" t="s">
        <v>34</v>
      </c>
      <c r="H3161">
        <v>2036</v>
      </c>
      <c r="I3161">
        <v>4</v>
      </c>
      <c r="J3161">
        <v>2</v>
      </c>
      <c r="K3161" t="s">
        <v>34</v>
      </c>
      <c r="L3161" t="s">
        <v>43</v>
      </c>
      <c r="M3161" t="s">
        <v>41</v>
      </c>
      <c r="N3161" t="s">
        <v>26</v>
      </c>
      <c r="O3161" t="s">
        <v>27</v>
      </c>
      <c r="P3161" t="s">
        <v>28</v>
      </c>
      <c r="Q3161">
        <v>0</v>
      </c>
      <c r="R3161">
        <v>0</v>
      </c>
      <c r="S3161">
        <v>0</v>
      </c>
      <c r="T3161">
        <v>4</v>
      </c>
      <c r="U3161">
        <v>-281400.70939999999</v>
      </c>
    </row>
    <row r="3162" spans="1:21" x14ac:dyDescent="0.35">
      <c r="A3162">
        <v>2036</v>
      </c>
      <c r="B3162">
        <v>5</v>
      </c>
      <c r="C3162" t="s">
        <v>21</v>
      </c>
      <c r="D3162" t="s">
        <v>42</v>
      </c>
      <c r="E3162">
        <v>-346301.89439999999</v>
      </c>
      <c r="F3162" t="s">
        <v>37</v>
      </c>
      <c r="G3162" t="s">
        <v>34</v>
      </c>
      <c r="H3162">
        <v>2036</v>
      </c>
      <c r="I3162">
        <v>5</v>
      </c>
      <c r="J3162">
        <v>2</v>
      </c>
      <c r="K3162" t="s">
        <v>34</v>
      </c>
      <c r="L3162" t="s">
        <v>43</v>
      </c>
      <c r="M3162" t="s">
        <v>41</v>
      </c>
      <c r="N3162" t="s">
        <v>26</v>
      </c>
      <c r="O3162" t="s">
        <v>27</v>
      </c>
      <c r="P3162" t="s">
        <v>28</v>
      </c>
      <c r="Q3162">
        <v>0</v>
      </c>
      <c r="R3162">
        <v>0</v>
      </c>
      <c r="S3162">
        <v>0</v>
      </c>
      <c r="T3162">
        <v>4</v>
      </c>
      <c r="U3162">
        <v>-346301.89439999999</v>
      </c>
    </row>
    <row r="3163" spans="1:21" x14ac:dyDescent="0.35">
      <c r="A3163">
        <v>2036</v>
      </c>
      <c r="B3163">
        <v>6</v>
      </c>
      <c r="C3163" t="s">
        <v>21</v>
      </c>
      <c r="D3163" t="s">
        <v>42</v>
      </c>
      <c r="E3163">
        <v>-394274.18900000001</v>
      </c>
      <c r="F3163" t="s">
        <v>37</v>
      </c>
      <c r="G3163" t="s">
        <v>34</v>
      </c>
      <c r="H3163">
        <v>2036</v>
      </c>
      <c r="I3163">
        <v>6</v>
      </c>
      <c r="J3163">
        <v>2</v>
      </c>
      <c r="K3163" t="s">
        <v>34</v>
      </c>
      <c r="L3163" t="s">
        <v>43</v>
      </c>
      <c r="M3163" t="s">
        <v>41</v>
      </c>
      <c r="N3163" t="s">
        <v>26</v>
      </c>
      <c r="O3163" t="s">
        <v>27</v>
      </c>
      <c r="P3163" t="s">
        <v>28</v>
      </c>
      <c r="Q3163">
        <v>0</v>
      </c>
      <c r="R3163">
        <v>0</v>
      </c>
      <c r="S3163">
        <v>0</v>
      </c>
      <c r="T3163">
        <v>4</v>
      </c>
      <c r="U3163">
        <v>-394274.18900000001</v>
      </c>
    </row>
    <row r="3164" spans="1:21" x14ac:dyDescent="0.35">
      <c r="A3164">
        <v>2036</v>
      </c>
      <c r="B3164">
        <v>7</v>
      </c>
      <c r="C3164" t="s">
        <v>21</v>
      </c>
      <c r="D3164" t="s">
        <v>42</v>
      </c>
      <c r="E3164">
        <v>-482861.35619999998</v>
      </c>
      <c r="F3164" t="s">
        <v>37</v>
      </c>
      <c r="G3164" t="s">
        <v>34</v>
      </c>
      <c r="H3164">
        <v>2036</v>
      </c>
      <c r="I3164">
        <v>7</v>
      </c>
      <c r="J3164">
        <v>3</v>
      </c>
      <c r="K3164" t="s">
        <v>34</v>
      </c>
      <c r="L3164" t="s">
        <v>43</v>
      </c>
      <c r="M3164" t="s">
        <v>41</v>
      </c>
      <c r="N3164" t="s">
        <v>26</v>
      </c>
      <c r="O3164" t="s">
        <v>27</v>
      </c>
      <c r="P3164" t="s">
        <v>28</v>
      </c>
      <c r="Q3164">
        <v>0</v>
      </c>
      <c r="R3164">
        <v>0</v>
      </c>
      <c r="S3164">
        <v>0</v>
      </c>
      <c r="T3164">
        <v>4</v>
      </c>
      <c r="U3164">
        <v>-482861.35619999998</v>
      </c>
    </row>
    <row r="3165" spans="1:21" x14ac:dyDescent="0.35">
      <c r="A3165">
        <v>2036</v>
      </c>
      <c r="B3165">
        <v>8</v>
      </c>
      <c r="C3165" t="s">
        <v>21</v>
      </c>
      <c r="D3165" t="s">
        <v>42</v>
      </c>
      <c r="E3165">
        <v>-456451.4852</v>
      </c>
      <c r="F3165" t="s">
        <v>37</v>
      </c>
      <c r="G3165" t="s">
        <v>34</v>
      </c>
      <c r="H3165">
        <v>2036</v>
      </c>
      <c r="I3165">
        <v>8</v>
      </c>
      <c r="J3165">
        <v>3</v>
      </c>
      <c r="K3165" t="s">
        <v>34</v>
      </c>
      <c r="L3165" t="s">
        <v>43</v>
      </c>
      <c r="M3165" t="s">
        <v>41</v>
      </c>
      <c r="N3165" t="s">
        <v>26</v>
      </c>
      <c r="O3165" t="s">
        <v>27</v>
      </c>
      <c r="P3165" t="s">
        <v>28</v>
      </c>
      <c r="Q3165">
        <v>0</v>
      </c>
      <c r="R3165">
        <v>0</v>
      </c>
      <c r="S3165">
        <v>0</v>
      </c>
      <c r="T3165">
        <v>4</v>
      </c>
      <c r="U3165">
        <v>-456451.4852</v>
      </c>
    </row>
    <row r="3166" spans="1:21" x14ac:dyDescent="0.35">
      <c r="A3166">
        <v>2036</v>
      </c>
      <c r="B3166">
        <v>9</v>
      </c>
      <c r="C3166" t="s">
        <v>21</v>
      </c>
      <c r="D3166" t="s">
        <v>42</v>
      </c>
      <c r="E3166">
        <v>-388783.52</v>
      </c>
      <c r="F3166" t="s">
        <v>37</v>
      </c>
      <c r="G3166" t="s">
        <v>34</v>
      </c>
      <c r="H3166">
        <v>2036</v>
      </c>
      <c r="I3166">
        <v>9</v>
      </c>
      <c r="J3166">
        <v>3</v>
      </c>
      <c r="K3166" t="s">
        <v>34</v>
      </c>
      <c r="L3166" t="s">
        <v>43</v>
      </c>
      <c r="M3166" t="s">
        <v>41</v>
      </c>
      <c r="N3166" t="s">
        <v>26</v>
      </c>
      <c r="O3166" t="s">
        <v>27</v>
      </c>
      <c r="P3166" t="s">
        <v>28</v>
      </c>
      <c r="Q3166">
        <v>0</v>
      </c>
      <c r="R3166">
        <v>0</v>
      </c>
      <c r="S3166">
        <v>0</v>
      </c>
      <c r="T3166">
        <v>4</v>
      </c>
      <c r="U3166">
        <v>-388783.52</v>
      </c>
    </row>
    <row r="3167" spans="1:21" x14ac:dyDescent="0.35">
      <c r="A3167">
        <v>2036</v>
      </c>
      <c r="B3167">
        <v>10</v>
      </c>
      <c r="C3167" t="s">
        <v>21</v>
      </c>
      <c r="D3167" t="s">
        <v>42</v>
      </c>
      <c r="E3167">
        <v>-293435.84610000002</v>
      </c>
      <c r="F3167" t="s">
        <v>37</v>
      </c>
      <c r="G3167" t="s">
        <v>34</v>
      </c>
      <c r="H3167">
        <v>2036</v>
      </c>
      <c r="I3167">
        <v>10</v>
      </c>
      <c r="J3167">
        <v>4</v>
      </c>
      <c r="K3167" t="s">
        <v>34</v>
      </c>
      <c r="L3167" t="s">
        <v>43</v>
      </c>
      <c r="M3167" t="s">
        <v>41</v>
      </c>
      <c r="N3167" t="s">
        <v>26</v>
      </c>
      <c r="O3167" t="s">
        <v>27</v>
      </c>
      <c r="P3167" t="s">
        <v>28</v>
      </c>
      <c r="Q3167">
        <v>0</v>
      </c>
      <c r="R3167">
        <v>0</v>
      </c>
      <c r="S3167">
        <v>0</v>
      </c>
      <c r="T3167">
        <v>4</v>
      </c>
      <c r="U3167">
        <v>-293435.84610000002</v>
      </c>
    </row>
    <row r="3168" spans="1:21" x14ac:dyDescent="0.35">
      <c r="A3168">
        <v>2036</v>
      </c>
      <c r="B3168">
        <v>11</v>
      </c>
      <c r="C3168" t="s">
        <v>21</v>
      </c>
      <c r="D3168" t="s">
        <v>42</v>
      </c>
      <c r="E3168">
        <v>-194363.33</v>
      </c>
      <c r="F3168" t="s">
        <v>37</v>
      </c>
      <c r="G3168" t="s">
        <v>34</v>
      </c>
      <c r="H3168">
        <v>2036</v>
      </c>
      <c r="I3168">
        <v>11</v>
      </c>
      <c r="J3168">
        <v>4</v>
      </c>
      <c r="K3168" t="s">
        <v>34</v>
      </c>
      <c r="L3168" t="s">
        <v>43</v>
      </c>
      <c r="M3168" t="s">
        <v>41</v>
      </c>
      <c r="N3168" t="s">
        <v>26</v>
      </c>
      <c r="O3168" t="s">
        <v>27</v>
      </c>
      <c r="P3168" t="s">
        <v>28</v>
      </c>
      <c r="Q3168">
        <v>0</v>
      </c>
      <c r="R3168">
        <v>0</v>
      </c>
      <c r="S3168">
        <v>0</v>
      </c>
      <c r="T3168">
        <v>4</v>
      </c>
      <c r="U3168">
        <v>-194363.33</v>
      </c>
    </row>
    <row r="3169" spans="1:21" x14ac:dyDescent="0.35">
      <c r="A3169">
        <v>2036</v>
      </c>
      <c r="B3169">
        <v>12</v>
      </c>
      <c r="C3169" t="s">
        <v>21</v>
      </c>
      <c r="D3169" t="s">
        <v>42</v>
      </c>
      <c r="E3169">
        <v>-150920.30979999999</v>
      </c>
      <c r="F3169" t="s">
        <v>37</v>
      </c>
      <c r="G3169" t="s">
        <v>34</v>
      </c>
      <c r="H3169">
        <v>2036</v>
      </c>
      <c r="I3169">
        <v>12</v>
      </c>
      <c r="J3169">
        <v>4</v>
      </c>
      <c r="K3169" t="s">
        <v>34</v>
      </c>
      <c r="L3169" t="s">
        <v>43</v>
      </c>
      <c r="M3169" t="s">
        <v>41</v>
      </c>
      <c r="N3169" t="s">
        <v>26</v>
      </c>
      <c r="O3169" t="s">
        <v>27</v>
      </c>
      <c r="P3169" t="s">
        <v>28</v>
      </c>
      <c r="Q3169">
        <v>0</v>
      </c>
      <c r="R3169">
        <v>0</v>
      </c>
      <c r="S3169">
        <v>0</v>
      </c>
      <c r="T3169">
        <v>4</v>
      </c>
      <c r="U3169">
        <v>-150920.30979999999</v>
      </c>
    </row>
    <row r="3170" spans="1:21" x14ac:dyDescent="0.35">
      <c r="A3170">
        <v>2037</v>
      </c>
      <c r="B3170">
        <v>1</v>
      </c>
      <c r="C3170" t="s">
        <v>21</v>
      </c>
      <c r="D3170" t="s">
        <v>42</v>
      </c>
      <c r="E3170">
        <v>-131238.177</v>
      </c>
      <c r="F3170" t="s">
        <v>37</v>
      </c>
      <c r="G3170" t="s">
        <v>34</v>
      </c>
      <c r="H3170">
        <v>2037</v>
      </c>
      <c r="I3170">
        <v>1</v>
      </c>
      <c r="J3170">
        <v>1</v>
      </c>
      <c r="K3170" t="s">
        <v>34</v>
      </c>
      <c r="L3170" t="s">
        <v>43</v>
      </c>
      <c r="M3170" t="s">
        <v>41</v>
      </c>
      <c r="N3170" t="s">
        <v>26</v>
      </c>
      <c r="O3170" t="s">
        <v>27</v>
      </c>
      <c r="P3170" t="s">
        <v>28</v>
      </c>
      <c r="Q3170">
        <v>0</v>
      </c>
      <c r="R3170">
        <v>0</v>
      </c>
      <c r="S3170">
        <v>0</v>
      </c>
      <c r="T3170">
        <v>4</v>
      </c>
      <c r="U3170">
        <v>-131238.177</v>
      </c>
    </row>
    <row r="3171" spans="1:21" x14ac:dyDescent="0.35">
      <c r="A3171">
        <v>2037</v>
      </c>
      <c r="B3171">
        <v>2</v>
      </c>
      <c r="C3171" t="s">
        <v>21</v>
      </c>
      <c r="D3171" t="s">
        <v>42</v>
      </c>
      <c r="E3171">
        <v>-161447.9142</v>
      </c>
      <c r="F3171" t="s">
        <v>37</v>
      </c>
      <c r="G3171" t="s">
        <v>34</v>
      </c>
      <c r="H3171">
        <v>2037</v>
      </c>
      <c r="I3171">
        <v>2</v>
      </c>
      <c r="J3171">
        <v>1</v>
      </c>
      <c r="K3171" t="s">
        <v>34</v>
      </c>
      <c r="L3171" t="s">
        <v>43</v>
      </c>
      <c r="M3171" t="s">
        <v>41</v>
      </c>
      <c r="N3171" t="s">
        <v>26</v>
      </c>
      <c r="O3171" t="s">
        <v>27</v>
      </c>
      <c r="P3171" t="s">
        <v>28</v>
      </c>
      <c r="Q3171">
        <v>0</v>
      </c>
      <c r="R3171">
        <v>0</v>
      </c>
      <c r="S3171">
        <v>0</v>
      </c>
      <c r="T3171">
        <v>4</v>
      </c>
      <c r="U3171">
        <v>-161447.9142</v>
      </c>
    </row>
    <row r="3172" spans="1:21" x14ac:dyDescent="0.35">
      <c r="A3172">
        <v>2037</v>
      </c>
      <c r="B3172">
        <v>3</v>
      </c>
      <c r="C3172" t="s">
        <v>21</v>
      </c>
      <c r="D3172" t="s">
        <v>42</v>
      </c>
      <c r="E3172">
        <v>-211729.32579999999</v>
      </c>
      <c r="F3172" t="s">
        <v>37</v>
      </c>
      <c r="G3172" t="s">
        <v>34</v>
      </c>
      <c r="H3172">
        <v>2037</v>
      </c>
      <c r="I3172">
        <v>3</v>
      </c>
      <c r="J3172">
        <v>1</v>
      </c>
      <c r="K3172" t="s">
        <v>34</v>
      </c>
      <c r="L3172" t="s">
        <v>43</v>
      </c>
      <c r="M3172" t="s">
        <v>41</v>
      </c>
      <c r="N3172" t="s">
        <v>26</v>
      </c>
      <c r="O3172" t="s">
        <v>27</v>
      </c>
      <c r="P3172" t="s">
        <v>28</v>
      </c>
      <c r="Q3172">
        <v>0</v>
      </c>
      <c r="R3172">
        <v>0</v>
      </c>
      <c r="S3172">
        <v>0</v>
      </c>
      <c r="T3172">
        <v>4</v>
      </c>
      <c r="U3172">
        <v>-211729.32579999999</v>
      </c>
    </row>
    <row r="3173" spans="1:21" x14ac:dyDescent="0.35">
      <c r="A3173">
        <v>2037</v>
      </c>
      <c r="B3173">
        <v>4</v>
      </c>
      <c r="C3173" t="s">
        <v>21</v>
      </c>
      <c r="D3173" t="s">
        <v>42</v>
      </c>
      <c r="E3173">
        <v>-298528.45990000002</v>
      </c>
      <c r="F3173" t="s">
        <v>37</v>
      </c>
      <c r="G3173" t="s">
        <v>34</v>
      </c>
      <c r="H3173">
        <v>2037</v>
      </c>
      <c r="I3173">
        <v>4</v>
      </c>
      <c r="J3173">
        <v>2</v>
      </c>
      <c r="K3173" t="s">
        <v>34</v>
      </c>
      <c r="L3173" t="s">
        <v>43</v>
      </c>
      <c r="M3173" t="s">
        <v>41</v>
      </c>
      <c r="N3173" t="s">
        <v>26</v>
      </c>
      <c r="O3173" t="s">
        <v>27</v>
      </c>
      <c r="P3173" t="s">
        <v>28</v>
      </c>
      <c r="Q3173">
        <v>0</v>
      </c>
      <c r="R3173">
        <v>0</v>
      </c>
      <c r="S3173">
        <v>0</v>
      </c>
      <c r="T3173">
        <v>4</v>
      </c>
      <c r="U3173">
        <v>-298528.45990000002</v>
      </c>
    </row>
    <row r="3174" spans="1:21" x14ac:dyDescent="0.35">
      <c r="A3174">
        <v>2037</v>
      </c>
      <c r="B3174">
        <v>5</v>
      </c>
      <c r="C3174" t="s">
        <v>21</v>
      </c>
      <c r="D3174" t="s">
        <v>42</v>
      </c>
      <c r="E3174">
        <v>-343368.88250000001</v>
      </c>
      <c r="F3174" t="s">
        <v>37</v>
      </c>
      <c r="G3174" t="s">
        <v>34</v>
      </c>
      <c r="H3174">
        <v>2037</v>
      </c>
      <c r="I3174">
        <v>5</v>
      </c>
      <c r="J3174">
        <v>2</v>
      </c>
      <c r="K3174" t="s">
        <v>34</v>
      </c>
      <c r="L3174" t="s">
        <v>43</v>
      </c>
      <c r="M3174" t="s">
        <v>41</v>
      </c>
      <c r="N3174" t="s">
        <v>26</v>
      </c>
      <c r="O3174" t="s">
        <v>27</v>
      </c>
      <c r="P3174" t="s">
        <v>28</v>
      </c>
      <c r="Q3174">
        <v>0</v>
      </c>
      <c r="R3174">
        <v>0</v>
      </c>
      <c r="S3174">
        <v>0</v>
      </c>
      <c r="T3174">
        <v>4</v>
      </c>
      <c r="U3174">
        <v>-343368.88250000001</v>
      </c>
    </row>
    <row r="3175" spans="1:21" x14ac:dyDescent="0.35">
      <c r="A3175">
        <v>2037</v>
      </c>
      <c r="B3175">
        <v>6</v>
      </c>
      <c r="C3175" t="s">
        <v>21</v>
      </c>
      <c r="D3175" t="s">
        <v>42</v>
      </c>
      <c r="E3175">
        <v>-376702.95970000001</v>
      </c>
      <c r="F3175" t="s">
        <v>37</v>
      </c>
      <c r="G3175" t="s">
        <v>34</v>
      </c>
      <c r="H3175">
        <v>2037</v>
      </c>
      <c r="I3175">
        <v>6</v>
      </c>
      <c r="J3175">
        <v>2</v>
      </c>
      <c r="K3175" t="s">
        <v>34</v>
      </c>
      <c r="L3175" t="s">
        <v>43</v>
      </c>
      <c r="M3175" t="s">
        <v>41</v>
      </c>
      <c r="N3175" t="s">
        <v>26</v>
      </c>
      <c r="O3175" t="s">
        <v>27</v>
      </c>
      <c r="P3175" t="s">
        <v>28</v>
      </c>
      <c r="Q3175">
        <v>0</v>
      </c>
      <c r="R3175">
        <v>0</v>
      </c>
      <c r="S3175">
        <v>0</v>
      </c>
      <c r="T3175">
        <v>4</v>
      </c>
      <c r="U3175">
        <v>-376702.95970000001</v>
      </c>
    </row>
    <row r="3176" spans="1:21" x14ac:dyDescent="0.35">
      <c r="A3176">
        <v>2037</v>
      </c>
      <c r="B3176">
        <v>7</v>
      </c>
      <c r="C3176" t="s">
        <v>21</v>
      </c>
      <c r="D3176" t="s">
        <v>42</v>
      </c>
      <c r="E3176">
        <v>-508058.1556</v>
      </c>
      <c r="F3176" t="s">
        <v>37</v>
      </c>
      <c r="G3176" t="s">
        <v>34</v>
      </c>
      <c r="H3176">
        <v>2037</v>
      </c>
      <c r="I3176">
        <v>7</v>
      </c>
      <c r="J3176">
        <v>3</v>
      </c>
      <c r="K3176" t="s">
        <v>34</v>
      </c>
      <c r="L3176" t="s">
        <v>43</v>
      </c>
      <c r="M3176" t="s">
        <v>41</v>
      </c>
      <c r="N3176" t="s">
        <v>26</v>
      </c>
      <c r="O3176" t="s">
        <v>27</v>
      </c>
      <c r="P3176" t="s">
        <v>28</v>
      </c>
      <c r="Q3176">
        <v>0</v>
      </c>
      <c r="R3176">
        <v>0</v>
      </c>
      <c r="S3176">
        <v>0</v>
      </c>
      <c r="T3176">
        <v>4</v>
      </c>
      <c r="U3176">
        <v>-508058.1556</v>
      </c>
    </row>
    <row r="3177" spans="1:21" x14ac:dyDescent="0.35">
      <c r="A3177">
        <v>2037</v>
      </c>
      <c r="B3177">
        <v>8</v>
      </c>
      <c r="C3177" t="s">
        <v>21</v>
      </c>
      <c r="D3177" t="s">
        <v>42</v>
      </c>
      <c r="E3177">
        <v>-456546.88299999997</v>
      </c>
      <c r="F3177" t="s">
        <v>37</v>
      </c>
      <c r="G3177" t="s">
        <v>34</v>
      </c>
      <c r="H3177">
        <v>2037</v>
      </c>
      <c r="I3177">
        <v>8</v>
      </c>
      <c r="J3177">
        <v>3</v>
      </c>
      <c r="K3177" t="s">
        <v>34</v>
      </c>
      <c r="L3177" t="s">
        <v>43</v>
      </c>
      <c r="M3177" t="s">
        <v>41</v>
      </c>
      <c r="N3177" t="s">
        <v>26</v>
      </c>
      <c r="O3177" t="s">
        <v>27</v>
      </c>
      <c r="P3177" t="s">
        <v>28</v>
      </c>
      <c r="Q3177">
        <v>0</v>
      </c>
      <c r="R3177">
        <v>0</v>
      </c>
      <c r="S3177">
        <v>0</v>
      </c>
      <c r="T3177">
        <v>4</v>
      </c>
      <c r="U3177">
        <v>-456546.88299999997</v>
      </c>
    </row>
    <row r="3178" spans="1:21" x14ac:dyDescent="0.35">
      <c r="A3178">
        <v>2037</v>
      </c>
      <c r="B3178">
        <v>9</v>
      </c>
      <c r="C3178" t="s">
        <v>21</v>
      </c>
      <c r="D3178" t="s">
        <v>42</v>
      </c>
      <c r="E3178">
        <v>-369392.6226</v>
      </c>
      <c r="F3178" t="s">
        <v>37</v>
      </c>
      <c r="G3178" t="s">
        <v>34</v>
      </c>
      <c r="H3178">
        <v>2037</v>
      </c>
      <c r="I3178">
        <v>9</v>
      </c>
      <c r="J3178">
        <v>3</v>
      </c>
      <c r="K3178" t="s">
        <v>34</v>
      </c>
      <c r="L3178" t="s">
        <v>43</v>
      </c>
      <c r="M3178" t="s">
        <v>41</v>
      </c>
      <c r="N3178" t="s">
        <v>26</v>
      </c>
      <c r="O3178" t="s">
        <v>27</v>
      </c>
      <c r="P3178" t="s">
        <v>28</v>
      </c>
      <c r="Q3178">
        <v>0</v>
      </c>
      <c r="R3178">
        <v>0</v>
      </c>
      <c r="S3178">
        <v>0</v>
      </c>
      <c r="T3178">
        <v>4</v>
      </c>
      <c r="U3178">
        <v>-369392.6226</v>
      </c>
    </row>
    <row r="3179" spans="1:21" x14ac:dyDescent="0.35">
      <c r="A3179">
        <v>2037</v>
      </c>
      <c r="B3179">
        <v>10</v>
      </c>
      <c r="C3179" t="s">
        <v>21</v>
      </c>
      <c r="D3179" t="s">
        <v>42</v>
      </c>
      <c r="E3179">
        <v>-296636.38929999998</v>
      </c>
      <c r="F3179" t="s">
        <v>37</v>
      </c>
      <c r="G3179" t="s">
        <v>34</v>
      </c>
      <c r="H3179">
        <v>2037</v>
      </c>
      <c r="I3179">
        <v>10</v>
      </c>
      <c r="J3179">
        <v>4</v>
      </c>
      <c r="K3179" t="s">
        <v>34</v>
      </c>
      <c r="L3179" t="s">
        <v>43</v>
      </c>
      <c r="M3179" t="s">
        <v>41</v>
      </c>
      <c r="N3179" t="s">
        <v>26</v>
      </c>
      <c r="O3179" t="s">
        <v>27</v>
      </c>
      <c r="P3179" t="s">
        <v>28</v>
      </c>
      <c r="Q3179">
        <v>0</v>
      </c>
      <c r="R3179">
        <v>0</v>
      </c>
      <c r="S3179">
        <v>0</v>
      </c>
      <c r="T3179">
        <v>4</v>
      </c>
      <c r="U3179">
        <v>-296636.38929999998</v>
      </c>
    </row>
    <row r="3180" spans="1:21" x14ac:dyDescent="0.35">
      <c r="A3180">
        <v>2037</v>
      </c>
      <c r="B3180">
        <v>11</v>
      </c>
      <c r="C3180" t="s">
        <v>21</v>
      </c>
      <c r="D3180" t="s">
        <v>42</v>
      </c>
      <c r="E3180">
        <v>-194925.44349999999</v>
      </c>
      <c r="F3180" t="s">
        <v>37</v>
      </c>
      <c r="G3180" t="s">
        <v>34</v>
      </c>
      <c r="H3180">
        <v>2037</v>
      </c>
      <c r="I3180">
        <v>11</v>
      </c>
      <c r="J3180">
        <v>4</v>
      </c>
      <c r="K3180" t="s">
        <v>34</v>
      </c>
      <c r="L3180" t="s">
        <v>43</v>
      </c>
      <c r="M3180" t="s">
        <v>41</v>
      </c>
      <c r="N3180" t="s">
        <v>26</v>
      </c>
      <c r="O3180" t="s">
        <v>27</v>
      </c>
      <c r="P3180" t="s">
        <v>28</v>
      </c>
      <c r="Q3180">
        <v>0</v>
      </c>
      <c r="R3180">
        <v>0</v>
      </c>
      <c r="S3180">
        <v>0</v>
      </c>
      <c r="T3180">
        <v>4</v>
      </c>
      <c r="U3180">
        <v>-194925.44349999999</v>
      </c>
    </row>
    <row r="3181" spans="1:21" x14ac:dyDescent="0.35">
      <c r="A3181">
        <v>2037</v>
      </c>
      <c r="B3181">
        <v>12</v>
      </c>
      <c r="C3181" t="s">
        <v>21</v>
      </c>
      <c r="D3181" t="s">
        <v>42</v>
      </c>
      <c r="E3181">
        <v>-151156.61970000001</v>
      </c>
      <c r="F3181" t="s">
        <v>37</v>
      </c>
      <c r="G3181" t="s">
        <v>34</v>
      </c>
      <c r="H3181">
        <v>2037</v>
      </c>
      <c r="I3181">
        <v>12</v>
      </c>
      <c r="J3181">
        <v>4</v>
      </c>
      <c r="K3181" t="s">
        <v>34</v>
      </c>
      <c r="L3181" t="s">
        <v>43</v>
      </c>
      <c r="M3181" t="s">
        <v>41</v>
      </c>
      <c r="N3181" t="s">
        <v>26</v>
      </c>
      <c r="O3181" t="s">
        <v>27</v>
      </c>
      <c r="P3181" t="s">
        <v>28</v>
      </c>
      <c r="Q3181">
        <v>0</v>
      </c>
      <c r="R3181">
        <v>0</v>
      </c>
      <c r="S3181">
        <v>0</v>
      </c>
      <c r="T3181">
        <v>4</v>
      </c>
      <c r="U3181">
        <v>-151156.61970000001</v>
      </c>
    </row>
    <row r="3182" spans="1:21" x14ac:dyDescent="0.35">
      <c r="A3182">
        <v>2038</v>
      </c>
      <c r="B3182">
        <v>1</v>
      </c>
      <c r="C3182" t="s">
        <v>21</v>
      </c>
      <c r="D3182" t="s">
        <v>42</v>
      </c>
      <c r="E3182">
        <v>-132273.50570000001</v>
      </c>
      <c r="F3182" t="s">
        <v>37</v>
      </c>
      <c r="G3182" t="s">
        <v>34</v>
      </c>
      <c r="H3182">
        <v>2038</v>
      </c>
      <c r="I3182">
        <v>1</v>
      </c>
      <c r="J3182">
        <v>1</v>
      </c>
      <c r="K3182" t="s">
        <v>34</v>
      </c>
      <c r="L3182" t="s">
        <v>43</v>
      </c>
      <c r="M3182" t="s">
        <v>41</v>
      </c>
      <c r="N3182" t="s">
        <v>26</v>
      </c>
      <c r="O3182" t="s">
        <v>27</v>
      </c>
      <c r="P3182" t="s">
        <v>28</v>
      </c>
      <c r="Q3182">
        <v>0</v>
      </c>
      <c r="R3182">
        <v>0</v>
      </c>
      <c r="S3182">
        <v>0</v>
      </c>
      <c r="T3182">
        <v>4</v>
      </c>
      <c r="U3182">
        <v>-132273.50570000001</v>
      </c>
    </row>
    <row r="3183" spans="1:21" x14ac:dyDescent="0.35">
      <c r="A3183">
        <v>2038</v>
      </c>
      <c r="B3183">
        <v>2</v>
      </c>
      <c r="C3183" t="s">
        <v>21</v>
      </c>
      <c r="D3183" t="s">
        <v>42</v>
      </c>
      <c r="E3183">
        <v>-161939.1894</v>
      </c>
      <c r="F3183" t="s">
        <v>37</v>
      </c>
      <c r="G3183" t="s">
        <v>34</v>
      </c>
      <c r="H3183">
        <v>2038</v>
      </c>
      <c r="I3183">
        <v>2</v>
      </c>
      <c r="J3183">
        <v>1</v>
      </c>
      <c r="K3183" t="s">
        <v>34</v>
      </c>
      <c r="L3183" t="s">
        <v>43</v>
      </c>
      <c r="M3183" t="s">
        <v>41</v>
      </c>
      <c r="N3183" t="s">
        <v>26</v>
      </c>
      <c r="O3183" t="s">
        <v>27</v>
      </c>
      <c r="P3183" t="s">
        <v>28</v>
      </c>
      <c r="Q3183">
        <v>0</v>
      </c>
      <c r="R3183">
        <v>0</v>
      </c>
      <c r="S3183">
        <v>0</v>
      </c>
      <c r="T3183">
        <v>4</v>
      </c>
      <c r="U3183">
        <v>-161939.1894</v>
      </c>
    </row>
    <row r="3184" spans="1:21" x14ac:dyDescent="0.35">
      <c r="A3184">
        <v>2038</v>
      </c>
      <c r="B3184">
        <v>3</v>
      </c>
      <c r="C3184" t="s">
        <v>21</v>
      </c>
      <c r="D3184" t="s">
        <v>42</v>
      </c>
      <c r="E3184">
        <v>-212178.0987</v>
      </c>
      <c r="F3184" t="s">
        <v>37</v>
      </c>
      <c r="G3184" t="s">
        <v>34</v>
      </c>
      <c r="H3184">
        <v>2038</v>
      </c>
      <c r="I3184">
        <v>3</v>
      </c>
      <c r="J3184">
        <v>1</v>
      </c>
      <c r="K3184" t="s">
        <v>34</v>
      </c>
      <c r="L3184" t="s">
        <v>43</v>
      </c>
      <c r="M3184" t="s">
        <v>41</v>
      </c>
      <c r="N3184" t="s">
        <v>26</v>
      </c>
      <c r="O3184" t="s">
        <v>27</v>
      </c>
      <c r="P3184" t="s">
        <v>28</v>
      </c>
      <c r="Q3184">
        <v>0</v>
      </c>
      <c r="R3184">
        <v>0</v>
      </c>
      <c r="S3184">
        <v>0</v>
      </c>
      <c r="T3184">
        <v>4</v>
      </c>
      <c r="U3184">
        <v>-212178.0987</v>
      </c>
    </row>
    <row r="3185" spans="1:21" x14ac:dyDescent="0.35">
      <c r="A3185">
        <v>2038</v>
      </c>
      <c r="B3185">
        <v>4</v>
      </c>
      <c r="C3185" t="s">
        <v>21</v>
      </c>
      <c r="D3185" t="s">
        <v>42</v>
      </c>
      <c r="E3185">
        <v>-303637.09539999999</v>
      </c>
      <c r="F3185" t="s">
        <v>37</v>
      </c>
      <c r="G3185" t="s">
        <v>34</v>
      </c>
      <c r="H3185">
        <v>2038</v>
      </c>
      <c r="I3185">
        <v>4</v>
      </c>
      <c r="J3185">
        <v>2</v>
      </c>
      <c r="K3185" t="s">
        <v>34</v>
      </c>
      <c r="L3185" t="s">
        <v>43</v>
      </c>
      <c r="M3185" t="s">
        <v>41</v>
      </c>
      <c r="N3185" t="s">
        <v>26</v>
      </c>
      <c r="O3185" t="s">
        <v>27</v>
      </c>
      <c r="P3185" t="s">
        <v>28</v>
      </c>
      <c r="Q3185">
        <v>0</v>
      </c>
      <c r="R3185">
        <v>0</v>
      </c>
      <c r="S3185">
        <v>0</v>
      </c>
      <c r="T3185">
        <v>4</v>
      </c>
      <c r="U3185">
        <v>-303637.09539999999</v>
      </c>
    </row>
    <row r="3186" spans="1:21" x14ac:dyDescent="0.35">
      <c r="A3186">
        <v>2038</v>
      </c>
      <c r="B3186">
        <v>5</v>
      </c>
      <c r="C3186" t="s">
        <v>21</v>
      </c>
      <c r="D3186" t="s">
        <v>42</v>
      </c>
      <c r="E3186">
        <v>-351391.3138</v>
      </c>
      <c r="F3186" t="s">
        <v>37</v>
      </c>
      <c r="G3186" t="s">
        <v>34</v>
      </c>
      <c r="H3186">
        <v>2038</v>
      </c>
      <c r="I3186">
        <v>5</v>
      </c>
      <c r="J3186">
        <v>2</v>
      </c>
      <c r="K3186" t="s">
        <v>34</v>
      </c>
      <c r="L3186" t="s">
        <v>43</v>
      </c>
      <c r="M3186" t="s">
        <v>41</v>
      </c>
      <c r="N3186" t="s">
        <v>26</v>
      </c>
      <c r="O3186" t="s">
        <v>27</v>
      </c>
      <c r="P3186" t="s">
        <v>28</v>
      </c>
      <c r="Q3186">
        <v>0</v>
      </c>
      <c r="R3186">
        <v>0</v>
      </c>
      <c r="S3186">
        <v>0</v>
      </c>
      <c r="T3186">
        <v>4</v>
      </c>
      <c r="U3186">
        <v>-351391.3138</v>
      </c>
    </row>
    <row r="3187" spans="1:21" x14ac:dyDescent="0.35">
      <c r="A3187">
        <v>2038</v>
      </c>
      <c r="B3187">
        <v>6</v>
      </c>
      <c r="C3187" t="s">
        <v>21</v>
      </c>
      <c r="D3187" t="s">
        <v>42</v>
      </c>
      <c r="E3187">
        <v>-381816.07130000001</v>
      </c>
      <c r="F3187" t="s">
        <v>37</v>
      </c>
      <c r="G3187" t="s">
        <v>34</v>
      </c>
      <c r="H3187">
        <v>2038</v>
      </c>
      <c r="I3187">
        <v>6</v>
      </c>
      <c r="J3187">
        <v>2</v>
      </c>
      <c r="K3187" t="s">
        <v>34</v>
      </c>
      <c r="L3187" t="s">
        <v>43</v>
      </c>
      <c r="M3187" t="s">
        <v>41</v>
      </c>
      <c r="N3187" t="s">
        <v>26</v>
      </c>
      <c r="O3187" t="s">
        <v>27</v>
      </c>
      <c r="P3187" t="s">
        <v>28</v>
      </c>
      <c r="Q3187">
        <v>0</v>
      </c>
      <c r="R3187">
        <v>0</v>
      </c>
      <c r="S3187">
        <v>0</v>
      </c>
      <c r="T3187">
        <v>4</v>
      </c>
      <c r="U3187">
        <v>-381816.07130000001</v>
      </c>
    </row>
    <row r="3188" spans="1:21" x14ac:dyDescent="0.35">
      <c r="A3188">
        <v>2038</v>
      </c>
      <c r="B3188">
        <v>7</v>
      </c>
      <c r="C3188" t="s">
        <v>21</v>
      </c>
      <c r="D3188" t="s">
        <v>42</v>
      </c>
      <c r="E3188">
        <v>-510485.88290000003</v>
      </c>
      <c r="F3188" t="s">
        <v>37</v>
      </c>
      <c r="G3188" t="s">
        <v>34</v>
      </c>
      <c r="H3188">
        <v>2038</v>
      </c>
      <c r="I3188">
        <v>7</v>
      </c>
      <c r="J3188">
        <v>3</v>
      </c>
      <c r="K3188" t="s">
        <v>34</v>
      </c>
      <c r="L3188" t="s">
        <v>43</v>
      </c>
      <c r="M3188" t="s">
        <v>41</v>
      </c>
      <c r="N3188" t="s">
        <v>26</v>
      </c>
      <c r="O3188" t="s">
        <v>27</v>
      </c>
      <c r="P3188" t="s">
        <v>28</v>
      </c>
      <c r="Q3188">
        <v>0</v>
      </c>
      <c r="R3188">
        <v>0</v>
      </c>
      <c r="S3188">
        <v>0</v>
      </c>
      <c r="T3188">
        <v>4</v>
      </c>
      <c r="U3188">
        <v>-510485.88290000003</v>
      </c>
    </row>
    <row r="3189" spans="1:21" x14ac:dyDescent="0.35">
      <c r="A3189">
        <v>2038</v>
      </c>
      <c r="B3189">
        <v>8</v>
      </c>
      <c r="C3189" t="s">
        <v>21</v>
      </c>
      <c r="D3189" t="s">
        <v>42</v>
      </c>
      <c r="E3189">
        <v>-437295.85769999999</v>
      </c>
      <c r="F3189" t="s">
        <v>37</v>
      </c>
      <c r="G3189" t="s">
        <v>34</v>
      </c>
      <c r="H3189">
        <v>2038</v>
      </c>
      <c r="I3189">
        <v>8</v>
      </c>
      <c r="J3189">
        <v>3</v>
      </c>
      <c r="K3189" t="s">
        <v>34</v>
      </c>
      <c r="L3189" t="s">
        <v>43</v>
      </c>
      <c r="M3189" t="s">
        <v>41</v>
      </c>
      <c r="N3189" t="s">
        <v>26</v>
      </c>
      <c r="O3189" t="s">
        <v>27</v>
      </c>
      <c r="P3189" t="s">
        <v>28</v>
      </c>
      <c r="Q3189">
        <v>0</v>
      </c>
      <c r="R3189">
        <v>0</v>
      </c>
      <c r="S3189">
        <v>0</v>
      </c>
      <c r="T3189">
        <v>4</v>
      </c>
      <c r="U3189">
        <v>-437295.85769999999</v>
      </c>
    </row>
    <row r="3190" spans="1:21" x14ac:dyDescent="0.35">
      <c r="A3190">
        <v>2038</v>
      </c>
      <c r="B3190">
        <v>9</v>
      </c>
      <c r="C3190" t="s">
        <v>21</v>
      </c>
      <c r="D3190" t="s">
        <v>42</v>
      </c>
      <c r="E3190">
        <v>-388647.4105</v>
      </c>
      <c r="F3190" t="s">
        <v>37</v>
      </c>
      <c r="G3190" t="s">
        <v>34</v>
      </c>
      <c r="H3190">
        <v>2038</v>
      </c>
      <c r="I3190">
        <v>9</v>
      </c>
      <c r="J3190">
        <v>3</v>
      </c>
      <c r="K3190" t="s">
        <v>34</v>
      </c>
      <c r="L3190" t="s">
        <v>43</v>
      </c>
      <c r="M3190" t="s">
        <v>41</v>
      </c>
      <c r="N3190" t="s">
        <v>26</v>
      </c>
      <c r="O3190" t="s">
        <v>27</v>
      </c>
      <c r="P3190" t="s">
        <v>28</v>
      </c>
      <c r="Q3190">
        <v>0</v>
      </c>
      <c r="R3190">
        <v>0</v>
      </c>
      <c r="S3190">
        <v>0</v>
      </c>
      <c r="T3190">
        <v>4</v>
      </c>
      <c r="U3190">
        <v>-388647.4105</v>
      </c>
    </row>
    <row r="3191" spans="1:21" x14ac:dyDescent="0.35">
      <c r="A3191">
        <v>2038</v>
      </c>
      <c r="B3191">
        <v>10</v>
      </c>
      <c r="C3191" t="s">
        <v>21</v>
      </c>
      <c r="D3191" t="s">
        <v>42</v>
      </c>
      <c r="E3191">
        <v>-297294.16100000002</v>
      </c>
      <c r="F3191" t="s">
        <v>37</v>
      </c>
      <c r="G3191" t="s">
        <v>34</v>
      </c>
      <c r="H3191">
        <v>2038</v>
      </c>
      <c r="I3191">
        <v>10</v>
      </c>
      <c r="J3191">
        <v>4</v>
      </c>
      <c r="K3191" t="s">
        <v>34</v>
      </c>
      <c r="L3191" t="s">
        <v>43</v>
      </c>
      <c r="M3191" t="s">
        <v>41</v>
      </c>
      <c r="N3191" t="s">
        <v>26</v>
      </c>
      <c r="O3191" t="s">
        <v>27</v>
      </c>
      <c r="P3191" t="s">
        <v>28</v>
      </c>
      <c r="Q3191">
        <v>0</v>
      </c>
      <c r="R3191">
        <v>0</v>
      </c>
      <c r="S3191">
        <v>0</v>
      </c>
      <c r="T3191">
        <v>4</v>
      </c>
      <c r="U3191">
        <v>-297294.16100000002</v>
      </c>
    </row>
    <row r="3192" spans="1:21" x14ac:dyDescent="0.35">
      <c r="A3192">
        <v>2038</v>
      </c>
      <c r="B3192">
        <v>11</v>
      </c>
      <c r="C3192" t="s">
        <v>21</v>
      </c>
      <c r="D3192" t="s">
        <v>42</v>
      </c>
      <c r="E3192">
        <v>-196800.9657</v>
      </c>
      <c r="F3192" t="s">
        <v>37</v>
      </c>
      <c r="G3192" t="s">
        <v>34</v>
      </c>
      <c r="H3192">
        <v>2038</v>
      </c>
      <c r="I3192">
        <v>11</v>
      </c>
      <c r="J3192">
        <v>4</v>
      </c>
      <c r="K3192" t="s">
        <v>34</v>
      </c>
      <c r="L3192" t="s">
        <v>43</v>
      </c>
      <c r="M3192" t="s">
        <v>41</v>
      </c>
      <c r="N3192" t="s">
        <v>26</v>
      </c>
      <c r="O3192" t="s">
        <v>27</v>
      </c>
      <c r="P3192" t="s">
        <v>28</v>
      </c>
      <c r="Q3192">
        <v>0</v>
      </c>
      <c r="R3192">
        <v>0</v>
      </c>
      <c r="S3192">
        <v>0</v>
      </c>
      <c r="T3192">
        <v>4</v>
      </c>
      <c r="U3192">
        <v>-196800.9657</v>
      </c>
    </row>
    <row r="3193" spans="1:21" x14ac:dyDescent="0.35">
      <c r="A3193">
        <v>2038</v>
      </c>
      <c r="B3193">
        <v>12</v>
      </c>
      <c r="C3193" t="s">
        <v>21</v>
      </c>
      <c r="D3193" t="s">
        <v>42</v>
      </c>
      <c r="E3193">
        <v>-152109.31789999999</v>
      </c>
      <c r="F3193" t="s">
        <v>37</v>
      </c>
      <c r="G3193" t="s">
        <v>34</v>
      </c>
      <c r="H3193">
        <v>2038</v>
      </c>
      <c r="I3193">
        <v>12</v>
      </c>
      <c r="J3193">
        <v>4</v>
      </c>
      <c r="K3193" t="s">
        <v>34</v>
      </c>
      <c r="L3193" t="s">
        <v>43</v>
      </c>
      <c r="M3193" t="s">
        <v>41</v>
      </c>
      <c r="N3193" t="s">
        <v>26</v>
      </c>
      <c r="O3193" t="s">
        <v>27</v>
      </c>
      <c r="P3193" t="s">
        <v>28</v>
      </c>
      <c r="Q3193">
        <v>0</v>
      </c>
      <c r="R3193">
        <v>0</v>
      </c>
      <c r="S3193">
        <v>0</v>
      </c>
      <c r="T3193">
        <v>4</v>
      </c>
      <c r="U3193">
        <v>-152109.31789999999</v>
      </c>
    </row>
    <row r="3194" spans="1:21" x14ac:dyDescent="0.35">
      <c r="A3194">
        <v>2039</v>
      </c>
      <c r="B3194">
        <v>1</v>
      </c>
      <c r="C3194" t="s">
        <v>21</v>
      </c>
      <c r="D3194" t="s">
        <v>42</v>
      </c>
      <c r="E3194">
        <v>-131874.87539999999</v>
      </c>
      <c r="F3194" t="s">
        <v>37</v>
      </c>
      <c r="G3194" t="s">
        <v>34</v>
      </c>
      <c r="H3194">
        <v>2039</v>
      </c>
      <c r="I3194">
        <v>1</v>
      </c>
      <c r="J3194">
        <v>1</v>
      </c>
      <c r="K3194" t="s">
        <v>34</v>
      </c>
      <c r="L3194" t="s">
        <v>43</v>
      </c>
      <c r="M3194" t="s">
        <v>41</v>
      </c>
      <c r="N3194" t="s">
        <v>26</v>
      </c>
      <c r="O3194" t="s">
        <v>27</v>
      </c>
      <c r="P3194" t="s">
        <v>28</v>
      </c>
      <c r="Q3194">
        <v>0</v>
      </c>
      <c r="R3194">
        <v>0</v>
      </c>
      <c r="S3194">
        <v>0</v>
      </c>
      <c r="T3194">
        <v>4</v>
      </c>
      <c r="U3194">
        <v>-131874.87539999999</v>
      </c>
    </row>
    <row r="3195" spans="1:21" x14ac:dyDescent="0.35">
      <c r="A3195">
        <v>2039</v>
      </c>
      <c r="B3195">
        <v>2</v>
      </c>
      <c r="C3195" t="s">
        <v>21</v>
      </c>
      <c r="D3195" t="s">
        <v>42</v>
      </c>
      <c r="E3195">
        <v>-160500.05160000001</v>
      </c>
      <c r="F3195" t="s">
        <v>37</v>
      </c>
      <c r="G3195" t="s">
        <v>34</v>
      </c>
      <c r="H3195">
        <v>2039</v>
      </c>
      <c r="I3195">
        <v>2</v>
      </c>
      <c r="J3195">
        <v>1</v>
      </c>
      <c r="K3195" t="s">
        <v>34</v>
      </c>
      <c r="L3195" t="s">
        <v>43</v>
      </c>
      <c r="M3195" t="s">
        <v>41</v>
      </c>
      <c r="N3195" t="s">
        <v>26</v>
      </c>
      <c r="O3195" t="s">
        <v>27</v>
      </c>
      <c r="P3195" t="s">
        <v>28</v>
      </c>
      <c r="Q3195">
        <v>0</v>
      </c>
      <c r="R3195">
        <v>0</v>
      </c>
      <c r="S3195">
        <v>0</v>
      </c>
      <c r="T3195">
        <v>4</v>
      </c>
      <c r="U3195">
        <v>-160500.05160000001</v>
      </c>
    </row>
    <row r="3196" spans="1:21" x14ac:dyDescent="0.35">
      <c r="A3196">
        <v>2039</v>
      </c>
      <c r="B3196">
        <v>3</v>
      </c>
      <c r="C3196" t="s">
        <v>21</v>
      </c>
      <c r="D3196" t="s">
        <v>42</v>
      </c>
      <c r="E3196">
        <v>-214853.3309</v>
      </c>
      <c r="F3196" t="s">
        <v>37</v>
      </c>
      <c r="G3196" t="s">
        <v>34</v>
      </c>
      <c r="H3196">
        <v>2039</v>
      </c>
      <c r="I3196">
        <v>3</v>
      </c>
      <c r="J3196">
        <v>1</v>
      </c>
      <c r="K3196" t="s">
        <v>34</v>
      </c>
      <c r="L3196" t="s">
        <v>43</v>
      </c>
      <c r="M3196" t="s">
        <v>41</v>
      </c>
      <c r="N3196" t="s">
        <v>26</v>
      </c>
      <c r="O3196" t="s">
        <v>27</v>
      </c>
      <c r="P3196" t="s">
        <v>28</v>
      </c>
      <c r="Q3196">
        <v>0</v>
      </c>
      <c r="R3196">
        <v>0</v>
      </c>
      <c r="S3196">
        <v>0</v>
      </c>
      <c r="T3196">
        <v>4</v>
      </c>
      <c r="U3196">
        <v>-214853.3309</v>
      </c>
    </row>
    <row r="3197" spans="1:21" x14ac:dyDescent="0.35">
      <c r="A3197">
        <v>2039</v>
      </c>
      <c r="B3197">
        <v>4</v>
      </c>
      <c r="C3197" t="s">
        <v>21</v>
      </c>
      <c r="D3197" t="s">
        <v>42</v>
      </c>
      <c r="E3197">
        <v>-311085.20020000002</v>
      </c>
      <c r="F3197" t="s">
        <v>37</v>
      </c>
      <c r="G3197" t="s">
        <v>34</v>
      </c>
      <c r="H3197">
        <v>2039</v>
      </c>
      <c r="I3197">
        <v>4</v>
      </c>
      <c r="J3197">
        <v>2</v>
      </c>
      <c r="K3197" t="s">
        <v>34</v>
      </c>
      <c r="L3197" t="s">
        <v>43</v>
      </c>
      <c r="M3197" t="s">
        <v>41</v>
      </c>
      <c r="N3197" t="s">
        <v>26</v>
      </c>
      <c r="O3197" t="s">
        <v>27</v>
      </c>
      <c r="P3197" t="s">
        <v>28</v>
      </c>
      <c r="Q3197">
        <v>0</v>
      </c>
      <c r="R3197">
        <v>0</v>
      </c>
      <c r="S3197">
        <v>0</v>
      </c>
      <c r="T3197">
        <v>4</v>
      </c>
      <c r="U3197">
        <v>-311085.20020000002</v>
      </c>
    </row>
    <row r="3198" spans="1:21" x14ac:dyDescent="0.35">
      <c r="A3198">
        <v>2039</v>
      </c>
      <c r="B3198">
        <v>5</v>
      </c>
      <c r="C3198" t="s">
        <v>21</v>
      </c>
      <c r="D3198" t="s">
        <v>42</v>
      </c>
      <c r="E3198">
        <v>-327570.1594</v>
      </c>
      <c r="F3198" t="s">
        <v>37</v>
      </c>
      <c r="G3198" t="s">
        <v>34</v>
      </c>
      <c r="H3198">
        <v>2039</v>
      </c>
      <c r="I3198">
        <v>5</v>
      </c>
      <c r="J3198">
        <v>2</v>
      </c>
      <c r="K3198" t="s">
        <v>34</v>
      </c>
      <c r="L3198" t="s">
        <v>43</v>
      </c>
      <c r="M3198" t="s">
        <v>41</v>
      </c>
      <c r="N3198" t="s">
        <v>26</v>
      </c>
      <c r="O3198" t="s">
        <v>27</v>
      </c>
      <c r="P3198" t="s">
        <v>28</v>
      </c>
      <c r="Q3198">
        <v>0</v>
      </c>
      <c r="R3198">
        <v>0</v>
      </c>
      <c r="S3198">
        <v>0</v>
      </c>
      <c r="T3198">
        <v>4</v>
      </c>
      <c r="U3198">
        <v>-327570.1594</v>
      </c>
    </row>
    <row r="3199" spans="1:21" x14ac:dyDescent="0.35">
      <c r="A3199">
        <v>2039</v>
      </c>
      <c r="B3199">
        <v>6</v>
      </c>
      <c r="C3199" t="s">
        <v>21</v>
      </c>
      <c r="D3199" t="s">
        <v>42</v>
      </c>
      <c r="E3199">
        <v>-401334.1384</v>
      </c>
      <c r="F3199" t="s">
        <v>37</v>
      </c>
      <c r="G3199" t="s">
        <v>34</v>
      </c>
      <c r="H3199">
        <v>2039</v>
      </c>
      <c r="I3199">
        <v>6</v>
      </c>
      <c r="J3199">
        <v>2</v>
      </c>
      <c r="K3199" t="s">
        <v>34</v>
      </c>
      <c r="L3199" t="s">
        <v>43</v>
      </c>
      <c r="M3199" t="s">
        <v>41</v>
      </c>
      <c r="N3199" t="s">
        <v>26</v>
      </c>
      <c r="O3199" t="s">
        <v>27</v>
      </c>
      <c r="P3199" t="s">
        <v>28</v>
      </c>
      <c r="Q3199">
        <v>0</v>
      </c>
      <c r="R3199">
        <v>0</v>
      </c>
      <c r="S3199">
        <v>0</v>
      </c>
      <c r="T3199">
        <v>4</v>
      </c>
      <c r="U3199">
        <v>-401334.1384</v>
      </c>
    </row>
    <row r="3200" spans="1:21" x14ac:dyDescent="0.35">
      <c r="A3200">
        <v>2039</v>
      </c>
      <c r="B3200">
        <v>7</v>
      </c>
      <c r="C3200" t="s">
        <v>21</v>
      </c>
      <c r="D3200" t="s">
        <v>42</v>
      </c>
      <c r="E3200">
        <v>-512913.6102</v>
      </c>
      <c r="F3200" t="s">
        <v>37</v>
      </c>
      <c r="G3200" t="s">
        <v>34</v>
      </c>
      <c r="H3200">
        <v>2039</v>
      </c>
      <c r="I3200">
        <v>7</v>
      </c>
      <c r="J3200">
        <v>3</v>
      </c>
      <c r="K3200" t="s">
        <v>34</v>
      </c>
      <c r="L3200" t="s">
        <v>43</v>
      </c>
      <c r="M3200" t="s">
        <v>41</v>
      </c>
      <c r="N3200" t="s">
        <v>26</v>
      </c>
      <c r="O3200" t="s">
        <v>27</v>
      </c>
      <c r="P3200" t="s">
        <v>28</v>
      </c>
      <c r="Q3200">
        <v>0</v>
      </c>
      <c r="R3200">
        <v>0</v>
      </c>
      <c r="S3200">
        <v>0</v>
      </c>
      <c r="T3200">
        <v>4</v>
      </c>
      <c r="U3200">
        <v>-512913.6102</v>
      </c>
    </row>
    <row r="3201" spans="1:21" x14ac:dyDescent="0.35">
      <c r="A3201">
        <v>2039</v>
      </c>
      <c r="B3201">
        <v>8</v>
      </c>
      <c r="C3201" t="s">
        <v>21</v>
      </c>
      <c r="D3201" t="s">
        <v>42</v>
      </c>
      <c r="E3201">
        <v>-417901.87</v>
      </c>
      <c r="F3201" t="s">
        <v>37</v>
      </c>
      <c r="G3201" t="s">
        <v>34</v>
      </c>
      <c r="H3201">
        <v>2039</v>
      </c>
      <c r="I3201">
        <v>8</v>
      </c>
      <c r="J3201">
        <v>3</v>
      </c>
      <c r="K3201" t="s">
        <v>34</v>
      </c>
      <c r="L3201" t="s">
        <v>43</v>
      </c>
      <c r="M3201" t="s">
        <v>41</v>
      </c>
      <c r="N3201" t="s">
        <v>26</v>
      </c>
      <c r="O3201" t="s">
        <v>27</v>
      </c>
      <c r="P3201" t="s">
        <v>28</v>
      </c>
      <c r="Q3201">
        <v>0</v>
      </c>
      <c r="R3201">
        <v>0</v>
      </c>
      <c r="S3201">
        <v>0</v>
      </c>
      <c r="T3201">
        <v>4</v>
      </c>
      <c r="U3201">
        <v>-417901.87</v>
      </c>
    </row>
    <row r="3202" spans="1:21" x14ac:dyDescent="0.35">
      <c r="A3202">
        <v>2039</v>
      </c>
      <c r="B3202">
        <v>9</v>
      </c>
      <c r="C3202" t="s">
        <v>21</v>
      </c>
      <c r="D3202" t="s">
        <v>42</v>
      </c>
      <c r="E3202">
        <v>-427716.5895</v>
      </c>
      <c r="F3202" t="s">
        <v>37</v>
      </c>
      <c r="G3202" t="s">
        <v>34</v>
      </c>
      <c r="H3202">
        <v>2039</v>
      </c>
      <c r="I3202">
        <v>9</v>
      </c>
      <c r="J3202">
        <v>3</v>
      </c>
      <c r="K3202" t="s">
        <v>34</v>
      </c>
      <c r="L3202" t="s">
        <v>43</v>
      </c>
      <c r="M3202" t="s">
        <v>41</v>
      </c>
      <c r="N3202" t="s">
        <v>26</v>
      </c>
      <c r="O3202" t="s">
        <v>27</v>
      </c>
      <c r="P3202" t="s">
        <v>28</v>
      </c>
      <c r="Q3202">
        <v>0</v>
      </c>
      <c r="R3202">
        <v>0</v>
      </c>
      <c r="S3202">
        <v>0</v>
      </c>
      <c r="T3202">
        <v>4</v>
      </c>
      <c r="U3202">
        <v>-427716.5895</v>
      </c>
    </row>
    <row r="3203" spans="1:21" x14ac:dyDescent="0.35">
      <c r="A3203">
        <v>2039</v>
      </c>
      <c r="B3203">
        <v>10</v>
      </c>
      <c r="C3203" t="s">
        <v>21</v>
      </c>
      <c r="D3203" t="s">
        <v>42</v>
      </c>
      <c r="E3203">
        <v>-297951.9326</v>
      </c>
      <c r="F3203" t="s">
        <v>37</v>
      </c>
      <c r="G3203" t="s">
        <v>34</v>
      </c>
      <c r="H3203">
        <v>2039</v>
      </c>
      <c r="I3203">
        <v>10</v>
      </c>
      <c r="J3203">
        <v>4</v>
      </c>
      <c r="K3203" t="s">
        <v>34</v>
      </c>
      <c r="L3203" t="s">
        <v>43</v>
      </c>
      <c r="M3203" t="s">
        <v>41</v>
      </c>
      <c r="N3203" t="s">
        <v>26</v>
      </c>
      <c r="O3203" t="s">
        <v>27</v>
      </c>
      <c r="P3203" t="s">
        <v>28</v>
      </c>
      <c r="Q3203">
        <v>0</v>
      </c>
      <c r="R3203">
        <v>0</v>
      </c>
      <c r="S3203">
        <v>0</v>
      </c>
      <c r="T3203">
        <v>4</v>
      </c>
      <c r="U3203">
        <v>-297951.9326</v>
      </c>
    </row>
    <row r="3204" spans="1:21" x14ac:dyDescent="0.35">
      <c r="A3204">
        <v>2039</v>
      </c>
      <c r="B3204">
        <v>11</v>
      </c>
      <c r="C3204" t="s">
        <v>21</v>
      </c>
      <c r="D3204" t="s">
        <v>42</v>
      </c>
      <c r="E3204">
        <v>-198024.26190000001</v>
      </c>
      <c r="F3204" t="s">
        <v>37</v>
      </c>
      <c r="G3204" t="s">
        <v>34</v>
      </c>
      <c r="H3204">
        <v>2039</v>
      </c>
      <c r="I3204">
        <v>11</v>
      </c>
      <c r="J3204">
        <v>4</v>
      </c>
      <c r="K3204" t="s">
        <v>34</v>
      </c>
      <c r="L3204" t="s">
        <v>43</v>
      </c>
      <c r="M3204" t="s">
        <v>41</v>
      </c>
      <c r="N3204" t="s">
        <v>26</v>
      </c>
      <c r="O3204" t="s">
        <v>27</v>
      </c>
      <c r="P3204" t="s">
        <v>28</v>
      </c>
      <c r="Q3204">
        <v>0</v>
      </c>
      <c r="R3204">
        <v>0</v>
      </c>
      <c r="S3204">
        <v>0</v>
      </c>
      <c r="T3204">
        <v>4</v>
      </c>
      <c r="U3204">
        <v>-198024.26190000001</v>
      </c>
    </row>
    <row r="3205" spans="1:21" x14ac:dyDescent="0.35">
      <c r="A3205">
        <v>2039</v>
      </c>
      <c r="B3205">
        <v>12</v>
      </c>
      <c r="C3205" t="s">
        <v>21</v>
      </c>
      <c r="D3205" t="s">
        <v>42</v>
      </c>
      <c r="E3205">
        <v>-152339.99160000001</v>
      </c>
      <c r="F3205" t="s">
        <v>37</v>
      </c>
      <c r="G3205" t="s">
        <v>34</v>
      </c>
      <c r="H3205">
        <v>2039</v>
      </c>
      <c r="I3205">
        <v>12</v>
      </c>
      <c r="J3205">
        <v>4</v>
      </c>
      <c r="K3205" t="s">
        <v>34</v>
      </c>
      <c r="L3205" t="s">
        <v>43</v>
      </c>
      <c r="M3205" t="s">
        <v>41</v>
      </c>
      <c r="N3205" t="s">
        <v>26</v>
      </c>
      <c r="O3205" t="s">
        <v>27</v>
      </c>
      <c r="P3205" t="s">
        <v>28</v>
      </c>
      <c r="Q3205">
        <v>0</v>
      </c>
      <c r="R3205">
        <v>0</v>
      </c>
      <c r="S3205">
        <v>0</v>
      </c>
      <c r="T3205">
        <v>4</v>
      </c>
      <c r="U3205">
        <v>-152339.99160000001</v>
      </c>
    </row>
    <row r="3206" spans="1:21" x14ac:dyDescent="0.35">
      <c r="A3206">
        <v>2040</v>
      </c>
      <c r="B3206">
        <v>1</v>
      </c>
      <c r="C3206" t="s">
        <v>21</v>
      </c>
      <c r="D3206" t="s">
        <v>42</v>
      </c>
      <c r="E3206">
        <v>-132089.20860000001</v>
      </c>
      <c r="F3206" t="s">
        <v>37</v>
      </c>
      <c r="G3206" t="s">
        <v>34</v>
      </c>
      <c r="H3206">
        <v>2040</v>
      </c>
      <c r="I3206">
        <v>1</v>
      </c>
      <c r="J3206">
        <v>1</v>
      </c>
      <c r="K3206" t="s">
        <v>34</v>
      </c>
      <c r="L3206" t="s">
        <v>43</v>
      </c>
      <c r="M3206" t="s">
        <v>41</v>
      </c>
      <c r="N3206" t="s">
        <v>26</v>
      </c>
      <c r="O3206" t="s">
        <v>27</v>
      </c>
      <c r="P3206" t="s">
        <v>28</v>
      </c>
      <c r="Q3206">
        <v>0</v>
      </c>
      <c r="R3206">
        <v>0</v>
      </c>
      <c r="S3206">
        <v>0</v>
      </c>
      <c r="T3206">
        <v>4</v>
      </c>
      <c r="U3206">
        <v>-132089.20860000001</v>
      </c>
    </row>
    <row r="3207" spans="1:21" x14ac:dyDescent="0.35">
      <c r="A3207">
        <v>2040</v>
      </c>
      <c r="B3207">
        <v>2</v>
      </c>
      <c r="C3207" t="s">
        <v>21</v>
      </c>
      <c r="D3207" t="s">
        <v>42</v>
      </c>
      <c r="E3207">
        <v>-160985.48819999999</v>
      </c>
      <c r="F3207" t="s">
        <v>37</v>
      </c>
      <c r="G3207" t="s">
        <v>34</v>
      </c>
      <c r="H3207">
        <v>2040</v>
      </c>
      <c r="I3207">
        <v>2</v>
      </c>
      <c r="J3207">
        <v>1</v>
      </c>
      <c r="K3207" t="s">
        <v>34</v>
      </c>
      <c r="L3207" t="s">
        <v>43</v>
      </c>
      <c r="M3207" t="s">
        <v>41</v>
      </c>
      <c r="N3207" t="s">
        <v>26</v>
      </c>
      <c r="O3207" t="s">
        <v>27</v>
      </c>
      <c r="P3207" t="s">
        <v>28</v>
      </c>
      <c r="Q3207">
        <v>0</v>
      </c>
      <c r="R3207">
        <v>0</v>
      </c>
      <c r="S3207">
        <v>0</v>
      </c>
      <c r="T3207">
        <v>4</v>
      </c>
      <c r="U3207">
        <v>-160985.48819999999</v>
      </c>
    </row>
    <row r="3208" spans="1:21" x14ac:dyDescent="0.35">
      <c r="A3208">
        <v>2040</v>
      </c>
      <c r="B3208">
        <v>3</v>
      </c>
      <c r="C3208" t="s">
        <v>21</v>
      </c>
      <c r="D3208" t="s">
        <v>42</v>
      </c>
      <c r="E3208">
        <v>-215678.66269999999</v>
      </c>
      <c r="F3208" t="s">
        <v>37</v>
      </c>
      <c r="G3208" t="s">
        <v>34</v>
      </c>
      <c r="H3208">
        <v>2040</v>
      </c>
      <c r="I3208">
        <v>3</v>
      </c>
      <c r="J3208">
        <v>1</v>
      </c>
      <c r="K3208" t="s">
        <v>34</v>
      </c>
      <c r="L3208" t="s">
        <v>43</v>
      </c>
      <c r="M3208" t="s">
        <v>41</v>
      </c>
      <c r="N3208" t="s">
        <v>26</v>
      </c>
      <c r="O3208" t="s">
        <v>27</v>
      </c>
      <c r="P3208" t="s">
        <v>28</v>
      </c>
      <c r="Q3208">
        <v>0</v>
      </c>
      <c r="R3208">
        <v>0</v>
      </c>
      <c r="S3208">
        <v>0</v>
      </c>
      <c r="T3208">
        <v>4</v>
      </c>
      <c r="U3208">
        <v>-215678.66269999999</v>
      </c>
    </row>
    <row r="3209" spans="1:21" x14ac:dyDescent="0.35">
      <c r="A3209">
        <v>2040</v>
      </c>
      <c r="B3209">
        <v>4</v>
      </c>
      <c r="C3209" t="s">
        <v>21</v>
      </c>
      <c r="D3209" t="s">
        <v>42</v>
      </c>
      <c r="E3209">
        <v>-285488.62459999998</v>
      </c>
      <c r="F3209" t="s">
        <v>37</v>
      </c>
      <c r="G3209" t="s">
        <v>34</v>
      </c>
      <c r="H3209">
        <v>2040</v>
      </c>
      <c r="I3209">
        <v>4</v>
      </c>
      <c r="J3209">
        <v>2</v>
      </c>
      <c r="K3209" t="s">
        <v>34</v>
      </c>
      <c r="L3209" t="s">
        <v>43</v>
      </c>
      <c r="M3209" t="s">
        <v>41</v>
      </c>
      <c r="N3209" t="s">
        <v>26</v>
      </c>
      <c r="O3209" t="s">
        <v>27</v>
      </c>
      <c r="P3209" t="s">
        <v>28</v>
      </c>
      <c r="Q3209">
        <v>0</v>
      </c>
      <c r="R3209">
        <v>0</v>
      </c>
      <c r="S3209">
        <v>0</v>
      </c>
      <c r="T3209">
        <v>4</v>
      </c>
      <c r="U3209">
        <v>-285488.62459999998</v>
      </c>
    </row>
    <row r="3210" spans="1:21" x14ac:dyDescent="0.35">
      <c r="A3210">
        <v>2040</v>
      </c>
      <c r="B3210">
        <v>5</v>
      </c>
      <c r="C3210" t="s">
        <v>21</v>
      </c>
      <c r="D3210" t="s">
        <v>42</v>
      </c>
      <c r="E3210">
        <v>-343722.14110000001</v>
      </c>
      <c r="F3210" t="s">
        <v>37</v>
      </c>
      <c r="G3210" t="s">
        <v>34</v>
      </c>
      <c r="H3210">
        <v>2040</v>
      </c>
      <c r="I3210">
        <v>5</v>
      </c>
      <c r="J3210">
        <v>2</v>
      </c>
      <c r="K3210" t="s">
        <v>34</v>
      </c>
      <c r="L3210" t="s">
        <v>43</v>
      </c>
      <c r="M3210" t="s">
        <v>41</v>
      </c>
      <c r="N3210" t="s">
        <v>26</v>
      </c>
      <c r="O3210" t="s">
        <v>27</v>
      </c>
      <c r="P3210" t="s">
        <v>28</v>
      </c>
      <c r="Q3210">
        <v>0</v>
      </c>
      <c r="R3210">
        <v>0</v>
      </c>
      <c r="S3210">
        <v>0</v>
      </c>
      <c r="T3210">
        <v>4</v>
      </c>
      <c r="U3210">
        <v>-343722.14110000001</v>
      </c>
    </row>
    <row r="3211" spans="1:21" x14ac:dyDescent="0.35">
      <c r="A3211">
        <v>2040</v>
      </c>
      <c r="B3211">
        <v>6</v>
      </c>
      <c r="C3211" t="s">
        <v>21</v>
      </c>
      <c r="D3211" t="s">
        <v>42</v>
      </c>
      <c r="E3211">
        <v>-420312.71370000002</v>
      </c>
      <c r="F3211" t="s">
        <v>37</v>
      </c>
      <c r="G3211" t="s">
        <v>34</v>
      </c>
      <c r="H3211">
        <v>2040</v>
      </c>
      <c r="I3211">
        <v>6</v>
      </c>
      <c r="J3211">
        <v>2</v>
      </c>
      <c r="K3211" t="s">
        <v>34</v>
      </c>
      <c r="L3211" t="s">
        <v>43</v>
      </c>
      <c r="M3211" t="s">
        <v>41</v>
      </c>
      <c r="N3211" t="s">
        <v>26</v>
      </c>
      <c r="O3211" t="s">
        <v>27</v>
      </c>
      <c r="P3211" t="s">
        <v>28</v>
      </c>
      <c r="Q3211">
        <v>0</v>
      </c>
      <c r="R3211">
        <v>0</v>
      </c>
      <c r="S3211">
        <v>0</v>
      </c>
      <c r="T3211">
        <v>4</v>
      </c>
      <c r="U3211">
        <v>-420312.71370000002</v>
      </c>
    </row>
    <row r="3212" spans="1:21" x14ac:dyDescent="0.35">
      <c r="A3212">
        <v>2040</v>
      </c>
      <c r="B3212">
        <v>7</v>
      </c>
      <c r="C3212" t="s">
        <v>21</v>
      </c>
      <c r="D3212" t="s">
        <v>42</v>
      </c>
      <c r="E3212">
        <v>-492935.1924</v>
      </c>
      <c r="F3212" t="s">
        <v>37</v>
      </c>
      <c r="G3212" t="s">
        <v>34</v>
      </c>
      <c r="H3212">
        <v>2040</v>
      </c>
      <c r="I3212">
        <v>7</v>
      </c>
      <c r="J3212">
        <v>3</v>
      </c>
      <c r="K3212" t="s">
        <v>34</v>
      </c>
      <c r="L3212" t="s">
        <v>43</v>
      </c>
      <c r="M3212" t="s">
        <v>41</v>
      </c>
      <c r="N3212" t="s">
        <v>26</v>
      </c>
      <c r="O3212" t="s">
        <v>27</v>
      </c>
      <c r="P3212" t="s">
        <v>28</v>
      </c>
      <c r="Q3212">
        <v>0</v>
      </c>
      <c r="R3212">
        <v>0</v>
      </c>
      <c r="S3212">
        <v>0</v>
      </c>
      <c r="T3212">
        <v>4</v>
      </c>
      <c r="U3212">
        <v>-492935.1924</v>
      </c>
    </row>
    <row r="3213" spans="1:21" x14ac:dyDescent="0.35">
      <c r="A3213">
        <v>2040</v>
      </c>
      <c r="B3213">
        <v>8</v>
      </c>
      <c r="C3213" t="s">
        <v>21</v>
      </c>
      <c r="D3213" t="s">
        <v>42</v>
      </c>
      <c r="E3213">
        <v>-440298.06929999997</v>
      </c>
      <c r="F3213" t="s">
        <v>37</v>
      </c>
      <c r="G3213" t="s">
        <v>34</v>
      </c>
      <c r="H3213">
        <v>2040</v>
      </c>
      <c r="I3213">
        <v>8</v>
      </c>
      <c r="J3213">
        <v>3</v>
      </c>
      <c r="K3213" t="s">
        <v>34</v>
      </c>
      <c r="L3213" t="s">
        <v>43</v>
      </c>
      <c r="M3213" t="s">
        <v>41</v>
      </c>
      <c r="N3213" t="s">
        <v>26</v>
      </c>
      <c r="O3213" t="s">
        <v>27</v>
      </c>
      <c r="P3213" t="s">
        <v>28</v>
      </c>
      <c r="Q3213">
        <v>0</v>
      </c>
      <c r="R3213">
        <v>0</v>
      </c>
      <c r="S3213">
        <v>0</v>
      </c>
      <c r="T3213">
        <v>4</v>
      </c>
      <c r="U3213">
        <v>-440298.06929999997</v>
      </c>
    </row>
    <row r="3214" spans="1:21" x14ac:dyDescent="0.35">
      <c r="A3214">
        <v>2040</v>
      </c>
      <c r="B3214">
        <v>9</v>
      </c>
      <c r="C3214" t="s">
        <v>21</v>
      </c>
      <c r="D3214" t="s">
        <v>42</v>
      </c>
      <c r="E3214">
        <v>-410821.28610000003</v>
      </c>
      <c r="F3214" t="s">
        <v>37</v>
      </c>
      <c r="G3214" t="s">
        <v>34</v>
      </c>
      <c r="H3214">
        <v>2040</v>
      </c>
      <c r="I3214">
        <v>9</v>
      </c>
      <c r="J3214">
        <v>3</v>
      </c>
      <c r="K3214" t="s">
        <v>34</v>
      </c>
      <c r="L3214" t="s">
        <v>43</v>
      </c>
      <c r="M3214" t="s">
        <v>41</v>
      </c>
      <c r="N3214" t="s">
        <v>26</v>
      </c>
      <c r="O3214" t="s">
        <v>27</v>
      </c>
      <c r="P3214" t="s">
        <v>28</v>
      </c>
      <c r="Q3214">
        <v>0</v>
      </c>
      <c r="R3214">
        <v>0</v>
      </c>
      <c r="S3214">
        <v>0</v>
      </c>
      <c r="T3214">
        <v>4</v>
      </c>
      <c r="U3214">
        <v>-410821.28610000003</v>
      </c>
    </row>
    <row r="3215" spans="1:21" x14ac:dyDescent="0.35">
      <c r="A3215">
        <v>2040</v>
      </c>
      <c r="B3215">
        <v>10</v>
      </c>
      <c r="C3215" t="s">
        <v>21</v>
      </c>
      <c r="D3215" t="s">
        <v>42</v>
      </c>
      <c r="E3215">
        <v>-299122.7794</v>
      </c>
      <c r="F3215" t="s">
        <v>37</v>
      </c>
      <c r="G3215" t="s">
        <v>34</v>
      </c>
      <c r="H3215">
        <v>2040</v>
      </c>
      <c r="I3215">
        <v>10</v>
      </c>
      <c r="J3215">
        <v>4</v>
      </c>
      <c r="K3215" t="s">
        <v>34</v>
      </c>
      <c r="L3215" t="s">
        <v>43</v>
      </c>
      <c r="M3215" t="s">
        <v>41</v>
      </c>
      <c r="N3215" t="s">
        <v>26</v>
      </c>
      <c r="O3215" t="s">
        <v>27</v>
      </c>
      <c r="P3215" t="s">
        <v>28</v>
      </c>
      <c r="Q3215">
        <v>0</v>
      </c>
      <c r="R3215">
        <v>0</v>
      </c>
      <c r="S3215">
        <v>0</v>
      </c>
      <c r="T3215">
        <v>4</v>
      </c>
      <c r="U3215">
        <v>-299122.7794</v>
      </c>
    </row>
    <row r="3216" spans="1:21" x14ac:dyDescent="0.35">
      <c r="A3216">
        <v>2040</v>
      </c>
      <c r="B3216">
        <v>11</v>
      </c>
      <c r="C3216" t="s">
        <v>21</v>
      </c>
      <c r="D3216" t="s">
        <v>42</v>
      </c>
      <c r="E3216">
        <v>-199250.54380000001</v>
      </c>
      <c r="F3216" t="s">
        <v>37</v>
      </c>
      <c r="G3216" t="s">
        <v>34</v>
      </c>
      <c r="H3216">
        <v>2040</v>
      </c>
      <c r="I3216">
        <v>11</v>
      </c>
      <c r="J3216">
        <v>4</v>
      </c>
      <c r="K3216" t="s">
        <v>34</v>
      </c>
      <c r="L3216" t="s">
        <v>43</v>
      </c>
      <c r="M3216" t="s">
        <v>41</v>
      </c>
      <c r="N3216" t="s">
        <v>26</v>
      </c>
      <c r="O3216" t="s">
        <v>27</v>
      </c>
      <c r="P3216" t="s">
        <v>28</v>
      </c>
      <c r="Q3216">
        <v>0</v>
      </c>
      <c r="R3216">
        <v>0</v>
      </c>
      <c r="S3216">
        <v>0</v>
      </c>
      <c r="T3216">
        <v>4</v>
      </c>
      <c r="U3216">
        <v>-199250.54380000001</v>
      </c>
    </row>
    <row r="3217" spans="1:21" x14ac:dyDescent="0.35">
      <c r="A3217">
        <v>2040</v>
      </c>
      <c r="B3217">
        <v>12</v>
      </c>
      <c r="C3217" t="s">
        <v>21</v>
      </c>
      <c r="D3217" t="s">
        <v>42</v>
      </c>
      <c r="E3217">
        <v>-152081.04949999999</v>
      </c>
      <c r="F3217" t="s">
        <v>37</v>
      </c>
      <c r="G3217" t="s">
        <v>34</v>
      </c>
      <c r="H3217">
        <v>2040</v>
      </c>
      <c r="I3217">
        <v>12</v>
      </c>
      <c r="J3217">
        <v>4</v>
      </c>
      <c r="K3217" t="s">
        <v>34</v>
      </c>
      <c r="L3217" t="s">
        <v>43</v>
      </c>
      <c r="M3217" t="s">
        <v>41</v>
      </c>
      <c r="N3217" t="s">
        <v>26</v>
      </c>
      <c r="O3217" t="s">
        <v>27</v>
      </c>
      <c r="P3217" t="s">
        <v>28</v>
      </c>
      <c r="Q3217">
        <v>0</v>
      </c>
      <c r="R3217">
        <v>0</v>
      </c>
      <c r="S3217">
        <v>0</v>
      </c>
      <c r="T3217">
        <v>4</v>
      </c>
      <c r="U3217">
        <v>-152081.04949999999</v>
      </c>
    </row>
    <row r="3218" spans="1:21" x14ac:dyDescent="0.35">
      <c r="A3218">
        <v>2041</v>
      </c>
      <c r="B3218">
        <v>1</v>
      </c>
      <c r="C3218" t="s">
        <v>21</v>
      </c>
      <c r="D3218" t="s">
        <v>42</v>
      </c>
      <c r="E3218">
        <v>-131682.06539999999</v>
      </c>
      <c r="F3218" t="s">
        <v>37</v>
      </c>
      <c r="G3218" t="s">
        <v>34</v>
      </c>
      <c r="H3218">
        <v>2041</v>
      </c>
      <c r="I3218">
        <v>1</v>
      </c>
      <c r="J3218">
        <v>1</v>
      </c>
      <c r="K3218" t="s">
        <v>34</v>
      </c>
      <c r="L3218" t="s">
        <v>43</v>
      </c>
      <c r="M3218" t="s">
        <v>41</v>
      </c>
      <c r="N3218" t="s">
        <v>26</v>
      </c>
      <c r="O3218" t="s">
        <v>27</v>
      </c>
      <c r="P3218" t="s">
        <v>28</v>
      </c>
      <c r="Q3218">
        <v>0</v>
      </c>
      <c r="R3218">
        <v>0</v>
      </c>
      <c r="S3218">
        <v>0</v>
      </c>
      <c r="T3218">
        <v>4</v>
      </c>
      <c r="U3218">
        <v>-131682.06539999999</v>
      </c>
    </row>
    <row r="3219" spans="1:21" x14ac:dyDescent="0.35">
      <c r="A3219">
        <v>2041</v>
      </c>
      <c r="B3219">
        <v>2</v>
      </c>
      <c r="C3219" t="s">
        <v>21</v>
      </c>
      <c r="D3219" t="s">
        <v>42</v>
      </c>
      <c r="E3219">
        <v>-163967.89780000001</v>
      </c>
      <c r="F3219" t="s">
        <v>37</v>
      </c>
      <c r="G3219" t="s">
        <v>34</v>
      </c>
      <c r="H3219">
        <v>2041</v>
      </c>
      <c r="I3219">
        <v>2</v>
      </c>
      <c r="J3219">
        <v>1</v>
      </c>
      <c r="K3219" t="s">
        <v>34</v>
      </c>
      <c r="L3219" t="s">
        <v>43</v>
      </c>
      <c r="M3219" t="s">
        <v>41</v>
      </c>
      <c r="N3219" t="s">
        <v>26</v>
      </c>
      <c r="O3219" t="s">
        <v>27</v>
      </c>
      <c r="P3219" t="s">
        <v>28</v>
      </c>
      <c r="Q3219">
        <v>0</v>
      </c>
      <c r="R3219">
        <v>0</v>
      </c>
      <c r="S3219">
        <v>0</v>
      </c>
      <c r="T3219">
        <v>4</v>
      </c>
      <c r="U3219">
        <v>-163967.89780000001</v>
      </c>
    </row>
    <row r="3220" spans="1:21" x14ac:dyDescent="0.35">
      <c r="A3220">
        <v>2041</v>
      </c>
      <c r="B3220">
        <v>3</v>
      </c>
      <c r="C3220" t="s">
        <v>21</v>
      </c>
      <c r="D3220" t="s">
        <v>42</v>
      </c>
      <c r="E3220">
        <v>-213897.06020000001</v>
      </c>
      <c r="F3220" t="s">
        <v>37</v>
      </c>
      <c r="G3220" t="s">
        <v>34</v>
      </c>
      <c r="H3220">
        <v>2041</v>
      </c>
      <c r="I3220">
        <v>3</v>
      </c>
      <c r="J3220">
        <v>1</v>
      </c>
      <c r="K3220" t="s">
        <v>34</v>
      </c>
      <c r="L3220" t="s">
        <v>43</v>
      </c>
      <c r="M3220" t="s">
        <v>41</v>
      </c>
      <c r="N3220" t="s">
        <v>26</v>
      </c>
      <c r="O3220" t="s">
        <v>27</v>
      </c>
      <c r="P3220" t="s">
        <v>28</v>
      </c>
      <c r="Q3220">
        <v>0</v>
      </c>
      <c r="R3220">
        <v>0</v>
      </c>
      <c r="S3220">
        <v>0</v>
      </c>
      <c r="T3220">
        <v>4</v>
      </c>
      <c r="U3220">
        <v>-213897.06020000001</v>
      </c>
    </row>
    <row r="3221" spans="1:21" x14ac:dyDescent="0.35">
      <c r="A3221">
        <v>2041</v>
      </c>
      <c r="B3221">
        <v>4</v>
      </c>
      <c r="C3221" t="s">
        <v>21</v>
      </c>
      <c r="D3221" t="s">
        <v>42</v>
      </c>
      <c r="E3221">
        <v>-279868.2536</v>
      </c>
      <c r="F3221" t="s">
        <v>37</v>
      </c>
      <c r="G3221" t="s">
        <v>34</v>
      </c>
      <c r="H3221">
        <v>2041</v>
      </c>
      <c r="I3221">
        <v>4</v>
      </c>
      <c r="J3221">
        <v>2</v>
      </c>
      <c r="K3221" t="s">
        <v>34</v>
      </c>
      <c r="L3221" t="s">
        <v>43</v>
      </c>
      <c r="M3221" t="s">
        <v>41</v>
      </c>
      <c r="N3221" t="s">
        <v>26</v>
      </c>
      <c r="O3221" t="s">
        <v>27</v>
      </c>
      <c r="P3221" t="s">
        <v>28</v>
      </c>
      <c r="Q3221">
        <v>0</v>
      </c>
      <c r="R3221">
        <v>0</v>
      </c>
      <c r="S3221">
        <v>0</v>
      </c>
      <c r="T3221">
        <v>4</v>
      </c>
      <c r="U3221">
        <v>-279868.2536</v>
      </c>
    </row>
    <row r="3222" spans="1:21" x14ac:dyDescent="0.35">
      <c r="A3222">
        <v>2041</v>
      </c>
      <c r="B3222">
        <v>5</v>
      </c>
      <c r="C3222" t="s">
        <v>21</v>
      </c>
      <c r="D3222" t="s">
        <v>42</v>
      </c>
      <c r="E3222">
        <v>-354718.20549999998</v>
      </c>
      <c r="F3222" t="s">
        <v>37</v>
      </c>
      <c r="G3222" t="s">
        <v>34</v>
      </c>
      <c r="H3222">
        <v>2041</v>
      </c>
      <c r="I3222">
        <v>5</v>
      </c>
      <c r="J3222">
        <v>2</v>
      </c>
      <c r="K3222" t="s">
        <v>34</v>
      </c>
      <c r="L3222" t="s">
        <v>43</v>
      </c>
      <c r="M3222" t="s">
        <v>41</v>
      </c>
      <c r="N3222" t="s">
        <v>26</v>
      </c>
      <c r="O3222" t="s">
        <v>27</v>
      </c>
      <c r="P3222" t="s">
        <v>28</v>
      </c>
      <c r="Q3222">
        <v>0</v>
      </c>
      <c r="R3222">
        <v>0</v>
      </c>
      <c r="S3222">
        <v>0</v>
      </c>
      <c r="T3222">
        <v>4</v>
      </c>
      <c r="U3222">
        <v>-354718.20549999998</v>
      </c>
    </row>
    <row r="3223" spans="1:21" x14ac:dyDescent="0.35">
      <c r="A3223">
        <v>2041</v>
      </c>
      <c r="B3223">
        <v>6</v>
      </c>
      <c r="C3223" t="s">
        <v>21</v>
      </c>
      <c r="D3223" t="s">
        <v>42</v>
      </c>
      <c r="E3223">
        <v>-420985.25579999998</v>
      </c>
      <c r="F3223" t="s">
        <v>37</v>
      </c>
      <c r="G3223" t="s">
        <v>34</v>
      </c>
      <c r="H3223">
        <v>2041</v>
      </c>
      <c r="I3223">
        <v>6</v>
      </c>
      <c r="J3223">
        <v>2</v>
      </c>
      <c r="K3223" t="s">
        <v>34</v>
      </c>
      <c r="L3223" t="s">
        <v>43</v>
      </c>
      <c r="M3223" t="s">
        <v>41</v>
      </c>
      <c r="N3223" t="s">
        <v>26</v>
      </c>
      <c r="O3223" t="s">
        <v>27</v>
      </c>
      <c r="P3223" t="s">
        <v>28</v>
      </c>
      <c r="Q3223">
        <v>0</v>
      </c>
      <c r="R3223">
        <v>0</v>
      </c>
      <c r="S3223">
        <v>0</v>
      </c>
      <c r="T3223">
        <v>4</v>
      </c>
      <c r="U3223">
        <v>-420985.25579999998</v>
      </c>
    </row>
    <row r="3224" spans="1:21" x14ac:dyDescent="0.35">
      <c r="A3224">
        <v>2041</v>
      </c>
      <c r="B3224">
        <v>7</v>
      </c>
      <c r="C3224" t="s">
        <v>21</v>
      </c>
      <c r="D3224" t="s">
        <v>42</v>
      </c>
      <c r="E3224">
        <v>-471941.67859999998</v>
      </c>
      <c r="F3224" t="s">
        <v>37</v>
      </c>
      <c r="G3224" t="s">
        <v>34</v>
      </c>
      <c r="H3224">
        <v>2041</v>
      </c>
      <c r="I3224">
        <v>7</v>
      </c>
      <c r="J3224">
        <v>3</v>
      </c>
      <c r="K3224" t="s">
        <v>34</v>
      </c>
      <c r="L3224" t="s">
        <v>43</v>
      </c>
      <c r="M3224" t="s">
        <v>41</v>
      </c>
      <c r="N3224" t="s">
        <v>26</v>
      </c>
      <c r="O3224" t="s">
        <v>27</v>
      </c>
      <c r="P3224" t="s">
        <v>28</v>
      </c>
      <c r="Q3224">
        <v>0</v>
      </c>
      <c r="R3224">
        <v>0</v>
      </c>
      <c r="S3224">
        <v>0</v>
      </c>
      <c r="T3224">
        <v>4</v>
      </c>
      <c r="U3224">
        <v>-471941.67859999998</v>
      </c>
    </row>
    <row r="3225" spans="1:21" x14ac:dyDescent="0.35">
      <c r="A3225">
        <v>2041</v>
      </c>
      <c r="B3225">
        <v>8</v>
      </c>
      <c r="C3225" t="s">
        <v>21</v>
      </c>
      <c r="D3225" t="s">
        <v>42</v>
      </c>
      <c r="E3225">
        <v>-463588.59019999998</v>
      </c>
      <c r="F3225" t="s">
        <v>37</v>
      </c>
      <c r="G3225" t="s">
        <v>34</v>
      </c>
      <c r="H3225">
        <v>2041</v>
      </c>
      <c r="I3225">
        <v>8</v>
      </c>
      <c r="J3225">
        <v>3</v>
      </c>
      <c r="K3225" t="s">
        <v>34</v>
      </c>
      <c r="L3225" t="s">
        <v>43</v>
      </c>
      <c r="M3225" t="s">
        <v>41</v>
      </c>
      <c r="N3225" t="s">
        <v>26</v>
      </c>
      <c r="O3225" t="s">
        <v>27</v>
      </c>
      <c r="P3225" t="s">
        <v>28</v>
      </c>
      <c r="Q3225">
        <v>0</v>
      </c>
      <c r="R3225">
        <v>0</v>
      </c>
      <c r="S3225">
        <v>0</v>
      </c>
      <c r="T3225">
        <v>4</v>
      </c>
      <c r="U3225">
        <v>-463588.59019999998</v>
      </c>
    </row>
    <row r="3226" spans="1:21" x14ac:dyDescent="0.35">
      <c r="A3226">
        <v>2041</v>
      </c>
      <c r="B3226">
        <v>9</v>
      </c>
      <c r="C3226" t="s">
        <v>21</v>
      </c>
      <c r="D3226" t="s">
        <v>42</v>
      </c>
      <c r="E3226">
        <v>-411747.5073</v>
      </c>
      <c r="F3226" t="s">
        <v>37</v>
      </c>
      <c r="G3226" t="s">
        <v>34</v>
      </c>
      <c r="H3226">
        <v>2041</v>
      </c>
      <c r="I3226">
        <v>9</v>
      </c>
      <c r="J3226">
        <v>3</v>
      </c>
      <c r="K3226" t="s">
        <v>34</v>
      </c>
      <c r="L3226" t="s">
        <v>43</v>
      </c>
      <c r="M3226" t="s">
        <v>41</v>
      </c>
      <c r="N3226" t="s">
        <v>26</v>
      </c>
      <c r="O3226" t="s">
        <v>27</v>
      </c>
      <c r="P3226" t="s">
        <v>28</v>
      </c>
      <c r="Q3226">
        <v>0</v>
      </c>
      <c r="R3226">
        <v>0</v>
      </c>
      <c r="S3226">
        <v>0</v>
      </c>
      <c r="T3226">
        <v>4</v>
      </c>
      <c r="U3226">
        <v>-411747.5073</v>
      </c>
    </row>
    <row r="3227" spans="1:21" x14ac:dyDescent="0.35">
      <c r="A3227">
        <v>2041</v>
      </c>
      <c r="B3227">
        <v>10</v>
      </c>
      <c r="C3227" t="s">
        <v>21</v>
      </c>
      <c r="D3227" t="s">
        <v>42</v>
      </c>
      <c r="E3227">
        <v>-296696.44949999999</v>
      </c>
      <c r="F3227" t="s">
        <v>37</v>
      </c>
      <c r="G3227" t="s">
        <v>34</v>
      </c>
      <c r="H3227">
        <v>2041</v>
      </c>
      <c r="I3227">
        <v>10</v>
      </c>
      <c r="J3227">
        <v>4</v>
      </c>
      <c r="K3227" t="s">
        <v>34</v>
      </c>
      <c r="L3227" t="s">
        <v>43</v>
      </c>
      <c r="M3227" t="s">
        <v>41</v>
      </c>
      <c r="N3227" t="s">
        <v>26</v>
      </c>
      <c r="O3227" t="s">
        <v>27</v>
      </c>
      <c r="P3227" t="s">
        <v>28</v>
      </c>
      <c r="Q3227">
        <v>0</v>
      </c>
      <c r="R3227">
        <v>0</v>
      </c>
      <c r="S3227">
        <v>0</v>
      </c>
      <c r="T3227">
        <v>4</v>
      </c>
      <c r="U3227">
        <v>-296696.44949999999</v>
      </c>
    </row>
    <row r="3228" spans="1:21" x14ac:dyDescent="0.35">
      <c r="A3228">
        <v>2041</v>
      </c>
      <c r="B3228">
        <v>11</v>
      </c>
      <c r="C3228" t="s">
        <v>21</v>
      </c>
      <c r="D3228" t="s">
        <v>42</v>
      </c>
      <c r="E3228">
        <v>-199145.50320000001</v>
      </c>
      <c r="F3228" t="s">
        <v>37</v>
      </c>
      <c r="G3228" t="s">
        <v>34</v>
      </c>
      <c r="H3228">
        <v>2041</v>
      </c>
      <c r="I3228">
        <v>11</v>
      </c>
      <c r="J3228">
        <v>4</v>
      </c>
      <c r="K3228" t="s">
        <v>34</v>
      </c>
      <c r="L3228" t="s">
        <v>43</v>
      </c>
      <c r="M3228" t="s">
        <v>41</v>
      </c>
      <c r="N3228" t="s">
        <v>26</v>
      </c>
      <c r="O3228" t="s">
        <v>27</v>
      </c>
      <c r="P3228" t="s">
        <v>28</v>
      </c>
      <c r="Q3228">
        <v>0</v>
      </c>
      <c r="R3228">
        <v>0</v>
      </c>
      <c r="S3228">
        <v>0</v>
      </c>
      <c r="T3228">
        <v>4</v>
      </c>
      <c r="U3228">
        <v>-199145.50320000001</v>
      </c>
    </row>
    <row r="3229" spans="1:21" x14ac:dyDescent="0.35">
      <c r="A3229">
        <v>2041</v>
      </c>
      <c r="B3229">
        <v>12</v>
      </c>
      <c r="C3229" t="s">
        <v>21</v>
      </c>
      <c r="D3229" t="s">
        <v>42</v>
      </c>
      <c r="E3229">
        <v>-154980.93909999999</v>
      </c>
      <c r="F3229" t="s">
        <v>37</v>
      </c>
      <c r="G3229" t="s">
        <v>34</v>
      </c>
      <c r="H3229">
        <v>2041</v>
      </c>
      <c r="I3229">
        <v>12</v>
      </c>
      <c r="J3229">
        <v>4</v>
      </c>
      <c r="K3229" t="s">
        <v>34</v>
      </c>
      <c r="L3229" t="s">
        <v>43</v>
      </c>
      <c r="M3229" t="s">
        <v>41</v>
      </c>
      <c r="N3229" t="s">
        <v>26</v>
      </c>
      <c r="O3229" t="s">
        <v>27</v>
      </c>
      <c r="P3229" t="s">
        <v>28</v>
      </c>
      <c r="Q3229">
        <v>0</v>
      </c>
      <c r="R3229">
        <v>0</v>
      </c>
      <c r="S3229">
        <v>0</v>
      </c>
      <c r="T3229">
        <v>4</v>
      </c>
      <c r="U3229">
        <v>-154980.93909999999</v>
      </c>
    </row>
    <row r="3230" spans="1:21" x14ac:dyDescent="0.35">
      <c r="A3230">
        <v>2042</v>
      </c>
      <c r="B3230">
        <v>1</v>
      </c>
      <c r="C3230" t="s">
        <v>21</v>
      </c>
      <c r="D3230" t="s">
        <v>42</v>
      </c>
      <c r="E3230">
        <v>-132721.32310000001</v>
      </c>
      <c r="F3230" t="s">
        <v>37</v>
      </c>
      <c r="G3230" t="s">
        <v>34</v>
      </c>
      <c r="H3230">
        <v>2042</v>
      </c>
      <c r="I3230">
        <v>1</v>
      </c>
      <c r="J3230">
        <v>1</v>
      </c>
      <c r="K3230" t="s">
        <v>34</v>
      </c>
      <c r="L3230" t="s">
        <v>43</v>
      </c>
      <c r="M3230" t="s">
        <v>41</v>
      </c>
      <c r="N3230" t="s">
        <v>26</v>
      </c>
      <c r="O3230" t="s">
        <v>27</v>
      </c>
      <c r="P3230" t="s">
        <v>28</v>
      </c>
      <c r="Q3230">
        <v>0</v>
      </c>
      <c r="R3230">
        <v>0</v>
      </c>
      <c r="S3230">
        <v>0</v>
      </c>
      <c r="T3230">
        <v>4</v>
      </c>
      <c r="U3230">
        <v>-132721.32310000001</v>
      </c>
    </row>
    <row r="3231" spans="1:21" x14ac:dyDescent="0.35">
      <c r="A3231">
        <v>2042</v>
      </c>
      <c r="B3231">
        <v>2</v>
      </c>
      <c r="C3231" t="s">
        <v>21</v>
      </c>
      <c r="D3231" t="s">
        <v>42</v>
      </c>
      <c r="E3231">
        <v>-163904.29010000001</v>
      </c>
      <c r="F3231" t="s">
        <v>37</v>
      </c>
      <c r="G3231" t="s">
        <v>34</v>
      </c>
      <c r="H3231">
        <v>2042</v>
      </c>
      <c r="I3231">
        <v>2</v>
      </c>
      <c r="J3231">
        <v>1</v>
      </c>
      <c r="K3231" t="s">
        <v>34</v>
      </c>
      <c r="L3231" t="s">
        <v>43</v>
      </c>
      <c r="M3231" t="s">
        <v>41</v>
      </c>
      <c r="N3231" t="s">
        <v>26</v>
      </c>
      <c r="O3231" t="s">
        <v>27</v>
      </c>
      <c r="P3231" t="s">
        <v>28</v>
      </c>
      <c r="Q3231">
        <v>0</v>
      </c>
      <c r="R3231">
        <v>0</v>
      </c>
      <c r="S3231">
        <v>0</v>
      </c>
      <c r="T3231">
        <v>4</v>
      </c>
      <c r="U3231">
        <v>-163904.29010000001</v>
      </c>
    </row>
    <row r="3232" spans="1:21" x14ac:dyDescent="0.35">
      <c r="A3232">
        <v>2042</v>
      </c>
      <c r="B3232">
        <v>3</v>
      </c>
      <c r="C3232" t="s">
        <v>21</v>
      </c>
      <c r="D3232" t="s">
        <v>42</v>
      </c>
      <c r="E3232">
        <v>-213973.19</v>
      </c>
      <c r="F3232" t="s">
        <v>37</v>
      </c>
      <c r="G3232" t="s">
        <v>34</v>
      </c>
      <c r="H3232">
        <v>2042</v>
      </c>
      <c r="I3232">
        <v>3</v>
      </c>
      <c r="J3232">
        <v>1</v>
      </c>
      <c r="K3232" t="s">
        <v>34</v>
      </c>
      <c r="L3232" t="s">
        <v>43</v>
      </c>
      <c r="M3232" t="s">
        <v>41</v>
      </c>
      <c r="N3232" t="s">
        <v>26</v>
      </c>
      <c r="O3232" t="s">
        <v>27</v>
      </c>
      <c r="P3232" t="s">
        <v>28</v>
      </c>
      <c r="Q3232">
        <v>0</v>
      </c>
      <c r="R3232">
        <v>0</v>
      </c>
      <c r="S3232">
        <v>0</v>
      </c>
      <c r="T3232">
        <v>4</v>
      </c>
      <c r="U3232">
        <v>-213973.19</v>
      </c>
    </row>
    <row r="3233" spans="1:21" x14ac:dyDescent="0.35">
      <c r="A3233">
        <v>2042</v>
      </c>
      <c r="B3233">
        <v>4</v>
      </c>
      <c r="C3233" t="s">
        <v>21</v>
      </c>
      <c r="D3233" t="s">
        <v>42</v>
      </c>
      <c r="E3233">
        <v>-287309.84779999999</v>
      </c>
      <c r="F3233" t="s">
        <v>37</v>
      </c>
      <c r="G3233" t="s">
        <v>34</v>
      </c>
      <c r="H3233">
        <v>2042</v>
      </c>
      <c r="I3233">
        <v>4</v>
      </c>
      <c r="J3233">
        <v>2</v>
      </c>
      <c r="K3233" t="s">
        <v>34</v>
      </c>
      <c r="L3233" t="s">
        <v>43</v>
      </c>
      <c r="M3233" t="s">
        <v>41</v>
      </c>
      <c r="N3233" t="s">
        <v>26</v>
      </c>
      <c r="O3233" t="s">
        <v>27</v>
      </c>
      <c r="P3233" t="s">
        <v>28</v>
      </c>
      <c r="Q3233">
        <v>0</v>
      </c>
      <c r="R3233">
        <v>0</v>
      </c>
      <c r="S3233">
        <v>0</v>
      </c>
      <c r="T3233">
        <v>4</v>
      </c>
      <c r="U3233">
        <v>-287309.84779999999</v>
      </c>
    </row>
    <row r="3234" spans="1:21" x14ac:dyDescent="0.35">
      <c r="A3234">
        <v>2042</v>
      </c>
      <c r="B3234">
        <v>5</v>
      </c>
      <c r="C3234" t="s">
        <v>21</v>
      </c>
      <c r="D3234" t="s">
        <v>42</v>
      </c>
      <c r="E3234">
        <v>-348804.2647</v>
      </c>
      <c r="F3234" t="s">
        <v>37</v>
      </c>
      <c r="G3234" t="s">
        <v>34</v>
      </c>
      <c r="H3234">
        <v>2042</v>
      </c>
      <c r="I3234">
        <v>5</v>
      </c>
      <c r="J3234">
        <v>2</v>
      </c>
      <c r="K3234" t="s">
        <v>34</v>
      </c>
      <c r="L3234" t="s">
        <v>43</v>
      </c>
      <c r="M3234" t="s">
        <v>41</v>
      </c>
      <c r="N3234" t="s">
        <v>26</v>
      </c>
      <c r="O3234" t="s">
        <v>27</v>
      </c>
      <c r="P3234" t="s">
        <v>28</v>
      </c>
      <c r="Q3234">
        <v>0</v>
      </c>
      <c r="R3234">
        <v>0</v>
      </c>
      <c r="S3234">
        <v>0</v>
      </c>
      <c r="T3234">
        <v>4</v>
      </c>
      <c r="U3234">
        <v>-348804.2647</v>
      </c>
    </row>
    <row r="3235" spans="1:21" x14ac:dyDescent="0.35">
      <c r="A3235">
        <v>2042</v>
      </c>
      <c r="B3235">
        <v>6</v>
      </c>
      <c r="C3235" t="s">
        <v>21</v>
      </c>
      <c r="D3235" t="s">
        <v>42</v>
      </c>
      <c r="E3235">
        <v>-401857.70110000001</v>
      </c>
      <c r="F3235" t="s">
        <v>37</v>
      </c>
      <c r="G3235" t="s">
        <v>34</v>
      </c>
      <c r="H3235">
        <v>2042</v>
      </c>
      <c r="I3235">
        <v>6</v>
      </c>
      <c r="J3235">
        <v>2</v>
      </c>
      <c r="K3235" t="s">
        <v>34</v>
      </c>
      <c r="L3235" t="s">
        <v>43</v>
      </c>
      <c r="M3235" t="s">
        <v>41</v>
      </c>
      <c r="N3235" t="s">
        <v>26</v>
      </c>
      <c r="O3235" t="s">
        <v>27</v>
      </c>
      <c r="P3235" t="s">
        <v>28</v>
      </c>
      <c r="Q3235">
        <v>0</v>
      </c>
      <c r="R3235">
        <v>0</v>
      </c>
      <c r="S3235">
        <v>0</v>
      </c>
      <c r="T3235">
        <v>4</v>
      </c>
      <c r="U3235">
        <v>-401857.70110000001</v>
      </c>
    </row>
    <row r="3236" spans="1:21" x14ac:dyDescent="0.35">
      <c r="A3236">
        <v>2042</v>
      </c>
      <c r="B3236">
        <v>7</v>
      </c>
      <c r="C3236" t="s">
        <v>21</v>
      </c>
      <c r="D3236" t="s">
        <v>42</v>
      </c>
      <c r="E3236">
        <v>-496771.78120000003</v>
      </c>
      <c r="F3236" t="s">
        <v>37</v>
      </c>
      <c r="G3236" t="s">
        <v>34</v>
      </c>
      <c r="H3236">
        <v>2042</v>
      </c>
      <c r="I3236">
        <v>7</v>
      </c>
      <c r="J3236">
        <v>3</v>
      </c>
      <c r="K3236" t="s">
        <v>34</v>
      </c>
      <c r="L3236" t="s">
        <v>43</v>
      </c>
      <c r="M3236" t="s">
        <v>41</v>
      </c>
      <c r="N3236" t="s">
        <v>26</v>
      </c>
      <c r="O3236" t="s">
        <v>27</v>
      </c>
      <c r="P3236" t="s">
        <v>28</v>
      </c>
      <c r="Q3236">
        <v>0</v>
      </c>
      <c r="R3236">
        <v>0</v>
      </c>
      <c r="S3236">
        <v>0</v>
      </c>
      <c r="T3236">
        <v>4</v>
      </c>
      <c r="U3236">
        <v>-496771.78120000003</v>
      </c>
    </row>
    <row r="3237" spans="1:21" x14ac:dyDescent="0.35">
      <c r="A3237">
        <v>2042</v>
      </c>
      <c r="B3237">
        <v>8</v>
      </c>
      <c r="C3237" t="s">
        <v>21</v>
      </c>
      <c r="D3237" t="s">
        <v>42</v>
      </c>
      <c r="E3237">
        <v>-465917.6421</v>
      </c>
      <c r="F3237" t="s">
        <v>37</v>
      </c>
      <c r="G3237" t="s">
        <v>34</v>
      </c>
      <c r="H3237">
        <v>2042</v>
      </c>
      <c r="I3237">
        <v>8</v>
      </c>
      <c r="J3237">
        <v>3</v>
      </c>
      <c r="K3237" t="s">
        <v>34</v>
      </c>
      <c r="L3237" t="s">
        <v>43</v>
      </c>
      <c r="M3237" t="s">
        <v>41</v>
      </c>
      <c r="N3237" t="s">
        <v>26</v>
      </c>
      <c r="O3237" t="s">
        <v>27</v>
      </c>
      <c r="P3237" t="s">
        <v>28</v>
      </c>
      <c r="Q3237">
        <v>0</v>
      </c>
      <c r="R3237">
        <v>0</v>
      </c>
      <c r="S3237">
        <v>0</v>
      </c>
      <c r="T3237">
        <v>4</v>
      </c>
      <c r="U3237">
        <v>-465917.6421</v>
      </c>
    </row>
    <row r="3238" spans="1:21" x14ac:dyDescent="0.35">
      <c r="A3238">
        <v>2042</v>
      </c>
      <c r="B3238">
        <v>9</v>
      </c>
      <c r="C3238" t="s">
        <v>21</v>
      </c>
      <c r="D3238" t="s">
        <v>42</v>
      </c>
      <c r="E3238">
        <v>-394090.59480000002</v>
      </c>
      <c r="F3238" t="s">
        <v>37</v>
      </c>
      <c r="G3238" t="s">
        <v>34</v>
      </c>
      <c r="H3238">
        <v>2042</v>
      </c>
      <c r="I3238">
        <v>9</v>
      </c>
      <c r="J3238">
        <v>3</v>
      </c>
      <c r="K3238" t="s">
        <v>34</v>
      </c>
      <c r="L3238" t="s">
        <v>43</v>
      </c>
      <c r="M3238" t="s">
        <v>41</v>
      </c>
      <c r="N3238" t="s">
        <v>26</v>
      </c>
      <c r="O3238" t="s">
        <v>27</v>
      </c>
      <c r="P3238" t="s">
        <v>28</v>
      </c>
      <c r="Q3238">
        <v>0</v>
      </c>
      <c r="R3238">
        <v>0</v>
      </c>
      <c r="S3238">
        <v>0</v>
      </c>
      <c r="T3238">
        <v>4</v>
      </c>
      <c r="U3238">
        <v>-394090.59480000002</v>
      </c>
    </row>
    <row r="3239" spans="1:21" x14ac:dyDescent="0.35">
      <c r="A3239">
        <v>2042</v>
      </c>
      <c r="B3239">
        <v>10</v>
      </c>
      <c r="C3239" t="s">
        <v>21</v>
      </c>
      <c r="D3239" t="s">
        <v>42</v>
      </c>
      <c r="E3239">
        <v>-297348.57020000002</v>
      </c>
      <c r="F3239" t="s">
        <v>37</v>
      </c>
      <c r="G3239" t="s">
        <v>34</v>
      </c>
      <c r="H3239">
        <v>2042</v>
      </c>
      <c r="I3239">
        <v>10</v>
      </c>
      <c r="J3239">
        <v>4</v>
      </c>
      <c r="K3239" t="s">
        <v>34</v>
      </c>
      <c r="L3239" t="s">
        <v>43</v>
      </c>
      <c r="M3239" t="s">
        <v>41</v>
      </c>
      <c r="N3239" t="s">
        <v>26</v>
      </c>
      <c r="O3239" t="s">
        <v>27</v>
      </c>
      <c r="P3239" t="s">
        <v>28</v>
      </c>
      <c r="Q3239">
        <v>0</v>
      </c>
      <c r="R3239">
        <v>0</v>
      </c>
      <c r="S3239">
        <v>0</v>
      </c>
      <c r="T3239">
        <v>4</v>
      </c>
      <c r="U3239">
        <v>-297348.57020000002</v>
      </c>
    </row>
    <row r="3240" spans="1:21" x14ac:dyDescent="0.35">
      <c r="A3240">
        <v>2042</v>
      </c>
      <c r="B3240">
        <v>11</v>
      </c>
      <c r="C3240" t="s">
        <v>21</v>
      </c>
      <c r="D3240" t="s">
        <v>42</v>
      </c>
      <c r="E3240">
        <v>-199701.6453</v>
      </c>
      <c r="F3240" t="s">
        <v>37</v>
      </c>
      <c r="G3240" t="s">
        <v>34</v>
      </c>
      <c r="H3240">
        <v>2042</v>
      </c>
      <c r="I3240">
        <v>11</v>
      </c>
      <c r="J3240">
        <v>4</v>
      </c>
      <c r="K3240" t="s">
        <v>34</v>
      </c>
      <c r="L3240" t="s">
        <v>43</v>
      </c>
      <c r="M3240" t="s">
        <v>41</v>
      </c>
      <c r="N3240" t="s">
        <v>26</v>
      </c>
      <c r="O3240" t="s">
        <v>27</v>
      </c>
      <c r="P3240" t="s">
        <v>28</v>
      </c>
      <c r="Q3240">
        <v>0</v>
      </c>
      <c r="R3240">
        <v>0</v>
      </c>
      <c r="S3240">
        <v>0</v>
      </c>
      <c r="T3240">
        <v>4</v>
      </c>
      <c r="U3240">
        <v>-199701.6453</v>
      </c>
    </row>
    <row r="3241" spans="1:21" x14ac:dyDescent="0.35">
      <c r="A3241">
        <v>2042</v>
      </c>
      <c r="B3241">
        <v>12</v>
      </c>
      <c r="C3241" t="s">
        <v>21</v>
      </c>
      <c r="D3241" t="s">
        <v>42</v>
      </c>
      <c r="E3241">
        <v>-155208.23120000001</v>
      </c>
      <c r="F3241" t="s">
        <v>37</v>
      </c>
      <c r="G3241" t="s">
        <v>34</v>
      </c>
      <c r="H3241">
        <v>2042</v>
      </c>
      <c r="I3241">
        <v>12</v>
      </c>
      <c r="J3241">
        <v>4</v>
      </c>
      <c r="K3241" t="s">
        <v>34</v>
      </c>
      <c r="L3241" t="s">
        <v>43</v>
      </c>
      <c r="M3241" t="s">
        <v>41</v>
      </c>
      <c r="N3241" t="s">
        <v>26</v>
      </c>
      <c r="O3241" t="s">
        <v>27</v>
      </c>
      <c r="P3241" t="s">
        <v>28</v>
      </c>
      <c r="Q3241">
        <v>0</v>
      </c>
      <c r="R3241">
        <v>0</v>
      </c>
      <c r="S3241">
        <v>0</v>
      </c>
      <c r="T3241">
        <v>4</v>
      </c>
      <c r="U3241">
        <v>-155208.23120000001</v>
      </c>
    </row>
    <row r="3242" spans="1:21" x14ac:dyDescent="0.35">
      <c r="A3242">
        <v>2043</v>
      </c>
      <c r="B3242">
        <v>1</v>
      </c>
      <c r="C3242" t="s">
        <v>21</v>
      </c>
      <c r="D3242" t="s">
        <v>42</v>
      </c>
      <c r="E3242">
        <v>-133764.5097</v>
      </c>
      <c r="F3242" t="s">
        <v>37</v>
      </c>
      <c r="G3242" t="s">
        <v>34</v>
      </c>
      <c r="H3242">
        <v>2043</v>
      </c>
      <c r="I3242">
        <v>1</v>
      </c>
      <c r="J3242">
        <v>1</v>
      </c>
      <c r="K3242" t="s">
        <v>34</v>
      </c>
      <c r="L3242" t="s">
        <v>43</v>
      </c>
      <c r="M3242" t="s">
        <v>41</v>
      </c>
      <c r="N3242" t="s">
        <v>26</v>
      </c>
      <c r="O3242" t="s">
        <v>27</v>
      </c>
      <c r="P3242" t="s">
        <v>28</v>
      </c>
      <c r="Q3242">
        <v>0</v>
      </c>
      <c r="R3242">
        <v>0</v>
      </c>
      <c r="S3242">
        <v>0</v>
      </c>
      <c r="T3242">
        <v>4</v>
      </c>
      <c r="U3242">
        <v>-133764.5097</v>
      </c>
    </row>
    <row r="3243" spans="1:21" x14ac:dyDescent="0.35">
      <c r="A3243">
        <v>2043</v>
      </c>
      <c r="B3243">
        <v>2</v>
      </c>
      <c r="C3243" t="s">
        <v>21</v>
      </c>
      <c r="D3243" t="s">
        <v>42</v>
      </c>
      <c r="E3243">
        <v>-164395.56529999999</v>
      </c>
      <c r="F3243" t="s">
        <v>37</v>
      </c>
      <c r="G3243" t="s">
        <v>34</v>
      </c>
      <c r="H3243">
        <v>2043</v>
      </c>
      <c r="I3243">
        <v>2</v>
      </c>
      <c r="J3243">
        <v>1</v>
      </c>
      <c r="K3243" t="s">
        <v>34</v>
      </c>
      <c r="L3243" t="s">
        <v>43</v>
      </c>
      <c r="M3243" t="s">
        <v>41</v>
      </c>
      <c r="N3243" t="s">
        <v>26</v>
      </c>
      <c r="O3243" t="s">
        <v>27</v>
      </c>
      <c r="P3243" t="s">
        <v>28</v>
      </c>
      <c r="Q3243">
        <v>0</v>
      </c>
      <c r="R3243">
        <v>0</v>
      </c>
      <c r="S3243">
        <v>0</v>
      </c>
      <c r="T3243">
        <v>4</v>
      </c>
      <c r="U3243">
        <v>-164395.56529999999</v>
      </c>
    </row>
    <row r="3244" spans="1:21" x14ac:dyDescent="0.35">
      <c r="A3244">
        <v>2043</v>
      </c>
      <c r="B3244">
        <v>3</v>
      </c>
      <c r="C3244" t="s">
        <v>21</v>
      </c>
      <c r="D3244" t="s">
        <v>42</v>
      </c>
      <c r="E3244">
        <v>-216293.0097</v>
      </c>
      <c r="F3244" t="s">
        <v>37</v>
      </c>
      <c r="G3244" t="s">
        <v>34</v>
      </c>
      <c r="H3244">
        <v>2043</v>
      </c>
      <c r="I3244">
        <v>3</v>
      </c>
      <c r="J3244">
        <v>1</v>
      </c>
      <c r="K3244" t="s">
        <v>34</v>
      </c>
      <c r="L3244" t="s">
        <v>43</v>
      </c>
      <c r="M3244" t="s">
        <v>41</v>
      </c>
      <c r="N3244" t="s">
        <v>26</v>
      </c>
      <c r="O3244" t="s">
        <v>27</v>
      </c>
      <c r="P3244" t="s">
        <v>28</v>
      </c>
      <c r="Q3244">
        <v>0</v>
      </c>
      <c r="R3244">
        <v>0</v>
      </c>
      <c r="S3244">
        <v>0</v>
      </c>
      <c r="T3244">
        <v>4</v>
      </c>
      <c r="U3244">
        <v>-216293.0097</v>
      </c>
    </row>
    <row r="3245" spans="1:21" x14ac:dyDescent="0.35">
      <c r="A3245">
        <v>2043</v>
      </c>
      <c r="B3245">
        <v>4</v>
      </c>
      <c r="C3245" t="s">
        <v>21</v>
      </c>
      <c r="D3245" t="s">
        <v>42</v>
      </c>
      <c r="E3245">
        <v>-285883.16019999998</v>
      </c>
      <c r="F3245" t="s">
        <v>37</v>
      </c>
      <c r="G3245" t="s">
        <v>34</v>
      </c>
      <c r="H3245">
        <v>2043</v>
      </c>
      <c r="I3245">
        <v>4</v>
      </c>
      <c r="J3245">
        <v>2</v>
      </c>
      <c r="K3245" t="s">
        <v>34</v>
      </c>
      <c r="L3245" t="s">
        <v>43</v>
      </c>
      <c r="M3245" t="s">
        <v>41</v>
      </c>
      <c r="N3245" t="s">
        <v>26</v>
      </c>
      <c r="O3245" t="s">
        <v>27</v>
      </c>
      <c r="P3245" t="s">
        <v>28</v>
      </c>
      <c r="Q3245">
        <v>0</v>
      </c>
      <c r="R3245">
        <v>0</v>
      </c>
      <c r="S3245">
        <v>0</v>
      </c>
      <c r="T3245">
        <v>4</v>
      </c>
      <c r="U3245">
        <v>-285883.16019999998</v>
      </c>
    </row>
    <row r="3246" spans="1:21" x14ac:dyDescent="0.35">
      <c r="A3246">
        <v>2043</v>
      </c>
      <c r="B3246">
        <v>5</v>
      </c>
      <c r="C3246" t="s">
        <v>21</v>
      </c>
      <c r="D3246" t="s">
        <v>42</v>
      </c>
      <c r="E3246">
        <v>-366329.18939999997</v>
      </c>
      <c r="F3246" t="s">
        <v>37</v>
      </c>
      <c r="G3246" t="s">
        <v>34</v>
      </c>
      <c r="H3246">
        <v>2043</v>
      </c>
      <c r="I3246">
        <v>5</v>
      </c>
      <c r="J3246">
        <v>2</v>
      </c>
      <c r="K3246" t="s">
        <v>34</v>
      </c>
      <c r="L3246" t="s">
        <v>43</v>
      </c>
      <c r="M3246" t="s">
        <v>41</v>
      </c>
      <c r="N3246" t="s">
        <v>26</v>
      </c>
      <c r="O3246" t="s">
        <v>27</v>
      </c>
      <c r="P3246" t="s">
        <v>28</v>
      </c>
      <c r="Q3246">
        <v>0</v>
      </c>
      <c r="R3246">
        <v>0</v>
      </c>
      <c r="S3246">
        <v>0</v>
      </c>
      <c r="T3246">
        <v>4</v>
      </c>
      <c r="U3246">
        <v>-366329.18939999997</v>
      </c>
    </row>
    <row r="3247" spans="1:21" x14ac:dyDescent="0.35">
      <c r="A3247">
        <v>2043</v>
      </c>
      <c r="B3247">
        <v>6</v>
      </c>
      <c r="C3247" t="s">
        <v>21</v>
      </c>
      <c r="D3247" t="s">
        <v>42</v>
      </c>
      <c r="E3247">
        <v>-383925.35220000002</v>
      </c>
      <c r="F3247" t="s">
        <v>37</v>
      </c>
      <c r="G3247" t="s">
        <v>34</v>
      </c>
      <c r="H3247">
        <v>2043</v>
      </c>
      <c r="I3247">
        <v>6</v>
      </c>
      <c r="J3247">
        <v>2</v>
      </c>
      <c r="K3247" t="s">
        <v>34</v>
      </c>
      <c r="L3247" t="s">
        <v>43</v>
      </c>
      <c r="M3247" t="s">
        <v>41</v>
      </c>
      <c r="N3247" t="s">
        <v>26</v>
      </c>
      <c r="O3247" t="s">
        <v>27</v>
      </c>
      <c r="P3247" t="s">
        <v>28</v>
      </c>
      <c r="Q3247">
        <v>0</v>
      </c>
      <c r="R3247">
        <v>0</v>
      </c>
      <c r="S3247">
        <v>0</v>
      </c>
      <c r="T3247">
        <v>4</v>
      </c>
      <c r="U3247">
        <v>-383925.35220000002</v>
      </c>
    </row>
    <row r="3248" spans="1:21" x14ac:dyDescent="0.35">
      <c r="A3248">
        <v>2043</v>
      </c>
      <c r="B3248">
        <v>7</v>
      </c>
      <c r="C3248" t="s">
        <v>21</v>
      </c>
      <c r="D3248" t="s">
        <v>42</v>
      </c>
      <c r="E3248">
        <v>-522624.51939999999</v>
      </c>
      <c r="F3248" t="s">
        <v>37</v>
      </c>
      <c r="G3248" t="s">
        <v>34</v>
      </c>
      <c r="H3248">
        <v>2043</v>
      </c>
      <c r="I3248">
        <v>7</v>
      </c>
      <c r="J3248">
        <v>3</v>
      </c>
      <c r="K3248" t="s">
        <v>34</v>
      </c>
      <c r="L3248" t="s">
        <v>43</v>
      </c>
      <c r="M3248" t="s">
        <v>41</v>
      </c>
      <c r="N3248" t="s">
        <v>26</v>
      </c>
      <c r="O3248" t="s">
        <v>27</v>
      </c>
      <c r="P3248" t="s">
        <v>28</v>
      </c>
      <c r="Q3248">
        <v>0</v>
      </c>
      <c r="R3248">
        <v>0</v>
      </c>
      <c r="S3248">
        <v>0</v>
      </c>
      <c r="T3248">
        <v>4</v>
      </c>
      <c r="U3248">
        <v>-522624.51939999999</v>
      </c>
    </row>
    <row r="3249" spans="1:21" x14ac:dyDescent="0.35">
      <c r="A3249">
        <v>2043</v>
      </c>
      <c r="B3249">
        <v>8</v>
      </c>
      <c r="C3249" t="s">
        <v>21</v>
      </c>
      <c r="D3249" t="s">
        <v>42</v>
      </c>
      <c r="E3249">
        <v>-465982.40509999997</v>
      </c>
      <c r="F3249" t="s">
        <v>37</v>
      </c>
      <c r="G3249" t="s">
        <v>34</v>
      </c>
      <c r="H3249">
        <v>2043</v>
      </c>
      <c r="I3249">
        <v>8</v>
      </c>
      <c r="J3249">
        <v>3</v>
      </c>
      <c r="K3249" t="s">
        <v>34</v>
      </c>
      <c r="L3249" t="s">
        <v>43</v>
      </c>
      <c r="M3249" t="s">
        <v>41</v>
      </c>
      <c r="N3249" t="s">
        <v>26</v>
      </c>
      <c r="O3249" t="s">
        <v>27</v>
      </c>
      <c r="P3249" t="s">
        <v>28</v>
      </c>
      <c r="Q3249">
        <v>0</v>
      </c>
      <c r="R3249">
        <v>0</v>
      </c>
      <c r="S3249">
        <v>0</v>
      </c>
      <c r="T3249">
        <v>4</v>
      </c>
      <c r="U3249">
        <v>-465982.40509999997</v>
      </c>
    </row>
    <row r="3250" spans="1:21" x14ac:dyDescent="0.35">
      <c r="A3250">
        <v>2043</v>
      </c>
      <c r="B3250">
        <v>9</v>
      </c>
      <c r="C3250" t="s">
        <v>21</v>
      </c>
      <c r="D3250" t="s">
        <v>42</v>
      </c>
      <c r="E3250">
        <v>-393048.39939999999</v>
      </c>
      <c r="F3250" t="s">
        <v>37</v>
      </c>
      <c r="G3250" t="s">
        <v>34</v>
      </c>
      <c r="H3250">
        <v>2043</v>
      </c>
      <c r="I3250">
        <v>9</v>
      </c>
      <c r="J3250">
        <v>3</v>
      </c>
      <c r="K3250" t="s">
        <v>34</v>
      </c>
      <c r="L3250" t="s">
        <v>43</v>
      </c>
      <c r="M3250" t="s">
        <v>41</v>
      </c>
      <c r="N3250" t="s">
        <v>26</v>
      </c>
      <c r="O3250" t="s">
        <v>27</v>
      </c>
      <c r="P3250" t="s">
        <v>28</v>
      </c>
      <c r="Q3250">
        <v>0</v>
      </c>
      <c r="R3250">
        <v>0</v>
      </c>
      <c r="S3250">
        <v>0</v>
      </c>
      <c r="T3250">
        <v>4</v>
      </c>
      <c r="U3250">
        <v>-393048.39939999999</v>
      </c>
    </row>
    <row r="3251" spans="1:21" x14ac:dyDescent="0.35">
      <c r="A3251">
        <v>2043</v>
      </c>
      <c r="B3251">
        <v>10</v>
      </c>
      <c r="C3251" t="s">
        <v>21</v>
      </c>
      <c r="D3251" t="s">
        <v>42</v>
      </c>
      <c r="E3251">
        <v>-300583.01919999998</v>
      </c>
      <c r="F3251" t="s">
        <v>37</v>
      </c>
      <c r="G3251" t="s">
        <v>34</v>
      </c>
      <c r="H3251">
        <v>2043</v>
      </c>
      <c r="I3251">
        <v>10</v>
      </c>
      <c r="J3251">
        <v>4</v>
      </c>
      <c r="K3251" t="s">
        <v>34</v>
      </c>
      <c r="L3251" t="s">
        <v>43</v>
      </c>
      <c r="M3251" t="s">
        <v>41</v>
      </c>
      <c r="N3251" t="s">
        <v>26</v>
      </c>
      <c r="O3251" t="s">
        <v>27</v>
      </c>
      <c r="P3251" t="s">
        <v>28</v>
      </c>
      <c r="Q3251">
        <v>0</v>
      </c>
      <c r="R3251">
        <v>0</v>
      </c>
      <c r="S3251">
        <v>0</v>
      </c>
      <c r="T3251">
        <v>4</v>
      </c>
      <c r="U3251">
        <v>-300583.01919999998</v>
      </c>
    </row>
    <row r="3252" spans="1:21" x14ac:dyDescent="0.35">
      <c r="A3252">
        <v>2043</v>
      </c>
      <c r="B3252">
        <v>11</v>
      </c>
      <c r="C3252" t="s">
        <v>21</v>
      </c>
      <c r="D3252" t="s">
        <v>42</v>
      </c>
      <c r="E3252">
        <v>-201601.0526</v>
      </c>
      <c r="F3252" t="s">
        <v>37</v>
      </c>
      <c r="G3252" t="s">
        <v>34</v>
      </c>
      <c r="H3252">
        <v>2043</v>
      </c>
      <c r="I3252">
        <v>11</v>
      </c>
      <c r="J3252">
        <v>4</v>
      </c>
      <c r="K3252" t="s">
        <v>34</v>
      </c>
      <c r="L3252" t="s">
        <v>43</v>
      </c>
      <c r="M3252" t="s">
        <v>41</v>
      </c>
      <c r="N3252" t="s">
        <v>26</v>
      </c>
      <c r="O3252" t="s">
        <v>27</v>
      </c>
      <c r="P3252" t="s">
        <v>28</v>
      </c>
      <c r="Q3252">
        <v>0</v>
      </c>
      <c r="R3252">
        <v>0</v>
      </c>
      <c r="S3252">
        <v>0</v>
      </c>
      <c r="T3252">
        <v>4</v>
      </c>
      <c r="U3252">
        <v>-201601.0526</v>
      </c>
    </row>
    <row r="3253" spans="1:21" x14ac:dyDescent="0.35">
      <c r="A3253">
        <v>2043</v>
      </c>
      <c r="B3253">
        <v>12</v>
      </c>
      <c r="C3253" t="s">
        <v>21</v>
      </c>
      <c r="D3253" t="s">
        <v>42</v>
      </c>
      <c r="E3253">
        <v>-155431.01449999999</v>
      </c>
      <c r="F3253" t="s">
        <v>37</v>
      </c>
      <c r="G3253" t="s">
        <v>34</v>
      </c>
      <c r="H3253">
        <v>2043</v>
      </c>
      <c r="I3253">
        <v>12</v>
      </c>
      <c r="J3253">
        <v>4</v>
      </c>
      <c r="K3253" t="s">
        <v>34</v>
      </c>
      <c r="L3253" t="s">
        <v>43</v>
      </c>
      <c r="M3253" t="s">
        <v>41</v>
      </c>
      <c r="N3253" t="s">
        <v>26</v>
      </c>
      <c r="O3253" t="s">
        <v>27</v>
      </c>
      <c r="P3253" t="s">
        <v>28</v>
      </c>
      <c r="Q3253">
        <v>0</v>
      </c>
      <c r="R3253">
        <v>0</v>
      </c>
      <c r="S3253">
        <v>0</v>
      </c>
      <c r="T3253">
        <v>4</v>
      </c>
      <c r="U3253">
        <v>-155431.01449999999</v>
      </c>
    </row>
    <row r="3254" spans="1:21" x14ac:dyDescent="0.35">
      <c r="A3254">
        <v>2044</v>
      </c>
      <c r="B3254">
        <v>1</v>
      </c>
      <c r="C3254" t="s">
        <v>21</v>
      </c>
      <c r="D3254" t="s">
        <v>42</v>
      </c>
      <c r="E3254">
        <v>-133976.87839999999</v>
      </c>
      <c r="F3254" t="s">
        <v>37</v>
      </c>
      <c r="G3254" t="s">
        <v>34</v>
      </c>
      <c r="H3254">
        <v>2044</v>
      </c>
      <c r="I3254">
        <v>1</v>
      </c>
      <c r="J3254">
        <v>1</v>
      </c>
      <c r="K3254" t="s">
        <v>34</v>
      </c>
      <c r="L3254" t="s">
        <v>43</v>
      </c>
      <c r="M3254" t="s">
        <v>41</v>
      </c>
      <c r="N3254" t="s">
        <v>26</v>
      </c>
      <c r="O3254" t="s">
        <v>27</v>
      </c>
      <c r="P3254" t="s">
        <v>28</v>
      </c>
      <c r="Q3254">
        <v>0</v>
      </c>
      <c r="R3254">
        <v>0</v>
      </c>
      <c r="S3254">
        <v>0</v>
      </c>
      <c r="T3254">
        <v>4</v>
      </c>
      <c r="U3254">
        <v>-133976.87839999999</v>
      </c>
    </row>
    <row r="3255" spans="1:21" x14ac:dyDescent="0.35">
      <c r="A3255">
        <v>2044</v>
      </c>
      <c r="B3255">
        <v>2</v>
      </c>
      <c r="C3255" t="s">
        <v>21</v>
      </c>
      <c r="D3255" t="s">
        <v>42</v>
      </c>
      <c r="E3255">
        <v>-164886.84039999999</v>
      </c>
      <c r="F3255" t="s">
        <v>37</v>
      </c>
      <c r="G3255" t="s">
        <v>34</v>
      </c>
      <c r="H3255">
        <v>2044</v>
      </c>
      <c r="I3255">
        <v>2</v>
      </c>
      <c r="J3255">
        <v>1</v>
      </c>
      <c r="K3255" t="s">
        <v>34</v>
      </c>
      <c r="L3255" t="s">
        <v>43</v>
      </c>
      <c r="M3255" t="s">
        <v>41</v>
      </c>
      <c r="N3255" t="s">
        <v>26</v>
      </c>
      <c r="O3255" t="s">
        <v>27</v>
      </c>
      <c r="P3255" t="s">
        <v>28</v>
      </c>
      <c r="Q3255">
        <v>0</v>
      </c>
      <c r="R3255">
        <v>0</v>
      </c>
      <c r="S3255">
        <v>0</v>
      </c>
      <c r="T3255">
        <v>4</v>
      </c>
      <c r="U3255">
        <v>-164886.84039999999</v>
      </c>
    </row>
    <row r="3256" spans="1:21" x14ac:dyDescent="0.35">
      <c r="A3256">
        <v>2044</v>
      </c>
      <c r="B3256">
        <v>3</v>
      </c>
      <c r="C3256" t="s">
        <v>21</v>
      </c>
      <c r="D3256" t="s">
        <v>42</v>
      </c>
      <c r="E3256">
        <v>-214495.7432</v>
      </c>
      <c r="F3256" t="s">
        <v>37</v>
      </c>
      <c r="G3256" t="s">
        <v>34</v>
      </c>
      <c r="H3256">
        <v>2044</v>
      </c>
      <c r="I3256">
        <v>3</v>
      </c>
      <c r="J3256">
        <v>1</v>
      </c>
      <c r="K3256" t="s">
        <v>34</v>
      </c>
      <c r="L3256" t="s">
        <v>43</v>
      </c>
      <c r="M3256" t="s">
        <v>41</v>
      </c>
      <c r="N3256" t="s">
        <v>26</v>
      </c>
      <c r="O3256" t="s">
        <v>27</v>
      </c>
      <c r="P3256" t="s">
        <v>28</v>
      </c>
      <c r="Q3256">
        <v>0</v>
      </c>
      <c r="R3256">
        <v>0</v>
      </c>
      <c r="S3256">
        <v>0</v>
      </c>
      <c r="T3256">
        <v>4</v>
      </c>
      <c r="U3256">
        <v>-214495.7432</v>
      </c>
    </row>
    <row r="3257" spans="1:21" x14ac:dyDescent="0.35">
      <c r="A3257">
        <v>2044</v>
      </c>
      <c r="B3257">
        <v>4</v>
      </c>
      <c r="C3257" t="s">
        <v>21</v>
      </c>
      <c r="D3257" t="s">
        <v>42</v>
      </c>
      <c r="E3257">
        <v>-310224.63559999998</v>
      </c>
      <c r="F3257" t="s">
        <v>37</v>
      </c>
      <c r="G3257" t="s">
        <v>34</v>
      </c>
      <c r="H3257">
        <v>2044</v>
      </c>
      <c r="I3257">
        <v>4</v>
      </c>
      <c r="J3257">
        <v>2</v>
      </c>
      <c r="K3257" t="s">
        <v>34</v>
      </c>
      <c r="L3257" t="s">
        <v>43</v>
      </c>
      <c r="M3257" t="s">
        <v>41</v>
      </c>
      <c r="N3257" t="s">
        <v>26</v>
      </c>
      <c r="O3257" t="s">
        <v>27</v>
      </c>
      <c r="P3257" t="s">
        <v>28</v>
      </c>
      <c r="Q3257">
        <v>0</v>
      </c>
      <c r="R3257">
        <v>0</v>
      </c>
      <c r="S3257">
        <v>0</v>
      </c>
      <c r="T3257">
        <v>4</v>
      </c>
      <c r="U3257">
        <v>-310224.63559999998</v>
      </c>
    </row>
    <row r="3258" spans="1:21" x14ac:dyDescent="0.35">
      <c r="A3258">
        <v>2044</v>
      </c>
      <c r="B3258">
        <v>5</v>
      </c>
      <c r="C3258" t="s">
        <v>21</v>
      </c>
      <c r="D3258" t="s">
        <v>42</v>
      </c>
      <c r="E3258">
        <v>-336845.05849999998</v>
      </c>
      <c r="F3258" t="s">
        <v>37</v>
      </c>
      <c r="G3258" t="s">
        <v>34</v>
      </c>
      <c r="H3258">
        <v>2044</v>
      </c>
      <c r="I3258">
        <v>5</v>
      </c>
      <c r="J3258">
        <v>2</v>
      </c>
      <c r="K3258" t="s">
        <v>34</v>
      </c>
      <c r="L3258" t="s">
        <v>43</v>
      </c>
      <c r="M3258" t="s">
        <v>41</v>
      </c>
      <c r="N3258" t="s">
        <v>26</v>
      </c>
      <c r="O3258" t="s">
        <v>27</v>
      </c>
      <c r="P3258" t="s">
        <v>28</v>
      </c>
      <c r="Q3258">
        <v>0</v>
      </c>
      <c r="R3258">
        <v>0</v>
      </c>
      <c r="S3258">
        <v>0</v>
      </c>
      <c r="T3258">
        <v>4</v>
      </c>
      <c r="U3258">
        <v>-336845.05849999998</v>
      </c>
    </row>
    <row r="3259" spans="1:21" x14ac:dyDescent="0.35">
      <c r="A3259">
        <v>2044</v>
      </c>
      <c r="B3259">
        <v>6</v>
      </c>
      <c r="C3259" t="s">
        <v>21</v>
      </c>
      <c r="D3259" t="s">
        <v>42</v>
      </c>
      <c r="E3259">
        <v>-407705.61680000002</v>
      </c>
      <c r="F3259" t="s">
        <v>37</v>
      </c>
      <c r="G3259" t="s">
        <v>34</v>
      </c>
      <c r="H3259">
        <v>2044</v>
      </c>
      <c r="I3259">
        <v>6</v>
      </c>
      <c r="J3259">
        <v>2</v>
      </c>
      <c r="K3259" t="s">
        <v>34</v>
      </c>
      <c r="L3259" t="s">
        <v>43</v>
      </c>
      <c r="M3259" t="s">
        <v>41</v>
      </c>
      <c r="N3259" t="s">
        <v>26</v>
      </c>
      <c r="O3259" t="s">
        <v>27</v>
      </c>
      <c r="P3259" t="s">
        <v>28</v>
      </c>
      <c r="Q3259">
        <v>0</v>
      </c>
      <c r="R3259">
        <v>0</v>
      </c>
      <c r="S3259">
        <v>0</v>
      </c>
      <c r="T3259">
        <v>4</v>
      </c>
      <c r="U3259">
        <v>-407705.61680000002</v>
      </c>
    </row>
    <row r="3260" spans="1:21" x14ac:dyDescent="0.35">
      <c r="A3260">
        <v>2044</v>
      </c>
      <c r="B3260">
        <v>7</v>
      </c>
      <c r="C3260" t="s">
        <v>21</v>
      </c>
      <c r="D3260" t="s">
        <v>42</v>
      </c>
      <c r="E3260">
        <v>-525052.24670000002</v>
      </c>
      <c r="F3260" t="s">
        <v>37</v>
      </c>
      <c r="G3260" t="s">
        <v>34</v>
      </c>
      <c r="H3260">
        <v>2044</v>
      </c>
      <c r="I3260">
        <v>7</v>
      </c>
      <c r="J3260">
        <v>3</v>
      </c>
      <c r="K3260" t="s">
        <v>34</v>
      </c>
      <c r="L3260" t="s">
        <v>43</v>
      </c>
      <c r="M3260" t="s">
        <v>41</v>
      </c>
      <c r="N3260" t="s">
        <v>26</v>
      </c>
      <c r="O3260" t="s">
        <v>27</v>
      </c>
      <c r="P3260" t="s">
        <v>28</v>
      </c>
      <c r="Q3260">
        <v>0</v>
      </c>
      <c r="R3260">
        <v>0</v>
      </c>
      <c r="S3260">
        <v>0</v>
      </c>
      <c r="T3260">
        <v>4</v>
      </c>
      <c r="U3260">
        <v>-525052.24670000002</v>
      </c>
    </row>
    <row r="3261" spans="1:21" x14ac:dyDescent="0.35">
      <c r="A3261">
        <v>2044</v>
      </c>
      <c r="B3261">
        <v>8</v>
      </c>
      <c r="C3261" t="s">
        <v>21</v>
      </c>
      <c r="D3261" t="s">
        <v>42</v>
      </c>
      <c r="E3261">
        <v>-425049.99280000001</v>
      </c>
      <c r="F3261" t="s">
        <v>37</v>
      </c>
      <c r="G3261" t="s">
        <v>34</v>
      </c>
      <c r="H3261">
        <v>2044</v>
      </c>
      <c r="I3261">
        <v>8</v>
      </c>
      <c r="J3261">
        <v>3</v>
      </c>
      <c r="K3261" t="s">
        <v>34</v>
      </c>
      <c r="L3261" t="s">
        <v>43</v>
      </c>
      <c r="M3261" t="s">
        <v>41</v>
      </c>
      <c r="N3261" t="s">
        <v>26</v>
      </c>
      <c r="O3261" t="s">
        <v>27</v>
      </c>
      <c r="P3261" t="s">
        <v>28</v>
      </c>
      <c r="Q3261">
        <v>0</v>
      </c>
      <c r="R3261">
        <v>0</v>
      </c>
      <c r="S3261">
        <v>0</v>
      </c>
      <c r="T3261">
        <v>4</v>
      </c>
      <c r="U3261">
        <v>-425049.99280000001</v>
      </c>
    </row>
    <row r="3262" spans="1:21" x14ac:dyDescent="0.35">
      <c r="A3262">
        <v>2044</v>
      </c>
      <c r="B3262">
        <v>9</v>
      </c>
      <c r="C3262" t="s">
        <v>21</v>
      </c>
      <c r="D3262" t="s">
        <v>42</v>
      </c>
      <c r="E3262">
        <v>-412595.1483</v>
      </c>
      <c r="F3262" t="s">
        <v>37</v>
      </c>
      <c r="G3262" t="s">
        <v>34</v>
      </c>
      <c r="H3262">
        <v>2044</v>
      </c>
      <c r="I3262">
        <v>9</v>
      </c>
      <c r="J3262">
        <v>3</v>
      </c>
      <c r="K3262" t="s">
        <v>34</v>
      </c>
      <c r="L3262" t="s">
        <v>43</v>
      </c>
      <c r="M3262" t="s">
        <v>41</v>
      </c>
      <c r="N3262" t="s">
        <v>26</v>
      </c>
      <c r="O3262" t="s">
        <v>27</v>
      </c>
      <c r="P3262" t="s">
        <v>28</v>
      </c>
      <c r="Q3262">
        <v>0</v>
      </c>
      <c r="R3262">
        <v>0</v>
      </c>
      <c r="S3262">
        <v>0</v>
      </c>
      <c r="T3262">
        <v>4</v>
      </c>
      <c r="U3262">
        <v>-412595.1483</v>
      </c>
    </row>
    <row r="3263" spans="1:21" x14ac:dyDescent="0.35">
      <c r="A3263">
        <v>2044</v>
      </c>
      <c r="B3263">
        <v>10</v>
      </c>
      <c r="C3263" t="s">
        <v>21</v>
      </c>
      <c r="D3263" t="s">
        <v>42</v>
      </c>
      <c r="E3263">
        <v>-302275.98259999999</v>
      </c>
      <c r="F3263" t="s">
        <v>37</v>
      </c>
      <c r="G3263" t="s">
        <v>34</v>
      </c>
      <c r="H3263">
        <v>2044</v>
      </c>
      <c r="I3263">
        <v>10</v>
      </c>
      <c r="J3263">
        <v>4</v>
      </c>
      <c r="K3263" t="s">
        <v>34</v>
      </c>
      <c r="L3263" t="s">
        <v>43</v>
      </c>
      <c r="M3263" t="s">
        <v>41</v>
      </c>
      <c r="N3263" t="s">
        <v>26</v>
      </c>
      <c r="O3263" t="s">
        <v>27</v>
      </c>
      <c r="P3263" t="s">
        <v>28</v>
      </c>
      <c r="Q3263">
        <v>0</v>
      </c>
      <c r="R3263">
        <v>0</v>
      </c>
      <c r="S3263">
        <v>0</v>
      </c>
      <c r="T3263">
        <v>4</v>
      </c>
      <c r="U3263">
        <v>-302275.98259999999</v>
      </c>
    </row>
    <row r="3264" spans="1:21" x14ac:dyDescent="0.35">
      <c r="A3264">
        <v>2044</v>
      </c>
      <c r="B3264">
        <v>11</v>
      </c>
      <c r="C3264" t="s">
        <v>21</v>
      </c>
      <c r="D3264" t="s">
        <v>42</v>
      </c>
      <c r="E3264">
        <v>-201819.13930000001</v>
      </c>
      <c r="F3264" t="s">
        <v>37</v>
      </c>
      <c r="G3264" t="s">
        <v>34</v>
      </c>
      <c r="H3264">
        <v>2044</v>
      </c>
      <c r="I3264">
        <v>11</v>
      </c>
      <c r="J3264">
        <v>4</v>
      </c>
      <c r="K3264" t="s">
        <v>34</v>
      </c>
      <c r="L3264" t="s">
        <v>43</v>
      </c>
      <c r="M3264" t="s">
        <v>41</v>
      </c>
      <c r="N3264" t="s">
        <v>26</v>
      </c>
      <c r="O3264" t="s">
        <v>27</v>
      </c>
      <c r="P3264" t="s">
        <v>28</v>
      </c>
      <c r="Q3264">
        <v>0</v>
      </c>
      <c r="R3264">
        <v>0</v>
      </c>
      <c r="S3264">
        <v>0</v>
      </c>
      <c r="T3264">
        <v>4</v>
      </c>
      <c r="U3264">
        <v>-201819.13930000001</v>
      </c>
    </row>
    <row r="3265" spans="1:21" x14ac:dyDescent="0.35">
      <c r="A3265">
        <v>2044</v>
      </c>
      <c r="B3265">
        <v>12</v>
      </c>
      <c r="C3265" t="s">
        <v>21</v>
      </c>
      <c r="D3265" t="s">
        <v>42</v>
      </c>
      <c r="E3265">
        <v>-155402.22649999999</v>
      </c>
      <c r="F3265" t="s">
        <v>37</v>
      </c>
      <c r="G3265" t="s">
        <v>34</v>
      </c>
      <c r="H3265">
        <v>2044</v>
      </c>
      <c r="I3265">
        <v>12</v>
      </c>
      <c r="J3265">
        <v>4</v>
      </c>
      <c r="K3265" t="s">
        <v>34</v>
      </c>
      <c r="L3265" t="s">
        <v>43</v>
      </c>
      <c r="M3265" t="s">
        <v>41</v>
      </c>
      <c r="N3265" t="s">
        <v>26</v>
      </c>
      <c r="O3265" t="s">
        <v>27</v>
      </c>
      <c r="P3265" t="s">
        <v>28</v>
      </c>
      <c r="Q3265">
        <v>0</v>
      </c>
      <c r="R3265">
        <v>0</v>
      </c>
      <c r="S3265">
        <v>0</v>
      </c>
      <c r="T3265">
        <v>4</v>
      </c>
      <c r="U3265">
        <v>-155402.22649999999</v>
      </c>
    </row>
    <row r="3266" spans="1:21" x14ac:dyDescent="0.35">
      <c r="A3266">
        <v>2045</v>
      </c>
      <c r="B3266">
        <v>1</v>
      </c>
      <c r="C3266" t="s">
        <v>21</v>
      </c>
      <c r="D3266" t="s">
        <v>42</v>
      </c>
      <c r="E3266">
        <v>-135025.30369999999</v>
      </c>
      <c r="F3266" t="s">
        <v>37</v>
      </c>
      <c r="G3266" t="s">
        <v>34</v>
      </c>
      <c r="H3266">
        <v>2045</v>
      </c>
      <c r="I3266">
        <v>1</v>
      </c>
      <c r="J3266">
        <v>1</v>
      </c>
      <c r="K3266" t="s">
        <v>34</v>
      </c>
      <c r="L3266" t="s">
        <v>43</v>
      </c>
      <c r="M3266" t="s">
        <v>41</v>
      </c>
      <c r="N3266" t="s">
        <v>26</v>
      </c>
      <c r="O3266" t="s">
        <v>27</v>
      </c>
      <c r="P3266" t="s">
        <v>28</v>
      </c>
      <c r="Q3266">
        <v>0</v>
      </c>
      <c r="R3266">
        <v>0</v>
      </c>
      <c r="S3266">
        <v>0</v>
      </c>
      <c r="T3266">
        <v>4</v>
      </c>
      <c r="U3266">
        <v>-135025.30369999999</v>
      </c>
    </row>
    <row r="3267" spans="1:21" x14ac:dyDescent="0.35">
      <c r="A3267">
        <v>2045</v>
      </c>
      <c r="B3267">
        <v>2</v>
      </c>
      <c r="C3267" t="s">
        <v>21</v>
      </c>
      <c r="D3267" t="s">
        <v>42</v>
      </c>
      <c r="E3267">
        <v>-163412.67110000001</v>
      </c>
      <c r="F3267" t="s">
        <v>37</v>
      </c>
      <c r="G3267" t="s">
        <v>34</v>
      </c>
      <c r="H3267">
        <v>2045</v>
      </c>
      <c r="I3267">
        <v>2</v>
      </c>
      <c r="J3267">
        <v>1</v>
      </c>
      <c r="K3267" t="s">
        <v>34</v>
      </c>
      <c r="L3267" t="s">
        <v>43</v>
      </c>
      <c r="M3267" t="s">
        <v>41</v>
      </c>
      <c r="N3267" t="s">
        <v>26</v>
      </c>
      <c r="O3267" t="s">
        <v>27</v>
      </c>
      <c r="P3267" t="s">
        <v>28</v>
      </c>
      <c r="Q3267">
        <v>0</v>
      </c>
      <c r="R3267">
        <v>0</v>
      </c>
      <c r="S3267">
        <v>0</v>
      </c>
      <c r="T3267">
        <v>4</v>
      </c>
      <c r="U3267">
        <v>-163412.67110000001</v>
      </c>
    </row>
    <row r="3268" spans="1:21" x14ac:dyDescent="0.35">
      <c r="A3268">
        <v>2045</v>
      </c>
      <c r="B3268">
        <v>3</v>
      </c>
      <c r="C3268" t="s">
        <v>21</v>
      </c>
      <c r="D3268" t="s">
        <v>42</v>
      </c>
      <c r="E3268">
        <v>-217198.38740000001</v>
      </c>
      <c r="F3268" t="s">
        <v>37</v>
      </c>
      <c r="G3268" t="s">
        <v>34</v>
      </c>
      <c r="H3268">
        <v>2045</v>
      </c>
      <c r="I3268">
        <v>3</v>
      </c>
      <c r="J3268">
        <v>1</v>
      </c>
      <c r="K3268" t="s">
        <v>34</v>
      </c>
      <c r="L3268" t="s">
        <v>43</v>
      </c>
      <c r="M3268" t="s">
        <v>41</v>
      </c>
      <c r="N3268" t="s">
        <v>26</v>
      </c>
      <c r="O3268" t="s">
        <v>27</v>
      </c>
      <c r="P3268" t="s">
        <v>28</v>
      </c>
      <c r="Q3268">
        <v>0</v>
      </c>
      <c r="R3268">
        <v>0</v>
      </c>
      <c r="S3268">
        <v>0</v>
      </c>
      <c r="T3268">
        <v>4</v>
      </c>
      <c r="U3268">
        <v>-217198.38740000001</v>
      </c>
    </row>
    <row r="3269" spans="1:21" x14ac:dyDescent="0.35">
      <c r="A3269">
        <v>2045</v>
      </c>
      <c r="B3269">
        <v>4</v>
      </c>
      <c r="C3269" t="s">
        <v>21</v>
      </c>
      <c r="D3269" t="s">
        <v>42</v>
      </c>
      <c r="E3269">
        <v>-300847.36900000001</v>
      </c>
      <c r="F3269" t="s">
        <v>37</v>
      </c>
      <c r="G3269" t="s">
        <v>34</v>
      </c>
      <c r="H3269">
        <v>2045</v>
      </c>
      <c r="I3269">
        <v>4</v>
      </c>
      <c r="J3269">
        <v>2</v>
      </c>
      <c r="K3269" t="s">
        <v>34</v>
      </c>
      <c r="L3269" t="s">
        <v>43</v>
      </c>
      <c r="M3269" t="s">
        <v>41</v>
      </c>
      <c r="N3269" t="s">
        <v>26</v>
      </c>
      <c r="O3269" t="s">
        <v>27</v>
      </c>
      <c r="P3269" t="s">
        <v>28</v>
      </c>
      <c r="Q3269">
        <v>0</v>
      </c>
      <c r="R3269">
        <v>0</v>
      </c>
      <c r="S3269">
        <v>0</v>
      </c>
      <c r="T3269">
        <v>4</v>
      </c>
      <c r="U3269">
        <v>-300847.36900000001</v>
      </c>
    </row>
    <row r="3270" spans="1:21" x14ac:dyDescent="0.35">
      <c r="A3270">
        <v>2045</v>
      </c>
      <c r="B3270">
        <v>5</v>
      </c>
      <c r="C3270" t="s">
        <v>21</v>
      </c>
      <c r="D3270" t="s">
        <v>42</v>
      </c>
      <c r="E3270">
        <v>-333753.3627</v>
      </c>
      <c r="F3270" t="s">
        <v>37</v>
      </c>
      <c r="G3270" t="s">
        <v>34</v>
      </c>
      <c r="H3270">
        <v>2045</v>
      </c>
      <c r="I3270">
        <v>5</v>
      </c>
      <c r="J3270">
        <v>2</v>
      </c>
      <c r="K3270" t="s">
        <v>34</v>
      </c>
      <c r="L3270" t="s">
        <v>43</v>
      </c>
      <c r="M3270" t="s">
        <v>41</v>
      </c>
      <c r="N3270" t="s">
        <v>26</v>
      </c>
      <c r="O3270" t="s">
        <v>27</v>
      </c>
      <c r="P3270" t="s">
        <v>28</v>
      </c>
      <c r="Q3270">
        <v>0</v>
      </c>
      <c r="R3270">
        <v>0</v>
      </c>
      <c r="S3270">
        <v>0</v>
      </c>
      <c r="T3270">
        <v>4</v>
      </c>
      <c r="U3270">
        <v>-333753.3627</v>
      </c>
    </row>
    <row r="3271" spans="1:21" x14ac:dyDescent="0.35">
      <c r="A3271">
        <v>2045</v>
      </c>
      <c r="B3271">
        <v>6</v>
      </c>
      <c r="C3271" t="s">
        <v>21</v>
      </c>
      <c r="D3271" t="s">
        <v>42</v>
      </c>
      <c r="E3271">
        <v>-427630.46230000001</v>
      </c>
      <c r="F3271" t="s">
        <v>37</v>
      </c>
      <c r="G3271" t="s">
        <v>34</v>
      </c>
      <c r="H3271">
        <v>2045</v>
      </c>
      <c r="I3271">
        <v>6</v>
      </c>
      <c r="J3271">
        <v>2</v>
      </c>
      <c r="K3271" t="s">
        <v>34</v>
      </c>
      <c r="L3271" t="s">
        <v>43</v>
      </c>
      <c r="M3271" t="s">
        <v>41</v>
      </c>
      <c r="N3271" t="s">
        <v>26</v>
      </c>
      <c r="O3271" t="s">
        <v>27</v>
      </c>
      <c r="P3271" t="s">
        <v>28</v>
      </c>
      <c r="Q3271">
        <v>0</v>
      </c>
      <c r="R3271">
        <v>0</v>
      </c>
      <c r="S3271">
        <v>0</v>
      </c>
      <c r="T3271">
        <v>4</v>
      </c>
      <c r="U3271">
        <v>-427630.46230000001</v>
      </c>
    </row>
    <row r="3272" spans="1:21" x14ac:dyDescent="0.35">
      <c r="A3272">
        <v>2045</v>
      </c>
      <c r="B3272">
        <v>7</v>
      </c>
      <c r="C3272" t="s">
        <v>21</v>
      </c>
      <c r="D3272" t="s">
        <v>42</v>
      </c>
      <c r="E3272">
        <v>-527479.97400000005</v>
      </c>
      <c r="F3272" t="s">
        <v>37</v>
      </c>
      <c r="G3272" t="s">
        <v>34</v>
      </c>
      <c r="H3272">
        <v>2045</v>
      </c>
      <c r="I3272">
        <v>7</v>
      </c>
      <c r="J3272">
        <v>3</v>
      </c>
      <c r="K3272" t="s">
        <v>34</v>
      </c>
      <c r="L3272" t="s">
        <v>43</v>
      </c>
      <c r="M3272" t="s">
        <v>41</v>
      </c>
      <c r="N3272" t="s">
        <v>26</v>
      </c>
      <c r="O3272" t="s">
        <v>27</v>
      </c>
      <c r="P3272" t="s">
        <v>28</v>
      </c>
      <c r="Q3272">
        <v>0</v>
      </c>
      <c r="R3272">
        <v>0</v>
      </c>
      <c r="S3272">
        <v>0</v>
      </c>
      <c r="T3272">
        <v>4</v>
      </c>
      <c r="U3272">
        <v>-527479.97400000005</v>
      </c>
    </row>
    <row r="3273" spans="1:21" x14ac:dyDescent="0.35">
      <c r="A3273">
        <v>2045</v>
      </c>
      <c r="B3273">
        <v>8</v>
      </c>
      <c r="C3273" t="s">
        <v>21</v>
      </c>
      <c r="D3273" t="s">
        <v>42</v>
      </c>
      <c r="E3273">
        <v>-426479.61739999999</v>
      </c>
      <c r="F3273" t="s">
        <v>37</v>
      </c>
      <c r="G3273" t="s">
        <v>34</v>
      </c>
      <c r="H3273">
        <v>2045</v>
      </c>
      <c r="I3273">
        <v>8</v>
      </c>
      <c r="J3273">
        <v>3</v>
      </c>
      <c r="K3273" t="s">
        <v>34</v>
      </c>
      <c r="L3273" t="s">
        <v>43</v>
      </c>
      <c r="M3273" t="s">
        <v>41</v>
      </c>
      <c r="N3273" t="s">
        <v>26</v>
      </c>
      <c r="O3273" t="s">
        <v>27</v>
      </c>
      <c r="P3273" t="s">
        <v>28</v>
      </c>
      <c r="Q3273">
        <v>0</v>
      </c>
      <c r="R3273">
        <v>0</v>
      </c>
      <c r="S3273">
        <v>0</v>
      </c>
      <c r="T3273">
        <v>4</v>
      </c>
      <c r="U3273">
        <v>-426479.61739999999</v>
      </c>
    </row>
    <row r="3274" spans="1:21" x14ac:dyDescent="0.35">
      <c r="A3274">
        <v>2045</v>
      </c>
      <c r="B3274">
        <v>9</v>
      </c>
      <c r="C3274" t="s">
        <v>21</v>
      </c>
      <c r="D3274" t="s">
        <v>42</v>
      </c>
      <c r="E3274">
        <v>-433515.53950000001</v>
      </c>
      <c r="F3274" t="s">
        <v>37</v>
      </c>
      <c r="G3274" t="s">
        <v>34</v>
      </c>
      <c r="H3274">
        <v>2045</v>
      </c>
      <c r="I3274">
        <v>9</v>
      </c>
      <c r="J3274">
        <v>3</v>
      </c>
      <c r="K3274" t="s">
        <v>34</v>
      </c>
      <c r="L3274" t="s">
        <v>43</v>
      </c>
      <c r="M3274" t="s">
        <v>41</v>
      </c>
      <c r="N3274" t="s">
        <v>26</v>
      </c>
      <c r="O3274" t="s">
        <v>27</v>
      </c>
      <c r="P3274" t="s">
        <v>28</v>
      </c>
      <c r="Q3274">
        <v>0</v>
      </c>
      <c r="R3274">
        <v>0</v>
      </c>
      <c r="S3274">
        <v>0</v>
      </c>
      <c r="T3274">
        <v>4</v>
      </c>
      <c r="U3274">
        <v>-433515.53950000001</v>
      </c>
    </row>
    <row r="3275" spans="1:21" x14ac:dyDescent="0.35">
      <c r="A3275">
        <v>2045</v>
      </c>
      <c r="B3275">
        <v>10</v>
      </c>
      <c r="C3275" t="s">
        <v>21</v>
      </c>
      <c r="D3275" t="s">
        <v>42</v>
      </c>
      <c r="E3275">
        <v>-302417.28850000002</v>
      </c>
      <c r="F3275" t="s">
        <v>37</v>
      </c>
      <c r="G3275" t="s">
        <v>34</v>
      </c>
      <c r="H3275">
        <v>2045</v>
      </c>
      <c r="I3275">
        <v>10</v>
      </c>
      <c r="J3275">
        <v>4</v>
      </c>
      <c r="K3275" t="s">
        <v>34</v>
      </c>
      <c r="L3275" t="s">
        <v>43</v>
      </c>
      <c r="M3275" t="s">
        <v>41</v>
      </c>
      <c r="N3275" t="s">
        <v>26</v>
      </c>
      <c r="O3275" t="s">
        <v>27</v>
      </c>
      <c r="P3275" t="s">
        <v>28</v>
      </c>
      <c r="Q3275">
        <v>0</v>
      </c>
      <c r="R3275">
        <v>0</v>
      </c>
      <c r="S3275">
        <v>0</v>
      </c>
      <c r="T3275">
        <v>4</v>
      </c>
      <c r="U3275">
        <v>-302417.28850000002</v>
      </c>
    </row>
    <row r="3276" spans="1:21" x14ac:dyDescent="0.35">
      <c r="A3276">
        <v>2045</v>
      </c>
      <c r="B3276">
        <v>11</v>
      </c>
      <c r="C3276" t="s">
        <v>21</v>
      </c>
      <c r="D3276" t="s">
        <v>42</v>
      </c>
      <c r="E3276">
        <v>-204747.64129999999</v>
      </c>
      <c r="F3276" t="s">
        <v>37</v>
      </c>
      <c r="G3276" t="s">
        <v>34</v>
      </c>
      <c r="H3276">
        <v>2045</v>
      </c>
      <c r="I3276">
        <v>11</v>
      </c>
      <c r="J3276">
        <v>4</v>
      </c>
      <c r="K3276" t="s">
        <v>34</v>
      </c>
      <c r="L3276" t="s">
        <v>43</v>
      </c>
      <c r="M3276" t="s">
        <v>41</v>
      </c>
      <c r="N3276" t="s">
        <v>26</v>
      </c>
      <c r="O3276" t="s">
        <v>27</v>
      </c>
      <c r="P3276" t="s">
        <v>28</v>
      </c>
      <c r="Q3276">
        <v>0</v>
      </c>
      <c r="R3276">
        <v>0</v>
      </c>
      <c r="S3276">
        <v>0</v>
      </c>
      <c r="T3276">
        <v>4</v>
      </c>
      <c r="U3276">
        <v>-204747.64129999999</v>
      </c>
    </row>
    <row r="3277" spans="1:21" x14ac:dyDescent="0.35">
      <c r="A3277">
        <v>2045</v>
      </c>
      <c r="B3277">
        <v>12</v>
      </c>
      <c r="C3277" t="s">
        <v>21</v>
      </c>
      <c r="D3277" t="s">
        <v>42</v>
      </c>
      <c r="E3277">
        <v>-152884.7795</v>
      </c>
      <c r="F3277" t="s">
        <v>37</v>
      </c>
      <c r="G3277" t="s">
        <v>34</v>
      </c>
      <c r="H3277">
        <v>2045</v>
      </c>
      <c r="I3277">
        <v>12</v>
      </c>
      <c r="J3277">
        <v>4</v>
      </c>
      <c r="K3277" t="s">
        <v>34</v>
      </c>
      <c r="L3277" t="s">
        <v>43</v>
      </c>
      <c r="M3277" t="s">
        <v>41</v>
      </c>
      <c r="N3277" t="s">
        <v>26</v>
      </c>
      <c r="O3277" t="s">
        <v>27</v>
      </c>
      <c r="P3277" t="s">
        <v>28</v>
      </c>
      <c r="Q3277">
        <v>0</v>
      </c>
      <c r="R3277">
        <v>0</v>
      </c>
      <c r="S3277">
        <v>0</v>
      </c>
      <c r="T3277">
        <v>4</v>
      </c>
      <c r="U3277">
        <v>-152884.7795</v>
      </c>
    </row>
    <row r="3278" spans="1:21" x14ac:dyDescent="0.35">
      <c r="A3278">
        <v>2046</v>
      </c>
      <c r="B3278">
        <v>1</v>
      </c>
      <c r="C3278" t="s">
        <v>21</v>
      </c>
      <c r="D3278" t="s">
        <v>42</v>
      </c>
      <c r="E3278">
        <v>-130827.7484</v>
      </c>
      <c r="F3278" t="s">
        <v>37</v>
      </c>
      <c r="G3278" t="s">
        <v>34</v>
      </c>
      <c r="H3278">
        <v>2046</v>
      </c>
      <c r="I3278">
        <v>1</v>
      </c>
      <c r="J3278">
        <v>1</v>
      </c>
      <c r="K3278" t="s">
        <v>34</v>
      </c>
      <c r="L3278" t="s">
        <v>43</v>
      </c>
      <c r="M3278" t="s">
        <v>41</v>
      </c>
      <c r="N3278" t="s">
        <v>26</v>
      </c>
      <c r="O3278" t="s">
        <v>27</v>
      </c>
      <c r="P3278" t="s">
        <v>28</v>
      </c>
      <c r="Q3278">
        <v>0</v>
      </c>
      <c r="R3278">
        <v>0</v>
      </c>
      <c r="S3278">
        <v>0</v>
      </c>
      <c r="T3278">
        <v>4</v>
      </c>
      <c r="U3278">
        <v>-130827.7484</v>
      </c>
    </row>
    <row r="3279" spans="1:21" x14ac:dyDescent="0.35">
      <c r="A3279">
        <v>2046</v>
      </c>
      <c r="B3279">
        <v>2</v>
      </c>
      <c r="C3279" t="s">
        <v>21</v>
      </c>
      <c r="D3279" t="s">
        <v>42</v>
      </c>
      <c r="E3279">
        <v>-163898.10769999999</v>
      </c>
      <c r="F3279" t="s">
        <v>37</v>
      </c>
      <c r="G3279" t="s">
        <v>34</v>
      </c>
      <c r="H3279">
        <v>2046</v>
      </c>
      <c r="I3279">
        <v>2</v>
      </c>
      <c r="J3279">
        <v>1</v>
      </c>
      <c r="K3279" t="s">
        <v>34</v>
      </c>
      <c r="L3279" t="s">
        <v>43</v>
      </c>
      <c r="M3279" t="s">
        <v>41</v>
      </c>
      <c r="N3279" t="s">
        <v>26</v>
      </c>
      <c r="O3279" t="s">
        <v>27</v>
      </c>
      <c r="P3279" t="s">
        <v>28</v>
      </c>
      <c r="Q3279">
        <v>0</v>
      </c>
      <c r="R3279">
        <v>0</v>
      </c>
      <c r="S3279">
        <v>0</v>
      </c>
      <c r="T3279">
        <v>4</v>
      </c>
      <c r="U3279">
        <v>-163898.10769999999</v>
      </c>
    </row>
    <row r="3280" spans="1:21" x14ac:dyDescent="0.35">
      <c r="A3280">
        <v>2046</v>
      </c>
      <c r="B3280">
        <v>3</v>
      </c>
      <c r="C3280" t="s">
        <v>21</v>
      </c>
      <c r="D3280" t="s">
        <v>42</v>
      </c>
      <c r="E3280">
        <v>-221040.10680000001</v>
      </c>
      <c r="F3280" t="s">
        <v>37</v>
      </c>
      <c r="G3280" t="s">
        <v>34</v>
      </c>
      <c r="H3280">
        <v>2046</v>
      </c>
      <c r="I3280">
        <v>3</v>
      </c>
      <c r="J3280">
        <v>1</v>
      </c>
      <c r="K3280" t="s">
        <v>34</v>
      </c>
      <c r="L3280" t="s">
        <v>43</v>
      </c>
      <c r="M3280" t="s">
        <v>41</v>
      </c>
      <c r="N3280" t="s">
        <v>26</v>
      </c>
      <c r="O3280" t="s">
        <v>27</v>
      </c>
      <c r="P3280" t="s">
        <v>28</v>
      </c>
      <c r="Q3280">
        <v>0</v>
      </c>
      <c r="R3280">
        <v>0</v>
      </c>
      <c r="S3280">
        <v>0</v>
      </c>
      <c r="T3280">
        <v>4</v>
      </c>
      <c r="U3280">
        <v>-221040.10680000001</v>
      </c>
    </row>
    <row r="3281" spans="1:21" x14ac:dyDescent="0.35">
      <c r="A3281">
        <v>2046</v>
      </c>
      <c r="B3281">
        <v>4</v>
      </c>
      <c r="C3281" t="s">
        <v>21</v>
      </c>
      <c r="D3281" t="s">
        <v>42</v>
      </c>
      <c r="E3281">
        <v>-284858.82299999997</v>
      </c>
      <c r="F3281" t="s">
        <v>37</v>
      </c>
      <c r="G3281" t="s">
        <v>34</v>
      </c>
      <c r="H3281">
        <v>2046</v>
      </c>
      <c r="I3281">
        <v>4</v>
      </c>
      <c r="J3281">
        <v>2</v>
      </c>
      <c r="K3281" t="s">
        <v>34</v>
      </c>
      <c r="L3281" t="s">
        <v>43</v>
      </c>
      <c r="M3281" t="s">
        <v>41</v>
      </c>
      <c r="N3281" t="s">
        <v>26</v>
      </c>
      <c r="O3281" t="s">
        <v>27</v>
      </c>
      <c r="P3281" t="s">
        <v>28</v>
      </c>
      <c r="Q3281">
        <v>0</v>
      </c>
      <c r="R3281">
        <v>0</v>
      </c>
      <c r="S3281">
        <v>0</v>
      </c>
      <c r="T3281">
        <v>4</v>
      </c>
      <c r="U3281">
        <v>-284858.82299999997</v>
      </c>
    </row>
    <row r="3282" spans="1:21" x14ac:dyDescent="0.35">
      <c r="A3282">
        <v>2046</v>
      </c>
      <c r="B3282">
        <v>5</v>
      </c>
      <c r="C3282" t="s">
        <v>21</v>
      </c>
      <c r="D3282" t="s">
        <v>42</v>
      </c>
      <c r="E3282">
        <v>-350189.8812</v>
      </c>
      <c r="F3282" t="s">
        <v>37</v>
      </c>
      <c r="G3282" t="s">
        <v>34</v>
      </c>
      <c r="H3282">
        <v>2046</v>
      </c>
      <c r="I3282">
        <v>5</v>
      </c>
      <c r="J3282">
        <v>2</v>
      </c>
      <c r="K3282" t="s">
        <v>34</v>
      </c>
      <c r="L3282" t="s">
        <v>43</v>
      </c>
      <c r="M3282" t="s">
        <v>41</v>
      </c>
      <c r="N3282" t="s">
        <v>26</v>
      </c>
      <c r="O3282" t="s">
        <v>27</v>
      </c>
      <c r="P3282" t="s">
        <v>28</v>
      </c>
      <c r="Q3282">
        <v>0</v>
      </c>
      <c r="R3282">
        <v>0</v>
      </c>
      <c r="S3282">
        <v>0</v>
      </c>
      <c r="T3282">
        <v>4</v>
      </c>
      <c r="U3282">
        <v>-350189.8812</v>
      </c>
    </row>
    <row r="3283" spans="1:21" x14ac:dyDescent="0.35">
      <c r="A3283">
        <v>2046</v>
      </c>
      <c r="B3283">
        <v>6</v>
      </c>
      <c r="C3283" t="s">
        <v>21</v>
      </c>
      <c r="D3283" t="s">
        <v>42</v>
      </c>
      <c r="E3283">
        <v>-428294.70270000002</v>
      </c>
      <c r="F3283" t="s">
        <v>37</v>
      </c>
      <c r="G3283" t="s">
        <v>34</v>
      </c>
      <c r="H3283">
        <v>2046</v>
      </c>
      <c r="I3283">
        <v>6</v>
      </c>
      <c r="J3283">
        <v>2</v>
      </c>
      <c r="K3283" t="s">
        <v>34</v>
      </c>
      <c r="L3283" t="s">
        <v>43</v>
      </c>
      <c r="M3283" t="s">
        <v>41</v>
      </c>
      <c r="N3283" t="s">
        <v>26</v>
      </c>
      <c r="O3283" t="s">
        <v>27</v>
      </c>
      <c r="P3283" t="s">
        <v>28</v>
      </c>
      <c r="Q3283">
        <v>0</v>
      </c>
      <c r="R3283">
        <v>0</v>
      </c>
      <c r="S3283">
        <v>0</v>
      </c>
      <c r="T3283">
        <v>4</v>
      </c>
      <c r="U3283">
        <v>-428294.70270000002</v>
      </c>
    </row>
    <row r="3284" spans="1:21" x14ac:dyDescent="0.35">
      <c r="A3284">
        <v>2046</v>
      </c>
      <c r="B3284">
        <v>7</v>
      </c>
      <c r="C3284" t="s">
        <v>21</v>
      </c>
      <c r="D3284" t="s">
        <v>42</v>
      </c>
      <c r="E3284">
        <v>-506868.23599999998</v>
      </c>
      <c r="F3284" t="s">
        <v>37</v>
      </c>
      <c r="G3284" t="s">
        <v>34</v>
      </c>
      <c r="H3284">
        <v>2046</v>
      </c>
      <c r="I3284">
        <v>7</v>
      </c>
      <c r="J3284">
        <v>3</v>
      </c>
      <c r="K3284" t="s">
        <v>34</v>
      </c>
      <c r="L3284" t="s">
        <v>43</v>
      </c>
      <c r="M3284" t="s">
        <v>41</v>
      </c>
      <c r="N3284" t="s">
        <v>26</v>
      </c>
      <c r="O3284" t="s">
        <v>27</v>
      </c>
      <c r="P3284" t="s">
        <v>28</v>
      </c>
      <c r="Q3284">
        <v>0</v>
      </c>
      <c r="R3284">
        <v>0</v>
      </c>
      <c r="S3284">
        <v>0</v>
      </c>
      <c r="T3284">
        <v>4</v>
      </c>
      <c r="U3284">
        <v>-506868.23599999998</v>
      </c>
    </row>
    <row r="3285" spans="1:21" x14ac:dyDescent="0.35">
      <c r="A3285">
        <v>2046</v>
      </c>
      <c r="B3285">
        <v>8</v>
      </c>
      <c r="C3285" t="s">
        <v>21</v>
      </c>
      <c r="D3285" t="s">
        <v>42</v>
      </c>
      <c r="E3285">
        <v>-449304.70400000003</v>
      </c>
      <c r="F3285" t="s">
        <v>37</v>
      </c>
      <c r="G3285" t="s">
        <v>34</v>
      </c>
      <c r="H3285">
        <v>2046</v>
      </c>
      <c r="I3285">
        <v>8</v>
      </c>
      <c r="J3285">
        <v>3</v>
      </c>
      <c r="K3285" t="s">
        <v>34</v>
      </c>
      <c r="L3285" t="s">
        <v>43</v>
      </c>
      <c r="M3285" t="s">
        <v>41</v>
      </c>
      <c r="N3285" t="s">
        <v>26</v>
      </c>
      <c r="O3285" t="s">
        <v>27</v>
      </c>
      <c r="P3285" t="s">
        <v>28</v>
      </c>
      <c r="Q3285">
        <v>0</v>
      </c>
      <c r="R3285">
        <v>0</v>
      </c>
      <c r="S3285">
        <v>0</v>
      </c>
      <c r="T3285">
        <v>4</v>
      </c>
      <c r="U3285">
        <v>-449304.70400000003</v>
      </c>
    </row>
    <row r="3286" spans="1:21" x14ac:dyDescent="0.35">
      <c r="A3286">
        <v>2046</v>
      </c>
      <c r="B3286">
        <v>9</v>
      </c>
      <c r="C3286" t="s">
        <v>21</v>
      </c>
      <c r="D3286" t="s">
        <v>42</v>
      </c>
      <c r="E3286">
        <v>-416378.61320000002</v>
      </c>
      <c r="F3286" t="s">
        <v>37</v>
      </c>
      <c r="G3286" t="s">
        <v>34</v>
      </c>
      <c r="H3286">
        <v>2046</v>
      </c>
      <c r="I3286">
        <v>9</v>
      </c>
      <c r="J3286">
        <v>3</v>
      </c>
      <c r="K3286" t="s">
        <v>34</v>
      </c>
      <c r="L3286" t="s">
        <v>43</v>
      </c>
      <c r="M3286" t="s">
        <v>41</v>
      </c>
      <c r="N3286" t="s">
        <v>26</v>
      </c>
      <c r="O3286" t="s">
        <v>27</v>
      </c>
      <c r="P3286" t="s">
        <v>28</v>
      </c>
      <c r="Q3286">
        <v>0</v>
      </c>
      <c r="R3286">
        <v>0</v>
      </c>
      <c r="S3286">
        <v>0</v>
      </c>
      <c r="T3286">
        <v>4</v>
      </c>
      <c r="U3286">
        <v>-416378.61320000002</v>
      </c>
    </row>
    <row r="3287" spans="1:21" x14ac:dyDescent="0.35">
      <c r="A3287">
        <v>2046</v>
      </c>
      <c r="B3287">
        <v>10</v>
      </c>
      <c r="C3287" t="s">
        <v>21</v>
      </c>
      <c r="D3287" t="s">
        <v>42</v>
      </c>
      <c r="E3287">
        <v>-303076.19040000002</v>
      </c>
      <c r="F3287" t="s">
        <v>37</v>
      </c>
      <c r="G3287" t="s">
        <v>34</v>
      </c>
      <c r="H3287">
        <v>2046</v>
      </c>
      <c r="I3287">
        <v>10</v>
      </c>
      <c r="J3287">
        <v>4</v>
      </c>
      <c r="K3287" t="s">
        <v>34</v>
      </c>
      <c r="L3287" t="s">
        <v>43</v>
      </c>
      <c r="M3287" t="s">
        <v>41</v>
      </c>
      <c r="N3287" t="s">
        <v>26</v>
      </c>
      <c r="O3287" t="s">
        <v>27</v>
      </c>
      <c r="P3287" t="s">
        <v>28</v>
      </c>
      <c r="Q3287">
        <v>0</v>
      </c>
      <c r="R3287">
        <v>0</v>
      </c>
      <c r="S3287">
        <v>0</v>
      </c>
      <c r="T3287">
        <v>4</v>
      </c>
      <c r="U3287">
        <v>-303076.19040000002</v>
      </c>
    </row>
    <row r="3288" spans="1:21" x14ac:dyDescent="0.35">
      <c r="A3288">
        <v>2046</v>
      </c>
      <c r="B3288">
        <v>11</v>
      </c>
      <c r="C3288" t="s">
        <v>21</v>
      </c>
      <c r="D3288" t="s">
        <v>42</v>
      </c>
      <c r="E3288">
        <v>-204624.6868</v>
      </c>
      <c r="F3288" t="s">
        <v>37</v>
      </c>
      <c r="G3288" t="s">
        <v>34</v>
      </c>
      <c r="H3288">
        <v>2046</v>
      </c>
      <c r="I3288">
        <v>11</v>
      </c>
      <c r="J3288">
        <v>4</v>
      </c>
      <c r="K3288" t="s">
        <v>34</v>
      </c>
      <c r="L3288" t="s">
        <v>43</v>
      </c>
      <c r="M3288" t="s">
        <v>41</v>
      </c>
      <c r="N3288" t="s">
        <v>26</v>
      </c>
      <c r="O3288" t="s">
        <v>27</v>
      </c>
      <c r="P3288" t="s">
        <v>28</v>
      </c>
      <c r="Q3288">
        <v>0</v>
      </c>
      <c r="R3288">
        <v>0</v>
      </c>
      <c r="S3288">
        <v>0</v>
      </c>
      <c r="T3288">
        <v>4</v>
      </c>
      <c r="U3288">
        <v>-204624.6868</v>
      </c>
    </row>
    <row r="3289" spans="1:21" x14ac:dyDescent="0.35">
      <c r="A3289">
        <v>2046</v>
      </c>
      <c r="B3289">
        <v>12</v>
      </c>
      <c r="C3289" t="s">
        <v>21</v>
      </c>
      <c r="D3289" t="s">
        <v>42</v>
      </c>
      <c r="E3289">
        <v>-156321.62789999999</v>
      </c>
      <c r="F3289" t="s">
        <v>37</v>
      </c>
      <c r="G3289" t="s">
        <v>34</v>
      </c>
      <c r="H3289">
        <v>2046</v>
      </c>
      <c r="I3289">
        <v>12</v>
      </c>
      <c r="J3289">
        <v>4</v>
      </c>
      <c r="K3289" t="s">
        <v>34</v>
      </c>
      <c r="L3289" t="s">
        <v>43</v>
      </c>
      <c r="M3289" t="s">
        <v>41</v>
      </c>
      <c r="N3289" t="s">
        <v>26</v>
      </c>
      <c r="O3289" t="s">
        <v>27</v>
      </c>
      <c r="P3289" t="s">
        <v>28</v>
      </c>
      <c r="Q3289">
        <v>0</v>
      </c>
      <c r="R3289">
        <v>0</v>
      </c>
      <c r="S3289">
        <v>0</v>
      </c>
      <c r="T3289">
        <v>4</v>
      </c>
      <c r="U3289">
        <v>-156321.62789999999</v>
      </c>
    </row>
    <row r="3290" spans="1:21" x14ac:dyDescent="0.35">
      <c r="A3290">
        <v>2047</v>
      </c>
      <c r="B3290">
        <v>1</v>
      </c>
      <c r="C3290" t="s">
        <v>21</v>
      </c>
      <c r="D3290" t="s">
        <v>42</v>
      </c>
      <c r="E3290">
        <v>-134184.8242</v>
      </c>
      <c r="F3290" t="s">
        <v>37</v>
      </c>
      <c r="G3290" t="s">
        <v>34</v>
      </c>
      <c r="H3290">
        <v>2047</v>
      </c>
      <c r="I3290">
        <v>1</v>
      </c>
      <c r="J3290">
        <v>1</v>
      </c>
      <c r="K3290" t="s">
        <v>34</v>
      </c>
      <c r="L3290" t="s">
        <v>43</v>
      </c>
      <c r="M3290" t="s">
        <v>41</v>
      </c>
      <c r="N3290" t="s">
        <v>26</v>
      </c>
      <c r="O3290" t="s">
        <v>27</v>
      </c>
      <c r="P3290" t="s">
        <v>28</v>
      </c>
      <c r="Q3290">
        <v>0</v>
      </c>
      <c r="R3290">
        <v>0</v>
      </c>
      <c r="S3290">
        <v>0</v>
      </c>
      <c r="T3290">
        <v>4</v>
      </c>
      <c r="U3290">
        <v>-134184.8242</v>
      </c>
    </row>
    <row r="3291" spans="1:21" x14ac:dyDescent="0.35">
      <c r="A3291">
        <v>2047</v>
      </c>
      <c r="B3291">
        <v>2</v>
      </c>
      <c r="C3291" t="s">
        <v>21</v>
      </c>
      <c r="D3291" t="s">
        <v>42</v>
      </c>
      <c r="E3291">
        <v>-166925.55790000001</v>
      </c>
      <c r="F3291" t="s">
        <v>37</v>
      </c>
      <c r="G3291" t="s">
        <v>34</v>
      </c>
      <c r="H3291">
        <v>2047</v>
      </c>
      <c r="I3291">
        <v>2</v>
      </c>
      <c r="J3291">
        <v>1</v>
      </c>
      <c r="K3291" t="s">
        <v>34</v>
      </c>
      <c r="L3291" t="s">
        <v>43</v>
      </c>
      <c r="M3291" t="s">
        <v>41</v>
      </c>
      <c r="N3291" t="s">
        <v>26</v>
      </c>
      <c r="O3291" t="s">
        <v>27</v>
      </c>
      <c r="P3291" t="s">
        <v>28</v>
      </c>
      <c r="Q3291">
        <v>0</v>
      </c>
      <c r="R3291">
        <v>0</v>
      </c>
      <c r="S3291">
        <v>0</v>
      </c>
      <c r="T3291">
        <v>4</v>
      </c>
      <c r="U3291">
        <v>-166925.55790000001</v>
      </c>
    </row>
    <row r="3292" spans="1:21" x14ac:dyDescent="0.35">
      <c r="A3292">
        <v>2047</v>
      </c>
      <c r="B3292">
        <v>3</v>
      </c>
      <c r="C3292" t="s">
        <v>21</v>
      </c>
      <c r="D3292" t="s">
        <v>42</v>
      </c>
      <c r="E3292">
        <v>-216594.3964</v>
      </c>
      <c r="F3292" t="s">
        <v>37</v>
      </c>
      <c r="G3292" t="s">
        <v>34</v>
      </c>
      <c r="H3292">
        <v>2047</v>
      </c>
      <c r="I3292">
        <v>3</v>
      </c>
      <c r="J3292">
        <v>1</v>
      </c>
      <c r="K3292" t="s">
        <v>34</v>
      </c>
      <c r="L3292" t="s">
        <v>43</v>
      </c>
      <c r="M3292" t="s">
        <v>41</v>
      </c>
      <c r="N3292" t="s">
        <v>26</v>
      </c>
      <c r="O3292" t="s">
        <v>27</v>
      </c>
      <c r="P3292" t="s">
        <v>28</v>
      </c>
      <c r="Q3292">
        <v>0</v>
      </c>
      <c r="R3292">
        <v>0</v>
      </c>
      <c r="S3292">
        <v>0</v>
      </c>
      <c r="T3292">
        <v>4</v>
      </c>
      <c r="U3292">
        <v>-216594.3964</v>
      </c>
    </row>
    <row r="3293" spans="1:21" x14ac:dyDescent="0.35">
      <c r="A3293">
        <v>2047</v>
      </c>
      <c r="B3293">
        <v>4</v>
      </c>
      <c r="C3293" t="s">
        <v>21</v>
      </c>
      <c r="D3293" t="s">
        <v>42</v>
      </c>
      <c r="E3293">
        <v>-285767.9878</v>
      </c>
      <c r="F3293" t="s">
        <v>37</v>
      </c>
      <c r="G3293" t="s">
        <v>34</v>
      </c>
      <c r="H3293">
        <v>2047</v>
      </c>
      <c r="I3293">
        <v>4</v>
      </c>
      <c r="J3293">
        <v>2</v>
      </c>
      <c r="K3293" t="s">
        <v>34</v>
      </c>
      <c r="L3293" t="s">
        <v>43</v>
      </c>
      <c r="M3293" t="s">
        <v>41</v>
      </c>
      <c r="N3293" t="s">
        <v>26</v>
      </c>
      <c r="O3293" t="s">
        <v>27</v>
      </c>
      <c r="P3293" t="s">
        <v>28</v>
      </c>
      <c r="Q3293">
        <v>0</v>
      </c>
      <c r="R3293">
        <v>0</v>
      </c>
      <c r="S3293">
        <v>0</v>
      </c>
      <c r="T3293">
        <v>4</v>
      </c>
      <c r="U3293">
        <v>-285767.9878</v>
      </c>
    </row>
    <row r="3294" spans="1:21" x14ac:dyDescent="0.35">
      <c r="A3294">
        <v>2047</v>
      </c>
      <c r="B3294">
        <v>5</v>
      </c>
      <c r="C3294" t="s">
        <v>21</v>
      </c>
      <c r="D3294" t="s">
        <v>42</v>
      </c>
      <c r="E3294">
        <v>-357211.45610000001</v>
      </c>
      <c r="F3294" t="s">
        <v>37</v>
      </c>
      <c r="G3294" t="s">
        <v>34</v>
      </c>
      <c r="H3294">
        <v>2047</v>
      </c>
      <c r="I3294">
        <v>5</v>
      </c>
      <c r="J3294">
        <v>2</v>
      </c>
      <c r="K3294" t="s">
        <v>34</v>
      </c>
      <c r="L3294" t="s">
        <v>43</v>
      </c>
      <c r="M3294" t="s">
        <v>41</v>
      </c>
      <c r="N3294" t="s">
        <v>26</v>
      </c>
      <c r="O3294" t="s">
        <v>27</v>
      </c>
      <c r="P3294" t="s">
        <v>28</v>
      </c>
      <c r="Q3294">
        <v>0</v>
      </c>
      <c r="R3294">
        <v>0</v>
      </c>
      <c r="S3294">
        <v>0</v>
      </c>
      <c r="T3294">
        <v>4</v>
      </c>
      <c r="U3294">
        <v>-357211.45610000001</v>
      </c>
    </row>
    <row r="3295" spans="1:21" x14ac:dyDescent="0.35">
      <c r="A3295">
        <v>2047</v>
      </c>
      <c r="B3295">
        <v>6</v>
      </c>
      <c r="C3295" t="s">
        <v>21</v>
      </c>
      <c r="D3295" t="s">
        <v>42</v>
      </c>
      <c r="E3295">
        <v>-428954.79239999998</v>
      </c>
      <c r="F3295" t="s">
        <v>37</v>
      </c>
      <c r="G3295" t="s">
        <v>34</v>
      </c>
      <c r="H3295">
        <v>2047</v>
      </c>
      <c r="I3295">
        <v>6</v>
      </c>
      <c r="J3295">
        <v>2</v>
      </c>
      <c r="K3295" t="s">
        <v>34</v>
      </c>
      <c r="L3295" t="s">
        <v>43</v>
      </c>
      <c r="M3295" t="s">
        <v>41</v>
      </c>
      <c r="N3295" t="s">
        <v>26</v>
      </c>
      <c r="O3295" t="s">
        <v>27</v>
      </c>
      <c r="P3295" t="s">
        <v>28</v>
      </c>
      <c r="Q3295">
        <v>0</v>
      </c>
      <c r="R3295">
        <v>0</v>
      </c>
      <c r="S3295">
        <v>0</v>
      </c>
      <c r="T3295">
        <v>4</v>
      </c>
      <c r="U3295">
        <v>-428954.79239999998</v>
      </c>
    </row>
    <row r="3296" spans="1:21" x14ac:dyDescent="0.35">
      <c r="A3296">
        <v>2047</v>
      </c>
      <c r="B3296">
        <v>7</v>
      </c>
      <c r="C3296" t="s">
        <v>21</v>
      </c>
      <c r="D3296" t="s">
        <v>42</v>
      </c>
      <c r="E3296">
        <v>-485218.78350000002</v>
      </c>
      <c r="F3296" t="s">
        <v>37</v>
      </c>
      <c r="G3296" t="s">
        <v>34</v>
      </c>
      <c r="H3296">
        <v>2047</v>
      </c>
      <c r="I3296">
        <v>7</v>
      </c>
      <c r="J3296">
        <v>3</v>
      </c>
      <c r="K3296" t="s">
        <v>34</v>
      </c>
      <c r="L3296" t="s">
        <v>43</v>
      </c>
      <c r="M3296" t="s">
        <v>41</v>
      </c>
      <c r="N3296" t="s">
        <v>26</v>
      </c>
      <c r="O3296" t="s">
        <v>27</v>
      </c>
      <c r="P3296" t="s">
        <v>28</v>
      </c>
      <c r="Q3296">
        <v>0</v>
      </c>
      <c r="R3296">
        <v>0</v>
      </c>
      <c r="S3296">
        <v>0</v>
      </c>
      <c r="T3296">
        <v>4</v>
      </c>
      <c r="U3296">
        <v>-485218.78350000002</v>
      </c>
    </row>
    <row r="3297" spans="1:21" x14ac:dyDescent="0.35">
      <c r="A3297">
        <v>2047</v>
      </c>
      <c r="B3297">
        <v>8</v>
      </c>
      <c r="C3297" t="s">
        <v>21</v>
      </c>
      <c r="D3297" t="s">
        <v>42</v>
      </c>
      <c r="E3297">
        <v>-473039.42969999998</v>
      </c>
      <c r="F3297" t="s">
        <v>37</v>
      </c>
      <c r="G3297" t="s">
        <v>34</v>
      </c>
      <c r="H3297">
        <v>2047</v>
      </c>
      <c r="I3297">
        <v>8</v>
      </c>
      <c r="J3297">
        <v>3</v>
      </c>
      <c r="K3297" t="s">
        <v>34</v>
      </c>
      <c r="L3297" t="s">
        <v>43</v>
      </c>
      <c r="M3297" t="s">
        <v>41</v>
      </c>
      <c r="N3297" t="s">
        <v>26</v>
      </c>
      <c r="O3297" t="s">
        <v>27</v>
      </c>
      <c r="P3297" t="s">
        <v>28</v>
      </c>
      <c r="Q3297">
        <v>0</v>
      </c>
      <c r="R3297">
        <v>0</v>
      </c>
      <c r="S3297">
        <v>0</v>
      </c>
      <c r="T3297">
        <v>4</v>
      </c>
      <c r="U3297">
        <v>-473039.42969999998</v>
      </c>
    </row>
    <row r="3298" spans="1:21" x14ac:dyDescent="0.35">
      <c r="A3298">
        <v>2047</v>
      </c>
      <c r="B3298">
        <v>9</v>
      </c>
      <c r="C3298" t="s">
        <v>21</v>
      </c>
      <c r="D3298" t="s">
        <v>42</v>
      </c>
      <c r="E3298">
        <v>-417304.83439999999</v>
      </c>
      <c r="F3298" t="s">
        <v>37</v>
      </c>
      <c r="G3298" t="s">
        <v>34</v>
      </c>
      <c r="H3298">
        <v>2047</v>
      </c>
      <c r="I3298">
        <v>9</v>
      </c>
      <c r="J3298">
        <v>3</v>
      </c>
      <c r="K3298" t="s">
        <v>34</v>
      </c>
      <c r="L3298" t="s">
        <v>43</v>
      </c>
      <c r="M3298" t="s">
        <v>41</v>
      </c>
      <c r="N3298" t="s">
        <v>26</v>
      </c>
      <c r="O3298" t="s">
        <v>27</v>
      </c>
      <c r="P3298" t="s">
        <v>28</v>
      </c>
      <c r="Q3298">
        <v>0</v>
      </c>
      <c r="R3298">
        <v>0</v>
      </c>
      <c r="S3298">
        <v>0</v>
      </c>
      <c r="T3298">
        <v>4</v>
      </c>
      <c r="U3298">
        <v>-417304.83439999999</v>
      </c>
    </row>
    <row r="3299" spans="1:21" x14ac:dyDescent="0.35">
      <c r="A3299">
        <v>2047</v>
      </c>
      <c r="B3299">
        <v>10</v>
      </c>
      <c r="C3299" t="s">
        <v>21</v>
      </c>
      <c r="D3299" t="s">
        <v>42</v>
      </c>
      <c r="E3299">
        <v>-300609.17359999998</v>
      </c>
      <c r="F3299" t="s">
        <v>37</v>
      </c>
      <c r="G3299" t="s">
        <v>34</v>
      </c>
      <c r="H3299">
        <v>2047</v>
      </c>
      <c r="I3299">
        <v>10</v>
      </c>
      <c r="J3299">
        <v>4</v>
      </c>
      <c r="K3299" t="s">
        <v>34</v>
      </c>
      <c r="L3299" t="s">
        <v>43</v>
      </c>
      <c r="M3299" t="s">
        <v>41</v>
      </c>
      <c r="N3299" t="s">
        <v>26</v>
      </c>
      <c r="O3299" t="s">
        <v>27</v>
      </c>
      <c r="P3299" t="s">
        <v>28</v>
      </c>
      <c r="Q3299">
        <v>0</v>
      </c>
      <c r="R3299">
        <v>0</v>
      </c>
      <c r="S3299">
        <v>0</v>
      </c>
      <c r="T3299">
        <v>4</v>
      </c>
      <c r="U3299">
        <v>-300609.17359999998</v>
      </c>
    </row>
    <row r="3300" spans="1:21" x14ac:dyDescent="0.35">
      <c r="A3300">
        <v>2047</v>
      </c>
      <c r="B3300">
        <v>11</v>
      </c>
      <c r="C3300" t="s">
        <v>21</v>
      </c>
      <c r="D3300" t="s">
        <v>42</v>
      </c>
      <c r="E3300">
        <v>-204492.77540000001</v>
      </c>
      <c r="F3300" t="s">
        <v>37</v>
      </c>
      <c r="G3300" t="s">
        <v>34</v>
      </c>
      <c r="H3300">
        <v>2047</v>
      </c>
      <c r="I3300">
        <v>11</v>
      </c>
      <c r="J3300">
        <v>4</v>
      </c>
      <c r="K3300" t="s">
        <v>34</v>
      </c>
      <c r="L3300" t="s">
        <v>43</v>
      </c>
      <c r="M3300" t="s">
        <v>41</v>
      </c>
      <c r="N3300" t="s">
        <v>26</v>
      </c>
      <c r="O3300" t="s">
        <v>27</v>
      </c>
      <c r="P3300" t="s">
        <v>28</v>
      </c>
      <c r="Q3300">
        <v>0</v>
      </c>
      <c r="R3300">
        <v>0</v>
      </c>
      <c r="S3300">
        <v>0</v>
      </c>
      <c r="T3300">
        <v>4</v>
      </c>
      <c r="U3300">
        <v>-204492.77540000001</v>
      </c>
    </row>
    <row r="3301" spans="1:21" x14ac:dyDescent="0.35">
      <c r="A3301">
        <v>2047</v>
      </c>
      <c r="B3301">
        <v>12</v>
      </c>
      <c r="C3301" t="s">
        <v>21</v>
      </c>
      <c r="D3301" t="s">
        <v>42</v>
      </c>
      <c r="E3301">
        <v>-159282.38699999999</v>
      </c>
      <c r="F3301" t="s">
        <v>37</v>
      </c>
      <c r="G3301" t="s">
        <v>34</v>
      </c>
      <c r="H3301">
        <v>2047</v>
      </c>
      <c r="I3301">
        <v>12</v>
      </c>
      <c r="J3301">
        <v>4</v>
      </c>
      <c r="K3301" t="s">
        <v>34</v>
      </c>
      <c r="L3301" t="s">
        <v>43</v>
      </c>
      <c r="M3301" t="s">
        <v>41</v>
      </c>
      <c r="N3301" t="s">
        <v>26</v>
      </c>
      <c r="O3301" t="s">
        <v>27</v>
      </c>
      <c r="P3301" t="s">
        <v>28</v>
      </c>
      <c r="Q3301">
        <v>0</v>
      </c>
      <c r="R3301">
        <v>0</v>
      </c>
      <c r="S3301">
        <v>0</v>
      </c>
      <c r="T3301">
        <v>4</v>
      </c>
      <c r="U3301">
        <v>-159282.38699999999</v>
      </c>
    </row>
    <row r="3302" spans="1:21" x14ac:dyDescent="0.35">
      <c r="A3302">
        <v>2048</v>
      </c>
      <c r="B3302">
        <v>1</v>
      </c>
      <c r="C3302" t="s">
        <v>21</v>
      </c>
      <c r="D3302" t="s">
        <v>42</v>
      </c>
      <c r="E3302">
        <v>-135235.8688</v>
      </c>
      <c r="F3302" t="s">
        <v>37</v>
      </c>
      <c r="G3302" t="s">
        <v>34</v>
      </c>
      <c r="H3302">
        <v>2048</v>
      </c>
      <c r="I3302">
        <v>1</v>
      </c>
      <c r="J3302">
        <v>1</v>
      </c>
      <c r="K3302" t="s">
        <v>34</v>
      </c>
      <c r="L3302" t="s">
        <v>43</v>
      </c>
      <c r="M3302" t="s">
        <v>41</v>
      </c>
      <c r="N3302" t="s">
        <v>26</v>
      </c>
      <c r="O3302" t="s">
        <v>27</v>
      </c>
      <c r="P3302" t="s">
        <v>28</v>
      </c>
      <c r="Q3302">
        <v>0</v>
      </c>
      <c r="R3302">
        <v>0</v>
      </c>
      <c r="S3302">
        <v>0</v>
      </c>
      <c r="T3302">
        <v>4</v>
      </c>
      <c r="U3302">
        <v>-135235.8688</v>
      </c>
    </row>
    <row r="3303" spans="1:21" x14ac:dyDescent="0.35">
      <c r="A3303">
        <v>2048</v>
      </c>
      <c r="B3303">
        <v>2</v>
      </c>
      <c r="C3303" t="s">
        <v>21</v>
      </c>
      <c r="D3303" t="s">
        <v>42</v>
      </c>
      <c r="E3303">
        <v>-166851.9411</v>
      </c>
      <c r="F3303" t="s">
        <v>37</v>
      </c>
      <c r="G3303" t="s">
        <v>34</v>
      </c>
      <c r="H3303">
        <v>2048</v>
      </c>
      <c r="I3303">
        <v>2</v>
      </c>
      <c r="J3303">
        <v>1</v>
      </c>
      <c r="K3303" t="s">
        <v>34</v>
      </c>
      <c r="L3303" t="s">
        <v>43</v>
      </c>
      <c r="M3303" t="s">
        <v>41</v>
      </c>
      <c r="N3303" t="s">
        <v>26</v>
      </c>
      <c r="O3303" t="s">
        <v>27</v>
      </c>
      <c r="P3303" t="s">
        <v>28</v>
      </c>
      <c r="Q3303">
        <v>0</v>
      </c>
      <c r="R3303">
        <v>0</v>
      </c>
      <c r="S3303">
        <v>0</v>
      </c>
      <c r="T3303">
        <v>4</v>
      </c>
      <c r="U3303">
        <v>-166851.9411</v>
      </c>
    </row>
    <row r="3304" spans="1:21" x14ac:dyDescent="0.35">
      <c r="A3304">
        <v>2048</v>
      </c>
      <c r="B3304">
        <v>3</v>
      </c>
      <c r="C3304" t="s">
        <v>21</v>
      </c>
      <c r="D3304" t="s">
        <v>42</v>
      </c>
      <c r="E3304">
        <v>-216665.82709999999</v>
      </c>
      <c r="F3304" t="s">
        <v>37</v>
      </c>
      <c r="G3304" t="s">
        <v>34</v>
      </c>
      <c r="H3304">
        <v>2048</v>
      </c>
      <c r="I3304">
        <v>3</v>
      </c>
      <c r="J3304">
        <v>1</v>
      </c>
      <c r="K3304" t="s">
        <v>34</v>
      </c>
      <c r="L3304" t="s">
        <v>43</v>
      </c>
      <c r="M3304" t="s">
        <v>41</v>
      </c>
      <c r="N3304" t="s">
        <v>26</v>
      </c>
      <c r="O3304" t="s">
        <v>27</v>
      </c>
      <c r="P3304" t="s">
        <v>28</v>
      </c>
      <c r="Q3304">
        <v>0</v>
      </c>
      <c r="R3304">
        <v>0</v>
      </c>
      <c r="S3304">
        <v>0</v>
      </c>
      <c r="T3304">
        <v>4</v>
      </c>
      <c r="U3304">
        <v>-216665.82709999999</v>
      </c>
    </row>
    <row r="3305" spans="1:21" x14ac:dyDescent="0.35">
      <c r="A3305">
        <v>2048</v>
      </c>
      <c r="B3305">
        <v>4</v>
      </c>
      <c r="C3305" t="s">
        <v>21</v>
      </c>
      <c r="D3305" t="s">
        <v>42</v>
      </c>
      <c r="E3305">
        <v>-303652.9902</v>
      </c>
      <c r="F3305" t="s">
        <v>37</v>
      </c>
      <c r="G3305" t="s">
        <v>34</v>
      </c>
      <c r="H3305">
        <v>2048</v>
      </c>
      <c r="I3305">
        <v>4</v>
      </c>
      <c r="J3305">
        <v>2</v>
      </c>
      <c r="K3305" t="s">
        <v>34</v>
      </c>
      <c r="L3305" t="s">
        <v>43</v>
      </c>
      <c r="M3305" t="s">
        <v>41</v>
      </c>
      <c r="N3305" t="s">
        <v>26</v>
      </c>
      <c r="O3305" t="s">
        <v>27</v>
      </c>
      <c r="P3305" t="s">
        <v>28</v>
      </c>
      <c r="Q3305">
        <v>0</v>
      </c>
      <c r="R3305">
        <v>0</v>
      </c>
      <c r="S3305">
        <v>0</v>
      </c>
      <c r="T3305">
        <v>4</v>
      </c>
      <c r="U3305">
        <v>-303652.9902</v>
      </c>
    </row>
    <row r="3306" spans="1:21" x14ac:dyDescent="0.35">
      <c r="A3306">
        <v>2048</v>
      </c>
      <c r="B3306">
        <v>5</v>
      </c>
      <c r="C3306" t="s">
        <v>21</v>
      </c>
      <c r="D3306" t="s">
        <v>42</v>
      </c>
      <c r="E3306">
        <v>-355326.72340000002</v>
      </c>
      <c r="F3306" t="s">
        <v>37</v>
      </c>
      <c r="G3306" t="s">
        <v>34</v>
      </c>
      <c r="H3306">
        <v>2048</v>
      </c>
      <c r="I3306">
        <v>5</v>
      </c>
      <c r="J3306">
        <v>2</v>
      </c>
      <c r="K3306" t="s">
        <v>34</v>
      </c>
      <c r="L3306" t="s">
        <v>43</v>
      </c>
      <c r="M3306" t="s">
        <v>41</v>
      </c>
      <c r="N3306" t="s">
        <v>26</v>
      </c>
      <c r="O3306" t="s">
        <v>27</v>
      </c>
      <c r="P3306" t="s">
        <v>28</v>
      </c>
      <c r="Q3306">
        <v>0</v>
      </c>
      <c r="R3306">
        <v>0</v>
      </c>
      <c r="S3306">
        <v>0</v>
      </c>
      <c r="T3306">
        <v>4</v>
      </c>
      <c r="U3306">
        <v>-355326.72340000002</v>
      </c>
    </row>
    <row r="3307" spans="1:21" x14ac:dyDescent="0.35">
      <c r="A3307">
        <v>2048</v>
      </c>
      <c r="B3307">
        <v>6</v>
      </c>
      <c r="C3307" t="s">
        <v>21</v>
      </c>
      <c r="D3307" t="s">
        <v>42</v>
      </c>
      <c r="E3307">
        <v>-389944.01270000002</v>
      </c>
      <c r="F3307" t="s">
        <v>37</v>
      </c>
      <c r="G3307" t="s">
        <v>34</v>
      </c>
      <c r="H3307">
        <v>2048</v>
      </c>
      <c r="I3307">
        <v>6</v>
      </c>
      <c r="J3307">
        <v>2</v>
      </c>
      <c r="K3307" t="s">
        <v>34</v>
      </c>
      <c r="L3307" t="s">
        <v>43</v>
      </c>
      <c r="M3307" t="s">
        <v>41</v>
      </c>
      <c r="N3307" t="s">
        <v>26</v>
      </c>
      <c r="O3307" t="s">
        <v>27</v>
      </c>
      <c r="P3307" t="s">
        <v>28</v>
      </c>
      <c r="Q3307">
        <v>0</v>
      </c>
      <c r="R3307">
        <v>0</v>
      </c>
      <c r="S3307">
        <v>0</v>
      </c>
      <c r="T3307">
        <v>4</v>
      </c>
      <c r="U3307">
        <v>-389944.01270000002</v>
      </c>
    </row>
    <row r="3308" spans="1:21" x14ac:dyDescent="0.35">
      <c r="A3308">
        <v>2048</v>
      </c>
      <c r="B3308">
        <v>7</v>
      </c>
      <c r="C3308" t="s">
        <v>21</v>
      </c>
      <c r="D3308" t="s">
        <v>42</v>
      </c>
      <c r="E3308">
        <v>-534763.15590000001</v>
      </c>
      <c r="F3308" t="s">
        <v>37</v>
      </c>
      <c r="G3308" t="s">
        <v>34</v>
      </c>
      <c r="H3308">
        <v>2048</v>
      </c>
      <c r="I3308">
        <v>7</v>
      </c>
      <c r="J3308">
        <v>3</v>
      </c>
      <c r="K3308" t="s">
        <v>34</v>
      </c>
      <c r="L3308" t="s">
        <v>43</v>
      </c>
      <c r="M3308" t="s">
        <v>41</v>
      </c>
      <c r="N3308" t="s">
        <v>26</v>
      </c>
      <c r="O3308" t="s">
        <v>27</v>
      </c>
      <c r="P3308" t="s">
        <v>28</v>
      </c>
      <c r="Q3308">
        <v>0</v>
      </c>
      <c r="R3308">
        <v>0</v>
      </c>
      <c r="S3308">
        <v>0</v>
      </c>
      <c r="T3308">
        <v>4</v>
      </c>
      <c r="U3308">
        <v>-534763.15590000001</v>
      </c>
    </row>
    <row r="3309" spans="1:21" x14ac:dyDescent="0.35">
      <c r="A3309">
        <v>2048</v>
      </c>
      <c r="B3309">
        <v>8</v>
      </c>
      <c r="C3309" t="s">
        <v>21</v>
      </c>
      <c r="D3309" t="s">
        <v>42</v>
      </c>
      <c r="E3309">
        <v>-473845.34019999998</v>
      </c>
      <c r="F3309" t="s">
        <v>37</v>
      </c>
      <c r="G3309" t="s">
        <v>34</v>
      </c>
      <c r="H3309">
        <v>2048</v>
      </c>
      <c r="I3309">
        <v>8</v>
      </c>
      <c r="J3309">
        <v>3</v>
      </c>
      <c r="K3309" t="s">
        <v>34</v>
      </c>
      <c r="L3309" t="s">
        <v>43</v>
      </c>
      <c r="M3309" t="s">
        <v>41</v>
      </c>
      <c r="N3309" t="s">
        <v>26</v>
      </c>
      <c r="O3309" t="s">
        <v>27</v>
      </c>
      <c r="P3309" t="s">
        <v>28</v>
      </c>
      <c r="Q3309">
        <v>0</v>
      </c>
      <c r="R3309">
        <v>0</v>
      </c>
      <c r="S3309">
        <v>0</v>
      </c>
      <c r="T3309">
        <v>4</v>
      </c>
      <c r="U3309">
        <v>-473845.34019999998</v>
      </c>
    </row>
    <row r="3310" spans="1:21" x14ac:dyDescent="0.35">
      <c r="A3310">
        <v>2048</v>
      </c>
      <c r="B3310">
        <v>9</v>
      </c>
      <c r="C3310" t="s">
        <v>21</v>
      </c>
      <c r="D3310" t="s">
        <v>42</v>
      </c>
      <c r="E3310">
        <v>-378616.00219999999</v>
      </c>
      <c r="F3310" t="s">
        <v>37</v>
      </c>
      <c r="G3310" t="s">
        <v>34</v>
      </c>
      <c r="H3310">
        <v>2048</v>
      </c>
      <c r="I3310">
        <v>9</v>
      </c>
      <c r="J3310">
        <v>3</v>
      </c>
      <c r="K3310" t="s">
        <v>34</v>
      </c>
      <c r="L3310" t="s">
        <v>43</v>
      </c>
      <c r="M3310" t="s">
        <v>41</v>
      </c>
      <c r="N3310" t="s">
        <v>26</v>
      </c>
      <c r="O3310" t="s">
        <v>27</v>
      </c>
      <c r="P3310" t="s">
        <v>28</v>
      </c>
      <c r="Q3310">
        <v>0</v>
      </c>
      <c r="R3310">
        <v>0</v>
      </c>
      <c r="S3310">
        <v>0</v>
      </c>
      <c r="T3310">
        <v>4</v>
      </c>
      <c r="U3310">
        <v>-378616.00219999999</v>
      </c>
    </row>
    <row r="3311" spans="1:21" x14ac:dyDescent="0.35">
      <c r="A3311">
        <v>2048</v>
      </c>
      <c r="B3311">
        <v>10</v>
      </c>
      <c r="C3311" t="s">
        <v>21</v>
      </c>
      <c r="D3311" t="s">
        <v>42</v>
      </c>
      <c r="E3311">
        <v>-303871.8774</v>
      </c>
      <c r="F3311" t="s">
        <v>37</v>
      </c>
      <c r="G3311" t="s">
        <v>34</v>
      </c>
      <c r="H3311">
        <v>2048</v>
      </c>
      <c r="I3311">
        <v>10</v>
      </c>
      <c r="J3311">
        <v>4</v>
      </c>
      <c r="K3311" t="s">
        <v>34</v>
      </c>
      <c r="L3311" t="s">
        <v>43</v>
      </c>
      <c r="M3311" t="s">
        <v>41</v>
      </c>
      <c r="N3311" t="s">
        <v>26</v>
      </c>
      <c r="O3311" t="s">
        <v>27</v>
      </c>
      <c r="P3311" t="s">
        <v>28</v>
      </c>
      <c r="Q3311">
        <v>0</v>
      </c>
      <c r="R3311">
        <v>0</v>
      </c>
      <c r="S3311">
        <v>0</v>
      </c>
      <c r="T3311">
        <v>4</v>
      </c>
      <c r="U3311">
        <v>-303871.8774</v>
      </c>
    </row>
    <row r="3312" spans="1:21" x14ac:dyDescent="0.35">
      <c r="A3312">
        <v>2048</v>
      </c>
      <c r="B3312">
        <v>11</v>
      </c>
      <c r="C3312" t="s">
        <v>21</v>
      </c>
      <c r="D3312" t="s">
        <v>42</v>
      </c>
      <c r="E3312">
        <v>-204695.9338</v>
      </c>
      <c r="F3312" t="s">
        <v>37</v>
      </c>
      <c r="G3312" t="s">
        <v>34</v>
      </c>
      <c r="H3312">
        <v>2048</v>
      </c>
      <c r="I3312">
        <v>11</v>
      </c>
      <c r="J3312">
        <v>4</v>
      </c>
      <c r="K3312" t="s">
        <v>34</v>
      </c>
      <c r="L3312" t="s">
        <v>43</v>
      </c>
      <c r="M3312" t="s">
        <v>41</v>
      </c>
      <c r="N3312" t="s">
        <v>26</v>
      </c>
      <c r="O3312" t="s">
        <v>27</v>
      </c>
      <c r="P3312" t="s">
        <v>28</v>
      </c>
      <c r="Q3312">
        <v>0</v>
      </c>
      <c r="R3312">
        <v>0</v>
      </c>
      <c r="S3312">
        <v>0</v>
      </c>
      <c r="T3312">
        <v>4</v>
      </c>
      <c r="U3312">
        <v>-204695.9338</v>
      </c>
    </row>
    <row r="3313" spans="1:21" x14ac:dyDescent="0.35">
      <c r="A3313">
        <v>2048</v>
      </c>
      <c r="B3313">
        <v>12</v>
      </c>
      <c r="C3313" t="s">
        <v>21</v>
      </c>
      <c r="D3313" t="s">
        <v>42</v>
      </c>
      <c r="E3313">
        <v>-158993.01010000001</v>
      </c>
      <c r="F3313" t="s">
        <v>37</v>
      </c>
      <c r="G3313" t="s">
        <v>34</v>
      </c>
      <c r="H3313">
        <v>2048</v>
      </c>
      <c r="I3313">
        <v>12</v>
      </c>
      <c r="J3313">
        <v>4</v>
      </c>
      <c r="K3313" t="s">
        <v>34</v>
      </c>
      <c r="L3313" t="s">
        <v>43</v>
      </c>
      <c r="M3313" t="s">
        <v>41</v>
      </c>
      <c r="N3313" t="s">
        <v>26</v>
      </c>
      <c r="O3313" t="s">
        <v>27</v>
      </c>
      <c r="P3313" t="s">
        <v>28</v>
      </c>
      <c r="Q3313">
        <v>0</v>
      </c>
      <c r="R3313">
        <v>0</v>
      </c>
      <c r="S3313">
        <v>0</v>
      </c>
      <c r="T3313">
        <v>4</v>
      </c>
      <c r="U3313">
        <v>-158993.01010000001</v>
      </c>
    </row>
    <row r="3314" spans="1:21" x14ac:dyDescent="0.35">
      <c r="A3314">
        <v>2049</v>
      </c>
      <c r="B3314">
        <v>1</v>
      </c>
      <c r="C3314" t="s">
        <v>21</v>
      </c>
      <c r="D3314" t="s">
        <v>42</v>
      </c>
      <c r="E3314">
        <v>-136926.72500000001</v>
      </c>
      <c r="F3314" t="s">
        <v>37</v>
      </c>
      <c r="G3314" t="s">
        <v>34</v>
      </c>
      <c r="H3314">
        <v>2049</v>
      </c>
      <c r="I3314">
        <v>1</v>
      </c>
      <c r="J3314">
        <v>1</v>
      </c>
      <c r="K3314" t="s">
        <v>34</v>
      </c>
      <c r="L3314" t="s">
        <v>43</v>
      </c>
      <c r="M3314" t="s">
        <v>41</v>
      </c>
      <c r="N3314" t="s">
        <v>26</v>
      </c>
      <c r="O3314" t="s">
        <v>27</v>
      </c>
      <c r="P3314" t="s">
        <v>28</v>
      </c>
      <c r="Q3314">
        <v>0</v>
      </c>
      <c r="R3314">
        <v>0</v>
      </c>
      <c r="S3314">
        <v>0</v>
      </c>
      <c r="T3314">
        <v>4</v>
      </c>
      <c r="U3314">
        <v>-136926.72500000001</v>
      </c>
    </row>
    <row r="3315" spans="1:21" x14ac:dyDescent="0.35">
      <c r="A3315">
        <v>2049</v>
      </c>
      <c r="B3315">
        <v>2</v>
      </c>
      <c r="C3315" t="s">
        <v>21</v>
      </c>
      <c r="D3315" t="s">
        <v>42</v>
      </c>
      <c r="E3315">
        <v>-167343.2163</v>
      </c>
      <c r="F3315" t="s">
        <v>37</v>
      </c>
      <c r="G3315" t="s">
        <v>34</v>
      </c>
      <c r="H3315">
        <v>2049</v>
      </c>
      <c r="I3315">
        <v>2</v>
      </c>
      <c r="J3315">
        <v>1</v>
      </c>
      <c r="K3315" t="s">
        <v>34</v>
      </c>
      <c r="L3315" t="s">
        <v>43</v>
      </c>
      <c r="M3315" t="s">
        <v>41</v>
      </c>
      <c r="N3315" t="s">
        <v>26</v>
      </c>
      <c r="O3315" t="s">
        <v>27</v>
      </c>
      <c r="P3315" t="s">
        <v>28</v>
      </c>
      <c r="Q3315">
        <v>0</v>
      </c>
      <c r="R3315">
        <v>0</v>
      </c>
      <c r="S3315">
        <v>0</v>
      </c>
      <c r="T3315">
        <v>4</v>
      </c>
      <c r="U3315">
        <v>-167343.2163</v>
      </c>
    </row>
    <row r="3316" spans="1:21" x14ac:dyDescent="0.35">
      <c r="A3316">
        <v>2049</v>
      </c>
      <c r="B3316">
        <v>3</v>
      </c>
      <c r="C3316" t="s">
        <v>21</v>
      </c>
      <c r="D3316" t="s">
        <v>42</v>
      </c>
      <c r="E3316">
        <v>-217114.6</v>
      </c>
      <c r="F3316" t="s">
        <v>37</v>
      </c>
      <c r="G3316" t="s">
        <v>34</v>
      </c>
      <c r="H3316">
        <v>2049</v>
      </c>
      <c r="I3316">
        <v>3</v>
      </c>
      <c r="J3316">
        <v>1</v>
      </c>
      <c r="K3316" t="s">
        <v>34</v>
      </c>
      <c r="L3316" t="s">
        <v>43</v>
      </c>
      <c r="M3316" t="s">
        <v>41</v>
      </c>
      <c r="N3316" t="s">
        <v>26</v>
      </c>
      <c r="O3316" t="s">
        <v>27</v>
      </c>
      <c r="P3316" t="s">
        <v>28</v>
      </c>
      <c r="Q3316">
        <v>0</v>
      </c>
      <c r="R3316">
        <v>0</v>
      </c>
      <c r="S3316">
        <v>0</v>
      </c>
      <c r="T3316">
        <v>4</v>
      </c>
      <c r="U3316">
        <v>-217114.6</v>
      </c>
    </row>
    <row r="3317" spans="1:21" x14ac:dyDescent="0.35">
      <c r="A3317">
        <v>2049</v>
      </c>
      <c r="B3317">
        <v>4</v>
      </c>
      <c r="C3317" t="s">
        <v>21</v>
      </c>
      <c r="D3317" t="s">
        <v>42</v>
      </c>
      <c r="E3317">
        <v>-312146.83880000003</v>
      </c>
      <c r="F3317" t="s">
        <v>37</v>
      </c>
      <c r="G3317" t="s">
        <v>34</v>
      </c>
      <c r="H3317">
        <v>2049</v>
      </c>
      <c r="I3317">
        <v>4</v>
      </c>
      <c r="J3317">
        <v>2</v>
      </c>
      <c r="K3317" t="s">
        <v>34</v>
      </c>
      <c r="L3317" t="s">
        <v>43</v>
      </c>
      <c r="M3317" t="s">
        <v>41</v>
      </c>
      <c r="N3317" t="s">
        <v>26</v>
      </c>
      <c r="O3317" t="s">
        <v>27</v>
      </c>
      <c r="P3317" t="s">
        <v>28</v>
      </c>
      <c r="Q3317">
        <v>0</v>
      </c>
      <c r="R3317">
        <v>0</v>
      </c>
      <c r="S3317">
        <v>0</v>
      </c>
      <c r="T3317">
        <v>4</v>
      </c>
      <c r="U3317">
        <v>-312146.83880000003</v>
      </c>
    </row>
    <row r="3318" spans="1:21" x14ac:dyDescent="0.35">
      <c r="A3318">
        <v>2049</v>
      </c>
      <c r="B3318">
        <v>5</v>
      </c>
      <c r="C3318" t="s">
        <v>21</v>
      </c>
      <c r="D3318" t="s">
        <v>42</v>
      </c>
      <c r="E3318">
        <v>-359403.84850000002</v>
      </c>
      <c r="F3318" t="s">
        <v>37</v>
      </c>
      <c r="G3318" t="s">
        <v>34</v>
      </c>
      <c r="H3318">
        <v>2049</v>
      </c>
      <c r="I3318">
        <v>5</v>
      </c>
      <c r="J3318">
        <v>2</v>
      </c>
      <c r="K3318" t="s">
        <v>34</v>
      </c>
      <c r="L3318" t="s">
        <v>43</v>
      </c>
      <c r="M3318" t="s">
        <v>41</v>
      </c>
      <c r="N3318" t="s">
        <v>26</v>
      </c>
      <c r="O3318" t="s">
        <v>27</v>
      </c>
      <c r="P3318" t="s">
        <v>28</v>
      </c>
      <c r="Q3318">
        <v>0</v>
      </c>
      <c r="R3318">
        <v>0</v>
      </c>
      <c r="S3318">
        <v>0</v>
      </c>
      <c r="T3318">
        <v>4</v>
      </c>
      <c r="U3318">
        <v>-359403.84850000002</v>
      </c>
    </row>
    <row r="3319" spans="1:21" x14ac:dyDescent="0.35">
      <c r="A3319">
        <v>2049</v>
      </c>
      <c r="B3319">
        <v>6</v>
      </c>
      <c r="C3319" t="s">
        <v>21</v>
      </c>
      <c r="D3319" t="s">
        <v>42</v>
      </c>
      <c r="E3319">
        <v>-395194.10080000001</v>
      </c>
      <c r="F3319" t="s">
        <v>37</v>
      </c>
      <c r="G3319" t="s">
        <v>34</v>
      </c>
      <c r="H3319">
        <v>2049</v>
      </c>
      <c r="I3319">
        <v>6</v>
      </c>
      <c r="J3319">
        <v>2</v>
      </c>
      <c r="K3319" t="s">
        <v>34</v>
      </c>
      <c r="L3319" t="s">
        <v>43</v>
      </c>
      <c r="M3319" t="s">
        <v>41</v>
      </c>
      <c r="N3319" t="s">
        <v>26</v>
      </c>
      <c r="O3319" t="s">
        <v>27</v>
      </c>
      <c r="P3319" t="s">
        <v>28</v>
      </c>
      <c r="Q3319">
        <v>0</v>
      </c>
      <c r="R3319">
        <v>0</v>
      </c>
      <c r="S3319">
        <v>0</v>
      </c>
      <c r="T3319">
        <v>4</v>
      </c>
      <c r="U3319">
        <v>-395194.10080000001</v>
      </c>
    </row>
    <row r="3320" spans="1:21" x14ac:dyDescent="0.35">
      <c r="A3320">
        <v>2049</v>
      </c>
      <c r="B3320">
        <v>7</v>
      </c>
      <c r="C3320" t="s">
        <v>21</v>
      </c>
      <c r="D3320" t="s">
        <v>42</v>
      </c>
      <c r="E3320">
        <v>-537190.88320000004</v>
      </c>
      <c r="F3320" t="s">
        <v>37</v>
      </c>
      <c r="G3320" t="s">
        <v>34</v>
      </c>
      <c r="H3320">
        <v>2049</v>
      </c>
      <c r="I3320">
        <v>7</v>
      </c>
      <c r="J3320">
        <v>3</v>
      </c>
      <c r="K3320" t="s">
        <v>34</v>
      </c>
      <c r="L3320" t="s">
        <v>43</v>
      </c>
      <c r="M3320" t="s">
        <v>41</v>
      </c>
      <c r="N3320" t="s">
        <v>26</v>
      </c>
      <c r="O3320" t="s">
        <v>27</v>
      </c>
      <c r="P3320" t="s">
        <v>28</v>
      </c>
      <c r="Q3320">
        <v>0</v>
      </c>
      <c r="R3320">
        <v>0</v>
      </c>
      <c r="S3320">
        <v>0</v>
      </c>
      <c r="T3320">
        <v>4</v>
      </c>
      <c r="U3320">
        <v>-537190.88320000004</v>
      </c>
    </row>
    <row r="3321" spans="1:21" x14ac:dyDescent="0.35">
      <c r="A3321">
        <v>2049</v>
      </c>
      <c r="B3321">
        <v>8</v>
      </c>
      <c r="C3321" t="s">
        <v>21</v>
      </c>
      <c r="D3321" t="s">
        <v>42</v>
      </c>
      <c r="E3321">
        <v>-453808.02140000003</v>
      </c>
      <c r="F3321" t="s">
        <v>37</v>
      </c>
      <c r="G3321" t="s">
        <v>34</v>
      </c>
      <c r="H3321">
        <v>2049</v>
      </c>
      <c r="I3321">
        <v>8</v>
      </c>
      <c r="J3321">
        <v>3</v>
      </c>
      <c r="K3321" t="s">
        <v>34</v>
      </c>
      <c r="L3321" t="s">
        <v>43</v>
      </c>
      <c r="M3321" t="s">
        <v>41</v>
      </c>
      <c r="N3321" t="s">
        <v>26</v>
      </c>
      <c r="O3321" t="s">
        <v>27</v>
      </c>
      <c r="P3321" t="s">
        <v>28</v>
      </c>
      <c r="Q3321">
        <v>0</v>
      </c>
      <c r="R3321">
        <v>0</v>
      </c>
      <c r="S3321">
        <v>0</v>
      </c>
      <c r="T3321">
        <v>4</v>
      </c>
      <c r="U3321">
        <v>-453808.02140000003</v>
      </c>
    </row>
    <row r="3322" spans="1:21" x14ac:dyDescent="0.35">
      <c r="A3322">
        <v>2049</v>
      </c>
      <c r="B3322">
        <v>9</v>
      </c>
      <c r="C3322" t="s">
        <v>21</v>
      </c>
      <c r="D3322" t="s">
        <v>42</v>
      </c>
      <c r="E3322">
        <v>-398329.58600000001</v>
      </c>
      <c r="F3322" t="s">
        <v>37</v>
      </c>
      <c r="G3322" t="s">
        <v>34</v>
      </c>
      <c r="H3322">
        <v>2049</v>
      </c>
      <c r="I3322">
        <v>9</v>
      </c>
      <c r="J3322">
        <v>3</v>
      </c>
      <c r="K3322" t="s">
        <v>34</v>
      </c>
      <c r="L3322" t="s">
        <v>43</v>
      </c>
      <c r="M3322" t="s">
        <v>41</v>
      </c>
      <c r="N3322" t="s">
        <v>26</v>
      </c>
      <c r="O3322" t="s">
        <v>27</v>
      </c>
      <c r="P3322" t="s">
        <v>28</v>
      </c>
      <c r="Q3322">
        <v>0</v>
      </c>
      <c r="R3322">
        <v>0</v>
      </c>
      <c r="S3322">
        <v>0</v>
      </c>
      <c r="T3322">
        <v>4</v>
      </c>
      <c r="U3322">
        <v>-398329.58600000001</v>
      </c>
    </row>
    <row r="3323" spans="1:21" x14ac:dyDescent="0.35">
      <c r="A3323">
        <v>2049</v>
      </c>
      <c r="B3323">
        <v>10</v>
      </c>
      <c r="C3323" t="s">
        <v>21</v>
      </c>
      <c r="D3323" t="s">
        <v>42</v>
      </c>
      <c r="E3323">
        <v>-304529.64909999998</v>
      </c>
      <c r="F3323" t="s">
        <v>37</v>
      </c>
      <c r="G3323" t="s">
        <v>34</v>
      </c>
      <c r="H3323">
        <v>2049</v>
      </c>
      <c r="I3323">
        <v>10</v>
      </c>
      <c r="J3323">
        <v>4</v>
      </c>
      <c r="K3323" t="s">
        <v>34</v>
      </c>
      <c r="L3323" t="s">
        <v>43</v>
      </c>
      <c r="M3323" t="s">
        <v>41</v>
      </c>
      <c r="N3323" t="s">
        <v>26</v>
      </c>
      <c r="O3323" t="s">
        <v>27</v>
      </c>
      <c r="P3323" t="s">
        <v>28</v>
      </c>
      <c r="Q3323">
        <v>0</v>
      </c>
      <c r="R3323">
        <v>0</v>
      </c>
      <c r="S3323">
        <v>0</v>
      </c>
      <c r="T3323">
        <v>4</v>
      </c>
      <c r="U3323">
        <v>-304529.64909999998</v>
      </c>
    </row>
    <row r="3324" spans="1:21" x14ac:dyDescent="0.35">
      <c r="A3324">
        <v>2049</v>
      </c>
      <c r="B3324">
        <v>11</v>
      </c>
      <c r="C3324" t="s">
        <v>21</v>
      </c>
      <c r="D3324" t="s">
        <v>42</v>
      </c>
      <c r="E3324">
        <v>-206620.71900000001</v>
      </c>
      <c r="F3324" t="s">
        <v>37</v>
      </c>
      <c r="G3324" t="s">
        <v>34</v>
      </c>
      <c r="H3324">
        <v>2049</v>
      </c>
      <c r="I3324">
        <v>11</v>
      </c>
      <c r="J3324">
        <v>4</v>
      </c>
      <c r="K3324" t="s">
        <v>34</v>
      </c>
      <c r="L3324" t="s">
        <v>43</v>
      </c>
      <c r="M3324" t="s">
        <v>41</v>
      </c>
      <c r="N3324" t="s">
        <v>26</v>
      </c>
      <c r="O3324" t="s">
        <v>27</v>
      </c>
      <c r="P3324" t="s">
        <v>28</v>
      </c>
      <c r="Q3324">
        <v>0</v>
      </c>
      <c r="R3324">
        <v>0</v>
      </c>
      <c r="S3324">
        <v>0</v>
      </c>
      <c r="T3324">
        <v>4</v>
      </c>
      <c r="U3324">
        <v>-206620.71900000001</v>
      </c>
    </row>
    <row r="3325" spans="1:21" x14ac:dyDescent="0.35">
      <c r="A3325">
        <v>2049</v>
      </c>
      <c r="B3325">
        <v>12</v>
      </c>
      <c r="C3325" t="s">
        <v>21</v>
      </c>
      <c r="D3325" t="s">
        <v>42</v>
      </c>
      <c r="E3325">
        <v>-159958.10769999999</v>
      </c>
      <c r="F3325" t="s">
        <v>37</v>
      </c>
      <c r="G3325" t="s">
        <v>34</v>
      </c>
      <c r="H3325">
        <v>2049</v>
      </c>
      <c r="I3325">
        <v>12</v>
      </c>
      <c r="J3325">
        <v>4</v>
      </c>
      <c r="K3325" t="s">
        <v>34</v>
      </c>
      <c r="L3325" t="s">
        <v>43</v>
      </c>
      <c r="M3325" t="s">
        <v>41</v>
      </c>
      <c r="N3325" t="s">
        <v>26</v>
      </c>
      <c r="O3325" t="s">
        <v>27</v>
      </c>
      <c r="P3325" t="s">
        <v>28</v>
      </c>
      <c r="Q3325">
        <v>0</v>
      </c>
      <c r="R3325">
        <v>0</v>
      </c>
      <c r="S3325">
        <v>0</v>
      </c>
      <c r="T3325">
        <v>4</v>
      </c>
      <c r="U3325">
        <v>-159958.10769999999</v>
      </c>
    </row>
    <row r="3326" spans="1:21" x14ac:dyDescent="0.35">
      <c r="A3326">
        <v>2050</v>
      </c>
      <c r="B3326">
        <v>1</v>
      </c>
      <c r="C3326" t="s">
        <v>21</v>
      </c>
      <c r="D3326" t="s">
        <v>42</v>
      </c>
      <c r="E3326">
        <v>-136499.28219999999</v>
      </c>
      <c r="F3326" t="s">
        <v>37</v>
      </c>
      <c r="G3326" t="s">
        <v>34</v>
      </c>
      <c r="H3326">
        <v>2050</v>
      </c>
      <c r="I3326">
        <v>1</v>
      </c>
      <c r="J3326">
        <v>1</v>
      </c>
      <c r="K3326" t="s">
        <v>34</v>
      </c>
      <c r="L3326" t="s">
        <v>43</v>
      </c>
      <c r="M3326" t="s">
        <v>41</v>
      </c>
      <c r="N3326" t="s">
        <v>26</v>
      </c>
      <c r="O3326" t="s">
        <v>27</v>
      </c>
      <c r="P3326" t="s">
        <v>28</v>
      </c>
      <c r="Q3326">
        <v>0</v>
      </c>
      <c r="R3326">
        <v>0</v>
      </c>
      <c r="S3326">
        <v>0</v>
      </c>
      <c r="T3326">
        <v>4</v>
      </c>
      <c r="U3326">
        <v>-136499.28219999999</v>
      </c>
    </row>
    <row r="3327" spans="1:21" x14ac:dyDescent="0.35">
      <c r="A3327">
        <v>2050</v>
      </c>
      <c r="B3327">
        <v>2</v>
      </c>
      <c r="C3327" t="s">
        <v>21</v>
      </c>
      <c r="D3327" t="s">
        <v>42</v>
      </c>
      <c r="E3327">
        <v>-165839.85399999999</v>
      </c>
      <c r="F3327" t="s">
        <v>37</v>
      </c>
      <c r="G3327" t="s">
        <v>34</v>
      </c>
      <c r="H3327">
        <v>2050</v>
      </c>
      <c r="I3327">
        <v>2</v>
      </c>
      <c r="J3327">
        <v>1</v>
      </c>
      <c r="K3327" t="s">
        <v>34</v>
      </c>
      <c r="L3327" t="s">
        <v>43</v>
      </c>
      <c r="M3327" t="s">
        <v>41</v>
      </c>
      <c r="N3327" t="s">
        <v>26</v>
      </c>
      <c r="O3327" t="s">
        <v>27</v>
      </c>
      <c r="P3327" t="s">
        <v>28</v>
      </c>
      <c r="Q3327">
        <v>0</v>
      </c>
      <c r="R3327">
        <v>0</v>
      </c>
      <c r="S3327">
        <v>0</v>
      </c>
      <c r="T3327">
        <v>4</v>
      </c>
      <c r="U3327">
        <v>-165839.85399999999</v>
      </c>
    </row>
    <row r="3328" spans="1:21" x14ac:dyDescent="0.35">
      <c r="A3328">
        <v>2050</v>
      </c>
      <c r="B3328">
        <v>3</v>
      </c>
      <c r="C3328" t="s">
        <v>21</v>
      </c>
      <c r="D3328" t="s">
        <v>42</v>
      </c>
      <c r="E3328">
        <v>-219841.5233</v>
      </c>
      <c r="F3328" t="s">
        <v>37</v>
      </c>
      <c r="G3328" t="s">
        <v>34</v>
      </c>
      <c r="H3328">
        <v>2050</v>
      </c>
      <c r="I3328">
        <v>3</v>
      </c>
      <c r="J3328">
        <v>1</v>
      </c>
      <c r="K3328" t="s">
        <v>34</v>
      </c>
      <c r="L3328" t="s">
        <v>43</v>
      </c>
      <c r="M3328" t="s">
        <v>41</v>
      </c>
      <c r="N3328" t="s">
        <v>26</v>
      </c>
      <c r="O3328" t="s">
        <v>27</v>
      </c>
      <c r="P3328" t="s">
        <v>28</v>
      </c>
      <c r="Q3328">
        <v>0</v>
      </c>
      <c r="R3328">
        <v>0</v>
      </c>
      <c r="S3328">
        <v>0</v>
      </c>
      <c r="T3328">
        <v>4</v>
      </c>
      <c r="U3328">
        <v>-219841.5233</v>
      </c>
    </row>
    <row r="3329" spans="1:21" x14ac:dyDescent="0.35">
      <c r="A3329">
        <v>2050</v>
      </c>
      <c r="B3329">
        <v>4</v>
      </c>
      <c r="C3329" t="s">
        <v>21</v>
      </c>
      <c r="D3329" t="s">
        <v>42</v>
      </c>
      <c r="E3329">
        <v>-316408.66409999999</v>
      </c>
      <c r="F3329" t="s">
        <v>37</v>
      </c>
      <c r="G3329" t="s">
        <v>34</v>
      </c>
      <c r="H3329">
        <v>2050</v>
      </c>
      <c r="I3329">
        <v>4</v>
      </c>
      <c r="J3329">
        <v>2</v>
      </c>
      <c r="K3329" t="s">
        <v>34</v>
      </c>
      <c r="L3329" t="s">
        <v>43</v>
      </c>
      <c r="M3329" t="s">
        <v>41</v>
      </c>
      <c r="N3329" t="s">
        <v>26</v>
      </c>
      <c r="O3329" t="s">
        <v>27</v>
      </c>
      <c r="P3329" t="s">
        <v>28</v>
      </c>
      <c r="Q3329">
        <v>0</v>
      </c>
      <c r="R3329">
        <v>0</v>
      </c>
      <c r="S3329">
        <v>0</v>
      </c>
      <c r="T3329">
        <v>4</v>
      </c>
      <c r="U3329">
        <v>-316408.66409999999</v>
      </c>
    </row>
    <row r="3330" spans="1:21" x14ac:dyDescent="0.35">
      <c r="A3330">
        <v>2050</v>
      </c>
      <c r="B3330">
        <v>5</v>
      </c>
      <c r="C3330" t="s">
        <v>21</v>
      </c>
      <c r="D3330" t="s">
        <v>42</v>
      </c>
      <c r="E3330">
        <v>-338906.03210000001</v>
      </c>
      <c r="F3330" t="s">
        <v>37</v>
      </c>
      <c r="G3330" t="s">
        <v>34</v>
      </c>
      <c r="H3330">
        <v>2050</v>
      </c>
      <c r="I3330">
        <v>5</v>
      </c>
      <c r="J3330">
        <v>2</v>
      </c>
      <c r="K3330" t="s">
        <v>34</v>
      </c>
      <c r="L3330" t="s">
        <v>43</v>
      </c>
      <c r="M3330" t="s">
        <v>41</v>
      </c>
      <c r="N3330" t="s">
        <v>26</v>
      </c>
      <c r="O3330" t="s">
        <v>27</v>
      </c>
      <c r="P3330" t="s">
        <v>28</v>
      </c>
      <c r="Q3330">
        <v>0</v>
      </c>
      <c r="R3330">
        <v>0</v>
      </c>
      <c r="S3330">
        <v>0</v>
      </c>
      <c r="T3330">
        <v>4</v>
      </c>
      <c r="U3330">
        <v>-338906.03210000001</v>
      </c>
    </row>
    <row r="3331" spans="1:21" x14ac:dyDescent="0.35">
      <c r="A3331">
        <v>2050</v>
      </c>
      <c r="B3331">
        <v>6</v>
      </c>
      <c r="C3331" t="s">
        <v>21</v>
      </c>
      <c r="D3331" t="s">
        <v>42</v>
      </c>
      <c r="E3331">
        <v>-415351.391</v>
      </c>
      <c r="F3331" t="s">
        <v>37</v>
      </c>
      <c r="G3331" t="s">
        <v>34</v>
      </c>
      <c r="H3331">
        <v>2050</v>
      </c>
      <c r="I3331">
        <v>6</v>
      </c>
      <c r="J3331">
        <v>2</v>
      </c>
      <c r="K3331" t="s">
        <v>34</v>
      </c>
      <c r="L3331" t="s">
        <v>43</v>
      </c>
      <c r="M3331" t="s">
        <v>41</v>
      </c>
      <c r="N3331" t="s">
        <v>26</v>
      </c>
      <c r="O3331" t="s">
        <v>27</v>
      </c>
      <c r="P3331" t="s">
        <v>28</v>
      </c>
      <c r="Q3331">
        <v>0</v>
      </c>
      <c r="R3331">
        <v>0</v>
      </c>
      <c r="S3331">
        <v>0</v>
      </c>
      <c r="T3331">
        <v>4</v>
      </c>
      <c r="U3331">
        <v>-415351.391</v>
      </c>
    </row>
    <row r="3332" spans="1:21" x14ac:dyDescent="0.35">
      <c r="A3332">
        <v>2050</v>
      </c>
      <c r="B3332">
        <v>7</v>
      </c>
      <c r="C3332" t="s">
        <v>21</v>
      </c>
      <c r="D3332" t="s">
        <v>42</v>
      </c>
      <c r="E3332">
        <v>-539618.61049999995</v>
      </c>
      <c r="F3332" t="s">
        <v>37</v>
      </c>
      <c r="G3332" t="s">
        <v>34</v>
      </c>
      <c r="H3332">
        <v>2050</v>
      </c>
      <c r="I3332">
        <v>7</v>
      </c>
      <c r="J3332">
        <v>3</v>
      </c>
      <c r="K3332" t="s">
        <v>34</v>
      </c>
      <c r="L3332" t="s">
        <v>43</v>
      </c>
      <c r="M3332" t="s">
        <v>41</v>
      </c>
      <c r="N3332" t="s">
        <v>26</v>
      </c>
      <c r="O3332" t="s">
        <v>27</v>
      </c>
      <c r="P3332" t="s">
        <v>28</v>
      </c>
      <c r="Q3332">
        <v>0</v>
      </c>
      <c r="R3332">
        <v>0</v>
      </c>
      <c r="S3332">
        <v>0</v>
      </c>
      <c r="T3332">
        <v>4</v>
      </c>
      <c r="U3332">
        <v>-539618.61049999995</v>
      </c>
    </row>
    <row r="3333" spans="1:21" x14ac:dyDescent="0.35">
      <c r="A3333">
        <v>2050</v>
      </c>
      <c r="B3333">
        <v>8</v>
      </c>
      <c r="C3333" t="s">
        <v>21</v>
      </c>
      <c r="D3333" t="s">
        <v>42</v>
      </c>
      <c r="E3333">
        <v>-433627.7402</v>
      </c>
      <c r="F3333" t="s">
        <v>37</v>
      </c>
      <c r="G3333" t="s">
        <v>34</v>
      </c>
      <c r="H3333">
        <v>2050</v>
      </c>
      <c r="I3333">
        <v>8</v>
      </c>
      <c r="J3333">
        <v>3</v>
      </c>
      <c r="K3333" t="s">
        <v>34</v>
      </c>
      <c r="L3333" t="s">
        <v>43</v>
      </c>
      <c r="M3333" t="s">
        <v>41</v>
      </c>
      <c r="N3333" t="s">
        <v>26</v>
      </c>
      <c r="O3333" t="s">
        <v>27</v>
      </c>
      <c r="P3333" t="s">
        <v>28</v>
      </c>
      <c r="Q3333">
        <v>0</v>
      </c>
      <c r="R3333">
        <v>0</v>
      </c>
      <c r="S3333">
        <v>0</v>
      </c>
      <c r="T3333">
        <v>4</v>
      </c>
      <c r="U3333">
        <v>-433627.7402</v>
      </c>
    </row>
    <row r="3334" spans="1:21" x14ac:dyDescent="0.35">
      <c r="A3334">
        <v>2050</v>
      </c>
      <c r="B3334">
        <v>9</v>
      </c>
      <c r="C3334" t="s">
        <v>21</v>
      </c>
      <c r="D3334" t="s">
        <v>42</v>
      </c>
      <c r="E3334">
        <v>-418126.58720000001</v>
      </c>
      <c r="F3334" t="s">
        <v>37</v>
      </c>
      <c r="G3334" t="s">
        <v>34</v>
      </c>
      <c r="H3334">
        <v>2050</v>
      </c>
      <c r="I3334">
        <v>9</v>
      </c>
      <c r="J3334">
        <v>3</v>
      </c>
      <c r="K3334" t="s">
        <v>34</v>
      </c>
      <c r="L3334" t="s">
        <v>43</v>
      </c>
      <c r="M3334" t="s">
        <v>41</v>
      </c>
      <c r="N3334" t="s">
        <v>26</v>
      </c>
      <c r="O3334" t="s">
        <v>27</v>
      </c>
      <c r="P3334" t="s">
        <v>28</v>
      </c>
      <c r="Q3334">
        <v>0</v>
      </c>
      <c r="R3334">
        <v>0</v>
      </c>
      <c r="S3334">
        <v>0</v>
      </c>
      <c r="T3334">
        <v>4</v>
      </c>
      <c r="U3334">
        <v>-418126.58720000001</v>
      </c>
    </row>
    <row r="3335" spans="1:21" x14ac:dyDescent="0.35">
      <c r="A3335">
        <v>2050</v>
      </c>
      <c r="B3335">
        <v>10</v>
      </c>
      <c r="C3335" t="s">
        <v>21</v>
      </c>
      <c r="D3335" t="s">
        <v>42</v>
      </c>
      <c r="E3335">
        <v>-306236.17469999997</v>
      </c>
      <c r="F3335" t="s">
        <v>37</v>
      </c>
      <c r="G3335" t="s">
        <v>34</v>
      </c>
      <c r="H3335">
        <v>2050</v>
      </c>
      <c r="I3335">
        <v>10</v>
      </c>
      <c r="J3335">
        <v>4</v>
      </c>
      <c r="K3335" t="s">
        <v>34</v>
      </c>
      <c r="L3335" t="s">
        <v>43</v>
      </c>
      <c r="M3335" t="s">
        <v>41</v>
      </c>
      <c r="N3335" t="s">
        <v>26</v>
      </c>
      <c r="O3335" t="s">
        <v>27</v>
      </c>
      <c r="P3335" t="s">
        <v>28</v>
      </c>
      <c r="Q3335">
        <v>0</v>
      </c>
      <c r="R3335">
        <v>0</v>
      </c>
      <c r="S3335">
        <v>0</v>
      </c>
      <c r="T3335">
        <v>4</v>
      </c>
      <c r="U3335">
        <v>-306236.17469999997</v>
      </c>
    </row>
    <row r="3336" spans="1:21" x14ac:dyDescent="0.35">
      <c r="A3336">
        <v>2050</v>
      </c>
      <c r="B3336">
        <v>11</v>
      </c>
      <c r="C3336" t="s">
        <v>21</v>
      </c>
      <c r="D3336" t="s">
        <v>42</v>
      </c>
      <c r="E3336">
        <v>-207166.41149999999</v>
      </c>
      <c r="F3336" t="s">
        <v>37</v>
      </c>
      <c r="G3336" t="s">
        <v>34</v>
      </c>
      <c r="H3336">
        <v>2050</v>
      </c>
      <c r="I3336">
        <v>11</v>
      </c>
      <c r="J3336">
        <v>4</v>
      </c>
      <c r="K3336" t="s">
        <v>34</v>
      </c>
      <c r="L3336" t="s">
        <v>43</v>
      </c>
      <c r="M3336" t="s">
        <v>41</v>
      </c>
      <c r="N3336" t="s">
        <v>26</v>
      </c>
      <c r="O3336" t="s">
        <v>27</v>
      </c>
      <c r="P3336" t="s">
        <v>28</v>
      </c>
      <c r="Q3336">
        <v>0</v>
      </c>
      <c r="R3336">
        <v>0</v>
      </c>
      <c r="S3336">
        <v>0</v>
      </c>
      <c r="T3336">
        <v>4</v>
      </c>
      <c r="U3336">
        <v>-207166.41149999999</v>
      </c>
    </row>
    <row r="3337" spans="1:21" x14ac:dyDescent="0.35">
      <c r="A3337">
        <v>2050</v>
      </c>
      <c r="B3337">
        <v>12</v>
      </c>
      <c r="C3337" t="s">
        <v>21</v>
      </c>
      <c r="D3337" t="s">
        <v>42</v>
      </c>
      <c r="E3337">
        <v>-159656.3315</v>
      </c>
      <c r="F3337" t="s">
        <v>37</v>
      </c>
      <c r="G3337" t="s">
        <v>34</v>
      </c>
      <c r="H3337">
        <v>2050</v>
      </c>
      <c r="I3337">
        <v>12</v>
      </c>
      <c r="J3337">
        <v>4</v>
      </c>
      <c r="K3337" t="s">
        <v>34</v>
      </c>
      <c r="L3337" t="s">
        <v>43</v>
      </c>
      <c r="M3337" t="s">
        <v>41</v>
      </c>
      <c r="N3337" t="s">
        <v>26</v>
      </c>
      <c r="O3337" t="s">
        <v>27</v>
      </c>
      <c r="P3337" t="s">
        <v>28</v>
      </c>
      <c r="Q3337">
        <v>0</v>
      </c>
      <c r="R3337">
        <v>0</v>
      </c>
      <c r="S3337">
        <v>0</v>
      </c>
      <c r="T3337">
        <v>4</v>
      </c>
      <c r="U3337">
        <v>-159656.3315</v>
      </c>
    </row>
    <row r="3338" spans="1:21" x14ac:dyDescent="0.35">
      <c r="A3338">
        <v>2051</v>
      </c>
      <c r="B3338">
        <v>1</v>
      </c>
      <c r="C3338" t="s">
        <v>21</v>
      </c>
      <c r="D3338" t="s">
        <v>42</v>
      </c>
      <c r="E3338">
        <v>-137559.4944</v>
      </c>
      <c r="F3338" t="s">
        <v>37</v>
      </c>
      <c r="G3338" t="s">
        <v>34</v>
      </c>
      <c r="H3338">
        <v>2051</v>
      </c>
      <c r="I3338">
        <v>1</v>
      </c>
      <c r="J3338">
        <v>1</v>
      </c>
      <c r="K3338" t="s">
        <v>34</v>
      </c>
      <c r="L3338" t="s">
        <v>43</v>
      </c>
      <c r="M3338" t="s">
        <v>41</v>
      </c>
      <c r="N3338" t="s">
        <v>26</v>
      </c>
      <c r="O3338" t="s">
        <v>27</v>
      </c>
      <c r="P3338" t="s">
        <v>28</v>
      </c>
      <c r="Q3338">
        <v>0</v>
      </c>
      <c r="R3338">
        <v>0</v>
      </c>
      <c r="S3338">
        <v>0</v>
      </c>
      <c r="T3338">
        <v>4</v>
      </c>
      <c r="U3338">
        <v>-137559.4944</v>
      </c>
    </row>
    <row r="3339" spans="1:21" x14ac:dyDescent="0.35">
      <c r="A3339">
        <v>2051</v>
      </c>
      <c r="B3339">
        <v>2</v>
      </c>
      <c r="C3339" t="s">
        <v>21</v>
      </c>
      <c r="D3339" t="s">
        <v>42</v>
      </c>
      <c r="E3339">
        <v>-166325.29060000001</v>
      </c>
      <c r="F3339" t="s">
        <v>37</v>
      </c>
      <c r="G3339" t="s">
        <v>34</v>
      </c>
      <c r="H3339">
        <v>2051</v>
      </c>
      <c r="I3339">
        <v>2</v>
      </c>
      <c r="J3339">
        <v>1</v>
      </c>
      <c r="K3339" t="s">
        <v>34</v>
      </c>
      <c r="L3339" t="s">
        <v>43</v>
      </c>
      <c r="M3339" t="s">
        <v>41</v>
      </c>
      <c r="N3339" t="s">
        <v>26</v>
      </c>
      <c r="O3339" t="s">
        <v>27</v>
      </c>
      <c r="P3339" t="s">
        <v>28</v>
      </c>
      <c r="Q3339">
        <v>0</v>
      </c>
      <c r="R3339">
        <v>0</v>
      </c>
      <c r="S3339">
        <v>0</v>
      </c>
      <c r="T3339">
        <v>4</v>
      </c>
      <c r="U3339">
        <v>-166325.29060000001</v>
      </c>
    </row>
    <row r="3340" spans="1:21" x14ac:dyDescent="0.35">
      <c r="A3340">
        <v>2051</v>
      </c>
      <c r="B3340">
        <v>3</v>
      </c>
      <c r="C3340" t="s">
        <v>21</v>
      </c>
      <c r="D3340" t="s">
        <v>42</v>
      </c>
      <c r="E3340">
        <v>-219914.52040000001</v>
      </c>
      <c r="F3340" t="s">
        <v>37</v>
      </c>
      <c r="G3340" t="s">
        <v>34</v>
      </c>
      <c r="H3340">
        <v>2051</v>
      </c>
      <c r="I3340">
        <v>3</v>
      </c>
      <c r="J3340">
        <v>1</v>
      </c>
      <c r="K3340" t="s">
        <v>34</v>
      </c>
      <c r="L3340" t="s">
        <v>43</v>
      </c>
      <c r="M3340" t="s">
        <v>41</v>
      </c>
      <c r="N3340" t="s">
        <v>26</v>
      </c>
      <c r="O3340" t="s">
        <v>27</v>
      </c>
      <c r="P3340" t="s">
        <v>28</v>
      </c>
      <c r="Q3340">
        <v>0</v>
      </c>
      <c r="R3340">
        <v>0</v>
      </c>
      <c r="S3340">
        <v>0</v>
      </c>
      <c r="T3340">
        <v>4</v>
      </c>
      <c r="U3340">
        <v>-219914.52040000001</v>
      </c>
    </row>
    <row r="3341" spans="1:21" x14ac:dyDescent="0.35">
      <c r="A3341">
        <v>2051</v>
      </c>
      <c r="B3341">
        <v>4</v>
      </c>
      <c r="C3341" t="s">
        <v>21</v>
      </c>
      <c r="D3341" t="s">
        <v>42</v>
      </c>
      <c r="E3341">
        <v>-305050.58929999999</v>
      </c>
      <c r="F3341" t="s">
        <v>37</v>
      </c>
      <c r="G3341" t="s">
        <v>34</v>
      </c>
      <c r="H3341">
        <v>2051</v>
      </c>
      <c r="I3341">
        <v>4</v>
      </c>
      <c r="J3341">
        <v>2</v>
      </c>
      <c r="K3341" t="s">
        <v>34</v>
      </c>
      <c r="L3341" t="s">
        <v>43</v>
      </c>
      <c r="M3341" t="s">
        <v>41</v>
      </c>
      <c r="N3341" t="s">
        <v>26</v>
      </c>
      <c r="O3341" t="s">
        <v>27</v>
      </c>
      <c r="P3341" t="s">
        <v>28</v>
      </c>
      <c r="Q3341">
        <v>0</v>
      </c>
      <c r="R3341">
        <v>0</v>
      </c>
      <c r="S3341">
        <v>0</v>
      </c>
      <c r="T3341">
        <v>4</v>
      </c>
      <c r="U3341">
        <v>-305050.58929999999</v>
      </c>
    </row>
    <row r="3342" spans="1:21" x14ac:dyDescent="0.35">
      <c r="A3342">
        <v>2051</v>
      </c>
      <c r="B3342">
        <v>5</v>
      </c>
      <c r="C3342" t="s">
        <v>21</v>
      </c>
      <c r="D3342" t="s">
        <v>42</v>
      </c>
      <c r="E3342">
        <v>-338131.59299999999</v>
      </c>
      <c r="F3342" t="s">
        <v>37</v>
      </c>
      <c r="G3342" t="s">
        <v>34</v>
      </c>
      <c r="H3342">
        <v>2051</v>
      </c>
      <c r="I3342">
        <v>5</v>
      </c>
      <c r="J3342">
        <v>2</v>
      </c>
      <c r="K3342" t="s">
        <v>34</v>
      </c>
      <c r="L3342" t="s">
        <v>43</v>
      </c>
      <c r="M3342" t="s">
        <v>41</v>
      </c>
      <c r="N3342" t="s">
        <v>26</v>
      </c>
      <c r="O3342" t="s">
        <v>27</v>
      </c>
      <c r="P3342" t="s">
        <v>28</v>
      </c>
      <c r="Q3342">
        <v>0</v>
      </c>
      <c r="R3342">
        <v>0</v>
      </c>
      <c r="S3342">
        <v>0</v>
      </c>
      <c r="T3342">
        <v>4</v>
      </c>
      <c r="U3342">
        <v>-338131.59299999999</v>
      </c>
    </row>
    <row r="3343" spans="1:21" x14ac:dyDescent="0.35">
      <c r="A3343">
        <v>2051</v>
      </c>
      <c r="B3343">
        <v>6</v>
      </c>
      <c r="C3343" t="s">
        <v>21</v>
      </c>
      <c r="D3343" t="s">
        <v>42</v>
      </c>
      <c r="E3343">
        <v>-435624.90370000002</v>
      </c>
      <c r="F3343" t="s">
        <v>37</v>
      </c>
      <c r="G3343" t="s">
        <v>34</v>
      </c>
      <c r="H3343">
        <v>2051</v>
      </c>
      <c r="I3343">
        <v>6</v>
      </c>
      <c r="J3343">
        <v>2</v>
      </c>
      <c r="K3343" t="s">
        <v>34</v>
      </c>
      <c r="L3343" t="s">
        <v>43</v>
      </c>
      <c r="M3343" t="s">
        <v>41</v>
      </c>
      <c r="N3343" t="s">
        <v>26</v>
      </c>
      <c r="O3343" t="s">
        <v>27</v>
      </c>
      <c r="P3343" t="s">
        <v>28</v>
      </c>
      <c r="Q3343">
        <v>0</v>
      </c>
      <c r="R3343">
        <v>0</v>
      </c>
      <c r="S3343">
        <v>0</v>
      </c>
      <c r="T3343">
        <v>4</v>
      </c>
      <c r="U3343">
        <v>-435624.90370000002</v>
      </c>
    </row>
    <row r="3344" spans="1:21" x14ac:dyDescent="0.35">
      <c r="A3344">
        <v>2051</v>
      </c>
      <c r="B3344">
        <v>7</v>
      </c>
      <c r="C3344" t="s">
        <v>21</v>
      </c>
      <c r="D3344" t="s">
        <v>42</v>
      </c>
      <c r="E3344">
        <v>-542046.33779999998</v>
      </c>
      <c r="F3344" t="s">
        <v>37</v>
      </c>
      <c r="G3344" t="s">
        <v>34</v>
      </c>
      <c r="H3344">
        <v>2051</v>
      </c>
      <c r="I3344">
        <v>7</v>
      </c>
      <c r="J3344">
        <v>3</v>
      </c>
      <c r="K3344" t="s">
        <v>34</v>
      </c>
      <c r="L3344" t="s">
        <v>43</v>
      </c>
      <c r="M3344" t="s">
        <v>41</v>
      </c>
      <c r="N3344" t="s">
        <v>26</v>
      </c>
      <c r="O3344" t="s">
        <v>27</v>
      </c>
      <c r="P3344" t="s">
        <v>28</v>
      </c>
      <c r="Q3344">
        <v>0</v>
      </c>
      <c r="R3344">
        <v>0</v>
      </c>
      <c r="S3344">
        <v>0</v>
      </c>
      <c r="T3344">
        <v>4</v>
      </c>
      <c r="U3344">
        <v>-542046.33779999998</v>
      </c>
    </row>
    <row r="3345" spans="1:21" x14ac:dyDescent="0.35">
      <c r="A3345">
        <v>2051</v>
      </c>
      <c r="B3345">
        <v>8</v>
      </c>
      <c r="C3345" t="s">
        <v>21</v>
      </c>
      <c r="D3345" t="s">
        <v>42</v>
      </c>
      <c r="E3345">
        <v>-435057.36479999998</v>
      </c>
      <c r="F3345" t="s">
        <v>37</v>
      </c>
      <c r="G3345" t="s">
        <v>34</v>
      </c>
      <c r="H3345">
        <v>2051</v>
      </c>
      <c r="I3345">
        <v>8</v>
      </c>
      <c r="J3345">
        <v>3</v>
      </c>
      <c r="K3345" t="s">
        <v>34</v>
      </c>
      <c r="L3345" t="s">
        <v>43</v>
      </c>
      <c r="M3345" t="s">
        <v>41</v>
      </c>
      <c r="N3345" t="s">
        <v>26</v>
      </c>
      <c r="O3345" t="s">
        <v>27</v>
      </c>
      <c r="P3345" t="s">
        <v>28</v>
      </c>
      <c r="Q3345">
        <v>0</v>
      </c>
      <c r="R3345">
        <v>0</v>
      </c>
      <c r="S3345">
        <v>0</v>
      </c>
      <c r="T3345">
        <v>4</v>
      </c>
      <c r="U3345">
        <v>-435057.36479999998</v>
      </c>
    </row>
    <row r="3346" spans="1:21" x14ac:dyDescent="0.35">
      <c r="A3346">
        <v>2051</v>
      </c>
      <c r="B3346">
        <v>9</v>
      </c>
      <c r="C3346" t="s">
        <v>21</v>
      </c>
      <c r="D3346" t="s">
        <v>42</v>
      </c>
      <c r="E3346">
        <v>-439314.48950000003</v>
      </c>
      <c r="F3346" t="s">
        <v>37</v>
      </c>
      <c r="G3346" t="s">
        <v>34</v>
      </c>
      <c r="H3346">
        <v>2051</v>
      </c>
      <c r="I3346">
        <v>9</v>
      </c>
      <c r="J3346">
        <v>3</v>
      </c>
      <c r="K3346" t="s">
        <v>34</v>
      </c>
      <c r="L3346" t="s">
        <v>43</v>
      </c>
      <c r="M3346" t="s">
        <v>41</v>
      </c>
      <c r="N3346" t="s">
        <v>26</v>
      </c>
      <c r="O3346" t="s">
        <v>27</v>
      </c>
      <c r="P3346" t="s">
        <v>28</v>
      </c>
      <c r="Q3346">
        <v>0</v>
      </c>
      <c r="R3346">
        <v>0</v>
      </c>
      <c r="S3346">
        <v>0</v>
      </c>
      <c r="T3346">
        <v>4</v>
      </c>
      <c r="U3346">
        <v>-439314.48950000003</v>
      </c>
    </row>
    <row r="3347" spans="1:21" x14ac:dyDescent="0.35">
      <c r="A3347">
        <v>2051</v>
      </c>
      <c r="B3347">
        <v>10</v>
      </c>
      <c r="C3347" t="s">
        <v>21</v>
      </c>
      <c r="D3347" t="s">
        <v>42</v>
      </c>
      <c r="E3347">
        <v>-306370.69949999999</v>
      </c>
      <c r="F3347" t="s">
        <v>37</v>
      </c>
      <c r="G3347" t="s">
        <v>34</v>
      </c>
      <c r="H3347">
        <v>2051</v>
      </c>
      <c r="I3347">
        <v>10</v>
      </c>
      <c r="J3347">
        <v>4</v>
      </c>
      <c r="K3347" t="s">
        <v>34</v>
      </c>
      <c r="L3347" t="s">
        <v>43</v>
      </c>
      <c r="M3347" t="s">
        <v>41</v>
      </c>
      <c r="N3347" t="s">
        <v>26</v>
      </c>
      <c r="O3347" t="s">
        <v>27</v>
      </c>
      <c r="P3347" t="s">
        <v>28</v>
      </c>
      <c r="Q3347">
        <v>0</v>
      </c>
      <c r="R3347">
        <v>0</v>
      </c>
      <c r="S3347">
        <v>0</v>
      </c>
      <c r="T3347">
        <v>4</v>
      </c>
      <c r="U3347">
        <v>-306370.69949999999</v>
      </c>
    </row>
    <row r="3348" spans="1:21" x14ac:dyDescent="0.35">
      <c r="A3348">
        <v>2051</v>
      </c>
      <c r="B3348">
        <v>11</v>
      </c>
      <c r="C3348" t="s">
        <v>21</v>
      </c>
      <c r="D3348" t="s">
        <v>42</v>
      </c>
      <c r="E3348">
        <v>-210148.65489999999</v>
      </c>
      <c r="F3348" t="s">
        <v>37</v>
      </c>
      <c r="G3348" t="s">
        <v>34</v>
      </c>
      <c r="H3348">
        <v>2051</v>
      </c>
      <c r="I3348">
        <v>11</v>
      </c>
      <c r="J3348">
        <v>4</v>
      </c>
      <c r="K3348" t="s">
        <v>34</v>
      </c>
      <c r="L3348" t="s">
        <v>43</v>
      </c>
      <c r="M3348" t="s">
        <v>41</v>
      </c>
      <c r="N3348" t="s">
        <v>26</v>
      </c>
      <c r="O3348" t="s">
        <v>27</v>
      </c>
      <c r="P3348" t="s">
        <v>28</v>
      </c>
      <c r="Q3348">
        <v>0</v>
      </c>
      <c r="R3348">
        <v>0</v>
      </c>
      <c r="S3348">
        <v>0</v>
      </c>
      <c r="T3348">
        <v>4</v>
      </c>
      <c r="U3348">
        <v>-210148.65489999999</v>
      </c>
    </row>
    <row r="3349" spans="1:21" x14ac:dyDescent="0.35">
      <c r="A3349">
        <v>2051</v>
      </c>
      <c r="B3349">
        <v>12</v>
      </c>
      <c r="C3349" t="s">
        <v>21</v>
      </c>
      <c r="D3349" t="s">
        <v>42</v>
      </c>
      <c r="E3349">
        <v>-157050.96179999999</v>
      </c>
      <c r="F3349" t="s">
        <v>37</v>
      </c>
      <c r="G3349" t="s">
        <v>34</v>
      </c>
      <c r="H3349">
        <v>2051</v>
      </c>
      <c r="I3349">
        <v>12</v>
      </c>
      <c r="J3349">
        <v>4</v>
      </c>
      <c r="K3349" t="s">
        <v>34</v>
      </c>
      <c r="L3349" t="s">
        <v>43</v>
      </c>
      <c r="M3349" t="s">
        <v>41</v>
      </c>
      <c r="N3349" t="s">
        <v>26</v>
      </c>
      <c r="O3349" t="s">
        <v>27</v>
      </c>
      <c r="P3349" t="s">
        <v>28</v>
      </c>
      <c r="Q3349">
        <v>0</v>
      </c>
      <c r="R3349">
        <v>0</v>
      </c>
      <c r="S3349">
        <v>0</v>
      </c>
      <c r="T3349">
        <v>4</v>
      </c>
      <c r="U3349">
        <v>-157050.96179999999</v>
      </c>
    </row>
    <row r="3350" spans="1:21" x14ac:dyDescent="0.35">
      <c r="A3350">
        <v>2021</v>
      </c>
      <c r="B3350">
        <v>1</v>
      </c>
      <c r="C3350" t="s">
        <v>30</v>
      </c>
      <c r="D3350" t="s">
        <v>22</v>
      </c>
      <c r="E3350">
        <v>32171585.838897601</v>
      </c>
      <c r="F3350" t="s">
        <v>37</v>
      </c>
      <c r="G3350" t="s">
        <v>34</v>
      </c>
      <c r="H3350">
        <v>2021</v>
      </c>
      <c r="I3350">
        <v>1</v>
      </c>
      <c r="J3350">
        <v>1</v>
      </c>
      <c r="K3350" t="s">
        <v>34</v>
      </c>
      <c r="L3350" t="s">
        <v>31</v>
      </c>
      <c r="M3350" t="s">
        <v>32</v>
      </c>
      <c r="N3350" t="s">
        <v>32</v>
      </c>
      <c r="O3350" t="s">
        <v>27</v>
      </c>
      <c r="P3350" t="s">
        <v>22</v>
      </c>
      <c r="Q3350">
        <v>0</v>
      </c>
      <c r="R3350">
        <v>0</v>
      </c>
      <c r="S3350">
        <v>0</v>
      </c>
      <c r="T3350">
        <v>2</v>
      </c>
      <c r="U3350">
        <v>32171585.838897601</v>
      </c>
    </row>
    <row r="3351" spans="1:21" x14ac:dyDescent="0.35">
      <c r="A3351">
        <v>2021</v>
      </c>
      <c r="B3351">
        <v>2</v>
      </c>
      <c r="C3351" t="s">
        <v>30</v>
      </c>
      <c r="D3351" t="s">
        <v>22</v>
      </c>
      <c r="E3351">
        <v>30661741.413142201</v>
      </c>
      <c r="F3351" t="s">
        <v>37</v>
      </c>
      <c r="G3351" t="s">
        <v>34</v>
      </c>
      <c r="H3351">
        <v>2021</v>
      </c>
      <c r="I3351">
        <v>2</v>
      </c>
      <c r="J3351">
        <v>1</v>
      </c>
      <c r="K3351" t="s">
        <v>34</v>
      </c>
      <c r="L3351" t="s">
        <v>31</v>
      </c>
      <c r="M3351" t="s">
        <v>32</v>
      </c>
      <c r="N3351" t="s">
        <v>32</v>
      </c>
      <c r="O3351" t="s">
        <v>27</v>
      </c>
      <c r="P3351" t="s">
        <v>22</v>
      </c>
      <c r="Q3351">
        <v>0</v>
      </c>
      <c r="R3351">
        <v>0</v>
      </c>
      <c r="S3351">
        <v>0</v>
      </c>
      <c r="T3351">
        <v>2</v>
      </c>
      <c r="U3351">
        <v>30661741.413142201</v>
      </c>
    </row>
    <row r="3352" spans="1:21" x14ac:dyDescent="0.35">
      <c r="A3352">
        <v>2021</v>
      </c>
      <c r="B3352">
        <v>3</v>
      </c>
      <c r="C3352" t="s">
        <v>30</v>
      </c>
      <c r="D3352" t="s">
        <v>22</v>
      </c>
      <c r="E3352">
        <v>27407598.895442799</v>
      </c>
      <c r="F3352" t="s">
        <v>37</v>
      </c>
      <c r="G3352" t="s">
        <v>34</v>
      </c>
      <c r="H3352">
        <v>2021</v>
      </c>
      <c r="I3352">
        <v>3</v>
      </c>
      <c r="J3352">
        <v>1</v>
      </c>
      <c r="K3352" t="s">
        <v>34</v>
      </c>
      <c r="L3352" t="s">
        <v>31</v>
      </c>
      <c r="M3352" t="s">
        <v>32</v>
      </c>
      <c r="N3352" t="s">
        <v>32</v>
      </c>
      <c r="O3352" t="s">
        <v>27</v>
      </c>
      <c r="P3352" t="s">
        <v>22</v>
      </c>
      <c r="Q3352">
        <v>0</v>
      </c>
      <c r="R3352">
        <v>0</v>
      </c>
      <c r="S3352">
        <v>0</v>
      </c>
      <c r="T3352">
        <v>2</v>
      </c>
      <c r="U3352">
        <v>27407598.895442799</v>
      </c>
    </row>
    <row r="3353" spans="1:21" x14ac:dyDescent="0.35">
      <c r="A3353">
        <v>2021</v>
      </c>
      <c r="B3353">
        <v>4</v>
      </c>
      <c r="C3353" t="s">
        <v>30</v>
      </c>
      <c r="D3353" t="s">
        <v>22</v>
      </c>
      <c r="E3353">
        <v>26969573.074636199</v>
      </c>
      <c r="F3353" t="s">
        <v>37</v>
      </c>
      <c r="G3353" t="s">
        <v>34</v>
      </c>
      <c r="H3353">
        <v>2021</v>
      </c>
      <c r="I3353">
        <v>4</v>
      </c>
      <c r="J3353">
        <v>2</v>
      </c>
      <c r="K3353" t="s">
        <v>34</v>
      </c>
      <c r="L3353" t="s">
        <v>31</v>
      </c>
      <c r="M3353" t="s">
        <v>32</v>
      </c>
      <c r="N3353" t="s">
        <v>32</v>
      </c>
      <c r="O3353" t="s">
        <v>27</v>
      </c>
      <c r="P3353" t="s">
        <v>22</v>
      </c>
      <c r="Q3353">
        <v>0</v>
      </c>
      <c r="R3353">
        <v>0</v>
      </c>
      <c r="S3353">
        <v>0</v>
      </c>
      <c r="T3353">
        <v>2</v>
      </c>
      <c r="U3353">
        <v>26969573.074636199</v>
      </c>
    </row>
    <row r="3354" spans="1:21" x14ac:dyDescent="0.35">
      <c r="A3354">
        <v>2021</v>
      </c>
      <c r="B3354">
        <v>5</v>
      </c>
      <c r="C3354" t="s">
        <v>30</v>
      </c>
      <c r="D3354" t="s">
        <v>22</v>
      </c>
      <c r="E3354">
        <v>26021825.443505399</v>
      </c>
      <c r="F3354" t="s">
        <v>37</v>
      </c>
      <c r="G3354" t="s">
        <v>34</v>
      </c>
      <c r="H3354">
        <v>2021</v>
      </c>
      <c r="I3354">
        <v>5</v>
      </c>
      <c r="J3354">
        <v>2</v>
      </c>
      <c r="K3354" t="s">
        <v>34</v>
      </c>
      <c r="L3354" t="s">
        <v>31</v>
      </c>
      <c r="M3354" t="s">
        <v>32</v>
      </c>
      <c r="N3354" t="s">
        <v>32</v>
      </c>
      <c r="O3354" t="s">
        <v>27</v>
      </c>
      <c r="P3354" t="s">
        <v>22</v>
      </c>
      <c r="Q3354">
        <v>0</v>
      </c>
      <c r="R3354">
        <v>0</v>
      </c>
      <c r="S3354">
        <v>0</v>
      </c>
      <c r="T3354">
        <v>2</v>
      </c>
      <c r="U3354">
        <v>26021825.443505399</v>
      </c>
    </row>
    <row r="3355" spans="1:21" x14ac:dyDescent="0.35">
      <c r="A3355">
        <v>2021</v>
      </c>
      <c r="B3355">
        <v>6</v>
      </c>
      <c r="C3355" t="s">
        <v>30</v>
      </c>
      <c r="D3355" t="s">
        <v>22</v>
      </c>
      <c r="E3355">
        <v>31774069.879374702</v>
      </c>
      <c r="F3355" t="s">
        <v>37</v>
      </c>
      <c r="G3355" t="s">
        <v>34</v>
      </c>
      <c r="H3355">
        <v>2021</v>
      </c>
      <c r="I3355">
        <v>6</v>
      </c>
      <c r="J3355">
        <v>2</v>
      </c>
      <c r="K3355" t="s">
        <v>34</v>
      </c>
      <c r="L3355" t="s">
        <v>31</v>
      </c>
      <c r="M3355" t="s">
        <v>32</v>
      </c>
      <c r="N3355" t="s">
        <v>32</v>
      </c>
      <c r="O3355" t="s">
        <v>27</v>
      </c>
      <c r="P3355" t="s">
        <v>22</v>
      </c>
      <c r="Q3355">
        <v>0</v>
      </c>
      <c r="R3355">
        <v>0</v>
      </c>
      <c r="S3355">
        <v>0</v>
      </c>
      <c r="T3355">
        <v>2</v>
      </c>
      <c r="U3355">
        <v>31774069.879374702</v>
      </c>
    </row>
    <row r="3356" spans="1:21" x14ac:dyDescent="0.35">
      <c r="A3356">
        <v>2021</v>
      </c>
      <c r="B3356">
        <v>7</v>
      </c>
      <c r="C3356" t="s">
        <v>30</v>
      </c>
      <c r="D3356" t="s">
        <v>22</v>
      </c>
      <c r="E3356">
        <v>35833339.3056309</v>
      </c>
      <c r="F3356" t="s">
        <v>37</v>
      </c>
      <c r="G3356" t="s">
        <v>34</v>
      </c>
      <c r="H3356">
        <v>2021</v>
      </c>
      <c r="I3356">
        <v>7</v>
      </c>
      <c r="J3356">
        <v>3</v>
      </c>
      <c r="K3356" t="s">
        <v>34</v>
      </c>
      <c r="L3356" t="s">
        <v>31</v>
      </c>
      <c r="M3356" t="s">
        <v>32</v>
      </c>
      <c r="N3356" t="s">
        <v>32</v>
      </c>
      <c r="O3356" t="s">
        <v>27</v>
      </c>
      <c r="P3356" t="s">
        <v>22</v>
      </c>
      <c r="Q3356">
        <v>0</v>
      </c>
      <c r="R3356">
        <v>0</v>
      </c>
      <c r="S3356">
        <v>0</v>
      </c>
      <c r="T3356">
        <v>2</v>
      </c>
      <c r="U3356">
        <v>35833339.3056309</v>
      </c>
    </row>
    <row r="3357" spans="1:21" x14ac:dyDescent="0.35">
      <c r="A3357">
        <v>2021</v>
      </c>
      <c r="B3357">
        <v>8</v>
      </c>
      <c r="C3357" t="s">
        <v>30</v>
      </c>
      <c r="D3357" t="s">
        <v>22</v>
      </c>
      <c r="E3357">
        <v>34928963.743565001</v>
      </c>
      <c r="F3357" t="s">
        <v>37</v>
      </c>
      <c r="G3357" t="s">
        <v>34</v>
      </c>
      <c r="H3357">
        <v>2021</v>
      </c>
      <c r="I3357">
        <v>8</v>
      </c>
      <c r="J3357">
        <v>3</v>
      </c>
      <c r="K3357" t="s">
        <v>34</v>
      </c>
      <c r="L3357" t="s">
        <v>31</v>
      </c>
      <c r="M3357" t="s">
        <v>32</v>
      </c>
      <c r="N3357" t="s">
        <v>32</v>
      </c>
      <c r="O3357" t="s">
        <v>27</v>
      </c>
      <c r="P3357" t="s">
        <v>22</v>
      </c>
      <c r="Q3357">
        <v>0</v>
      </c>
      <c r="R3357">
        <v>0</v>
      </c>
      <c r="S3357">
        <v>0</v>
      </c>
      <c r="T3357">
        <v>2</v>
      </c>
      <c r="U3357">
        <v>34928963.743565001</v>
      </c>
    </row>
    <row r="3358" spans="1:21" x14ac:dyDescent="0.35">
      <c r="A3358">
        <v>2021</v>
      </c>
      <c r="B3358">
        <v>9</v>
      </c>
      <c r="C3358" t="s">
        <v>30</v>
      </c>
      <c r="D3358" t="s">
        <v>22</v>
      </c>
      <c r="E3358">
        <v>34399668.291086003</v>
      </c>
      <c r="F3358" t="s">
        <v>37</v>
      </c>
      <c r="G3358" t="s">
        <v>34</v>
      </c>
      <c r="H3358">
        <v>2021</v>
      </c>
      <c r="I3358">
        <v>9</v>
      </c>
      <c r="J3358">
        <v>3</v>
      </c>
      <c r="K3358" t="s">
        <v>34</v>
      </c>
      <c r="L3358" t="s">
        <v>31</v>
      </c>
      <c r="M3358" t="s">
        <v>32</v>
      </c>
      <c r="N3358" t="s">
        <v>32</v>
      </c>
      <c r="O3358" t="s">
        <v>27</v>
      </c>
      <c r="P3358" t="s">
        <v>22</v>
      </c>
      <c r="Q3358">
        <v>0</v>
      </c>
      <c r="R3358">
        <v>0</v>
      </c>
      <c r="S3358">
        <v>0</v>
      </c>
      <c r="T3358">
        <v>2</v>
      </c>
      <c r="U3358">
        <v>34399668.291086003</v>
      </c>
    </row>
    <row r="3359" spans="1:21" x14ac:dyDescent="0.35">
      <c r="A3359">
        <v>2021</v>
      </c>
      <c r="B3359">
        <v>10</v>
      </c>
      <c r="C3359" t="s">
        <v>30</v>
      </c>
      <c r="D3359" t="s">
        <v>22</v>
      </c>
      <c r="E3359">
        <v>27022615.514096402</v>
      </c>
      <c r="F3359" t="s">
        <v>37</v>
      </c>
      <c r="G3359" t="s">
        <v>34</v>
      </c>
      <c r="H3359">
        <v>2021</v>
      </c>
      <c r="I3359">
        <v>10</v>
      </c>
      <c r="J3359">
        <v>4</v>
      </c>
      <c r="K3359" t="s">
        <v>34</v>
      </c>
      <c r="L3359" t="s">
        <v>31</v>
      </c>
      <c r="M3359" t="s">
        <v>32</v>
      </c>
      <c r="N3359" t="s">
        <v>32</v>
      </c>
      <c r="O3359" t="s">
        <v>27</v>
      </c>
      <c r="P3359" t="s">
        <v>22</v>
      </c>
      <c r="Q3359">
        <v>0</v>
      </c>
      <c r="R3359">
        <v>0</v>
      </c>
      <c r="S3359">
        <v>0</v>
      </c>
      <c r="T3359">
        <v>2</v>
      </c>
      <c r="U3359">
        <v>27022615.514096402</v>
      </c>
    </row>
    <row r="3360" spans="1:21" x14ac:dyDescent="0.35">
      <c r="A3360">
        <v>2021</v>
      </c>
      <c r="B3360">
        <v>11</v>
      </c>
      <c r="C3360" t="s">
        <v>30</v>
      </c>
      <c r="D3360" t="s">
        <v>22</v>
      </c>
      <c r="E3360">
        <v>26048373.314158101</v>
      </c>
      <c r="F3360" t="s">
        <v>37</v>
      </c>
      <c r="G3360" t="s">
        <v>34</v>
      </c>
      <c r="H3360">
        <v>2021</v>
      </c>
      <c r="I3360">
        <v>11</v>
      </c>
      <c r="J3360">
        <v>4</v>
      </c>
      <c r="K3360" t="s">
        <v>34</v>
      </c>
      <c r="L3360" t="s">
        <v>31</v>
      </c>
      <c r="M3360" t="s">
        <v>32</v>
      </c>
      <c r="N3360" t="s">
        <v>32</v>
      </c>
      <c r="O3360" t="s">
        <v>27</v>
      </c>
      <c r="P3360" t="s">
        <v>22</v>
      </c>
      <c r="Q3360">
        <v>0</v>
      </c>
      <c r="R3360">
        <v>0</v>
      </c>
      <c r="S3360">
        <v>0</v>
      </c>
      <c r="T3360">
        <v>2</v>
      </c>
      <c r="U3360">
        <v>26048373.314158101</v>
      </c>
    </row>
    <row r="3361" spans="1:21" x14ac:dyDescent="0.35">
      <c r="A3361">
        <v>2021</v>
      </c>
      <c r="B3361">
        <v>12</v>
      </c>
      <c r="C3361" t="s">
        <v>30</v>
      </c>
      <c r="D3361" t="s">
        <v>22</v>
      </c>
      <c r="E3361">
        <v>29763332.9434705</v>
      </c>
      <c r="F3361" t="s">
        <v>37</v>
      </c>
      <c r="G3361" t="s">
        <v>34</v>
      </c>
      <c r="H3361">
        <v>2021</v>
      </c>
      <c r="I3361">
        <v>12</v>
      </c>
      <c r="J3361">
        <v>4</v>
      </c>
      <c r="K3361" t="s">
        <v>34</v>
      </c>
      <c r="L3361" t="s">
        <v>31</v>
      </c>
      <c r="M3361" t="s">
        <v>32</v>
      </c>
      <c r="N3361" t="s">
        <v>32</v>
      </c>
      <c r="O3361" t="s">
        <v>27</v>
      </c>
      <c r="P3361" t="s">
        <v>22</v>
      </c>
      <c r="Q3361">
        <v>0</v>
      </c>
      <c r="R3361">
        <v>0</v>
      </c>
      <c r="S3361">
        <v>0</v>
      </c>
      <c r="T3361">
        <v>2</v>
      </c>
      <c r="U3361">
        <v>29763332.9434705</v>
      </c>
    </row>
    <row r="3362" spans="1:21" x14ac:dyDescent="0.35">
      <c r="A3362">
        <v>2022</v>
      </c>
      <c r="B3362">
        <v>1</v>
      </c>
      <c r="C3362" t="s">
        <v>30</v>
      </c>
      <c r="D3362" t="s">
        <v>22</v>
      </c>
      <c r="E3362">
        <v>31698765.365429301</v>
      </c>
      <c r="F3362" t="s">
        <v>37</v>
      </c>
      <c r="G3362" t="s">
        <v>34</v>
      </c>
      <c r="H3362">
        <v>2022</v>
      </c>
      <c r="I3362">
        <v>1</v>
      </c>
      <c r="J3362">
        <v>1</v>
      </c>
      <c r="K3362" t="s">
        <v>38</v>
      </c>
      <c r="L3362" t="s">
        <v>31</v>
      </c>
      <c r="M3362" t="s">
        <v>32</v>
      </c>
      <c r="N3362" t="s">
        <v>32</v>
      </c>
      <c r="O3362" t="s">
        <v>27</v>
      </c>
      <c r="P3362" t="s">
        <v>22</v>
      </c>
      <c r="Q3362">
        <v>0</v>
      </c>
      <c r="R3362">
        <v>0</v>
      </c>
      <c r="S3362">
        <v>0</v>
      </c>
      <c r="T3362">
        <v>2</v>
      </c>
      <c r="U3362">
        <v>31698765.365429301</v>
      </c>
    </row>
    <row r="3363" spans="1:21" x14ac:dyDescent="0.35">
      <c r="A3363">
        <v>2022</v>
      </c>
      <c r="B3363">
        <v>2</v>
      </c>
      <c r="C3363" t="s">
        <v>30</v>
      </c>
      <c r="D3363" t="s">
        <v>22</v>
      </c>
      <c r="E3363">
        <v>30697188.920752499</v>
      </c>
      <c r="F3363" t="s">
        <v>37</v>
      </c>
      <c r="G3363" t="s">
        <v>34</v>
      </c>
      <c r="H3363">
        <v>2022</v>
      </c>
      <c r="I3363">
        <v>2</v>
      </c>
      <c r="J3363">
        <v>1</v>
      </c>
      <c r="K3363" t="s">
        <v>38</v>
      </c>
      <c r="L3363" t="s">
        <v>31</v>
      </c>
      <c r="M3363" t="s">
        <v>32</v>
      </c>
      <c r="N3363" t="s">
        <v>32</v>
      </c>
      <c r="O3363" t="s">
        <v>27</v>
      </c>
      <c r="P3363" t="s">
        <v>22</v>
      </c>
      <c r="Q3363">
        <v>0</v>
      </c>
      <c r="R3363">
        <v>0</v>
      </c>
      <c r="S3363">
        <v>0</v>
      </c>
      <c r="T3363">
        <v>2</v>
      </c>
      <c r="U3363">
        <v>30697188.920752499</v>
      </c>
    </row>
    <row r="3364" spans="1:21" x14ac:dyDescent="0.35">
      <c r="A3364">
        <v>2022</v>
      </c>
      <c r="B3364">
        <v>3</v>
      </c>
      <c r="C3364" t="s">
        <v>30</v>
      </c>
      <c r="D3364" t="s">
        <v>22</v>
      </c>
      <c r="E3364">
        <v>28032374.345812902</v>
      </c>
      <c r="F3364" t="s">
        <v>37</v>
      </c>
      <c r="G3364" t="s">
        <v>34</v>
      </c>
      <c r="H3364">
        <v>2022</v>
      </c>
      <c r="I3364">
        <v>3</v>
      </c>
      <c r="J3364">
        <v>1</v>
      </c>
      <c r="K3364" t="s">
        <v>34</v>
      </c>
      <c r="L3364" t="s">
        <v>31</v>
      </c>
      <c r="M3364" t="s">
        <v>32</v>
      </c>
      <c r="N3364" t="s">
        <v>32</v>
      </c>
      <c r="O3364" t="s">
        <v>27</v>
      </c>
      <c r="P3364" t="s">
        <v>22</v>
      </c>
      <c r="Q3364">
        <v>0</v>
      </c>
      <c r="R3364">
        <v>0</v>
      </c>
      <c r="S3364">
        <v>0</v>
      </c>
      <c r="T3364">
        <v>2</v>
      </c>
      <c r="U3364">
        <v>28032374.345812902</v>
      </c>
    </row>
    <row r="3365" spans="1:21" x14ac:dyDescent="0.35">
      <c r="A3365">
        <v>2022</v>
      </c>
      <c r="B3365">
        <v>4</v>
      </c>
      <c r="C3365" t="s">
        <v>30</v>
      </c>
      <c r="D3365" t="s">
        <v>22</v>
      </c>
      <c r="E3365">
        <v>28435353.7232848</v>
      </c>
      <c r="F3365" t="s">
        <v>37</v>
      </c>
      <c r="G3365" t="s">
        <v>34</v>
      </c>
      <c r="H3365">
        <v>2022</v>
      </c>
      <c r="I3365">
        <v>4</v>
      </c>
      <c r="J3365">
        <v>2</v>
      </c>
      <c r="K3365" t="s">
        <v>34</v>
      </c>
      <c r="L3365" t="s">
        <v>31</v>
      </c>
      <c r="M3365" t="s">
        <v>32</v>
      </c>
      <c r="N3365" t="s">
        <v>32</v>
      </c>
      <c r="O3365" t="s">
        <v>27</v>
      </c>
      <c r="P3365" t="s">
        <v>22</v>
      </c>
      <c r="Q3365">
        <v>0</v>
      </c>
      <c r="R3365">
        <v>0</v>
      </c>
      <c r="S3365">
        <v>0</v>
      </c>
      <c r="T3365">
        <v>2</v>
      </c>
      <c r="U3365">
        <v>28435353.7232848</v>
      </c>
    </row>
    <row r="3366" spans="1:21" x14ac:dyDescent="0.35">
      <c r="A3366">
        <v>2022</v>
      </c>
      <c r="B3366">
        <v>5</v>
      </c>
      <c r="C3366" t="s">
        <v>30</v>
      </c>
      <c r="D3366" t="s">
        <v>22</v>
      </c>
      <c r="E3366">
        <v>28724081.045862801</v>
      </c>
      <c r="F3366" t="s">
        <v>37</v>
      </c>
      <c r="G3366" t="s">
        <v>34</v>
      </c>
      <c r="H3366">
        <v>2022</v>
      </c>
      <c r="I3366">
        <v>5</v>
      </c>
      <c r="J3366">
        <v>2</v>
      </c>
      <c r="K3366" t="s">
        <v>34</v>
      </c>
      <c r="L3366" t="s">
        <v>31</v>
      </c>
      <c r="M3366" t="s">
        <v>32</v>
      </c>
      <c r="N3366" t="s">
        <v>32</v>
      </c>
      <c r="O3366" t="s">
        <v>27</v>
      </c>
      <c r="P3366" t="s">
        <v>22</v>
      </c>
      <c r="Q3366">
        <v>0</v>
      </c>
      <c r="R3366">
        <v>0</v>
      </c>
      <c r="S3366">
        <v>0</v>
      </c>
      <c r="T3366">
        <v>2</v>
      </c>
      <c r="U3366">
        <v>28724081.045862801</v>
      </c>
    </row>
    <row r="3367" spans="1:21" x14ac:dyDescent="0.35">
      <c r="A3367">
        <v>2022</v>
      </c>
      <c r="B3367">
        <v>6</v>
      </c>
      <c r="C3367" t="s">
        <v>30</v>
      </c>
      <c r="D3367" t="s">
        <v>22</v>
      </c>
      <c r="E3367">
        <v>33790164.263006397</v>
      </c>
      <c r="F3367" t="s">
        <v>37</v>
      </c>
      <c r="G3367" t="s">
        <v>34</v>
      </c>
      <c r="H3367">
        <v>2022</v>
      </c>
      <c r="I3367">
        <v>6</v>
      </c>
      <c r="J3367">
        <v>2</v>
      </c>
      <c r="K3367" t="s">
        <v>34</v>
      </c>
      <c r="L3367" t="s">
        <v>31</v>
      </c>
      <c r="M3367" t="s">
        <v>32</v>
      </c>
      <c r="N3367" t="s">
        <v>32</v>
      </c>
      <c r="O3367" t="s">
        <v>27</v>
      </c>
      <c r="P3367" t="s">
        <v>22</v>
      </c>
      <c r="Q3367">
        <v>0</v>
      </c>
      <c r="R3367">
        <v>0</v>
      </c>
      <c r="S3367">
        <v>0</v>
      </c>
      <c r="T3367">
        <v>2</v>
      </c>
      <c r="U3367">
        <v>33790164.263006397</v>
      </c>
    </row>
    <row r="3368" spans="1:21" x14ac:dyDescent="0.35">
      <c r="A3368">
        <v>2022</v>
      </c>
      <c r="B3368">
        <v>7</v>
      </c>
      <c r="C3368" t="s">
        <v>30</v>
      </c>
      <c r="D3368" t="s">
        <v>22</v>
      </c>
      <c r="E3368">
        <v>37249857.117697299</v>
      </c>
      <c r="F3368" t="s">
        <v>37</v>
      </c>
      <c r="G3368" t="s">
        <v>34</v>
      </c>
      <c r="H3368">
        <v>2022</v>
      </c>
      <c r="I3368">
        <v>7</v>
      </c>
      <c r="J3368">
        <v>3</v>
      </c>
      <c r="K3368" t="s">
        <v>34</v>
      </c>
      <c r="L3368" t="s">
        <v>31</v>
      </c>
      <c r="M3368" t="s">
        <v>32</v>
      </c>
      <c r="N3368" t="s">
        <v>32</v>
      </c>
      <c r="O3368" t="s">
        <v>27</v>
      </c>
      <c r="P3368" t="s">
        <v>22</v>
      </c>
      <c r="Q3368">
        <v>0</v>
      </c>
      <c r="R3368">
        <v>0</v>
      </c>
      <c r="S3368">
        <v>0</v>
      </c>
      <c r="T3368">
        <v>2</v>
      </c>
      <c r="U3368">
        <v>37249857.117697299</v>
      </c>
    </row>
    <row r="3369" spans="1:21" x14ac:dyDescent="0.35">
      <c r="A3369">
        <v>2022</v>
      </c>
      <c r="B3369">
        <v>8</v>
      </c>
      <c r="C3369" t="s">
        <v>30</v>
      </c>
      <c r="D3369" t="s">
        <v>22</v>
      </c>
      <c r="E3369">
        <v>36023863.367447004</v>
      </c>
      <c r="F3369" t="s">
        <v>37</v>
      </c>
      <c r="G3369" t="s">
        <v>34</v>
      </c>
      <c r="H3369">
        <v>2022</v>
      </c>
      <c r="I3369">
        <v>8</v>
      </c>
      <c r="J3369">
        <v>3</v>
      </c>
      <c r="K3369" t="s">
        <v>34</v>
      </c>
      <c r="L3369" t="s">
        <v>31</v>
      </c>
      <c r="M3369" t="s">
        <v>32</v>
      </c>
      <c r="N3369" t="s">
        <v>32</v>
      </c>
      <c r="O3369" t="s">
        <v>27</v>
      </c>
      <c r="P3369" t="s">
        <v>22</v>
      </c>
      <c r="Q3369">
        <v>0</v>
      </c>
      <c r="R3369">
        <v>0</v>
      </c>
      <c r="S3369">
        <v>0</v>
      </c>
      <c r="T3369">
        <v>2</v>
      </c>
      <c r="U3369">
        <v>36023863.367447004</v>
      </c>
    </row>
    <row r="3370" spans="1:21" x14ac:dyDescent="0.35">
      <c r="A3370">
        <v>2022</v>
      </c>
      <c r="B3370">
        <v>9</v>
      </c>
      <c r="C3370" t="s">
        <v>30</v>
      </c>
      <c r="D3370" t="s">
        <v>22</v>
      </c>
      <c r="E3370">
        <v>35223587.3692028</v>
      </c>
      <c r="F3370" t="s">
        <v>37</v>
      </c>
      <c r="G3370" t="s">
        <v>34</v>
      </c>
      <c r="H3370">
        <v>2022</v>
      </c>
      <c r="I3370">
        <v>9</v>
      </c>
      <c r="J3370">
        <v>3</v>
      </c>
      <c r="K3370" t="s">
        <v>34</v>
      </c>
      <c r="L3370" t="s">
        <v>31</v>
      </c>
      <c r="M3370" t="s">
        <v>32</v>
      </c>
      <c r="N3370" t="s">
        <v>32</v>
      </c>
      <c r="O3370" t="s">
        <v>27</v>
      </c>
      <c r="P3370" t="s">
        <v>22</v>
      </c>
      <c r="Q3370">
        <v>0</v>
      </c>
      <c r="R3370">
        <v>0</v>
      </c>
      <c r="S3370">
        <v>0</v>
      </c>
      <c r="T3370">
        <v>2</v>
      </c>
      <c r="U3370">
        <v>35223587.3692028</v>
      </c>
    </row>
    <row r="3371" spans="1:21" x14ac:dyDescent="0.35">
      <c r="A3371">
        <v>2022</v>
      </c>
      <c r="B3371">
        <v>10</v>
      </c>
      <c r="C3371" t="s">
        <v>30</v>
      </c>
      <c r="D3371" t="s">
        <v>22</v>
      </c>
      <c r="E3371">
        <v>27647999.9700232</v>
      </c>
      <c r="F3371" t="s">
        <v>37</v>
      </c>
      <c r="G3371" t="s">
        <v>34</v>
      </c>
      <c r="H3371">
        <v>2022</v>
      </c>
      <c r="I3371">
        <v>10</v>
      </c>
      <c r="J3371">
        <v>4</v>
      </c>
      <c r="K3371" t="s">
        <v>34</v>
      </c>
      <c r="L3371" t="s">
        <v>31</v>
      </c>
      <c r="M3371" t="s">
        <v>32</v>
      </c>
      <c r="N3371" t="s">
        <v>32</v>
      </c>
      <c r="O3371" t="s">
        <v>27</v>
      </c>
      <c r="P3371" t="s">
        <v>22</v>
      </c>
      <c r="Q3371">
        <v>0</v>
      </c>
      <c r="R3371">
        <v>0</v>
      </c>
      <c r="S3371">
        <v>0</v>
      </c>
      <c r="T3371">
        <v>2</v>
      </c>
      <c r="U3371">
        <v>27647999.9700232</v>
      </c>
    </row>
    <row r="3372" spans="1:21" x14ac:dyDescent="0.35">
      <c r="A3372">
        <v>2022</v>
      </c>
      <c r="B3372">
        <v>11</v>
      </c>
      <c r="C3372" t="s">
        <v>30</v>
      </c>
      <c r="D3372" t="s">
        <v>22</v>
      </c>
      <c r="E3372">
        <v>26208153.417796399</v>
      </c>
      <c r="F3372" t="s">
        <v>37</v>
      </c>
      <c r="G3372" t="s">
        <v>34</v>
      </c>
      <c r="H3372">
        <v>2022</v>
      </c>
      <c r="I3372">
        <v>11</v>
      </c>
      <c r="J3372">
        <v>4</v>
      </c>
      <c r="K3372" t="s">
        <v>34</v>
      </c>
      <c r="L3372" t="s">
        <v>31</v>
      </c>
      <c r="M3372" t="s">
        <v>32</v>
      </c>
      <c r="N3372" t="s">
        <v>32</v>
      </c>
      <c r="O3372" t="s">
        <v>27</v>
      </c>
      <c r="P3372" t="s">
        <v>22</v>
      </c>
      <c r="Q3372">
        <v>0</v>
      </c>
      <c r="R3372">
        <v>0</v>
      </c>
      <c r="S3372">
        <v>0</v>
      </c>
      <c r="T3372">
        <v>2</v>
      </c>
      <c r="U3372">
        <v>26208153.417796399</v>
      </c>
    </row>
    <row r="3373" spans="1:21" x14ac:dyDescent="0.35">
      <c r="A3373">
        <v>2022</v>
      </c>
      <c r="B3373">
        <v>12</v>
      </c>
      <c r="C3373" t="s">
        <v>30</v>
      </c>
      <c r="D3373" t="s">
        <v>22</v>
      </c>
      <c r="E3373">
        <v>29491558.890273601</v>
      </c>
      <c r="F3373" t="s">
        <v>37</v>
      </c>
      <c r="G3373" t="s">
        <v>34</v>
      </c>
      <c r="H3373">
        <v>2022</v>
      </c>
      <c r="I3373">
        <v>12</v>
      </c>
      <c r="J3373">
        <v>4</v>
      </c>
      <c r="K3373" t="s">
        <v>34</v>
      </c>
      <c r="L3373" t="s">
        <v>31</v>
      </c>
      <c r="M3373" t="s">
        <v>32</v>
      </c>
      <c r="N3373" t="s">
        <v>32</v>
      </c>
      <c r="O3373" t="s">
        <v>27</v>
      </c>
      <c r="P3373" t="s">
        <v>22</v>
      </c>
      <c r="Q3373">
        <v>0</v>
      </c>
      <c r="R3373">
        <v>0</v>
      </c>
      <c r="S3373">
        <v>0</v>
      </c>
      <c r="T3373">
        <v>2</v>
      </c>
      <c r="U3373">
        <v>29491558.890273601</v>
      </c>
    </row>
    <row r="3374" spans="1:21" x14ac:dyDescent="0.35">
      <c r="A3374">
        <v>2023</v>
      </c>
      <c r="B3374">
        <v>1</v>
      </c>
      <c r="C3374" t="s">
        <v>30</v>
      </c>
      <c r="D3374" t="s">
        <v>22</v>
      </c>
      <c r="E3374">
        <v>32033816.232700098</v>
      </c>
      <c r="F3374" t="s">
        <v>37</v>
      </c>
      <c r="G3374" t="s">
        <v>34</v>
      </c>
      <c r="H3374">
        <v>2023</v>
      </c>
      <c r="I3374">
        <v>1</v>
      </c>
      <c r="J3374">
        <v>1</v>
      </c>
      <c r="K3374" t="s">
        <v>34</v>
      </c>
      <c r="L3374" t="s">
        <v>31</v>
      </c>
      <c r="M3374" t="s">
        <v>32</v>
      </c>
      <c r="N3374" t="s">
        <v>32</v>
      </c>
      <c r="O3374" t="s">
        <v>27</v>
      </c>
      <c r="P3374" t="s">
        <v>22</v>
      </c>
      <c r="Q3374">
        <v>0</v>
      </c>
      <c r="R3374">
        <v>0</v>
      </c>
      <c r="S3374">
        <v>0</v>
      </c>
      <c r="T3374">
        <v>2</v>
      </c>
      <c r="U3374">
        <v>32033816.232700098</v>
      </c>
    </row>
    <row r="3375" spans="1:21" x14ac:dyDescent="0.35">
      <c r="A3375">
        <v>2023</v>
      </c>
      <c r="B3375">
        <v>2</v>
      </c>
      <c r="C3375" t="s">
        <v>30</v>
      </c>
      <c r="D3375" t="s">
        <v>22</v>
      </c>
      <c r="E3375">
        <v>30789773.4985919</v>
      </c>
      <c r="F3375" t="s">
        <v>37</v>
      </c>
      <c r="G3375" t="s">
        <v>34</v>
      </c>
      <c r="H3375">
        <v>2023</v>
      </c>
      <c r="I3375">
        <v>2</v>
      </c>
      <c r="J3375">
        <v>1</v>
      </c>
      <c r="K3375" t="s">
        <v>34</v>
      </c>
      <c r="L3375" t="s">
        <v>31</v>
      </c>
      <c r="M3375" t="s">
        <v>32</v>
      </c>
      <c r="N3375" t="s">
        <v>32</v>
      </c>
      <c r="O3375" t="s">
        <v>27</v>
      </c>
      <c r="P3375" t="s">
        <v>22</v>
      </c>
      <c r="Q3375">
        <v>0</v>
      </c>
      <c r="R3375">
        <v>0</v>
      </c>
      <c r="S3375">
        <v>0</v>
      </c>
      <c r="T3375">
        <v>2</v>
      </c>
      <c r="U3375">
        <v>30789773.4985919</v>
      </c>
    </row>
    <row r="3376" spans="1:21" x14ac:dyDescent="0.35">
      <c r="A3376">
        <v>2023</v>
      </c>
      <c r="B3376">
        <v>3</v>
      </c>
      <c r="C3376" t="s">
        <v>30</v>
      </c>
      <c r="D3376" t="s">
        <v>22</v>
      </c>
      <c r="E3376">
        <v>28026540.920756001</v>
      </c>
      <c r="F3376" t="s">
        <v>37</v>
      </c>
      <c r="G3376" t="s">
        <v>34</v>
      </c>
      <c r="H3376">
        <v>2023</v>
      </c>
      <c r="I3376">
        <v>3</v>
      </c>
      <c r="J3376">
        <v>1</v>
      </c>
      <c r="K3376" t="s">
        <v>34</v>
      </c>
      <c r="L3376" t="s">
        <v>31</v>
      </c>
      <c r="M3376" t="s">
        <v>32</v>
      </c>
      <c r="N3376" t="s">
        <v>32</v>
      </c>
      <c r="O3376" t="s">
        <v>27</v>
      </c>
      <c r="P3376" t="s">
        <v>22</v>
      </c>
      <c r="Q3376">
        <v>0</v>
      </c>
      <c r="R3376">
        <v>0</v>
      </c>
      <c r="S3376">
        <v>0</v>
      </c>
      <c r="T3376">
        <v>2</v>
      </c>
      <c r="U3376">
        <v>28026540.920756001</v>
      </c>
    </row>
    <row r="3377" spans="1:21" x14ac:dyDescent="0.35">
      <c r="A3377">
        <v>2023</v>
      </c>
      <c r="B3377">
        <v>4</v>
      </c>
      <c r="C3377" t="s">
        <v>30</v>
      </c>
      <c r="D3377" t="s">
        <v>22</v>
      </c>
      <c r="E3377">
        <v>27422221.1648474</v>
      </c>
      <c r="F3377" t="s">
        <v>37</v>
      </c>
      <c r="G3377" t="s">
        <v>34</v>
      </c>
      <c r="H3377">
        <v>2023</v>
      </c>
      <c r="I3377">
        <v>4</v>
      </c>
      <c r="J3377">
        <v>2</v>
      </c>
      <c r="K3377" t="s">
        <v>34</v>
      </c>
      <c r="L3377" t="s">
        <v>31</v>
      </c>
      <c r="M3377" t="s">
        <v>32</v>
      </c>
      <c r="N3377" t="s">
        <v>32</v>
      </c>
      <c r="O3377" t="s">
        <v>27</v>
      </c>
      <c r="P3377" t="s">
        <v>22</v>
      </c>
      <c r="Q3377">
        <v>0</v>
      </c>
      <c r="R3377">
        <v>0</v>
      </c>
      <c r="S3377">
        <v>0</v>
      </c>
      <c r="T3377">
        <v>2</v>
      </c>
      <c r="U3377">
        <v>27422221.1648474</v>
      </c>
    </row>
    <row r="3378" spans="1:21" x14ac:dyDescent="0.35">
      <c r="A3378">
        <v>2023</v>
      </c>
      <c r="B3378">
        <v>5</v>
      </c>
      <c r="C3378" t="s">
        <v>30</v>
      </c>
      <c r="D3378" t="s">
        <v>22</v>
      </c>
      <c r="E3378">
        <v>26004919.0116615</v>
      </c>
      <c r="F3378" t="s">
        <v>37</v>
      </c>
      <c r="G3378" t="s">
        <v>34</v>
      </c>
      <c r="H3378">
        <v>2023</v>
      </c>
      <c r="I3378">
        <v>5</v>
      </c>
      <c r="J3378">
        <v>2</v>
      </c>
      <c r="K3378" t="s">
        <v>34</v>
      </c>
      <c r="L3378" t="s">
        <v>31</v>
      </c>
      <c r="M3378" t="s">
        <v>32</v>
      </c>
      <c r="N3378" t="s">
        <v>32</v>
      </c>
      <c r="O3378" t="s">
        <v>27</v>
      </c>
      <c r="P3378" t="s">
        <v>22</v>
      </c>
      <c r="Q3378">
        <v>0</v>
      </c>
      <c r="R3378">
        <v>0</v>
      </c>
      <c r="S3378">
        <v>0</v>
      </c>
      <c r="T3378">
        <v>2</v>
      </c>
      <c r="U3378">
        <v>26004919.0116615</v>
      </c>
    </row>
    <row r="3379" spans="1:21" x14ac:dyDescent="0.35">
      <c r="A3379">
        <v>2023</v>
      </c>
      <c r="B3379">
        <v>6</v>
      </c>
      <c r="C3379" t="s">
        <v>30</v>
      </c>
      <c r="D3379" t="s">
        <v>22</v>
      </c>
      <c r="E3379">
        <v>31805843.052678201</v>
      </c>
      <c r="F3379" t="s">
        <v>37</v>
      </c>
      <c r="G3379" t="s">
        <v>34</v>
      </c>
      <c r="H3379">
        <v>2023</v>
      </c>
      <c r="I3379">
        <v>6</v>
      </c>
      <c r="J3379">
        <v>2</v>
      </c>
      <c r="K3379" t="s">
        <v>34</v>
      </c>
      <c r="L3379" t="s">
        <v>31</v>
      </c>
      <c r="M3379" t="s">
        <v>32</v>
      </c>
      <c r="N3379" t="s">
        <v>32</v>
      </c>
      <c r="O3379" t="s">
        <v>27</v>
      </c>
      <c r="P3379" t="s">
        <v>22</v>
      </c>
      <c r="Q3379">
        <v>0</v>
      </c>
      <c r="R3379">
        <v>0</v>
      </c>
      <c r="S3379">
        <v>0</v>
      </c>
      <c r="T3379">
        <v>2</v>
      </c>
      <c r="U3379">
        <v>31805843.052678201</v>
      </c>
    </row>
    <row r="3380" spans="1:21" x14ac:dyDescent="0.35">
      <c r="A3380">
        <v>2023</v>
      </c>
      <c r="B3380">
        <v>7</v>
      </c>
      <c r="C3380" t="s">
        <v>30</v>
      </c>
      <c r="D3380" t="s">
        <v>22</v>
      </c>
      <c r="E3380">
        <v>35732820.503162503</v>
      </c>
      <c r="F3380" t="s">
        <v>37</v>
      </c>
      <c r="G3380" t="s">
        <v>34</v>
      </c>
      <c r="H3380">
        <v>2023</v>
      </c>
      <c r="I3380">
        <v>7</v>
      </c>
      <c r="J3380">
        <v>3</v>
      </c>
      <c r="K3380" t="s">
        <v>34</v>
      </c>
      <c r="L3380" t="s">
        <v>31</v>
      </c>
      <c r="M3380" t="s">
        <v>32</v>
      </c>
      <c r="N3380" t="s">
        <v>32</v>
      </c>
      <c r="O3380" t="s">
        <v>27</v>
      </c>
      <c r="P3380" t="s">
        <v>22</v>
      </c>
      <c r="Q3380">
        <v>0</v>
      </c>
      <c r="R3380">
        <v>0</v>
      </c>
      <c r="S3380">
        <v>0</v>
      </c>
      <c r="T3380">
        <v>2</v>
      </c>
      <c r="U3380">
        <v>35732820.503162503</v>
      </c>
    </row>
    <row r="3381" spans="1:21" x14ac:dyDescent="0.35">
      <c r="A3381">
        <v>2023</v>
      </c>
      <c r="B3381">
        <v>8</v>
      </c>
      <c r="C3381" t="s">
        <v>30</v>
      </c>
      <c r="D3381" t="s">
        <v>22</v>
      </c>
      <c r="E3381">
        <v>34823568.862200104</v>
      </c>
      <c r="F3381" t="s">
        <v>37</v>
      </c>
      <c r="G3381" t="s">
        <v>34</v>
      </c>
      <c r="H3381">
        <v>2023</v>
      </c>
      <c r="I3381">
        <v>8</v>
      </c>
      <c r="J3381">
        <v>3</v>
      </c>
      <c r="K3381" t="s">
        <v>34</v>
      </c>
      <c r="L3381" t="s">
        <v>31</v>
      </c>
      <c r="M3381" t="s">
        <v>32</v>
      </c>
      <c r="N3381" t="s">
        <v>32</v>
      </c>
      <c r="O3381" t="s">
        <v>27</v>
      </c>
      <c r="P3381" t="s">
        <v>22</v>
      </c>
      <c r="Q3381">
        <v>0</v>
      </c>
      <c r="R3381">
        <v>0</v>
      </c>
      <c r="S3381">
        <v>0</v>
      </c>
      <c r="T3381">
        <v>2</v>
      </c>
      <c r="U3381">
        <v>34823568.862200104</v>
      </c>
    </row>
    <row r="3382" spans="1:21" x14ac:dyDescent="0.35">
      <c r="A3382">
        <v>2023</v>
      </c>
      <c r="B3382">
        <v>9</v>
      </c>
      <c r="C3382" t="s">
        <v>30</v>
      </c>
      <c r="D3382" t="s">
        <v>22</v>
      </c>
      <c r="E3382">
        <v>34244026.856942303</v>
      </c>
      <c r="F3382" t="s">
        <v>37</v>
      </c>
      <c r="G3382" t="s">
        <v>34</v>
      </c>
      <c r="H3382">
        <v>2023</v>
      </c>
      <c r="I3382">
        <v>9</v>
      </c>
      <c r="J3382">
        <v>3</v>
      </c>
      <c r="K3382" t="s">
        <v>34</v>
      </c>
      <c r="L3382" t="s">
        <v>31</v>
      </c>
      <c r="M3382" t="s">
        <v>32</v>
      </c>
      <c r="N3382" t="s">
        <v>32</v>
      </c>
      <c r="O3382" t="s">
        <v>27</v>
      </c>
      <c r="P3382" t="s">
        <v>22</v>
      </c>
      <c r="Q3382">
        <v>0</v>
      </c>
      <c r="R3382">
        <v>0</v>
      </c>
      <c r="S3382">
        <v>0</v>
      </c>
      <c r="T3382">
        <v>2</v>
      </c>
      <c r="U3382">
        <v>34244026.856942303</v>
      </c>
    </row>
    <row r="3383" spans="1:21" x14ac:dyDescent="0.35">
      <c r="A3383">
        <v>2023</v>
      </c>
      <c r="B3383">
        <v>10</v>
      </c>
      <c r="C3383" t="s">
        <v>30</v>
      </c>
      <c r="D3383" t="s">
        <v>22</v>
      </c>
      <c r="E3383">
        <v>26711771.254283</v>
      </c>
      <c r="F3383" t="s">
        <v>37</v>
      </c>
      <c r="G3383" t="s">
        <v>34</v>
      </c>
      <c r="H3383">
        <v>2023</v>
      </c>
      <c r="I3383">
        <v>10</v>
      </c>
      <c r="J3383">
        <v>4</v>
      </c>
      <c r="K3383" t="s">
        <v>34</v>
      </c>
      <c r="L3383" t="s">
        <v>31</v>
      </c>
      <c r="M3383" t="s">
        <v>32</v>
      </c>
      <c r="N3383" t="s">
        <v>32</v>
      </c>
      <c r="O3383" t="s">
        <v>27</v>
      </c>
      <c r="P3383" t="s">
        <v>22</v>
      </c>
      <c r="Q3383">
        <v>0</v>
      </c>
      <c r="R3383">
        <v>0</v>
      </c>
      <c r="S3383">
        <v>0</v>
      </c>
      <c r="T3383">
        <v>2</v>
      </c>
      <c r="U3383">
        <v>26711771.254283</v>
      </c>
    </row>
    <row r="3384" spans="1:21" x14ac:dyDescent="0.35">
      <c r="A3384">
        <v>2023</v>
      </c>
      <c r="B3384">
        <v>11</v>
      </c>
      <c r="C3384" t="s">
        <v>30</v>
      </c>
      <c r="D3384" t="s">
        <v>22</v>
      </c>
      <c r="E3384">
        <v>25673917.723992102</v>
      </c>
      <c r="F3384" t="s">
        <v>37</v>
      </c>
      <c r="G3384" t="s">
        <v>34</v>
      </c>
      <c r="H3384">
        <v>2023</v>
      </c>
      <c r="I3384">
        <v>11</v>
      </c>
      <c r="J3384">
        <v>4</v>
      </c>
      <c r="K3384" t="s">
        <v>34</v>
      </c>
      <c r="L3384" t="s">
        <v>31</v>
      </c>
      <c r="M3384" t="s">
        <v>32</v>
      </c>
      <c r="N3384" t="s">
        <v>32</v>
      </c>
      <c r="O3384" t="s">
        <v>27</v>
      </c>
      <c r="P3384" t="s">
        <v>22</v>
      </c>
      <c r="Q3384">
        <v>0</v>
      </c>
      <c r="R3384">
        <v>0</v>
      </c>
      <c r="S3384">
        <v>0</v>
      </c>
      <c r="T3384">
        <v>2</v>
      </c>
      <c r="U3384">
        <v>25673917.723992102</v>
      </c>
    </row>
    <row r="3385" spans="1:21" x14ac:dyDescent="0.35">
      <c r="A3385">
        <v>2023</v>
      </c>
      <c r="B3385">
        <v>12</v>
      </c>
      <c r="C3385" t="s">
        <v>30</v>
      </c>
      <c r="D3385" t="s">
        <v>22</v>
      </c>
      <c r="E3385">
        <v>29304985.1208569</v>
      </c>
      <c r="F3385" t="s">
        <v>37</v>
      </c>
      <c r="G3385" t="s">
        <v>34</v>
      </c>
      <c r="H3385">
        <v>2023</v>
      </c>
      <c r="I3385">
        <v>12</v>
      </c>
      <c r="J3385">
        <v>4</v>
      </c>
      <c r="K3385" t="s">
        <v>34</v>
      </c>
      <c r="L3385" t="s">
        <v>31</v>
      </c>
      <c r="M3385" t="s">
        <v>32</v>
      </c>
      <c r="N3385" t="s">
        <v>32</v>
      </c>
      <c r="O3385" t="s">
        <v>27</v>
      </c>
      <c r="P3385" t="s">
        <v>22</v>
      </c>
      <c r="Q3385">
        <v>0</v>
      </c>
      <c r="R3385">
        <v>0</v>
      </c>
      <c r="S3385">
        <v>0</v>
      </c>
      <c r="T3385">
        <v>2</v>
      </c>
      <c r="U3385">
        <v>29304985.1208569</v>
      </c>
    </row>
    <row r="3386" spans="1:21" x14ac:dyDescent="0.35">
      <c r="A3386">
        <v>2024</v>
      </c>
      <c r="B3386">
        <v>1</v>
      </c>
      <c r="C3386" t="s">
        <v>30</v>
      </c>
      <c r="D3386" t="s">
        <v>22</v>
      </c>
      <c r="E3386">
        <v>31209073.7572666</v>
      </c>
      <c r="F3386" t="s">
        <v>37</v>
      </c>
      <c r="G3386" t="s">
        <v>34</v>
      </c>
      <c r="H3386">
        <v>2024</v>
      </c>
      <c r="I3386">
        <v>1</v>
      </c>
      <c r="J3386">
        <v>1</v>
      </c>
      <c r="K3386" t="s">
        <v>34</v>
      </c>
      <c r="L3386" t="s">
        <v>31</v>
      </c>
      <c r="M3386" t="s">
        <v>32</v>
      </c>
      <c r="N3386" t="s">
        <v>32</v>
      </c>
      <c r="O3386" t="s">
        <v>27</v>
      </c>
      <c r="P3386" t="s">
        <v>22</v>
      </c>
      <c r="Q3386">
        <v>0</v>
      </c>
      <c r="R3386">
        <v>0</v>
      </c>
      <c r="S3386">
        <v>0</v>
      </c>
      <c r="T3386">
        <v>2</v>
      </c>
      <c r="U3386">
        <v>31209073.7572666</v>
      </c>
    </row>
    <row r="3387" spans="1:21" x14ac:dyDescent="0.35">
      <c r="A3387">
        <v>2024</v>
      </c>
      <c r="B3387">
        <v>2</v>
      </c>
      <c r="C3387" t="s">
        <v>30</v>
      </c>
      <c r="D3387" t="s">
        <v>22</v>
      </c>
      <c r="E3387">
        <v>30339792.9062979</v>
      </c>
      <c r="F3387" t="s">
        <v>37</v>
      </c>
      <c r="G3387" t="s">
        <v>34</v>
      </c>
      <c r="H3387">
        <v>2024</v>
      </c>
      <c r="I3387">
        <v>2</v>
      </c>
      <c r="J3387">
        <v>1</v>
      </c>
      <c r="K3387" t="s">
        <v>34</v>
      </c>
      <c r="L3387" t="s">
        <v>31</v>
      </c>
      <c r="M3387" t="s">
        <v>32</v>
      </c>
      <c r="N3387" t="s">
        <v>32</v>
      </c>
      <c r="O3387" t="s">
        <v>27</v>
      </c>
      <c r="P3387" t="s">
        <v>22</v>
      </c>
      <c r="Q3387">
        <v>0</v>
      </c>
      <c r="R3387">
        <v>0</v>
      </c>
      <c r="S3387">
        <v>0</v>
      </c>
      <c r="T3387">
        <v>2</v>
      </c>
      <c r="U3387">
        <v>30339792.9062979</v>
      </c>
    </row>
    <row r="3388" spans="1:21" x14ac:dyDescent="0.35">
      <c r="A3388">
        <v>2024</v>
      </c>
      <c r="B3388">
        <v>3</v>
      </c>
      <c r="C3388" t="s">
        <v>30</v>
      </c>
      <c r="D3388" t="s">
        <v>22</v>
      </c>
      <c r="E3388">
        <v>28492769.439985801</v>
      </c>
      <c r="F3388" t="s">
        <v>37</v>
      </c>
      <c r="G3388" t="s">
        <v>34</v>
      </c>
      <c r="H3388">
        <v>2024</v>
      </c>
      <c r="I3388">
        <v>3</v>
      </c>
      <c r="J3388">
        <v>1</v>
      </c>
      <c r="K3388" t="s">
        <v>34</v>
      </c>
      <c r="L3388" t="s">
        <v>31</v>
      </c>
      <c r="M3388" t="s">
        <v>32</v>
      </c>
      <c r="N3388" t="s">
        <v>32</v>
      </c>
      <c r="O3388" t="s">
        <v>27</v>
      </c>
      <c r="P3388" t="s">
        <v>22</v>
      </c>
      <c r="Q3388">
        <v>0</v>
      </c>
      <c r="R3388">
        <v>0</v>
      </c>
      <c r="S3388">
        <v>0</v>
      </c>
      <c r="T3388">
        <v>2</v>
      </c>
      <c r="U3388">
        <v>28492769.439985801</v>
      </c>
    </row>
    <row r="3389" spans="1:21" x14ac:dyDescent="0.35">
      <c r="A3389">
        <v>2024</v>
      </c>
      <c r="B3389">
        <v>4</v>
      </c>
      <c r="C3389" t="s">
        <v>30</v>
      </c>
      <c r="D3389" t="s">
        <v>22</v>
      </c>
      <c r="E3389">
        <v>28004355.962912001</v>
      </c>
      <c r="F3389" t="s">
        <v>37</v>
      </c>
      <c r="G3389" t="s">
        <v>34</v>
      </c>
      <c r="H3389">
        <v>2024</v>
      </c>
      <c r="I3389">
        <v>4</v>
      </c>
      <c r="J3389">
        <v>2</v>
      </c>
      <c r="K3389" t="s">
        <v>34</v>
      </c>
      <c r="L3389" t="s">
        <v>31</v>
      </c>
      <c r="M3389" t="s">
        <v>32</v>
      </c>
      <c r="N3389" t="s">
        <v>32</v>
      </c>
      <c r="O3389" t="s">
        <v>27</v>
      </c>
      <c r="P3389" t="s">
        <v>22</v>
      </c>
      <c r="Q3389">
        <v>0</v>
      </c>
      <c r="R3389">
        <v>0</v>
      </c>
      <c r="S3389">
        <v>0</v>
      </c>
      <c r="T3389">
        <v>2</v>
      </c>
      <c r="U3389">
        <v>28004355.962912001</v>
      </c>
    </row>
    <row r="3390" spans="1:21" x14ac:dyDescent="0.35">
      <c r="A3390">
        <v>2024</v>
      </c>
      <c r="B3390">
        <v>5</v>
      </c>
      <c r="C3390" t="s">
        <v>30</v>
      </c>
      <c r="D3390" t="s">
        <v>22</v>
      </c>
      <c r="E3390">
        <v>28322355.294053201</v>
      </c>
      <c r="F3390" t="s">
        <v>37</v>
      </c>
      <c r="G3390" t="s">
        <v>34</v>
      </c>
      <c r="H3390">
        <v>2024</v>
      </c>
      <c r="I3390">
        <v>5</v>
      </c>
      <c r="J3390">
        <v>2</v>
      </c>
      <c r="K3390" t="s">
        <v>34</v>
      </c>
      <c r="L3390" t="s">
        <v>31</v>
      </c>
      <c r="M3390" t="s">
        <v>32</v>
      </c>
      <c r="N3390" t="s">
        <v>32</v>
      </c>
      <c r="O3390" t="s">
        <v>27</v>
      </c>
      <c r="P3390" t="s">
        <v>22</v>
      </c>
      <c r="Q3390">
        <v>0</v>
      </c>
      <c r="R3390">
        <v>0</v>
      </c>
      <c r="S3390">
        <v>0</v>
      </c>
      <c r="T3390">
        <v>2</v>
      </c>
      <c r="U3390">
        <v>28322355.294053201</v>
      </c>
    </row>
    <row r="3391" spans="1:21" x14ac:dyDescent="0.35">
      <c r="A3391">
        <v>2024</v>
      </c>
      <c r="B3391">
        <v>6</v>
      </c>
      <c r="C3391" t="s">
        <v>30</v>
      </c>
      <c r="D3391" t="s">
        <v>22</v>
      </c>
      <c r="E3391">
        <v>33365723.342824001</v>
      </c>
      <c r="F3391" t="s">
        <v>37</v>
      </c>
      <c r="G3391" t="s">
        <v>34</v>
      </c>
      <c r="H3391">
        <v>2024</v>
      </c>
      <c r="I3391">
        <v>6</v>
      </c>
      <c r="J3391">
        <v>2</v>
      </c>
      <c r="K3391" t="s">
        <v>34</v>
      </c>
      <c r="L3391" t="s">
        <v>31</v>
      </c>
      <c r="M3391" t="s">
        <v>32</v>
      </c>
      <c r="N3391" t="s">
        <v>32</v>
      </c>
      <c r="O3391" t="s">
        <v>27</v>
      </c>
      <c r="P3391" t="s">
        <v>22</v>
      </c>
      <c r="Q3391">
        <v>0</v>
      </c>
      <c r="R3391">
        <v>0</v>
      </c>
      <c r="S3391">
        <v>0</v>
      </c>
      <c r="T3391">
        <v>2</v>
      </c>
      <c r="U3391">
        <v>33365723.342824001</v>
      </c>
    </row>
    <row r="3392" spans="1:21" x14ac:dyDescent="0.35">
      <c r="A3392">
        <v>2024</v>
      </c>
      <c r="B3392">
        <v>7</v>
      </c>
      <c r="C3392" t="s">
        <v>30</v>
      </c>
      <c r="D3392" t="s">
        <v>22</v>
      </c>
      <c r="E3392">
        <v>36841189.735965803</v>
      </c>
      <c r="F3392" t="s">
        <v>37</v>
      </c>
      <c r="G3392" t="s">
        <v>34</v>
      </c>
      <c r="H3392">
        <v>2024</v>
      </c>
      <c r="I3392">
        <v>7</v>
      </c>
      <c r="J3392">
        <v>3</v>
      </c>
      <c r="K3392" t="s">
        <v>34</v>
      </c>
      <c r="L3392" t="s">
        <v>31</v>
      </c>
      <c r="M3392" t="s">
        <v>32</v>
      </c>
      <c r="N3392" t="s">
        <v>32</v>
      </c>
      <c r="O3392" t="s">
        <v>27</v>
      </c>
      <c r="P3392" t="s">
        <v>22</v>
      </c>
      <c r="Q3392">
        <v>0</v>
      </c>
      <c r="R3392">
        <v>0</v>
      </c>
      <c r="S3392">
        <v>0</v>
      </c>
      <c r="T3392">
        <v>2</v>
      </c>
      <c r="U3392">
        <v>36841189.735965803</v>
      </c>
    </row>
    <row r="3393" spans="1:21" x14ac:dyDescent="0.35">
      <c r="A3393">
        <v>2024</v>
      </c>
      <c r="B3393">
        <v>8</v>
      </c>
      <c r="C3393" t="s">
        <v>30</v>
      </c>
      <c r="D3393" t="s">
        <v>22</v>
      </c>
      <c r="E3393">
        <v>35638185.347138502</v>
      </c>
      <c r="F3393" t="s">
        <v>37</v>
      </c>
      <c r="G3393" t="s">
        <v>34</v>
      </c>
      <c r="H3393">
        <v>2024</v>
      </c>
      <c r="I3393">
        <v>8</v>
      </c>
      <c r="J3393">
        <v>3</v>
      </c>
      <c r="K3393" t="s">
        <v>34</v>
      </c>
      <c r="L3393" t="s">
        <v>31</v>
      </c>
      <c r="M3393" t="s">
        <v>32</v>
      </c>
      <c r="N3393" t="s">
        <v>32</v>
      </c>
      <c r="O3393" t="s">
        <v>27</v>
      </c>
      <c r="P3393" t="s">
        <v>22</v>
      </c>
      <c r="Q3393">
        <v>0</v>
      </c>
      <c r="R3393">
        <v>0</v>
      </c>
      <c r="S3393">
        <v>0</v>
      </c>
      <c r="T3393">
        <v>2</v>
      </c>
      <c r="U3393">
        <v>35638185.347138502</v>
      </c>
    </row>
    <row r="3394" spans="1:21" x14ac:dyDescent="0.35">
      <c r="A3394">
        <v>2024</v>
      </c>
      <c r="B3394">
        <v>9</v>
      </c>
      <c r="C3394" t="s">
        <v>30</v>
      </c>
      <c r="D3394" t="s">
        <v>22</v>
      </c>
      <c r="E3394">
        <v>34825871.574429899</v>
      </c>
      <c r="F3394" t="s">
        <v>37</v>
      </c>
      <c r="G3394" t="s">
        <v>34</v>
      </c>
      <c r="H3394">
        <v>2024</v>
      </c>
      <c r="I3394">
        <v>9</v>
      </c>
      <c r="J3394">
        <v>3</v>
      </c>
      <c r="K3394" t="s">
        <v>34</v>
      </c>
      <c r="L3394" t="s">
        <v>31</v>
      </c>
      <c r="M3394" t="s">
        <v>32</v>
      </c>
      <c r="N3394" t="s">
        <v>32</v>
      </c>
      <c r="O3394" t="s">
        <v>27</v>
      </c>
      <c r="P3394" t="s">
        <v>22</v>
      </c>
      <c r="Q3394">
        <v>0</v>
      </c>
      <c r="R3394">
        <v>0</v>
      </c>
      <c r="S3394">
        <v>0</v>
      </c>
      <c r="T3394">
        <v>2</v>
      </c>
      <c r="U3394">
        <v>34825871.574429899</v>
      </c>
    </row>
    <row r="3395" spans="1:21" x14ac:dyDescent="0.35">
      <c r="A3395">
        <v>2024</v>
      </c>
      <c r="B3395">
        <v>10</v>
      </c>
      <c r="C3395" t="s">
        <v>30</v>
      </c>
      <c r="D3395" t="s">
        <v>22</v>
      </c>
      <c r="E3395">
        <v>27307754.654840499</v>
      </c>
      <c r="F3395" t="s">
        <v>37</v>
      </c>
      <c r="G3395" t="s">
        <v>34</v>
      </c>
      <c r="H3395">
        <v>2024</v>
      </c>
      <c r="I3395">
        <v>10</v>
      </c>
      <c r="J3395">
        <v>4</v>
      </c>
      <c r="K3395" t="s">
        <v>34</v>
      </c>
      <c r="L3395" t="s">
        <v>31</v>
      </c>
      <c r="M3395" t="s">
        <v>32</v>
      </c>
      <c r="N3395" t="s">
        <v>32</v>
      </c>
      <c r="O3395" t="s">
        <v>27</v>
      </c>
      <c r="P3395" t="s">
        <v>22</v>
      </c>
      <c r="Q3395">
        <v>0</v>
      </c>
      <c r="R3395">
        <v>0</v>
      </c>
      <c r="S3395">
        <v>0</v>
      </c>
      <c r="T3395">
        <v>2</v>
      </c>
      <c r="U3395">
        <v>27307754.654840499</v>
      </c>
    </row>
    <row r="3396" spans="1:21" x14ac:dyDescent="0.35">
      <c r="A3396">
        <v>2024</v>
      </c>
      <c r="B3396">
        <v>11</v>
      </c>
      <c r="C3396" t="s">
        <v>30</v>
      </c>
      <c r="D3396" t="s">
        <v>22</v>
      </c>
      <c r="E3396">
        <v>25841192.294621699</v>
      </c>
      <c r="F3396" t="s">
        <v>37</v>
      </c>
      <c r="G3396" t="s">
        <v>34</v>
      </c>
      <c r="H3396">
        <v>2024</v>
      </c>
      <c r="I3396">
        <v>11</v>
      </c>
      <c r="J3396">
        <v>4</v>
      </c>
      <c r="K3396" t="s">
        <v>34</v>
      </c>
      <c r="L3396" t="s">
        <v>31</v>
      </c>
      <c r="M3396" t="s">
        <v>32</v>
      </c>
      <c r="N3396" t="s">
        <v>32</v>
      </c>
      <c r="O3396" t="s">
        <v>27</v>
      </c>
      <c r="P3396" t="s">
        <v>22</v>
      </c>
      <c r="Q3396">
        <v>0</v>
      </c>
      <c r="R3396">
        <v>0</v>
      </c>
      <c r="S3396">
        <v>0</v>
      </c>
      <c r="T3396">
        <v>2</v>
      </c>
      <c r="U3396">
        <v>25841192.294621699</v>
      </c>
    </row>
    <row r="3397" spans="1:21" x14ac:dyDescent="0.35">
      <c r="A3397">
        <v>2024</v>
      </c>
      <c r="B3397">
        <v>12</v>
      </c>
      <c r="C3397" t="s">
        <v>30</v>
      </c>
      <c r="D3397" t="s">
        <v>22</v>
      </c>
      <c r="E3397">
        <v>29064282.3788369</v>
      </c>
      <c r="F3397" t="s">
        <v>37</v>
      </c>
      <c r="G3397" t="s">
        <v>34</v>
      </c>
      <c r="H3397">
        <v>2024</v>
      </c>
      <c r="I3397">
        <v>12</v>
      </c>
      <c r="J3397">
        <v>4</v>
      </c>
      <c r="K3397" t="s">
        <v>34</v>
      </c>
      <c r="L3397" t="s">
        <v>31</v>
      </c>
      <c r="M3397" t="s">
        <v>32</v>
      </c>
      <c r="N3397" t="s">
        <v>32</v>
      </c>
      <c r="O3397" t="s">
        <v>27</v>
      </c>
      <c r="P3397" t="s">
        <v>22</v>
      </c>
      <c r="Q3397">
        <v>0</v>
      </c>
      <c r="R3397">
        <v>0</v>
      </c>
      <c r="S3397">
        <v>0</v>
      </c>
      <c r="T3397">
        <v>2</v>
      </c>
      <c r="U3397">
        <v>29064282.3788369</v>
      </c>
    </row>
    <row r="3398" spans="1:21" x14ac:dyDescent="0.35">
      <c r="A3398">
        <v>2025</v>
      </c>
      <c r="B3398">
        <v>1</v>
      </c>
      <c r="C3398" t="s">
        <v>30</v>
      </c>
      <c r="D3398" t="s">
        <v>22</v>
      </c>
      <c r="E3398">
        <v>31581201.317377701</v>
      </c>
      <c r="F3398" t="s">
        <v>37</v>
      </c>
      <c r="G3398" t="s">
        <v>34</v>
      </c>
      <c r="H3398">
        <v>2025</v>
      </c>
      <c r="I3398">
        <v>1</v>
      </c>
      <c r="J3398">
        <v>1</v>
      </c>
      <c r="K3398" t="s">
        <v>34</v>
      </c>
      <c r="L3398" t="s">
        <v>31</v>
      </c>
      <c r="M3398" t="s">
        <v>32</v>
      </c>
      <c r="N3398" t="s">
        <v>32</v>
      </c>
      <c r="O3398" t="s">
        <v>27</v>
      </c>
      <c r="P3398" t="s">
        <v>22</v>
      </c>
      <c r="Q3398">
        <v>0</v>
      </c>
      <c r="R3398">
        <v>0</v>
      </c>
      <c r="S3398">
        <v>0</v>
      </c>
      <c r="T3398">
        <v>2</v>
      </c>
      <c r="U3398">
        <v>31581201.317377701</v>
      </c>
    </row>
    <row r="3399" spans="1:21" x14ac:dyDescent="0.35">
      <c r="A3399">
        <v>2025</v>
      </c>
      <c r="B3399">
        <v>2</v>
      </c>
      <c r="C3399" t="s">
        <v>30</v>
      </c>
      <c r="D3399" t="s">
        <v>22</v>
      </c>
      <c r="E3399">
        <v>30374826.6969194</v>
      </c>
      <c r="F3399" t="s">
        <v>37</v>
      </c>
      <c r="G3399" t="s">
        <v>34</v>
      </c>
      <c r="H3399">
        <v>2025</v>
      </c>
      <c r="I3399">
        <v>2</v>
      </c>
      <c r="J3399">
        <v>1</v>
      </c>
      <c r="K3399" t="s">
        <v>34</v>
      </c>
      <c r="L3399" t="s">
        <v>31</v>
      </c>
      <c r="M3399" t="s">
        <v>32</v>
      </c>
      <c r="N3399" t="s">
        <v>32</v>
      </c>
      <c r="O3399" t="s">
        <v>27</v>
      </c>
      <c r="P3399" t="s">
        <v>22</v>
      </c>
      <c r="Q3399">
        <v>0</v>
      </c>
      <c r="R3399">
        <v>0</v>
      </c>
      <c r="S3399">
        <v>0</v>
      </c>
      <c r="T3399">
        <v>2</v>
      </c>
      <c r="U3399">
        <v>30374826.6969194</v>
      </c>
    </row>
    <row r="3400" spans="1:21" x14ac:dyDescent="0.35">
      <c r="A3400">
        <v>2025</v>
      </c>
      <c r="B3400">
        <v>3</v>
      </c>
      <c r="C3400" t="s">
        <v>30</v>
      </c>
      <c r="D3400" t="s">
        <v>22</v>
      </c>
      <c r="E3400">
        <v>27666866.6883104</v>
      </c>
      <c r="F3400" t="s">
        <v>37</v>
      </c>
      <c r="G3400" t="s">
        <v>34</v>
      </c>
      <c r="H3400">
        <v>2025</v>
      </c>
      <c r="I3400">
        <v>3</v>
      </c>
      <c r="J3400">
        <v>1</v>
      </c>
      <c r="K3400" t="s">
        <v>34</v>
      </c>
      <c r="L3400" t="s">
        <v>31</v>
      </c>
      <c r="M3400" t="s">
        <v>32</v>
      </c>
      <c r="N3400" t="s">
        <v>32</v>
      </c>
      <c r="O3400" t="s">
        <v>27</v>
      </c>
      <c r="P3400" t="s">
        <v>22</v>
      </c>
      <c r="Q3400">
        <v>0</v>
      </c>
      <c r="R3400">
        <v>0</v>
      </c>
      <c r="S3400">
        <v>0</v>
      </c>
      <c r="T3400">
        <v>2</v>
      </c>
      <c r="U3400">
        <v>27666866.6883104</v>
      </c>
    </row>
    <row r="3401" spans="1:21" x14ac:dyDescent="0.35">
      <c r="A3401">
        <v>2025</v>
      </c>
      <c r="B3401">
        <v>4</v>
      </c>
      <c r="C3401" t="s">
        <v>30</v>
      </c>
      <c r="D3401" t="s">
        <v>22</v>
      </c>
      <c r="E3401">
        <v>27108017.182608198</v>
      </c>
      <c r="F3401" t="s">
        <v>37</v>
      </c>
      <c r="G3401" t="s">
        <v>34</v>
      </c>
      <c r="H3401">
        <v>2025</v>
      </c>
      <c r="I3401">
        <v>4</v>
      </c>
      <c r="J3401">
        <v>2</v>
      </c>
      <c r="K3401" t="s">
        <v>34</v>
      </c>
      <c r="L3401" t="s">
        <v>31</v>
      </c>
      <c r="M3401" t="s">
        <v>32</v>
      </c>
      <c r="N3401" t="s">
        <v>32</v>
      </c>
      <c r="O3401" t="s">
        <v>27</v>
      </c>
      <c r="P3401" t="s">
        <v>22</v>
      </c>
      <c r="Q3401">
        <v>0</v>
      </c>
      <c r="R3401">
        <v>0</v>
      </c>
      <c r="S3401">
        <v>0</v>
      </c>
      <c r="T3401">
        <v>2</v>
      </c>
      <c r="U3401">
        <v>27108017.182608198</v>
      </c>
    </row>
    <row r="3402" spans="1:21" x14ac:dyDescent="0.35">
      <c r="A3402">
        <v>2025</v>
      </c>
      <c r="B3402">
        <v>5</v>
      </c>
      <c r="C3402" t="s">
        <v>30</v>
      </c>
      <c r="D3402" t="s">
        <v>22</v>
      </c>
      <c r="E3402">
        <v>25739962.923020702</v>
      </c>
      <c r="F3402" t="s">
        <v>37</v>
      </c>
      <c r="G3402" t="s">
        <v>34</v>
      </c>
      <c r="H3402">
        <v>2025</v>
      </c>
      <c r="I3402">
        <v>5</v>
      </c>
      <c r="J3402">
        <v>2</v>
      </c>
      <c r="K3402" t="s">
        <v>34</v>
      </c>
      <c r="L3402" t="s">
        <v>31</v>
      </c>
      <c r="M3402" t="s">
        <v>32</v>
      </c>
      <c r="N3402" t="s">
        <v>32</v>
      </c>
      <c r="O3402" t="s">
        <v>27</v>
      </c>
      <c r="P3402" t="s">
        <v>22</v>
      </c>
      <c r="Q3402">
        <v>0</v>
      </c>
      <c r="R3402">
        <v>0</v>
      </c>
      <c r="S3402">
        <v>0</v>
      </c>
      <c r="T3402">
        <v>2</v>
      </c>
      <c r="U3402">
        <v>25739962.923020702</v>
      </c>
    </row>
    <row r="3403" spans="1:21" x14ac:dyDescent="0.35">
      <c r="A3403">
        <v>2025</v>
      </c>
      <c r="B3403">
        <v>6</v>
      </c>
      <c r="C3403" t="s">
        <v>30</v>
      </c>
      <c r="D3403" t="s">
        <v>22</v>
      </c>
      <c r="E3403">
        <v>31506800.345553301</v>
      </c>
      <c r="F3403" t="s">
        <v>37</v>
      </c>
      <c r="G3403" t="s">
        <v>34</v>
      </c>
      <c r="H3403">
        <v>2025</v>
      </c>
      <c r="I3403">
        <v>6</v>
      </c>
      <c r="J3403">
        <v>2</v>
      </c>
      <c r="K3403" t="s">
        <v>34</v>
      </c>
      <c r="L3403" t="s">
        <v>31</v>
      </c>
      <c r="M3403" t="s">
        <v>32</v>
      </c>
      <c r="N3403" t="s">
        <v>32</v>
      </c>
      <c r="O3403" t="s">
        <v>27</v>
      </c>
      <c r="P3403" t="s">
        <v>22</v>
      </c>
      <c r="Q3403">
        <v>0</v>
      </c>
      <c r="R3403">
        <v>0</v>
      </c>
      <c r="S3403">
        <v>0</v>
      </c>
      <c r="T3403">
        <v>2</v>
      </c>
      <c r="U3403">
        <v>31506800.345553301</v>
      </c>
    </row>
    <row r="3404" spans="1:21" x14ac:dyDescent="0.35">
      <c r="A3404">
        <v>2025</v>
      </c>
      <c r="B3404">
        <v>7</v>
      </c>
      <c r="C3404" t="s">
        <v>30</v>
      </c>
      <c r="D3404" t="s">
        <v>22</v>
      </c>
      <c r="E3404">
        <v>35433809.101561397</v>
      </c>
      <c r="F3404" t="s">
        <v>37</v>
      </c>
      <c r="G3404" t="s">
        <v>34</v>
      </c>
      <c r="H3404">
        <v>2025</v>
      </c>
      <c r="I3404">
        <v>7</v>
      </c>
      <c r="J3404">
        <v>3</v>
      </c>
      <c r="K3404" t="s">
        <v>34</v>
      </c>
      <c r="L3404" t="s">
        <v>31</v>
      </c>
      <c r="M3404" t="s">
        <v>32</v>
      </c>
      <c r="N3404" t="s">
        <v>32</v>
      </c>
      <c r="O3404" t="s">
        <v>27</v>
      </c>
      <c r="P3404" t="s">
        <v>22</v>
      </c>
      <c r="Q3404">
        <v>0</v>
      </c>
      <c r="R3404">
        <v>0</v>
      </c>
      <c r="S3404">
        <v>0</v>
      </c>
      <c r="T3404">
        <v>2</v>
      </c>
      <c r="U3404">
        <v>35433809.101561397</v>
      </c>
    </row>
    <row r="3405" spans="1:21" x14ac:dyDescent="0.35">
      <c r="A3405">
        <v>2025</v>
      </c>
      <c r="B3405">
        <v>8</v>
      </c>
      <c r="C3405" t="s">
        <v>30</v>
      </c>
      <c r="D3405" t="s">
        <v>22</v>
      </c>
      <c r="E3405">
        <v>34542103.999815598</v>
      </c>
      <c r="F3405" t="s">
        <v>37</v>
      </c>
      <c r="G3405" t="s">
        <v>34</v>
      </c>
      <c r="H3405">
        <v>2025</v>
      </c>
      <c r="I3405">
        <v>8</v>
      </c>
      <c r="J3405">
        <v>3</v>
      </c>
      <c r="K3405" t="s">
        <v>34</v>
      </c>
      <c r="L3405" t="s">
        <v>31</v>
      </c>
      <c r="M3405" t="s">
        <v>32</v>
      </c>
      <c r="N3405" t="s">
        <v>32</v>
      </c>
      <c r="O3405" t="s">
        <v>27</v>
      </c>
      <c r="P3405" t="s">
        <v>22</v>
      </c>
      <c r="Q3405">
        <v>0</v>
      </c>
      <c r="R3405">
        <v>0</v>
      </c>
      <c r="S3405">
        <v>0</v>
      </c>
      <c r="T3405">
        <v>2</v>
      </c>
      <c r="U3405">
        <v>34542103.999815598</v>
      </c>
    </row>
    <row r="3406" spans="1:21" x14ac:dyDescent="0.35">
      <c r="A3406">
        <v>2025</v>
      </c>
      <c r="B3406">
        <v>9</v>
      </c>
      <c r="C3406" t="s">
        <v>30</v>
      </c>
      <c r="D3406" t="s">
        <v>22</v>
      </c>
      <c r="E3406">
        <v>33964792.109462798</v>
      </c>
      <c r="F3406" t="s">
        <v>37</v>
      </c>
      <c r="G3406" t="s">
        <v>34</v>
      </c>
      <c r="H3406">
        <v>2025</v>
      </c>
      <c r="I3406">
        <v>9</v>
      </c>
      <c r="J3406">
        <v>3</v>
      </c>
      <c r="K3406" t="s">
        <v>34</v>
      </c>
      <c r="L3406" t="s">
        <v>31</v>
      </c>
      <c r="M3406" t="s">
        <v>32</v>
      </c>
      <c r="N3406" t="s">
        <v>32</v>
      </c>
      <c r="O3406" t="s">
        <v>27</v>
      </c>
      <c r="P3406" t="s">
        <v>22</v>
      </c>
      <c r="Q3406">
        <v>0</v>
      </c>
      <c r="R3406">
        <v>0</v>
      </c>
      <c r="S3406">
        <v>0</v>
      </c>
      <c r="T3406">
        <v>2</v>
      </c>
      <c r="U3406">
        <v>33964792.109462798</v>
      </c>
    </row>
    <row r="3407" spans="1:21" x14ac:dyDescent="0.35">
      <c r="A3407">
        <v>2025</v>
      </c>
      <c r="B3407">
        <v>10</v>
      </c>
      <c r="C3407" t="s">
        <v>30</v>
      </c>
      <c r="D3407" t="s">
        <v>22</v>
      </c>
      <c r="E3407">
        <v>26488310.957132</v>
      </c>
      <c r="F3407" t="s">
        <v>37</v>
      </c>
      <c r="G3407" t="s">
        <v>34</v>
      </c>
      <c r="H3407">
        <v>2025</v>
      </c>
      <c r="I3407">
        <v>10</v>
      </c>
      <c r="J3407">
        <v>4</v>
      </c>
      <c r="K3407" t="s">
        <v>34</v>
      </c>
      <c r="L3407" t="s">
        <v>31</v>
      </c>
      <c r="M3407" t="s">
        <v>32</v>
      </c>
      <c r="N3407" t="s">
        <v>32</v>
      </c>
      <c r="O3407" t="s">
        <v>27</v>
      </c>
      <c r="P3407" t="s">
        <v>22</v>
      </c>
      <c r="Q3407">
        <v>0</v>
      </c>
      <c r="R3407">
        <v>0</v>
      </c>
      <c r="S3407">
        <v>0</v>
      </c>
      <c r="T3407">
        <v>2</v>
      </c>
      <c r="U3407">
        <v>26488310.957132</v>
      </c>
    </row>
    <row r="3408" spans="1:21" x14ac:dyDescent="0.35">
      <c r="A3408">
        <v>2025</v>
      </c>
      <c r="B3408">
        <v>11</v>
      </c>
      <c r="C3408" t="s">
        <v>30</v>
      </c>
      <c r="D3408" t="s">
        <v>22</v>
      </c>
      <c r="E3408">
        <v>25425830.519865099</v>
      </c>
      <c r="F3408" t="s">
        <v>37</v>
      </c>
      <c r="G3408" t="s">
        <v>34</v>
      </c>
      <c r="H3408">
        <v>2025</v>
      </c>
      <c r="I3408">
        <v>11</v>
      </c>
      <c r="J3408">
        <v>4</v>
      </c>
      <c r="K3408" t="s">
        <v>34</v>
      </c>
      <c r="L3408" t="s">
        <v>31</v>
      </c>
      <c r="M3408" t="s">
        <v>32</v>
      </c>
      <c r="N3408" t="s">
        <v>32</v>
      </c>
      <c r="O3408" t="s">
        <v>27</v>
      </c>
      <c r="P3408" t="s">
        <v>22</v>
      </c>
      <c r="Q3408">
        <v>0</v>
      </c>
      <c r="R3408">
        <v>0</v>
      </c>
      <c r="S3408">
        <v>0</v>
      </c>
      <c r="T3408">
        <v>2</v>
      </c>
      <c r="U3408">
        <v>25425830.519865099</v>
      </c>
    </row>
    <row r="3409" spans="1:21" x14ac:dyDescent="0.35">
      <c r="A3409">
        <v>2025</v>
      </c>
      <c r="B3409">
        <v>12</v>
      </c>
      <c r="C3409" t="s">
        <v>30</v>
      </c>
      <c r="D3409" t="s">
        <v>22</v>
      </c>
      <c r="E3409">
        <v>28989867.722857699</v>
      </c>
      <c r="F3409" t="s">
        <v>37</v>
      </c>
      <c r="G3409" t="s">
        <v>34</v>
      </c>
      <c r="H3409">
        <v>2025</v>
      </c>
      <c r="I3409">
        <v>12</v>
      </c>
      <c r="J3409">
        <v>4</v>
      </c>
      <c r="K3409" t="s">
        <v>34</v>
      </c>
      <c r="L3409" t="s">
        <v>31</v>
      </c>
      <c r="M3409" t="s">
        <v>32</v>
      </c>
      <c r="N3409" t="s">
        <v>32</v>
      </c>
      <c r="O3409" t="s">
        <v>27</v>
      </c>
      <c r="P3409" t="s">
        <v>22</v>
      </c>
      <c r="Q3409">
        <v>0</v>
      </c>
      <c r="R3409">
        <v>0</v>
      </c>
      <c r="S3409">
        <v>0</v>
      </c>
      <c r="T3409">
        <v>2</v>
      </c>
      <c r="U3409">
        <v>28989867.722857699</v>
      </c>
    </row>
    <row r="3410" spans="1:21" x14ac:dyDescent="0.35">
      <c r="A3410">
        <v>2026</v>
      </c>
      <c r="B3410">
        <v>1</v>
      </c>
      <c r="C3410" t="s">
        <v>30</v>
      </c>
      <c r="D3410" t="s">
        <v>22</v>
      </c>
      <c r="E3410">
        <v>30686507.529231001</v>
      </c>
      <c r="F3410" t="s">
        <v>37</v>
      </c>
      <c r="G3410" t="s">
        <v>34</v>
      </c>
      <c r="H3410">
        <v>2026</v>
      </c>
      <c r="I3410">
        <v>1</v>
      </c>
      <c r="J3410">
        <v>1</v>
      </c>
      <c r="K3410" t="s">
        <v>34</v>
      </c>
      <c r="L3410" t="s">
        <v>31</v>
      </c>
      <c r="M3410" t="s">
        <v>32</v>
      </c>
      <c r="N3410" t="s">
        <v>32</v>
      </c>
      <c r="O3410" t="s">
        <v>27</v>
      </c>
      <c r="P3410" t="s">
        <v>22</v>
      </c>
      <c r="Q3410">
        <v>0</v>
      </c>
      <c r="R3410">
        <v>0</v>
      </c>
      <c r="S3410">
        <v>0</v>
      </c>
      <c r="T3410">
        <v>2</v>
      </c>
      <c r="U3410">
        <v>30686507.529231001</v>
      </c>
    </row>
    <row r="3411" spans="1:21" x14ac:dyDescent="0.35">
      <c r="A3411">
        <v>2026</v>
      </c>
      <c r="B3411">
        <v>2</v>
      </c>
      <c r="C3411" t="s">
        <v>30</v>
      </c>
      <c r="D3411" t="s">
        <v>22</v>
      </c>
      <c r="E3411">
        <v>29719695.7042033</v>
      </c>
      <c r="F3411" t="s">
        <v>37</v>
      </c>
      <c r="G3411" t="s">
        <v>34</v>
      </c>
      <c r="H3411">
        <v>2026</v>
      </c>
      <c r="I3411">
        <v>2</v>
      </c>
      <c r="J3411">
        <v>1</v>
      </c>
      <c r="K3411" t="s">
        <v>34</v>
      </c>
      <c r="L3411" t="s">
        <v>31</v>
      </c>
      <c r="M3411" t="s">
        <v>32</v>
      </c>
      <c r="N3411" t="s">
        <v>32</v>
      </c>
      <c r="O3411" t="s">
        <v>27</v>
      </c>
      <c r="P3411" t="s">
        <v>22</v>
      </c>
      <c r="Q3411">
        <v>0</v>
      </c>
      <c r="R3411">
        <v>0</v>
      </c>
      <c r="S3411">
        <v>0</v>
      </c>
      <c r="T3411">
        <v>2</v>
      </c>
      <c r="U3411">
        <v>29719695.7042033</v>
      </c>
    </row>
    <row r="3412" spans="1:21" x14ac:dyDescent="0.35">
      <c r="A3412">
        <v>2026</v>
      </c>
      <c r="B3412">
        <v>3</v>
      </c>
      <c r="C3412" t="s">
        <v>30</v>
      </c>
      <c r="D3412" t="s">
        <v>22</v>
      </c>
      <c r="E3412">
        <v>27086929.967649002</v>
      </c>
      <c r="F3412" t="s">
        <v>37</v>
      </c>
      <c r="G3412" t="s">
        <v>34</v>
      </c>
      <c r="H3412">
        <v>2026</v>
      </c>
      <c r="I3412">
        <v>3</v>
      </c>
      <c r="J3412">
        <v>1</v>
      </c>
      <c r="K3412" t="s">
        <v>34</v>
      </c>
      <c r="L3412" t="s">
        <v>31</v>
      </c>
      <c r="M3412" t="s">
        <v>32</v>
      </c>
      <c r="N3412" t="s">
        <v>32</v>
      </c>
      <c r="O3412" t="s">
        <v>27</v>
      </c>
      <c r="P3412" t="s">
        <v>22</v>
      </c>
      <c r="Q3412">
        <v>0</v>
      </c>
      <c r="R3412">
        <v>0</v>
      </c>
      <c r="S3412">
        <v>0</v>
      </c>
      <c r="T3412">
        <v>2</v>
      </c>
      <c r="U3412">
        <v>27086929.967649002</v>
      </c>
    </row>
    <row r="3413" spans="1:21" x14ac:dyDescent="0.35">
      <c r="A3413">
        <v>2026</v>
      </c>
      <c r="B3413">
        <v>4</v>
      </c>
      <c r="C3413" t="s">
        <v>30</v>
      </c>
      <c r="D3413" t="s">
        <v>22</v>
      </c>
      <c r="E3413">
        <v>27478715.469871599</v>
      </c>
      <c r="F3413" t="s">
        <v>37</v>
      </c>
      <c r="G3413" t="s">
        <v>34</v>
      </c>
      <c r="H3413">
        <v>2026</v>
      </c>
      <c r="I3413">
        <v>4</v>
      </c>
      <c r="J3413">
        <v>2</v>
      </c>
      <c r="K3413" t="s">
        <v>34</v>
      </c>
      <c r="L3413" t="s">
        <v>31</v>
      </c>
      <c r="M3413" t="s">
        <v>32</v>
      </c>
      <c r="N3413" t="s">
        <v>32</v>
      </c>
      <c r="O3413" t="s">
        <v>27</v>
      </c>
      <c r="P3413" t="s">
        <v>22</v>
      </c>
      <c r="Q3413">
        <v>0</v>
      </c>
      <c r="R3413">
        <v>0</v>
      </c>
      <c r="S3413">
        <v>0</v>
      </c>
      <c r="T3413">
        <v>2</v>
      </c>
      <c r="U3413">
        <v>27478715.469871599</v>
      </c>
    </row>
    <row r="3414" spans="1:21" x14ac:dyDescent="0.35">
      <c r="A3414">
        <v>2026</v>
      </c>
      <c r="B3414">
        <v>5</v>
      </c>
      <c r="C3414" t="s">
        <v>30</v>
      </c>
      <c r="D3414" t="s">
        <v>22</v>
      </c>
      <c r="E3414">
        <v>27901650.015432999</v>
      </c>
      <c r="F3414" t="s">
        <v>37</v>
      </c>
      <c r="G3414" t="s">
        <v>34</v>
      </c>
      <c r="H3414">
        <v>2026</v>
      </c>
      <c r="I3414">
        <v>5</v>
      </c>
      <c r="J3414">
        <v>2</v>
      </c>
      <c r="K3414" t="s">
        <v>34</v>
      </c>
      <c r="L3414" t="s">
        <v>31</v>
      </c>
      <c r="M3414" t="s">
        <v>32</v>
      </c>
      <c r="N3414" t="s">
        <v>32</v>
      </c>
      <c r="O3414" t="s">
        <v>27</v>
      </c>
      <c r="P3414" t="s">
        <v>22</v>
      </c>
      <c r="Q3414">
        <v>0</v>
      </c>
      <c r="R3414">
        <v>0</v>
      </c>
      <c r="S3414">
        <v>0</v>
      </c>
      <c r="T3414">
        <v>2</v>
      </c>
      <c r="U3414">
        <v>27901650.015432999</v>
      </c>
    </row>
    <row r="3415" spans="1:21" x14ac:dyDescent="0.35">
      <c r="A3415">
        <v>2026</v>
      </c>
      <c r="B3415">
        <v>6</v>
      </c>
      <c r="C3415" t="s">
        <v>30</v>
      </c>
      <c r="D3415" t="s">
        <v>22</v>
      </c>
      <c r="E3415">
        <v>32966824.8305296</v>
      </c>
      <c r="F3415" t="s">
        <v>37</v>
      </c>
      <c r="G3415" t="s">
        <v>34</v>
      </c>
      <c r="H3415">
        <v>2026</v>
      </c>
      <c r="I3415">
        <v>6</v>
      </c>
      <c r="J3415">
        <v>2</v>
      </c>
      <c r="K3415" t="s">
        <v>34</v>
      </c>
      <c r="L3415" t="s">
        <v>31</v>
      </c>
      <c r="M3415" t="s">
        <v>32</v>
      </c>
      <c r="N3415" t="s">
        <v>32</v>
      </c>
      <c r="O3415" t="s">
        <v>27</v>
      </c>
      <c r="P3415" t="s">
        <v>22</v>
      </c>
      <c r="Q3415">
        <v>0</v>
      </c>
      <c r="R3415">
        <v>0</v>
      </c>
      <c r="S3415">
        <v>0</v>
      </c>
      <c r="T3415">
        <v>2</v>
      </c>
      <c r="U3415">
        <v>32966824.8305296</v>
      </c>
    </row>
    <row r="3416" spans="1:21" x14ac:dyDescent="0.35">
      <c r="A3416">
        <v>2026</v>
      </c>
      <c r="B3416">
        <v>7</v>
      </c>
      <c r="C3416" t="s">
        <v>30</v>
      </c>
      <c r="D3416" t="s">
        <v>22</v>
      </c>
      <c r="E3416">
        <v>36459526.496214397</v>
      </c>
      <c r="F3416" t="s">
        <v>37</v>
      </c>
      <c r="G3416" t="s">
        <v>34</v>
      </c>
      <c r="H3416">
        <v>2026</v>
      </c>
      <c r="I3416">
        <v>7</v>
      </c>
      <c r="J3416">
        <v>3</v>
      </c>
      <c r="K3416" t="s">
        <v>34</v>
      </c>
      <c r="L3416" t="s">
        <v>31</v>
      </c>
      <c r="M3416" t="s">
        <v>32</v>
      </c>
      <c r="N3416" t="s">
        <v>32</v>
      </c>
      <c r="O3416" t="s">
        <v>27</v>
      </c>
      <c r="P3416" t="s">
        <v>22</v>
      </c>
      <c r="Q3416">
        <v>0</v>
      </c>
      <c r="R3416">
        <v>0</v>
      </c>
      <c r="S3416">
        <v>0</v>
      </c>
      <c r="T3416">
        <v>2</v>
      </c>
      <c r="U3416">
        <v>36459526.496214397</v>
      </c>
    </row>
    <row r="3417" spans="1:21" x14ac:dyDescent="0.35">
      <c r="A3417">
        <v>2026</v>
      </c>
      <c r="B3417">
        <v>8</v>
      </c>
      <c r="C3417" t="s">
        <v>30</v>
      </c>
      <c r="D3417" t="s">
        <v>22</v>
      </c>
      <c r="E3417">
        <v>35263475.495693304</v>
      </c>
      <c r="F3417" t="s">
        <v>37</v>
      </c>
      <c r="G3417" t="s">
        <v>34</v>
      </c>
      <c r="H3417">
        <v>2026</v>
      </c>
      <c r="I3417">
        <v>8</v>
      </c>
      <c r="J3417">
        <v>3</v>
      </c>
      <c r="K3417" t="s">
        <v>34</v>
      </c>
      <c r="L3417" t="s">
        <v>31</v>
      </c>
      <c r="M3417" t="s">
        <v>32</v>
      </c>
      <c r="N3417" t="s">
        <v>32</v>
      </c>
      <c r="O3417" t="s">
        <v>27</v>
      </c>
      <c r="P3417" t="s">
        <v>22</v>
      </c>
      <c r="Q3417">
        <v>0</v>
      </c>
      <c r="R3417">
        <v>0</v>
      </c>
      <c r="S3417">
        <v>0</v>
      </c>
      <c r="T3417">
        <v>2</v>
      </c>
      <c r="U3417">
        <v>35263475.495693304</v>
      </c>
    </row>
    <row r="3418" spans="1:21" x14ac:dyDescent="0.35">
      <c r="A3418">
        <v>2026</v>
      </c>
      <c r="B3418">
        <v>9</v>
      </c>
      <c r="C3418" t="s">
        <v>30</v>
      </c>
      <c r="D3418" t="s">
        <v>22</v>
      </c>
      <c r="E3418">
        <v>34430744.674454197</v>
      </c>
      <c r="F3418" t="s">
        <v>37</v>
      </c>
      <c r="G3418" t="s">
        <v>34</v>
      </c>
      <c r="H3418">
        <v>2026</v>
      </c>
      <c r="I3418">
        <v>9</v>
      </c>
      <c r="J3418">
        <v>3</v>
      </c>
      <c r="K3418" t="s">
        <v>34</v>
      </c>
      <c r="L3418" t="s">
        <v>31</v>
      </c>
      <c r="M3418" t="s">
        <v>32</v>
      </c>
      <c r="N3418" t="s">
        <v>32</v>
      </c>
      <c r="O3418" t="s">
        <v>27</v>
      </c>
      <c r="P3418" t="s">
        <v>22</v>
      </c>
      <c r="Q3418">
        <v>0</v>
      </c>
      <c r="R3418">
        <v>0</v>
      </c>
      <c r="S3418">
        <v>0</v>
      </c>
      <c r="T3418">
        <v>2</v>
      </c>
      <c r="U3418">
        <v>34430744.674454197</v>
      </c>
    </row>
    <row r="3419" spans="1:21" x14ac:dyDescent="0.35">
      <c r="A3419">
        <v>2026</v>
      </c>
      <c r="B3419">
        <v>10</v>
      </c>
      <c r="C3419" t="s">
        <v>30</v>
      </c>
      <c r="D3419" t="s">
        <v>22</v>
      </c>
      <c r="E3419">
        <v>26834624.812396001</v>
      </c>
      <c r="F3419" t="s">
        <v>37</v>
      </c>
      <c r="G3419" t="s">
        <v>34</v>
      </c>
      <c r="H3419">
        <v>2026</v>
      </c>
      <c r="I3419">
        <v>10</v>
      </c>
      <c r="J3419">
        <v>4</v>
      </c>
      <c r="K3419" t="s">
        <v>34</v>
      </c>
      <c r="L3419" t="s">
        <v>31</v>
      </c>
      <c r="M3419" t="s">
        <v>32</v>
      </c>
      <c r="N3419" t="s">
        <v>32</v>
      </c>
      <c r="O3419" t="s">
        <v>27</v>
      </c>
      <c r="P3419" t="s">
        <v>22</v>
      </c>
      <c r="Q3419">
        <v>0</v>
      </c>
      <c r="R3419">
        <v>0</v>
      </c>
      <c r="S3419">
        <v>0</v>
      </c>
      <c r="T3419">
        <v>2</v>
      </c>
      <c r="U3419">
        <v>26834624.812396001</v>
      </c>
    </row>
    <row r="3420" spans="1:21" x14ac:dyDescent="0.35">
      <c r="A3420">
        <v>2026</v>
      </c>
      <c r="B3420">
        <v>11</v>
      </c>
      <c r="C3420" t="s">
        <v>30</v>
      </c>
      <c r="D3420" t="s">
        <v>22</v>
      </c>
      <c r="E3420">
        <v>25341607.815051802</v>
      </c>
      <c r="F3420" t="s">
        <v>37</v>
      </c>
      <c r="G3420" t="s">
        <v>34</v>
      </c>
      <c r="H3420">
        <v>2026</v>
      </c>
      <c r="I3420">
        <v>11</v>
      </c>
      <c r="J3420">
        <v>4</v>
      </c>
      <c r="K3420" t="s">
        <v>34</v>
      </c>
      <c r="L3420" t="s">
        <v>31</v>
      </c>
      <c r="M3420" t="s">
        <v>32</v>
      </c>
      <c r="N3420" t="s">
        <v>32</v>
      </c>
      <c r="O3420" t="s">
        <v>27</v>
      </c>
      <c r="P3420" t="s">
        <v>22</v>
      </c>
      <c r="Q3420">
        <v>0</v>
      </c>
      <c r="R3420">
        <v>0</v>
      </c>
      <c r="S3420">
        <v>0</v>
      </c>
      <c r="T3420">
        <v>2</v>
      </c>
      <c r="U3420">
        <v>25341607.815051802</v>
      </c>
    </row>
    <row r="3421" spans="1:21" x14ac:dyDescent="0.35">
      <c r="A3421">
        <v>2026</v>
      </c>
      <c r="B3421">
        <v>12</v>
      </c>
      <c r="C3421" t="s">
        <v>30</v>
      </c>
      <c r="D3421" t="s">
        <v>22</v>
      </c>
      <c r="E3421">
        <v>28496974.241588801</v>
      </c>
      <c r="F3421" t="s">
        <v>37</v>
      </c>
      <c r="G3421" t="s">
        <v>34</v>
      </c>
      <c r="H3421">
        <v>2026</v>
      </c>
      <c r="I3421">
        <v>12</v>
      </c>
      <c r="J3421">
        <v>4</v>
      </c>
      <c r="K3421" t="s">
        <v>34</v>
      </c>
      <c r="L3421" t="s">
        <v>31</v>
      </c>
      <c r="M3421" t="s">
        <v>32</v>
      </c>
      <c r="N3421" t="s">
        <v>32</v>
      </c>
      <c r="O3421" t="s">
        <v>27</v>
      </c>
      <c r="P3421" t="s">
        <v>22</v>
      </c>
      <c r="Q3421">
        <v>0</v>
      </c>
      <c r="R3421">
        <v>0</v>
      </c>
      <c r="S3421">
        <v>0</v>
      </c>
      <c r="T3421">
        <v>2</v>
      </c>
      <c r="U3421">
        <v>28496974.241588801</v>
      </c>
    </row>
    <row r="3422" spans="1:21" x14ac:dyDescent="0.35">
      <c r="A3422">
        <v>2027</v>
      </c>
      <c r="B3422">
        <v>1</v>
      </c>
      <c r="C3422" t="s">
        <v>30</v>
      </c>
      <c r="D3422" t="s">
        <v>22</v>
      </c>
      <c r="E3422">
        <v>30909015.441659398</v>
      </c>
      <c r="F3422" t="s">
        <v>37</v>
      </c>
      <c r="G3422" t="s">
        <v>34</v>
      </c>
      <c r="H3422">
        <v>2027</v>
      </c>
      <c r="I3422">
        <v>1</v>
      </c>
      <c r="J3422">
        <v>1</v>
      </c>
      <c r="K3422" t="s">
        <v>34</v>
      </c>
      <c r="L3422" t="s">
        <v>31</v>
      </c>
      <c r="M3422" t="s">
        <v>32</v>
      </c>
      <c r="N3422" t="s">
        <v>32</v>
      </c>
      <c r="O3422" t="s">
        <v>27</v>
      </c>
      <c r="P3422" t="s">
        <v>22</v>
      </c>
      <c r="Q3422">
        <v>0</v>
      </c>
      <c r="R3422">
        <v>0</v>
      </c>
      <c r="S3422">
        <v>0</v>
      </c>
      <c r="T3422">
        <v>2</v>
      </c>
      <c r="U3422">
        <v>30909015.441659398</v>
      </c>
    </row>
    <row r="3423" spans="1:21" x14ac:dyDescent="0.35">
      <c r="A3423">
        <v>2027</v>
      </c>
      <c r="B3423">
        <v>2</v>
      </c>
      <c r="C3423" t="s">
        <v>30</v>
      </c>
      <c r="D3423" t="s">
        <v>22</v>
      </c>
      <c r="E3423">
        <v>29689088.2993121</v>
      </c>
      <c r="F3423" t="s">
        <v>37</v>
      </c>
      <c r="G3423" t="s">
        <v>34</v>
      </c>
      <c r="H3423">
        <v>2027</v>
      </c>
      <c r="I3423">
        <v>2</v>
      </c>
      <c r="J3423">
        <v>1</v>
      </c>
      <c r="K3423" t="s">
        <v>34</v>
      </c>
      <c r="L3423" t="s">
        <v>31</v>
      </c>
      <c r="M3423" t="s">
        <v>32</v>
      </c>
      <c r="N3423" t="s">
        <v>32</v>
      </c>
      <c r="O3423" t="s">
        <v>27</v>
      </c>
      <c r="P3423" t="s">
        <v>22</v>
      </c>
      <c r="Q3423">
        <v>0</v>
      </c>
      <c r="R3423">
        <v>0</v>
      </c>
      <c r="S3423">
        <v>0</v>
      </c>
      <c r="T3423">
        <v>2</v>
      </c>
      <c r="U3423">
        <v>29689088.2993121</v>
      </c>
    </row>
    <row r="3424" spans="1:21" x14ac:dyDescent="0.35">
      <c r="A3424">
        <v>2027</v>
      </c>
      <c r="B3424">
        <v>3</v>
      </c>
      <c r="C3424" t="s">
        <v>30</v>
      </c>
      <c r="D3424" t="s">
        <v>22</v>
      </c>
      <c r="E3424">
        <v>26919487.186081801</v>
      </c>
      <c r="F3424" t="s">
        <v>37</v>
      </c>
      <c r="G3424" t="s">
        <v>34</v>
      </c>
      <c r="H3424">
        <v>2027</v>
      </c>
      <c r="I3424">
        <v>3</v>
      </c>
      <c r="J3424">
        <v>1</v>
      </c>
      <c r="K3424" t="s">
        <v>34</v>
      </c>
      <c r="L3424" t="s">
        <v>31</v>
      </c>
      <c r="M3424" t="s">
        <v>32</v>
      </c>
      <c r="N3424" t="s">
        <v>32</v>
      </c>
      <c r="O3424" t="s">
        <v>27</v>
      </c>
      <c r="P3424" t="s">
        <v>22</v>
      </c>
      <c r="Q3424">
        <v>0</v>
      </c>
      <c r="R3424">
        <v>0</v>
      </c>
      <c r="S3424">
        <v>0</v>
      </c>
      <c r="T3424">
        <v>2</v>
      </c>
      <c r="U3424">
        <v>26919487.186081801</v>
      </c>
    </row>
    <row r="3425" spans="1:21" x14ac:dyDescent="0.35">
      <c r="A3425">
        <v>2027</v>
      </c>
      <c r="B3425">
        <v>4</v>
      </c>
      <c r="C3425" t="s">
        <v>30</v>
      </c>
      <c r="D3425" t="s">
        <v>22</v>
      </c>
      <c r="E3425">
        <v>26361012.718016598</v>
      </c>
      <c r="F3425" t="s">
        <v>37</v>
      </c>
      <c r="G3425" t="s">
        <v>34</v>
      </c>
      <c r="H3425">
        <v>2027</v>
      </c>
      <c r="I3425">
        <v>4</v>
      </c>
      <c r="J3425">
        <v>2</v>
      </c>
      <c r="K3425" t="s">
        <v>34</v>
      </c>
      <c r="L3425" t="s">
        <v>31</v>
      </c>
      <c r="M3425" t="s">
        <v>32</v>
      </c>
      <c r="N3425" t="s">
        <v>32</v>
      </c>
      <c r="O3425" t="s">
        <v>27</v>
      </c>
      <c r="P3425" t="s">
        <v>22</v>
      </c>
      <c r="Q3425">
        <v>0</v>
      </c>
      <c r="R3425">
        <v>0</v>
      </c>
      <c r="S3425">
        <v>0</v>
      </c>
      <c r="T3425">
        <v>2</v>
      </c>
      <c r="U3425">
        <v>26361012.718016598</v>
      </c>
    </row>
    <row r="3426" spans="1:21" x14ac:dyDescent="0.35">
      <c r="A3426">
        <v>2027</v>
      </c>
      <c r="B3426">
        <v>5</v>
      </c>
      <c r="C3426" t="s">
        <v>30</v>
      </c>
      <c r="D3426" t="s">
        <v>22</v>
      </c>
      <c r="E3426">
        <v>25199136.3908992</v>
      </c>
      <c r="F3426" t="s">
        <v>37</v>
      </c>
      <c r="G3426" t="s">
        <v>34</v>
      </c>
      <c r="H3426">
        <v>2027</v>
      </c>
      <c r="I3426">
        <v>5</v>
      </c>
      <c r="J3426">
        <v>2</v>
      </c>
      <c r="K3426" t="s">
        <v>34</v>
      </c>
      <c r="L3426" t="s">
        <v>31</v>
      </c>
      <c r="M3426" t="s">
        <v>32</v>
      </c>
      <c r="N3426" t="s">
        <v>32</v>
      </c>
      <c r="O3426" t="s">
        <v>27</v>
      </c>
      <c r="P3426" t="s">
        <v>22</v>
      </c>
      <c r="Q3426">
        <v>0</v>
      </c>
      <c r="R3426">
        <v>0</v>
      </c>
      <c r="S3426">
        <v>0</v>
      </c>
      <c r="T3426">
        <v>2</v>
      </c>
      <c r="U3426">
        <v>25199136.3908992</v>
      </c>
    </row>
    <row r="3427" spans="1:21" x14ac:dyDescent="0.35">
      <c r="A3427">
        <v>2027</v>
      </c>
      <c r="B3427">
        <v>6</v>
      </c>
      <c r="C3427" t="s">
        <v>30</v>
      </c>
      <c r="D3427" t="s">
        <v>22</v>
      </c>
      <c r="E3427">
        <v>31009288.387791801</v>
      </c>
      <c r="F3427" t="s">
        <v>37</v>
      </c>
      <c r="G3427" t="s">
        <v>34</v>
      </c>
      <c r="H3427">
        <v>2027</v>
      </c>
      <c r="I3427">
        <v>6</v>
      </c>
      <c r="J3427">
        <v>2</v>
      </c>
      <c r="K3427" t="s">
        <v>34</v>
      </c>
      <c r="L3427" t="s">
        <v>31</v>
      </c>
      <c r="M3427" t="s">
        <v>32</v>
      </c>
      <c r="N3427" t="s">
        <v>32</v>
      </c>
      <c r="O3427" t="s">
        <v>27</v>
      </c>
      <c r="P3427" t="s">
        <v>22</v>
      </c>
      <c r="Q3427">
        <v>0</v>
      </c>
      <c r="R3427">
        <v>0</v>
      </c>
      <c r="S3427">
        <v>0</v>
      </c>
      <c r="T3427">
        <v>2</v>
      </c>
      <c r="U3427">
        <v>31009288.387791801</v>
      </c>
    </row>
    <row r="3428" spans="1:21" x14ac:dyDescent="0.35">
      <c r="A3428">
        <v>2027</v>
      </c>
      <c r="B3428">
        <v>7</v>
      </c>
      <c r="C3428" t="s">
        <v>30</v>
      </c>
      <c r="D3428" t="s">
        <v>22</v>
      </c>
      <c r="E3428">
        <v>34993353.1235644</v>
      </c>
      <c r="F3428" t="s">
        <v>37</v>
      </c>
      <c r="G3428" t="s">
        <v>34</v>
      </c>
      <c r="H3428">
        <v>2027</v>
      </c>
      <c r="I3428">
        <v>7</v>
      </c>
      <c r="J3428">
        <v>3</v>
      </c>
      <c r="K3428" t="s">
        <v>34</v>
      </c>
      <c r="L3428" t="s">
        <v>31</v>
      </c>
      <c r="M3428" t="s">
        <v>32</v>
      </c>
      <c r="N3428" t="s">
        <v>32</v>
      </c>
      <c r="O3428" t="s">
        <v>27</v>
      </c>
      <c r="P3428" t="s">
        <v>22</v>
      </c>
      <c r="Q3428">
        <v>0</v>
      </c>
      <c r="R3428">
        <v>0</v>
      </c>
      <c r="S3428">
        <v>0</v>
      </c>
      <c r="T3428">
        <v>2</v>
      </c>
      <c r="U3428">
        <v>34993353.1235644</v>
      </c>
    </row>
    <row r="3429" spans="1:21" x14ac:dyDescent="0.35">
      <c r="A3429">
        <v>2027</v>
      </c>
      <c r="B3429">
        <v>8</v>
      </c>
      <c r="C3429" t="s">
        <v>30</v>
      </c>
      <c r="D3429" t="s">
        <v>22</v>
      </c>
      <c r="E3429">
        <v>34100520.731958397</v>
      </c>
      <c r="F3429" t="s">
        <v>37</v>
      </c>
      <c r="G3429" t="s">
        <v>34</v>
      </c>
      <c r="H3429">
        <v>2027</v>
      </c>
      <c r="I3429">
        <v>8</v>
      </c>
      <c r="J3429">
        <v>3</v>
      </c>
      <c r="K3429" t="s">
        <v>34</v>
      </c>
      <c r="L3429" t="s">
        <v>31</v>
      </c>
      <c r="M3429" t="s">
        <v>32</v>
      </c>
      <c r="N3429" t="s">
        <v>32</v>
      </c>
      <c r="O3429" t="s">
        <v>27</v>
      </c>
      <c r="P3429" t="s">
        <v>22</v>
      </c>
      <c r="Q3429">
        <v>0</v>
      </c>
      <c r="R3429">
        <v>0</v>
      </c>
      <c r="S3429">
        <v>0</v>
      </c>
      <c r="T3429">
        <v>2</v>
      </c>
      <c r="U3429">
        <v>34100520.731958397</v>
      </c>
    </row>
    <row r="3430" spans="1:21" x14ac:dyDescent="0.35">
      <c r="A3430">
        <v>2027</v>
      </c>
      <c r="B3430">
        <v>9</v>
      </c>
      <c r="C3430" t="s">
        <v>30</v>
      </c>
      <c r="D3430" t="s">
        <v>22</v>
      </c>
      <c r="E3430">
        <v>33487582.887884598</v>
      </c>
      <c r="F3430" t="s">
        <v>37</v>
      </c>
      <c r="G3430" t="s">
        <v>34</v>
      </c>
      <c r="H3430">
        <v>2027</v>
      </c>
      <c r="I3430">
        <v>9</v>
      </c>
      <c r="J3430">
        <v>3</v>
      </c>
      <c r="K3430" t="s">
        <v>34</v>
      </c>
      <c r="L3430" t="s">
        <v>31</v>
      </c>
      <c r="M3430" t="s">
        <v>32</v>
      </c>
      <c r="N3430" t="s">
        <v>32</v>
      </c>
      <c r="O3430" t="s">
        <v>27</v>
      </c>
      <c r="P3430" t="s">
        <v>22</v>
      </c>
      <c r="Q3430">
        <v>0</v>
      </c>
      <c r="R3430">
        <v>0</v>
      </c>
      <c r="S3430">
        <v>0</v>
      </c>
      <c r="T3430">
        <v>2</v>
      </c>
      <c r="U3430">
        <v>33487582.887884598</v>
      </c>
    </row>
    <row r="3431" spans="1:21" x14ac:dyDescent="0.35">
      <c r="A3431">
        <v>2027</v>
      </c>
      <c r="B3431">
        <v>10</v>
      </c>
      <c r="C3431" t="s">
        <v>30</v>
      </c>
      <c r="D3431" t="s">
        <v>22</v>
      </c>
      <c r="E3431">
        <v>25807613.622332402</v>
      </c>
      <c r="F3431" t="s">
        <v>37</v>
      </c>
      <c r="G3431" t="s">
        <v>34</v>
      </c>
      <c r="H3431">
        <v>2027</v>
      </c>
      <c r="I3431">
        <v>10</v>
      </c>
      <c r="J3431">
        <v>4</v>
      </c>
      <c r="K3431" t="s">
        <v>34</v>
      </c>
      <c r="L3431" t="s">
        <v>31</v>
      </c>
      <c r="M3431" t="s">
        <v>32</v>
      </c>
      <c r="N3431" t="s">
        <v>32</v>
      </c>
      <c r="O3431" t="s">
        <v>27</v>
      </c>
      <c r="P3431" t="s">
        <v>22</v>
      </c>
      <c r="Q3431">
        <v>0</v>
      </c>
      <c r="R3431">
        <v>0</v>
      </c>
      <c r="S3431">
        <v>0</v>
      </c>
      <c r="T3431">
        <v>2</v>
      </c>
      <c r="U3431">
        <v>25807613.622332402</v>
      </c>
    </row>
    <row r="3432" spans="1:21" x14ac:dyDescent="0.35">
      <c r="A3432">
        <v>2027</v>
      </c>
      <c r="B3432">
        <v>11</v>
      </c>
      <c r="C3432" t="s">
        <v>30</v>
      </c>
      <c r="D3432" t="s">
        <v>22</v>
      </c>
      <c r="E3432">
        <v>24727478.753578302</v>
      </c>
      <c r="F3432" t="s">
        <v>37</v>
      </c>
      <c r="G3432" t="s">
        <v>34</v>
      </c>
      <c r="H3432">
        <v>2027</v>
      </c>
      <c r="I3432">
        <v>11</v>
      </c>
      <c r="J3432">
        <v>4</v>
      </c>
      <c r="K3432" t="s">
        <v>34</v>
      </c>
      <c r="L3432" t="s">
        <v>31</v>
      </c>
      <c r="M3432" t="s">
        <v>32</v>
      </c>
      <c r="N3432" t="s">
        <v>32</v>
      </c>
      <c r="O3432" t="s">
        <v>27</v>
      </c>
      <c r="P3432" t="s">
        <v>22</v>
      </c>
      <c r="Q3432">
        <v>0</v>
      </c>
      <c r="R3432">
        <v>0</v>
      </c>
      <c r="S3432">
        <v>0</v>
      </c>
      <c r="T3432">
        <v>2</v>
      </c>
      <c r="U3432">
        <v>24727478.753578302</v>
      </c>
    </row>
    <row r="3433" spans="1:21" x14ac:dyDescent="0.35">
      <c r="A3433">
        <v>2027</v>
      </c>
      <c r="B3433">
        <v>12</v>
      </c>
      <c r="C3433" t="s">
        <v>30</v>
      </c>
      <c r="D3433" t="s">
        <v>22</v>
      </c>
      <c r="E3433">
        <v>28247075.078419</v>
      </c>
      <c r="F3433" t="s">
        <v>37</v>
      </c>
      <c r="G3433" t="s">
        <v>34</v>
      </c>
      <c r="H3433">
        <v>2027</v>
      </c>
      <c r="I3433">
        <v>12</v>
      </c>
      <c r="J3433">
        <v>4</v>
      </c>
      <c r="K3433" t="s">
        <v>34</v>
      </c>
      <c r="L3433" t="s">
        <v>31</v>
      </c>
      <c r="M3433" t="s">
        <v>32</v>
      </c>
      <c r="N3433" t="s">
        <v>32</v>
      </c>
      <c r="O3433" t="s">
        <v>27</v>
      </c>
      <c r="P3433" t="s">
        <v>22</v>
      </c>
      <c r="Q3433">
        <v>0</v>
      </c>
      <c r="R3433">
        <v>0</v>
      </c>
      <c r="S3433">
        <v>0</v>
      </c>
      <c r="T3433">
        <v>2</v>
      </c>
      <c r="U3433">
        <v>28247075.078419</v>
      </c>
    </row>
    <row r="3434" spans="1:21" x14ac:dyDescent="0.35">
      <c r="A3434">
        <v>2028</v>
      </c>
      <c r="B3434">
        <v>1</v>
      </c>
      <c r="C3434" t="s">
        <v>30</v>
      </c>
      <c r="D3434" t="s">
        <v>22</v>
      </c>
      <c r="E3434">
        <v>30078609.081140298</v>
      </c>
      <c r="F3434" t="s">
        <v>37</v>
      </c>
      <c r="G3434" t="s">
        <v>34</v>
      </c>
      <c r="H3434">
        <v>2028</v>
      </c>
      <c r="I3434">
        <v>1</v>
      </c>
      <c r="J3434">
        <v>1</v>
      </c>
      <c r="K3434" t="s">
        <v>34</v>
      </c>
      <c r="L3434" t="s">
        <v>31</v>
      </c>
      <c r="M3434" t="s">
        <v>32</v>
      </c>
      <c r="N3434" t="s">
        <v>32</v>
      </c>
      <c r="O3434" t="s">
        <v>27</v>
      </c>
      <c r="P3434" t="s">
        <v>22</v>
      </c>
      <c r="Q3434">
        <v>0</v>
      </c>
      <c r="R3434">
        <v>0</v>
      </c>
      <c r="S3434">
        <v>0</v>
      </c>
      <c r="T3434">
        <v>2</v>
      </c>
      <c r="U3434">
        <v>30078609.081140298</v>
      </c>
    </row>
    <row r="3435" spans="1:21" x14ac:dyDescent="0.35">
      <c r="A3435">
        <v>2028</v>
      </c>
      <c r="B3435">
        <v>2</v>
      </c>
      <c r="C3435" t="s">
        <v>30</v>
      </c>
      <c r="D3435" t="s">
        <v>22</v>
      </c>
      <c r="E3435">
        <v>29186368.342467699</v>
      </c>
      <c r="F3435" t="s">
        <v>37</v>
      </c>
      <c r="G3435" t="s">
        <v>34</v>
      </c>
      <c r="H3435">
        <v>2028</v>
      </c>
      <c r="I3435">
        <v>2</v>
      </c>
      <c r="J3435">
        <v>1</v>
      </c>
      <c r="K3435" t="s">
        <v>34</v>
      </c>
      <c r="L3435" t="s">
        <v>31</v>
      </c>
      <c r="M3435" t="s">
        <v>32</v>
      </c>
      <c r="N3435" t="s">
        <v>32</v>
      </c>
      <c r="O3435" t="s">
        <v>27</v>
      </c>
      <c r="P3435" t="s">
        <v>22</v>
      </c>
      <c r="Q3435">
        <v>0</v>
      </c>
      <c r="R3435">
        <v>0</v>
      </c>
      <c r="S3435">
        <v>0</v>
      </c>
      <c r="T3435">
        <v>2</v>
      </c>
      <c r="U3435">
        <v>29186368.342467699</v>
      </c>
    </row>
    <row r="3436" spans="1:21" x14ac:dyDescent="0.35">
      <c r="A3436">
        <v>2028</v>
      </c>
      <c r="B3436">
        <v>3</v>
      </c>
      <c r="C3436" t="s">
        <v>30</v>
      </c>
      <c r="D3436" t="s">
        <v>22</v>
      </c>
      <c r="E3436">
        <v>27252862.294142202</v>
      </c>
      <c r="F3436" t="s">
        <v>37</v>
      </c>
      <c r="G3436" t="s">
        <v>34</v>
      </c>
      <c r="H3436">
        <v>2028</v>
      </c>
      <c r="I3436">
        <v>3</v>
      </c>
      <c r="J3436">
        <v>1</v>
      </c>
      <c r="K3436" t="s">
        <v>34</v>
      </c>
      <c r="L3436" t="s">
        <v>31</v>
      </c>
      <c r="M3436" t="s">
        <v>32</v>
      </c>
      <c r="N3436" t="s">
        <v>32</v>
      </c>
      <c r="O3436" t="s">
        <v>27</v>
      </c>
      <c r="P3436" t="s">
        <v>22</v>
      </c>
      <c r="Q3436">
        <v>0</v>
      </c>
      <c r="R3436">
        <v>0</v>
      </c>
      <c r="S3436">
        <v>0</v>
      </c>
      <c r="T3436">
        <v>2</v>
      </c>
      <c r="U3436">
        <v>27252862.294142202</v>
      </c>
    </row>
    <row r="3437" spans="1:21" x14ac:dyDescent="0.35">
      <c r="A3437">
        <v>2028</v>
      </c>
      <c r="B3437">
        <v>4</v>
      </c>
      <c r="C3437" t="s">
        <v>30</v>
      </c>
      <c r="D3437" t="s">
        <v>22</v>
      </c>
      <c r="E3437">
        <v>26770530.868013602</v>
      </c>
      <c r="F3437" t="s">
        <v>37</v>
      </c>
      <c r="G3437" t="s">
        <v>34</v>
      </c>
      <c r="H3437">
        <v>2028</v>
      </c>
      <c r="I3437">
        <v>4</v>
      </c>
      <c r="J3437">
        <v>2</v>
      </c>
      <c r="K3437" t="s">
        <v>34</v>
      </c>
      <c r="L3437" t="s">
        <v>31</v>
      </c>
      <c r="M3437" t="s">
        <v>32</v>
      </c>
      <c r="N3437" t="s">
        <v>32</v>
      </c>
      <c r="O3437" t="s">
        <v>27</v>
      </c>
      <c r="P3437" t="s">
        <v>22</v>
      </c>
      <c r="Q3437">
        <v>0</v>
      </c>
      <c r="R3437">
        <v>0</v>
      </c>
      <c r="S3437">
        <v>0</v>
      </c>
      <c r="T3437">
        <v>2</v>
      </c>
      <c r="U3437">
        <v>26770530.868013602</v>
      </c>
    </row>
    <row r="3438" spans="1:21" x14ac:dyDescent="0.35">
      <c r="A3438">
        <v>2028</v>
      </c>
      <c r="B3438">
        <v>5</v>
      </c>
      <c r="C3438" t="s">
        <v>30</v>
      </c>
      <c r="D3438" t="s">
        <v>22</v>
      </c>
      <c r="E3438">
        <v>27363721.952628799</v>
      </c>
      <c r="F3438" t="s">
        <v>37</v>
      </c>
      <c r="G3438" t="s">
        <v>34</v>
      </c>
      <c r="H3438">
        <v>2028</v>
      </c>
      <c r="I3438">
        <v>5</v>
      </c>
      <c r="J3438">
        <v>2</v>
      </c>
      <c r="K3438" t="s">
        <v>34</v>
      </c>
      <c r="L3438" t="s">
        <v>31</v>
      </c>
      <c r="M3438" t="s">
        <v>32</v>
      </c>
      <c r="N3438" t="s">
        <v>32</v>
      </c>
      <c r="O3438" t="s">
        <v>27</v>
      </c>
      <c r="P3438" t="s">
        <v>22</v>
      </c>
      <c r="Q3438">
        <v>0</v>
      </c>
      <c r="R3438">
        <v>0</v>
      </c>
      <c r="S3438">
        <v>0</v>
      </c>
      <c r="T3438">
        <v>2</v>
      </c>
      <c r="U3438">
        <v>27363721.952628799</v>
      </c>
    </row>
    <row r="3439" spans="1:21" x14ac:dyDescent="0.35">
      <c r="A3439">
        <v>2028</v>
      </c>
      <c r="B3439">
        <v>6</v>
      </c>
      <c r="C3439" t="s">
        <v>30</v>
      </c>
      <c r="D3439" t="s">
        <v>22</v>
      </c>
      <c r="E3439">
        <v>32510194.7863083</v>
      </c>
      <c r="F3439" t="s">
        <v>37</v>
      </c>
      <c r="G3439" t="s">
        <v>34</v>
      </c>
      <c r="H3439">
        <v>2028</v>
      </c>
      <c r="I3439">
        <v>6</v>
      </c>
      <c r="J3439">
        <v>2</v>
      </c>
      <c r="K3439" t="s">
        <v>34</v>
      </c>
      <c r="L3439" t="s">
        <v>31</v>
      </c>
      <c r="M3439" t="s">
        <v>32</v>
      </c>
      <c r="N3439" t="s">
        <v>32</v>
      </c>
      <c r="O3439" t="s">
        <v>27</v>
      </c>
      <c r="P3439" t="s">
        <v>22</v>
      </c>
      <c r="Q3439">
        <v>0</v>
      </c>
      <c r="R3439">
        <v>0</v>
      </c>
      <c r="S3439">
        <v>0</v>
      </c>
      <c r="T3439">
        <v>2</v>
      </c>
      <c r="U3439">
        <v>32510194.7863083</v>
      </c>
    </row>
    <row r="3440" spans="1:21" x14ac:dyDescent="0.35">
      <c r="A3440">
        <v>2028</v>
      </c>
      <c r="B3440">
        <v>7</v>
      </c>
      <c r="C3440" t="s">
        <v>30</v>
      </c>
      <c r="D3440" t="s">
        <v>22</v>
      </c>
      <c r="E3440">
        <v>36078590.902557097</v>
      </c>
      <c r="F3440" t="s">
        <v>37</v>
      </c>
      <c r="G3440" t="s">
        <v>34</v>
      </c>
      <c r="H3440">
        <v>2028</v>
      </c>
      <c r="I3440">
        <v>7</v>
      </c>
      <c r="J3440">
        <v>3</v>
      </c>
      <c r="K3440" t="s">
        <v>34</v>
      </c>
      <c r="L3440" t="s">
        <v>31</v>
      </c>
      <c r="M3440" t="s">
        <v>32</v>
      </c>
      <c r="N3440" t="s">
        <v>32</v>
      </c>
      <c r="O3440" t="s">
        <v>27</v>
      </c>
      <c r="P3440" t="s">
        <v>22</v>
      </c>
      <c r="Q3440">
        <v>0</v>
      </c>
      <c r="R3440">
        <v>0</v>
      </c>
      <c r="S3440">
        <v>0</v>
      </c>
      <c r="T3440">
        <v>2</v>
      </c>
      <c r="U3440">
        <v>36078590.902557097</v>
      </c>
    </row>
    <row r="3441" spans="1:21" x14ac:dyDescent="0.35">
      <c r="A3441">
        <v>2028</v>
      </c>
      <c r="B3441">
        <v>8</v>
      </c>
      <c r="C3441" t="s">
        <v>30</v>
      </c>
      <c r="D3441" t="s">
        <v>22</v>
      </c>
      <c r="E3441">
        <v>34881425.602646999</v>
      </c>
      <c r="F3441" t="s">
        <v>37</v>
      </c>
      <c r="G3441" t="s">
        <v>34</v>
      </c>
      <c r="H3441">
        <v>2028</v>
      </c>
      <c r="I3441">
        <v>8</v>
      </c>
      <c r="J3441">
        <v>3</v>
      </c>
      <c r="K3441" t="s">
        <v>34</v>
      </c>
      <c r="L3441" t="s">
        <v>31</v>
      </c>
      <c r="M3441" t="s">
        <v>32</v>
      </c>
      <c r="N3441" t="s">
        <v>32</v>
      </c>
      <c r="O3441" t="s">
        <v>27</v>
      </c>
      <c r="P3441" t="s">
        <v>22</v>
      </c>
      <c r="Q3441">
        <v>0</v>
      </c>
      <c r="R3441">
        <v>0</v>
      </c>
      <c r="S3441">
        <v>0</v>
      </c>
      <c r="T3441">
        <v>2</v>
      </c>
      <c r="U3441">
        <v>34881425.602646999</v>
      </c>
    </row>
    <row r="3442" spans="1:21" x14ac:dyDescent="0.35">
      <c r="A3442">
        <v>2028</v>
      </c>
      <c r="B3442">
        <v>9</v>
      </c>
      <c r="C3442" t="s">
        <v>30</v>
      </c>
      <c r="D3442" t="s">
        <v>22</v>
      </c>
      <c r="E3442">
        <v>34023269.221238904</v>
      </c>
      <c r="F3442" t="s">
        <v>37</v>
      </c>
      <c r="G3442" t="s">
        <v>34</v>
      </c>
      <c r="H3442">
        <v>2028</v>
      </c>
      <c r="I3442">
        <v>9</v>
      </c>
      <c r="J3442">
        <v>3</v>
      </c>
      <c r="K3442" t="s">
        <v>34</v>
      </c>
      <c r="L3442" t="s">
        <v>31</v>
      </c>
      <c r="M3442" t="s">
        <v>32</v>
      </c>
      <c r="N3442" t="s">
        <v>32</v>
      </c>
      <c r="O3442" t="s">
        <v>27</v>
      </c>
      <c r="P3442" t="s">
        <v>22</v>
      </c>
      <c r="Q3442">
        <v>0</v>
      </c>
      <c r="R3442">
        <v>0</v>
      </c>
      <c r="S3442">
        <v>0</v>
      </c>
      <c r="T3442">
        <v>2</v>
      </c>
      <c r="U3442">
        <v>34023269.221238904</v>
      </c>
    </row>
    <row r="3443" spans="1:21" x14ac:dyDescent="0.35">
      <c r="A3443">
        <v>2028</v>
      </c>
      <c r="B3443">
        <v>10</v>
      </c>
      <c r="C3443" t="s">
        <v>30</v>
      </c>
      <c r="D3443" t="s">
        <v>22</v>
      </c>
      <c r="E3443">
        <v>26207275.337988898</v>
      </c>
      <c r="F3443" t="s">
        <v>37</v>
      </c>
      <c r="G3443" t="s">
        <v>34</v>
      </c>
      <c r="H3443">
        <v>2028</v>
      </c>
      <c r="I3443">
        <v>10</v>
      </c>
      <c r="J3443">
        <v>4</v>
      </c>
      <c r="K3443" t="s">
        <v>34</v>
      </c>
      <c r="L3443" t="s">
        <v>31</v>
      </c>
      <c r="M3443" t="s">
        <v>32</v>
      </c>
      <c r="N3443" t="s">
        <v>32</v>
      </c>
      <c r="O3443" t="s">
        <v>27</v>
      </c>
      <c r="P3443" t="s">
        <v>22</v>
      </c>
      <c r="Q3443">
        <v>0</v>
      </c>
      <c r="R3443">
        <v>0</v>
      </c>
      <c r="S3443">
        <v>0</v>
      </c>
      <c r="T3443">
        <v>2</v>
      </c>
      <c r="U3443">
        <v>26207275.337988898</v>
      </c>
    </row>
    <row r="3444" spans="1:21" x14ac:dyDescent="0.35">
      <c r="A3444">
        <v>2028</v>
      </c>
      <c r="B3444">
        <v>11</v>
      </c>
      <c r="C3444" t="s">
        <v>30</v>
      </c>
      <c r="D3444" t="s">
        <v>22</v>
      </c>
      <c r="E3444">
        <v>24718034.332789999</v>
      </c>
      <c r="F3444" t="s">
        <v>37</v>
      </c>
      <c r="G3444" t="s">
        <v>34</v>
      </c>
      <c r="H3444">
        <v>2028</v>
      </c>
      <c r="I3444">
        <v>11</v>
      </c>
      <c r="J3444">
        <v>4</v>
      </c>
      <c r="K3444" t="s">
        <v>34</v>
      </c>
      <c r="L3444" t="s">
        <v>31</v>
      </c>
      <c r="M3444" t="s">
        <v>32</v>
      </c>
      <c r="N3444" t="s">
        <v>32</v>
      </c>
      <c r="O3444" t="s">
        <v>27</v>
      </c>
      <c r="P3444" t="s">
        <v>22</v>
      </c>
      <c r="Q3444">
        <v>0</v>
      </c>
      <c r="R3444">
        <v>0</v>
      </c>
      <c r="S3444">
        <v>0</v>
      </c>
      <c r="T3444">
        <v>2</v>
      </c>
      <c r="U3444">
        <v>24718034.332789999</v>
      </c>
    </row>
    <row r="3445" spans="1:21" x14ac:dyDescent="0.35">
      <c r="A3445">
        <v>2028</v>
      </c>
      <c r="B3445">
        <v>12</v>
      </c>
      <c r="C3445" t="s">
        <v>30</v>
      </c>
      <c r="D3445" t="s">
        <v>22</v>
      </c>
      <c r="E3445">
        <v>27847596.185454398</v>
      </c>
      <c r="F3445" t="s">
        <v>37</v>
      </c>
      <c r="G3445" t="s">
        <v>34</v>
      </c>
      <c r="H3445">
        <v>2028</v>
      </c>
      <c r="I3445">
        <v>12</v>
      </c>
      <c r="J3445">
        <v>4</v>
      </c>
      <c r="K3445" t="s">
        <v>34</v>
      </c>
      <c r="L3445" t="s">
        <v>31</v>
      </c>
      <c r="M3445" t="s">
        <v>32</v>
      </c>
      <c r="N3445" t="s">
        <v>32</v>
      </c>
      <c r="O3445" t="s">
        <v>27</v>
      </c>
      <c r="P3445" t="s">
        <v>22</v>
      </c>
      <c r="Q3445">
        <v>0</v>
      </c>
      <c r="R3445">
        <v>0</v>
      </c>
      <c r="S3445">
        <v>0</v>
      </c>
      <c r="T3445">
        <v>2</v>
      </c>
      <c r="U3445">
        <v>27847596.185454398</v>
      </c>
    </row>
    <row r="3446" spans="1:21" x14ac:dyDescent="0.35">
      <c r="A3446">
        <v>2029</v>
      </c>
      <c r="B3446">
        <v>1</v>
      </c>
      <c r="C3446" t="s">
        <v>30</v>
      </c>
      <c r="D3446" t="s">
        <v>22</v>
      </c>
      <c r="E3446">
        <v>30377093.511426099</v>
      </c>
      <c r="F3446" t="s">
        <v>37</v>
      </c>
      <c r="G3446" t="s">
        <v>34</v>
      </c>
      <c r="H3446">
        <v>2029</v>
      </c>
      <c r="I3446">
        <v>1</v>
      </c>
      <c r="J3446">
        <v>1</v>
      </c>
      <c r="K3446" t="s">
        <v>34</v>
      </c>
      <c r="L3446" t="s">
        <v>31</v>
      </c>
      <c r="M3446" t="s">
        <v>32</v>
      </c>
      <c r="N3446" t="s">
        <v>32</v>
      </c>
      <c r="O3446" t="s">
        <v>27</v>
      </c>
      <c r="P3446" t="s">
        <v>22</v>
      </c>
      <c r="Q3446">
        <v>0</v>
      </c>
      <c r="R3446">
        <v>0</v>
      </c>
      <c r="S3446">
        <v>0</v>
      </c>
      <c r="T3446">
        <v>2</v>
      </c>
      <c r="U3446">
        <v>30377093.511426099</v>
      </c>
    </row>
    <row r="3447" spans="1:21" x14ac:dyDescent="0.35">
      <c r="A3447">
        <v>2029</v>
      </c>
      <c r="B3447">
        <v>2</v>
      </c>
      <c r="C3447" t="s">
        <v>30</v>
      </c>
      <c r="D3447" t="s">
        <v>22</v>
      </c>
      <c r="E3447">
        <v>29136414.2988775</v>
      </c>
      <c r="F3447" t="s">
        <v>37</v>
      </c>
      <c r="G3447" t="s">
        <v>34</v>
      </c>
      <c r="H3447">
        <v>2029</v>
      </c>
      <c r="I3447">
        <v>2</v>
      </c>
      <c r="J3447">
        <v>1</v>
      </c>
      <c r="K3447" t="s">
        <v>34</v>
      </c>
      <c r="L3447" t="s">
        <v>31</v>
      </c>
      <c r="M3447" t="s">
        <v>32</v>
      </c>
      <c r="N3447" t="s">
        <v>32</v>
      </c>
      <c r="O3447" t="s">
        <v>27</v>
      </c>
      <c r="P3447" t="s">
        <v>22</v>
      </c>
      <c r="Q3447">
        <v>0</v>
      </c>
      <c r="R3447">
        <v>0</v>
      </c>
      <c r="S3447">
        <v>0</v>
      </c>
      <c r="T3447">
        <v>2</v>
      </c>
      <c r="U3447">
        <v>29136414.2988775</v>
      </c>
    </row>
    <row r="3448" spans="1:21" x14ac:dyDescent="0.35">
      <c r="A3448">
        <v>2029</v>
      </c>
      <c r="B3448">
        <v>3</v>
      </c>
      <c r="C3448" t="s">
        <v>30</v>
      </c>
      <c r="D3448" t="s">
        <v>22</v>
      </c>
      <c r="E3448">
        <v>26299089.259953801</v>
      </c>
      <c r="F3448" t="s">
        <v>37</v>
      </c>
      <c r="G3448" t="s">
        <v>34</v>
      </c>
      <c r="H3448">
        <v>2029</v>
      </c>
      <c r="I3448">
        <v>3</v>
      </c>
      <c r="J3448">
        <v>1</v>
      </c>
      <c r="K3448" t="s">
        <v>34</v>
      </c>
      <c r="L3448" t="s">
        <v>31</v>
      </c>
      <c r="M3448" t="s">
        <v>32</v>
      </c>
      <c r="N3448" t="s">
        <v>32</v>
      </c>
      <c r="O3448" t="s">
        <v>27</v>
      </c>
      <c r="P3448" t="s">
        <v>22</v>
      </c>
      <c r="Q3448">
        <v>0</v>
      </c>
      <c r="R3448">
        <v>0</v>
      </c>
      <c r="S3448">
        <v>0</v>
      </c>
      <c r="T3448">
        <v>2</v>
      </c>
      <c r="U3448">
        <v>26299089.259953801</v>
      </c>
    </row>
    <row r="3449" spans="1:21" x14ac:dyDescent="0.35">
      <c r="A3449">
        <v>2029</v>
      </c>
      <c r="B3449">
        <v>4</v>
      </c>
      <c r="C3449" t="s">
        <v>30</v>
      </c>
      <c r="D3449" t="s">
        <v>22</v>
      </c>
      <c r="E3449">
        <v>25735130.8298641</v>
      </c>
      <c r="F3449" t="s">
        <v>37</v>
      </c>
      <c r="G3449" t="s">
        <v>34</v>
      </c>
      <c r="H3449">
        <v>2029</v>
      </c>
      <c r="I3449">
        <v>4</v>
      </c>
      <c r="J3449">
        <v>2</v>
      </c>
      <c r="K3449" t="s">
        <v>34</v>
      </c>
      <c r="L3449" t="s">
        <v>31</v>
      </c>
      <c r="M3449" t="s">
        <v>32</v>
      </c>
      <c r="N3449" t="s">
        <v>32</v>
      </c>
      <c r="O3449" t="s">
        <v>27</v>
      </c>
      <c r="P3449" t="s">
        <v>22</v>
      </c>
      <c r="Q3449">
        <v>0</v>
      </c>
      <c r="R3449">
        <v>0</v>
      </c>
      <c r="S3449">
        <v>0</v>
      </c>
      <c r="T3449">
        <v>2</v>
      </c>
      <c r="U3449">
        <v>25735130.8298641</v>
      </c>
    </row>
    <row r="3450" spans="1:21" x14ac:dyDescent="0.35">
      <c r="A3450">
        <v>2029</v>
      </c>
      <c r="B3450">
        <v>5</v>
      </c>
      <c r="C3450" t="s">
        <v>30</v>
      </c>
      <c r="D3450" t="s">
        <v>22</v>
      </c>
      <c r="E3450">
        <v>24769476.647612501</v>
      </c>
      <c r="F3450" t="s">
        <v>37</v>
      </c>
      <c r="G3450" t="s">
        <v>34</v>
      </c>
      <c r="H3450">
        <v>2029</v>
      </c>
      <c r="I3450">
        <v>5</v>
      </c>
      <c r="J3450">
        <v>2</v>
      </c>
      <c r="K3450" t="s">
        <v>34</v>
      </c>
      <c r="L3450" t="s">
        <v>31</v>
      </c>
      <c r="M3450" t="s">
        <v>32</v>
      </c>
      <c r="N3450" t="s">
        <v>32</v>
      </c>
      <c r="O3450" t="s">
        <v>27</v>
      </c>
      <c r="P3450" t="s">
        <v>22</v>
      </c>
      <c r="Q3450">
        <v>0</v>
      </c>
      <c r="R3450">
        <v>0</v>
      </c>
      <c r="S3450">
        <v>0</v>
      </c>
      <c r="T3450">
        <v>2</v>
      </c>
      <c r="U3450">
        <v>24769476.647612501</v>
      </c>
    </row>
    <row r="3451" spans="1:21" x14ac:dyDescent="0.35">
      <c r="A3451">
        <v>2029</v>
      </c>
      <c r="B3451">
        <v>6</v>
      </c>
      <c r="C3451" t="s">
        <v>30</v>
      </c>
      <c r="D3451" t="s">
        <v>22</v>
      </c>
      <c r="E3451">
        <v>30651038.578316301</v>
      </c>
      <c r="F3451" t="s">
        <v>37</v>
      </c>
      <c r="G3451" t="s">
        <v>34</v>
      </c>
      <c r="H3451">
        <v>2029</v>
      </c>
      <c r="I3451">
        <v>6</v>
      </c>
      <c r="J3451">
        <v>2</v>
      </c>
      <c r="K3451" t="s">
        <v>34</v>
      </c>
      <c r="L3451" t="s">
        <v>31</v>
      </c>
      <c r="M3451" t="s">
        <v>32</v>
      </c>
      <c r="N3451" t="s">
        <v>32</v>
      </c>
      <c r="O3451" t="s">
        <v>27</v>
      </c>
      <c r="P3451" t="s">
        <v>22</v>
      </c>
      <c r="Q3451">
        <v>0</v>
      </c>
      <c r="R3451">
        <v>0</v>
      </c>
      <c r="S3451">
        <v>0</v>
      </c>
      <c r="T3451">
        <v>2</v>
      </c>
      <c r="U3451">
        <v>30651038.578316301</v>
      </c>
    </row>
    <row r="3452" spans="1:21" x14ac:dyDescent="0.35">
      <c r="A3452">
        <v>2029</v>
      </c>
      <c r="B3452">
        <v>7</v>
      </c>
      <c r="C3452" t="s">
        <v>30</v>
      </c>
      <c r="D3452" t="s">
        <v>22</v>
      </c>
      <c r="E3452">
        <v>34697638.112517498</v>
      </c>
      <c r="F3452" t="s">
        <v>37</v>
      </c>
      <c r="G3452" t="s">
        <v>34</v>
      </c>
      <c r="H3452">
        <v>2029</v>
      </c>
      <c r="I3452">
        <v>7</v>
      </c>
      <c r="J3452">
        <v>3</v>
      </c>
      <c r="K3452" t="s">
        <v>34</v>
      </c>
      <c r="L3452" t="s">
        <v>31</v>
      </c>
      <c r="M3452" t="s">
        <v>32</v>
      </c>
      <c r="N3452" t="s">
        <v>32</v>
      </c>
      <c r="O3452" t="s">
        <v>27</v>
      </c>
      <c r="P3452" t="s">
        <v>22</v>
      </c>
      <c r="Q3452">
        <v>0</v>
      </c>
      <c r="R3452">
        <v>0</v>
      </c>
      <c r="S3452">
        <v>0</v>
      </c>
      <c r="T3452">
        <v>2</v>
      </c>
      <c r="U3452">
        <v>34697638.112517498</v>
      </c>
    </row>
    <row r="3453" spans="1:21" x14ac:dyDescent="0.35">
      <c r="A3453">
        <v>2029</v>
      </c>
      <c r="B3453">
        <v>8</v>
      </c>
      <c r="C3453" t="s">
        <v>30</v>
      </c>
      <c r="D3453" t="s">
        <v>22</v>
      </c>
      <c r="E3453">
        <v>33800733.0782708</v>
      </c>
      <c r="F3453" t="s">
        <v>37</v>
      </c>
      <c r="G3453" t="s">
        <v>34</v>
      </c>
      <c r="H3453">
        <v>2029</v>
      </c>
      <c r="I3453">
        <v>8</v>
      </c>
      <c r="J3453">
        <v>3</v>
      </c>
      <c r="K3453" t="s">
        <v>34</v>
      </c>
      <c r="L3453" t="s">
        <v>31</v>
      </c>
      <c r="M3453" t="s">
        <v>32</v>
      </c>
      <c r="N3453" t="s">
        <v>32</v>
      </c>
      <c r="O3453" t="s">
        <v>27</v>
      </c>
      <c r="P3453" t="s">
        <v>22</v>
      </c>
      <c r="Q3453">
        <v>0</v>
      </c>
      <c r="R3453">
        <v>0</v>
      </c>
      <c r="S3453">
        <v>0</v>
      </c>
      <c r="T3453">
        <v>2</v>
      </c>
      <c r="U3453">
        <v>33800733.0782708</v>
      </c>
    </row>
    <row r="3454" spans="1:21" x14ac:dyDescent="0.35">
      <c r="A3454">
        <v>2029</v>
      </c>
      <c r="B3454">
        <v>9</v>
      </c>
      <c r="C3454" t="s">
        <v>30</v>
      </c>
      <c r="D3454" t="s">
        <v>22</v>
      </c>
      <c r="E3454">
        <v>33155433.0721348</v>
      </c>
      <c r="F3454" t="s">
        <v>37</v>
      </c>
      <c r="G3454" t="s">
        <v>34</v>
      </c>
      <c r="H3454">
        <v>2029</v>
      </c>
      <c r="I3454">
        <v>9</v>
      </c>
      <c r="J3454">
        <v>3</v>
      </c>
      <c r="K3454" t="s">
        <v>34</v>
      </c>
      <c r="L3454" t="s">
        <v>31</v>
      </c>
      <c r="M3454" t="s">
        <v>32</v>
      </c>
      <c r="N3454" t="s">
        <v>32</v>
      </c>
      <c r="O3454" t="s">
        <v>27</v>
      </c>
      <c r="P3454" t="s">
        <v>22</v>
      </c>
      <c r="Q3454">
        <v>0</v>
      </c>
      <c r="R3454">
        <v>0</v>
      </c>
      <c r="S3454">
        <v>0</v>
      </c>
      <c r="T3454">
        <v>2</v>
      </c>
      <c r="U3454">
        <v>33155433.0721348</v>
      </c>
    </row>
    <row r="3455" spans="1:21" x14ac:dyDescent="0.35">
      <c r="A3455">
        <v>2029</v>
      </c>
      <c r="B3455">
        <v>10</v>
      </c>
      <c r="C3455" t="s">
        <v>30</v>
      </c>
      <c r="D3455" t="s">
        <v>22</v>
      </c>
      <c r="E3455">
        <v>25259652.911573801</v>
      </c>
      <c r="F3455" t="s">
        <v>37</v>
      </c>
      <c r="G3455" t="s">
        <v>34</v>
      </c>
      <c r="H3455">
        <v>2029</v>
      </c>
      <c r="I3455">
        <v>10</v>
      </c>
      <c r="J3455">
        <v>4</v>
      </c>
      <c r="K3455" t="s">
        <v>34</v>
      </c>
      <c r="L3455" t="s">
        <v>31</v>
      </c>
      <c r="M3455" t="s">
        <v>32</v>
      </c>
      <c r="N3455" t="s">
        <v>32</v>
      </c>
      <c r="O3455" t="s">
        <v>27</v>
      </c>
      <c r="P3455" t="s">
        <v>22</v>
      </c>
      <c r="Q3455">
        <v>0</v>
      </c>
      <c r="R3455">
        <v>0</v>
      </c>
      <c r="S3455">
        <v>0</v>
      </c>
      <c r="T3455">
        <v>2</v>
      </c>
      <c r="U3455">
        <v>25259652.911573801</v>
      </c>
    </row>
    <row r="3456" spans="1:21" x14ac:dyDescent="0.35">
      <c r="A3456">
        <v>2029</v>
      </c>
      <c r="B3456">
        <v>11</v>
      </c>
      <c r="C3456" t="s">
        <v>30</v>
      </c>
      <c r="D3456" t="s">
        <v>22</v>
      </c>
      <c r="E3456">
        <v>24171863.626434099</v>
      </c>
      <c r="F3456" t="s">
        <v>37</v>
      </c>
      <c r="G3456" t="s">
        <v>34</v>
      </c>
      <c r="H3456">
        <v>2029</v>
      </c>
      <c r="I3456">
        <v>11</v>
      </c>
      <c r="J3456">
        <v>4</v>
      </c>
      <c r="K3456" t="s">
        <v>34</v>
      </c>
      <c r="L3456" t="s">
        <v>31</v>
      </c>
      <c r="M3456" t="s">
        <v>32</v>
      </c>
      <c r="N3456" t="s">
        <v>32</v>
      </c>
      <c r="O3456" t="s">
        <v>27</v>
      </c>
      <c r="P3456" t="s">
        <v>22</v>
      </c>
      <c r="Q3456">
        <v>0</v>
      </c>
      <c r="R3456">
        <v>0</v>
      </c>
      <c r="S3456">
        <v>0</v>
      </c>
      <c r="T3456">
        <v>2</v>
      </c>
      <c r="U3456">
        <v>24171863.626434099</v>
      </c>
    </row>
    <row r="3457" spans="1:21" x14ac:dyDescent="0.35">
      <c r="A3457">
        <v>2029</v>
      </c>
      <c r="B3457">
        <v>12</v>
      </c>
      <c r="C3457" t="s">
        <v>30</v>
      </c>
      <c r="D3457" t="s">
        <v>22</v>
      </c>
      <c r="E3457">
        <v>27670434.137629099</v>
      </c>
      <c r="F3457" t="s">
        <v>37</v>
      </c>
      <c r="G3457" t="s">
        <v>34</v>
      </c>
      <c r="H3457">
        <v>2029</v>
      </c>
      <c r="I3457">
        <v>12</v>
      </c>
      <c r="J3457">
        <v>4</v>
      </c>
      <c r="K3457" t="s">
        <v>34</v>
      </c>
      <c r="L3457" t="s">
        <v>31</v>
      </c>
      <c r="M3457" t="s">
        <v>32</v>
      </c>
      <c r="N3457" t="s">
        <v>32</v>
      </c>
      <c r="O3457" t="s">
        <v>27</v>
      </c>
      <c r="P3457" t="s">
        <v>22</v>
      </c>
      <c r="Q3457">
        <v>0</v>
      </c>
      <c r="R3457">
        <v>0</v>
      </c>
      <c r="S3457">
        <v>0</v>
      </c>
      <c r="T3457">
        <v>2</v>
      </c>
      <c r="U3457">
        <v>27670434.137629099</v>
      </c>
    </row>
    <row r="3458" spans="1:21" x14ac:dyDescent="0.35">
      <c r="A3458">
        <v>2030</v>
      </c>
      <c r="B3458">
        <v>1</v>
      </c>
      <c r="C3458" t="s">
        <v>30</v>
      </c>
      <c r="D3458" t="s">
        <v>22</v>
      </c>
      <c r="E3458">
        <v>29523968.260142099</v>
      </c>
      <c r="F3458" t="s">
        <v>37</v>
      </c>
      <c r="G3458" t="s">
        <v>34</v>
      </c>
      <c r="H3458">
        <v>2030</v>
      </c>
      <c r="I3458">
        <v>1</v>
      </c>
      <c r="J3458">
        <v>1</v>
      </c>
      <c r="K3458" t="s">
        <v>34</v>
      </c>
      <c r="L3458" t="s">
        <v>31</v>
      </c>
      <c r="M3458" t="s">
        <v>32</v>
      </c>
      <c r="N3458" t="s">
        <v>32</v>
      </c>
      <c r="O3458" t="s">
        <v>27</v>
      </c>
      <c r="P3458" t="s">
        <v>22</v>
      </c>
      <c r="Q3458">
        <v>0</v>
      </c>
      <c r="R3458">
        <v>0</v>
      </c>
      <c r="S3458">
        <v>0</v>
      </c>
      <c r="T3458">
        <v>2</v>
      </c>
      <c r="U3458">
        <v>29523968.260142099</v>
      </c>
    </row>
    <row r="3459" spans="1:21" x14ac:dyDescent="0.35">
      <c r="A3459">
        <v>2030</v>
      </c>
      <c r="B3459">
        <v>2</v>
      </c>
      <c r="C3459" t="s">
        <v>30</v>
      </c>
      <c r="D3459" t="s">
        <v>22</v>
      </c>
      <c r="E3459">
        <v>28516573.935468402</v>
      </c>
      <c r="F3459" t="s">
        <v>37</v>
      </c>
      <c r="G3459" t="s">
        <v>34</v>
      </c>
      <c r="H3459">
        <v>2030</v>
      </c>
      <c r="I3459">
        <v>2</v>
      </c>
      <c r="J3459">
        <v>1</v>
      </c>
      <c r="K3459" t="s">
        <v>34</v>
      </c>
      <c r="L3459" t="s">
        <v>31</v>
      </c>
      <c r="M3459" t="s">
        <v>32</v>
      </c>
      <c r="N3459" t="s">
        <v>32</v>
      </c>
      <c r="O3459" t="s">
        <v>27</v>
      </c>
      <c r="P3459" t="s">
        <v>22</v>
      </c>
      <c r="Q3459">
        <v>0</v>
      </c>
      <c r="R3459">
        <v>0</v>
      </c>
      <c r="S3459">
        <v>0</v>
      </c>
      <c r="T3459">
        <v>2</v>
      </c>
      <c r="U3459">
        <v>28516573.935468402</v>
      </c>
    </row>
    <row r="3460" spans="1:21" x14ac:dyDescent="0.35">
      <c r="A3460">
        <v>2030</v>
      </c>
      <c r="B3460">
        <v>3</v>
      </c>
      <c r="C3460" t="s">
        <v>30</v>
      </c>
      <c r="D3460" t="s">
        <v>22</v>
      </c>
      <c r="E3460">
        <v>25745468.908296499</v>
      </c>
      <c r="F3460" t="s">
        <v>37</v>
      </c>
      <c r="G3460" t="s">
        <v>34</v>
      </c>
      <c r="H3460">
        <v>2030</v>
      </c>
      <c r="I3460">
        <v>3</v>
      </c>
      <c r="J3460">
        <v>1</v>
      </c>
      <c r="K3460" t="s">
        <v>34</v>
      </c>
      <c r="L3460" t="s">
        <v>31</v>
      </c>
      <c r="M3460" t="s">
        <v>32</v>
      </c>
      <c r="N3460" t="s">
        <v>32</v>
      </c>
      <c r="O3460" t="s">
        <v>27</v>
      </c>
      <c r="P3460" t="s">
        <v>22</v>
      </c>
      <c r="Q3460">
        <v>0</v>
      </c>
      <c r="R3460">
        <v>0</v>
      </c>
      <c r="S3460">
        <v>0</v>
      </c>
      <c r="T3460">
        <v>2</v>
      </c>
      <c r="U3460">
        <v>25745468.908296499</v>
      </c>
    </row>
    <row r="3461" spans="1:21" x14ac:dyDescent="0.35">
      <c r="A3461">
        <v>2030</v>
      </c>
      <c r="B3461">
        <v>4</v>
      </c>
      <c r="C3461" t="s">
        <v>30</v>
      </c>
      <c r="D3461" t="s">
        <v>22</v>
      </c>
      <c r="E3461">
        <v>26080763.980574299</v>
      </c>
      <c r="F3461" t="s">
        <v>37</v>
      </c>
      <c r="G3461" t="s">
        <v>34</v>
      </c>
      <c r="H3461">
        <v>2030</v>
      </c>
      <c r="I3461">
        <v>4</v>
      </c>
      <c r="J3461">
        <v>2</v>
      </c>
      <c r="K3461" t="s">
        <v>34</v>
      </c>
      <c r="L3461" t="s">
        <v>31</v>
      </c>
      <c r="M3461" t="s">
        <v>32</v>
      </c>
      <c r="N3461" t="s">
        <v>32</v>
      </c>
      <c r="O3461" t="s">
        <v>27</v>
      </c>
      <c r="P3461" t="s">
        <v>22</v>
      </c>
      <c r="Q3461">
        <v>0</v>
      </c>
      <c r="R3461">
        <v>0</v>
      </c>
      <c r="S3461">
        <v>0</v>
      </c>
      <c r="T3461">
        <v>2</v>
      </c>
      <c r="U3461">
        <v>26080763.980574299</v>
      </c>
    </row>
    <row r="3462" spans="1:21" x14ac:dyDescent="0.35">
      <c r="A3462">
        <v>2030</v>
      </c>
      <c r="B3462">
        <v>5</v>
      </c>
      <c r="C3462" t="s">
        <v>30</v>
      </c>
      <c r="D3462" t="s">
        <v>22</v>
      </c>
      <c r="E3462">
        <v>26858467.930416401</v>
      </c>
      <c r="F3462" t="s">
        <v>37</v>
      </c>
      <c r="G3462" t="s">
        <v>34</v>
      </c>
      <c r="H3462">
        <v>2030</v>
      </c>
      <c r="I3462">
        <v>5</v>
      </c>
      <c r="J3462">
        <v>2</v>
      </c>
      <c r="K3462" t="s">
        <v>34</v>
      </c>
      <c r="L3462" t="s">
        <v>31</v>
      </c>
      <c r="M3462" t="s">
        <v>32</v>
      </c>
      <c r="N3462" t="s">
        <v>32</v>
      </c>
      <c r="O3462" t="s">
        <v>27</v>
      </c>
      <c r="P3462" t="s">
        <v>22</v>
      </c>
      <c r="Q3462">
        <v>0</v>
      </c>
      <c r="R3462">
        <v>0</v>
      </c>
      <c r="S3462">
        <v>0</v>
      </c>
      <c r="T3462">
        <v>2</v>
      </c>
      <c r="U3462">
        <v>26858467.930416401</v>
      </c>
    </row>
    <row r="3463" spans="1:21" x14ac:dyDescent="0.35">
      <c r="A3463">
        <v>2030</v>
      </c>
      <c r="B3463">
        <v>6</v>
      </c>
      <c r="C3463" t="s">
        <v>30</v>
      </c>
      <c r="D3463" t="s">
        <v>22</v>
      </c>
      <c r="E3463">
        <v>32094495.314821798</v>
      </c>
      <c r="F3463" t="s">
        <v>37</v>
      </c>
      <c r="G3463" t="s">
        <v>34</v>
      </c>
      <c r="H3463">
        <v>2030</v>
      </c>
      <c r="I3463">
        <v>6</v>
      </c>
      <c r="J3463">
        <v>2</v>
      </c>
      <c r="K3463" t="s">
        <v>34</v>
      </c>
      <c r="L3463" t="s">
        <v>31</v>
      </c>
      <c r="M3463" t="s">
        <v>32</v>
      </c>
      <c r="N3463" t="s">
        <v>32</v>
      </c>
      <c r="O3463" t="s">
        <v>27</v>
      </c>
      <c r="P3463" t="s">
        <v>22</v>
      </c>
      <c r="Q3463">
        <v>0</v>
      </c>
      <c r="R3463">
        <v>0</v>
      </c>
      <c r="S3463">
        <v>0</v>
      </c>
      <c r="T3463">
        <v>2</v>
      </c>
      <c r="U3463">
        <v>32094495.314821798</v>
      </c>
    </row>
    <row r="3464" spans="1:21" x14ac:dyDescent="0.35">
      <c r="A3464">
        <v>2030</v>
      </c>
      <c r="B3464">
        <v>7</v>
      </c>
      <c r="C3464" t="s">
        <v>30</v>
      </c>
      <c r="D3464" t="s">
        <v>22</v>
      </c>
      <c r="E3464">
        <v>35748301.694447197</v>
      </c>
      <c r="F3464" t="s">
        <v>37</v>
      </c>
      <c r="G3464" t="s">
        <v>34</v>
      </c>
      <c r="H3464">
        <v>2030</v>
      </c>
      <c r="I3464">
        <v>7</v>
      </c>
      <c r="J3464">
        <v>3</v>
      </c>
      <c r="K3464" t="s">
        <v>34</v>
      </c>
      <c r="L3464" t="s">
        <v>31</v>
      </c>
      <c r="M3464" t="s">
        <v>32</v>
      </c>
      <c r="N3464" t="s">
        <v>32</v>
      </c>
      <c r="O3464" t="s">
        <v>27</v>
      </c>
      <c r="P3464" t="s">
        <v>22</v>
      </c>
      <c r="Q3464">
        <v>0</v>
      </c>
      <c r="R3464">
        <v>0</v>
      </c>
      <c r="S3464">
        <v>0</v>
      </c>
      <c r="T3464">
        <v>2</v>
      </c>
      <c r="U3464">
        <v>35748301.694447197</v>
      </c>
    </row>
    <row r="3465" spans="1:21" x14ac:dyDescent="0.35">
      <c r="A3465">
        <v>2030</v>
      </c>
      <c r="B3465">
        <v>8</v>
      </c>
      <c r="C3465" t="s">
        <v>30</v>
      </c>
      <c r="D3465" t="s">
        <v>22</v>
      </c>
      <c r="E3465">
        <v>34557445.936079502</v>
      </c>
      <c r="F3465" t="s">
        <v>37</v>
      </c>
      <c r="G3465" t="s">
        <v>34</v>
      </c>
      <c r="H3465">
        <v>2030</v>
      </c>
      <c r="I3465">
        <v>8</v>
      </c>
      <c r="J3465">
        <v>3</v>
      </c>
      <c r="K3465" t="s">
        <v>34</v>
      </c>
      <c r="L3465" t="s">
        <v>31</v>
      </c>
      <c r="M3465" t="s">
        <v>32</v>
      </c>
      <c r="N3465" t="s">
        <v>32</v>
      </c>
      <c r="O3465" t="s">
        <v>27</v>
      </c>
      <c r="P3465" t="s">
        <v>22</v>
      </c>
      <c r="Q3465">
        <v>0</v>
      </c>
      <c r="R3465">
        <v>0</v>
      </c>
      <c r="S3465">
        <v>0</v>
      </c>
      <c r="T3465">
        <v>2</v>
      </c>
      <c r="U3465">
        <v>34557445.936079502</v>
      </c>
    </row>
    <row r="3466" spans="1:21" x14ac:dyDescent="0.35">
      <c r="A3466">
        <v>2030</v>
      </c>
      <c r="B3466">
        <v>9</v>
      </c>
      <c r="C3466" t="s">
        <v>30</v>
      </c>
      <c r="D3466" t="s">
        <v>22</v>
      </c>
      <c r="E3466">
        <v>33655802.886435397</v>
      </c>
      <c r="F3466" t="s">
        <v>37</v>
      </c>
      <c r="G3466" t="s">
        <v>34</v>
      </c>
      <c r="H3466">
        <v>2030</v>
      </c>
      <c r="I3466">
        <v>9</v>
      </c>
      <c r="J3466">
        <v>3</v>
      </c>
      <c r="K3466" t="s">
        <v>34</v>
      </c>
      <c r="L3466" t="s">
        <v>31</v>
      </c>
      <c r="M3466" t="s">
        <v>32</v>
      </c>
      <c r="N3466" t="s">
        <v>32</v>
      </c>
      <c r="O3466" t="s">
        <v>27</v>
      </c>
      <c r="P3466" t="s">
        <v>22</v>
      </c>
      <c r="Q3466">
        <v>0</v>
      </c>
      <c r="R3466">
        <v>0</v>
      </c>
      <c r="S3466">
        <v>0</v>
      </c>
      <c r="T3466">
        <v>2</v>
      </c>
      <c r="U3466">
        <v>33655802.886435397</v>
      </c>
    </row>
    <row r="3467" spans="1:21" x14ac:dyDescent="0.35">
      <c r="A3467">
        <v>2030</v>
      </c>
      <c r="B3467">
        <v>10</v>
      </c>
      <c r="C3467" t="s">
        <v>30</v>
      </c>
      <c r="D3467" t="s">
        <v>22</v>
      </c>
      <c r="E3467">
        <v>25598627.482179001</v>
      </c>
      <c r="F3467" t="s">
        <v>37</v>
      </c>
      <c r="G3467" t="s">
        <v>34</v>
      </c>
      <c r="H3467">
        <v>2030</v>
      </c>
      <c r="I3467">
        <v>10</v>
      </c>
      <c r="J3467">
        <v>4</v>
      </c>
      <c r="K3467" t="s">
        <v>34</v>
      </c>
      <c r="L3467" t="s">
        <v>31</v>
      </c>
      <c r="M3467" t="s">
        <v>32</v>
      </c>
      <c r="N3467" t="s">
        <v>32</v>
      </c>
      <c r="O3467" t="s">
        <v>27</v>
      </c>
      <c r="P3467" t="s">
        <v>22</v>
      </c>
      <c r="Q3467">
        <v>0</v>
      </c>
      <c r="R3467">
        <v>0</v>
      </c>
      <c r="S3467">
        <v>0</v>
      </c>
      <c r="T3467">
        <v>2</v>
      </c>
      <c r="U3467">
        <v>25598627.482179001</v>
      </c>
    </row>
    <row r="3468" spans="1:21" x14ac:dyDescent="0.35">
      <c r="A3468">
        <v>2030</v>
      </c>
      <c r="B3468">
        <v>11</v>
      </c>
      <c r="C3468" t="s">
        <v>30</v>
      </c>
      <c r="D3468" t="s">
        <v>22</v>
      </c>
      <c r="E3468">
        <v>24101901.277885001</v>
      </c>
      <c r="F3468" t="s">
        <v>37</v>
      </c>
      <c r="G3468" t="s">
        <v>34</v>
      </c>
      <c r="H3468">
        <v>2030</v>
      </c>
      <c r="I3468">
        <v>11</v>
      </c>
      <c r="J3468">
        <v>4</v>
      </c>
      <c r="K3468" t="s">
        <v>34</v>
      </c>
      <c r="L3468" t="s">
        <v>31</v>
      </c>
      <c r="M3468" t="s">
        <v>32</v>
      </c>
      <c r="N3468" t="s">
        <v>32</v>
      </c>
      <c r="O3468" t="s">
        <v>27</v>
      </c>
      <c r="P3468" t="s">
        <v>22</v>
      </c>
      <c r="Q3468">
        <v>0</v>
      </c>
      <c r="R3468">
        <v>0</v>
      </c>
      <c r="S3468">
        <v>0</v>
      </c>
      <c r="T3468">
        <v>2</v>
      </c>
      <c r="U3468">
        <v>24101901.277885001</v>
      </c>
    </row>
    <row r="3469" spans="1:21" x14ac:dyDescent="0.35">
      <c r="A3469">
        <v>2030</v>
      </c>
      <c r="B3469">
        <v>12</v>
      </c>
      <c r="C3469" t="s">
        <v>30</v>
      </c>
      <c r="D3469" t="s">
        <v>22</v>
      </c>
      <c r="E3469">
        <v>27226523.339569699</v>
      </c>
      <c r="F3469" t="s">
        <v>37</v>
      </c>
      <c r="G3469" t="s">
        <v>34</v>
      </c>
      <c r="H3469">
        <v>2030</v>
      </c>
      <c r="I3469">
        <v>12</v>
      </c>
      <c r="J3469">
        <v>4</v>
      </c>
      <c r="K3469" t="s">
        <v>34</v>
      </c>
      <c r="L3469" t="s">
        <v>31</v>
      </c>
      <c r="M3469" t="s">
        <v>32</v>
      </c>
      <c r="N3469" t="s">
        <v>32</v>
      </c>
      <c r="O3469" t="s">
        <v>27</v>
      </c>
      <c r="P3469" t="s">
        <v>22</v>
      </c>
      <c r="Q3469">
        <v>0</v>
      </c>
      <c r="R3469">
        <v>0</v>
      </c>
      <c r="S3469">
        <v>0</v>
      </c>
      <c r="T3469">
        <v>2</v>
      </c>
      <c r="U3469">
        <v>27226523.339569699</v>
      </c>
    </row>
    <row r="3470" spans="1:21" x14ac:dyDescent="0.35">
      <c r="A3470">
        <v>2031</v>
      </c>
      <c r="B3470">
        <v>1</v>
      </c>
      <c r="C3470" t="s">
        <v>30</v>
      </c>
      <c r="D3470" t="s">
        <v>22</v>
      </c>
      <c r="E3470">
        <v>29848265.5113253</v>
      </c>
      <c r="F3470" t="s">
        <v>37</v>
      </c>
      <c r="G3470" t="s">
        <v>34</v>
      </c>
      <c r="H3470">
        <v>2031</v>
      </c>
      <c r="I3470">
        <v>1</v>
      </c>
      <c r="J3470">
        <v>1</v>
      </c>
      <c r="K3470" t="s">
        <v>34</v>
      </c>
      <c r="L3470" t="s">
        <v>31</v>
      </c>
      <c r="M3470" t="s">
        <v>32</v>
      </c>
      <c r="N3470" t="s">
        <v>32</v>
      </c>
      <c r="O3470" t="s">
        <v>27</v>
      </c>
      <c r="P3470" t="s">
        <v>22</v>
      </c>
      <c r="Q3470">
        <v>0</v>
      </c>
      <c r="R3470">
        <v>0</v>
      </c>
      <c r="S3470">
        <v>0</v>
      </c>
      <c r="T3470">
        <v>2</v>
      </c>
      <c r="U3470">
        <v>29848265.5113253</v>
      </c>
    </row>
    <row r="3471" spans="1:21" x14ac:dyDescent="0.35">
      <c r="A3471">
        <v>2031</v>
      </c>
      <c r="B3471">
        <v>2</v>
      </c>
      <c r="C3471" t="s">
        <v>30</v>
      </c>
      <c r="D3471" t="s">
        <v>22</v>
      </c>
      <c r="E3471">
        <v>28617726.967305601</v>
      </c>
      <c r="F3471" t="s">
        <v>37</v>
      </c>
      <c r="G3471" t="s">
        <v>34</v>
      </c>
      <c r="H3471">
        <v>2031</v>
      </c>
      <c r="I3471">
        <v>2</v>
      </c>
      <c r="J3471">
        <v>1</v>
      </c>
      <c r="K3471" t="s">
        <v>34</v>
      </c>
      <c r="L3471" t="s">
        <v>31</v>
      </c>
      <c r="M3471" t="s">
        <v>32</v>
      </c>
      <c r="N3471" t="s">
        <v>32</v>
      </c>
      <c r="O3471" t="s">
        <v>27</v>
      </c>
      <c r="P3471" t="s">
        <v>22</v>
      </c>
      <c r="Q3471">
        <v>0</v>
      </c>
      <c r="R3471">
        <v>0</v>
      </c>
      <c r="S3471">
        <v>0</v>
      </c>
      <c r="T3471">
        <v>2</v>
      </c>
      <c r="U3471">
        <v>28617726.967305601</v>
      </c>
    </row>
    <row r="3472" spans="1:21" x14ac:dyDescent="0.35">
      <c r="A3472">
        <v>2031</v>
      </c>
      <c r="B3472">
        <v>3</v>
      </c>
      <c r="C3472" t="s">
        <v>30</v>
      </c>
      <c r="D3472" t="s">
        <v>22</v>
      </c>
      <c r="E3472">
        <v>25765280.0251409</v>
      </c>
      <c r="F3472" t="s">
        <v>37</v>
      </c>
      <c r="G3472" t="s">
        <v>34</v>
      </c>
      <c r="H3472">
        <v>2031</v>
      </c>
      <c r="I3472">
        <v>3</v>
      </c>
      <c r="J3472">
        <v>1</v>
      </c>
      <c r="K3472" t="s">
        <v>34</v>
      </c>
      <c r="L3472" t="s">
        <v>31</v>
      </c>
      <c r="M3472" t="s">
        <v>32</v>
      </c>
      <c r="N3472" t="s">
        <v>32</v>
      </c>
      <c r="O3472" t="s">
        <v>27</v>
      </c>
      <c r="P3472" t="s">
        <v>22</v>
      </c>
      <c r="Q3472">
        <v>0</v>
      </c>
      <c r="R3472">
        <v>0</v>
      </c>
      <c r="S3472">
        <v>0</v>
      </c>
      <c r="T3472">
        <v>2</v>
      </c>
      <c r="U3472">
        <v>25765280.0251409</v>
      </c>
    </row>
    <row r="3473" spans="1:21" x14ac:dyDescent="0.35">
      <c r="A3473">
        <v>2031</v>
      </c>
      <c r="B3473">
        <v>4</v>
      </c>
      <c r="C3473" t="s">
        <v>30</v>
      </c>
      <c r="D3473" t="s">
        <v>22</v>
      </c>
      <c r="E3473">
        <v>25209518.870710701</v>
      </c>
      <c r="F3473" t="s">
        <v>37</v>
      </c>
      <c r="G3473" t="s">
        <v>34</v>
      </c>
      <c r="H3473">
        <v>2031</v>
      </c>
      <c r="I3473">
        <v>4</v>
      </c>
      <c r="J3473">
        <v>2</v>
      </c>
      <c r="K3473" t="s">
        <v>34</v>
      </c>
      <c r="L3473" t="s">
        <v>31</v>
      </c>
      <c r="M3473" t="s">
        <v>32</v>
      </c>
      <c r="N3473" t="s">
        <v>32</v>
      </c>
      <c r="O3473" t="s">
        <v>27</v>
      </c>
      <c r="P3473" t="s">
        <v>22</v>
      </c>
      <c r="Q3473">
        <v>0</v>
      </c>
      <c r="R3473">
        <v>0</v>
      </c>
      <c r="S3473">
        <v>0</v>
      </c>
      <c r="T3473">
        <v>2</v>
      </c>
      <c r="U3473">
        <v>25209518.870710701</v>
      </c>
    </row>
    <row r="3474" spans="1:21" x14ac:dyDescent="0.35">
      <c r="A3474">
        <v>2031</v>
      </c>
      <c r="B3474">
        <v>5</v>
      </c>
      <c r="C3474" t="s">
        <v>30</v>
      </c>
      <c r="D3474" t="s">
        <v>22</v>
      </c>
      <c r="E3474">
        <v>24378407.188793499</v>
      </c>
      <c r="F3474" t="s">
        <v>37</v>
      </c>
      <c r="G3474" t="s">
        <v>34</v>
      </c>
      <c r="H3474">
        <v>2031</v>
      </c>
      <c r="I3474">
        <v>5</v>
      </c>
      <c r="J3474">
        <v>2</v>
      </c>
      <c r="K3474" t="s">
        <v>34</v>
      </c>
      <c r="L3474" t="s">
        <v>31</v>
      </c>
      <c r="M3474" t="s">
        <v>32</v>
      </c>
      <c r="N3474" t="s">
        <v>32</v>
      </c>
      <c r="O3474" t="s">
        <v>27</v>
      </c>
      <c r="P3474" t="s">
        <v>22</v>
      </c>
      <c r="Q3474">
        <v>0</v>
      </c>
      <c r="R3474">
        <v>0</v>
      </c>
      <c r="S3474">
        <v>0</v>
      </c>
      <c r="T3474">
        <v>2</v>
      </c>
      <c r="U3474">
        <v>24378407.188793499</v>
      </c>
    </row>
    <row r="3475" spans="1:21" x14ac:dyDescent="0.35">
      <c r="A3475">
        <v>2031</v>
      </c>
      <c r="B3475">
        <v>6</v>
      </c>
      <c r="C3475" t="s">
        <v>30</v>
      </c>
      <c r="D3475" t="s">
        <v>22</v>
      </c>
      <c r="E3475">
        <v>30283328.766977102</v>
      </c>
      <c r="F3475" t="s">
        <v>37</v>
      </c>
      <c r="G3475" t="s">
        <v>34</v>
      </c>
      <c r="H3475">
        <v>2031</v>
      </c>
      <c r="I3475">
        <v>6</v>
      </c>
      <c r="J3475">
        <v>2</v>
      </c>
      <c r="K3475" t="s">
        <v>34</v>
      </c>
      <c r="L3475" t="s">
        <v>31</v>
      </c>
      <c r="M3475" t="s">
        <v>32</v>
      </c>
      <c r="N3475" t="s">
        <v>32</v>
      </c>
      <c r="O3475" t="s">
        <v>27</v>
      </c>
      <c r="P3475" t="s">
        <v>22</v>
      </c>
      <c r="Q3475">
        <v>0</v>
      </c>
      <c r="R3475">
        <v>0</v>
      </c>
      <c r="S3475">
        <v>0</v>
      </c>
      <c r="T3475">
        <v>2</v>
      </c>
      <c r="U3475">
        <v>30283328.766977102</v>
      </c>
    </row>
    <row r="3476" spans="1:21" x14ac:dyDescent="0.35">
      <c r="A3476">
        <v>2031</v>
      </c>
      <c r="B3476">
        <v>7</v>
      </c>
      <c r="C3476" t="s">
        <v>30</v>
      </c>
      <c r="D3476" t="s">
        <v>22</v>
      </c>
      <c r="E3476">
        <v>34369097.761992</v>
      </c>
      <c r="F3476" t="s">
        <v>37</v>
      </c>
      <c r="G3476" t="s">
        <v>34</v>
      </c>
      <c r="H3476">
        <v>2031</v>
      </c>
      <c r="I3476">
        <v>7</v>
      </c>
      <c r="J3476">
        <v>3</v>
      </c>
      <c r="K3476" t="s">
        <v>34</v>
      </c>
      <c r="L3476" t="s">
        <v>31</v>
      </c>
      <c r="M3476" t="s">
        <v>32</v>
      </c>
      <c r="N3476" t="s">
        <v>32</v>
      </c>
      <c r="O3476" t="s">
        <v>27</v>
      </c>
      <c r="P3476" t="s">
        <v>22</v>
      </c>
      <c r="Q3476">
        <v>0</v>
      </c>
      <c r="R3476">
        <v>0</v>
      </c>
      <c r="S3476">
        <v>0</v>
      </c>
      <c r="T3476">
        <v>2</v>
      </c>
      <c r="U3476">
        <v>34369097.761992</v>
      </c>
    </row>
    <row r="3477" spans="1:21" x14ac:dyDescent="0.35">
      <c r="A3477">
        <v>2031</v>
      </c>
      <c r="B3477">
        <v>8</v>
      </c>
      <c r="C3477" t="s">
        <v>30</v>
      </c>
      <c r="D3477" t="s">
        <v>22</v>
      </c>
      <c r="E3477">
        <v>33483274.247059099</v>
      </c>
      <c r="F3477" t="s">
        <v>37</v>
      </c>
      <c r="G3477" t="s">
        <v>34</v>
      </c>
      <c r="H3477">
        <v>2031</v>
      </c>
      <c r="I3477">
        <v>8</v>
      </c>
      <c r="J3477">
        <v>3</v>
      </c>
      <c r="K3477" t="s">
        <v>34</v>
      </c>
      <c r="L3477" t="s">
        <v>31</v>
      </c>
      <c r="M3477" t="s">
        <v>32</v>
      </c>
      <c r="N3477" t="s">
        <v>32</v>
      </c>
      <c r="O3477" t="s">
        <v>27</v>
      </c>
      <c r="P3477" t="s">
        <v>22</v>
      </c>
      <c r="Q3477">
        <v>0</v>
      </c>
      <c r="R3477">
        <v>0</v>
      </c>
      <c r="S3477">
        <v>0</v>
      </c>
      <c r="T3477">
        <v>2</v>
      </c>
      <c r="U3477">
        <v>33483274.247059099</v>
      </c>
    </row>
    <row r="3478" spans="1:21" x14ac:dyDescent="0.35">
      <c r="A3478">
        <v>2031</v>
      </c>
      <c r="B3478">
        <v>9</v>
      </c>
      <c r="C3478" t="s">
        <v>30</v>
      </c>
      <c r="D3478" t="s">
        <v>22</v>
      </c>
      <c r="E3478">
        <v>32801932.9658245</v>
      </c>
      <c r="F3478" t="s">
        <v>37</v>
      </c>
      <c r="G3478" t="s">
        <v>34</v>
      </c>
      <c r="H3478">
        <v>2031</v>
      </c>
      <c r="I3478">
        <v>9</v>
      </c>
      <c r="J3478">
        <v>3</v>
      </c>
      <c r="K3478" t="s">
        <v>34</v>
      </c>
      <c r="L3478" t="s">
        <v>31</v>
      </c>
      <c r="M3478" t="s">
        <v>32</v>
      </c>
      <c r="N3478" t="s">
        <v>32</v>
      </c>
      <c r="O3478" t="s">
        <v>27</v>
      </c>
      <c r="P3478" t="s">
        <v>22</v>
      </c>
      <c r="Q3478">
        <v>0</v>
      </c>
      <c r="R3478">
        <v>0</v>
      </c>
      <c r="S3478">
        <v>0</v>
      </c>
      <c r="T3478">
        <v>2</v>
      </c>
      <c r="U3478">
        <v>32801932.9658245</v>
      </c>
    </row>
    <row r="3479" spans="1:21" x14ac:dyDescent="0.35">
      <c r="A3479">
        <v>2031</v>
      </c>
      <c r="B3479">
        <v>10</v>
      </c>
      <c r="C3479" t="s">
        <v>30</v>
      </c>
      <c r="D3479" t="s">
        <v>22</v>
      </c>
      <c r="E3479">
        <v>24812264.050018899</v>
      </c>
      <c r="F3479" t="s">
        <v>37</v>
      </c>
      <c r="G3479" t="s">
        <v>34</v>
      </c>
      <c r="H3479">
        <v>2031</v>
      </c>
      <c r="I3479">
        <v>10</v>
      </c>
      <c r="J3479">
        <v>4</v>
      </c>
      <c r="K3479" t="s">
        <v>34</v>
      </c>
      <c r="L3479" t="s">
        <v>31</v>
      </c>
      <c r="M3479" t="s">
        <v>32</v>
      </c>
      <c r="N3479" t="s">
        <v>32</v>
      </c>
      <c r="O3479" t="s">
        <v>27</v>
      </c>
      <c r="P3479" t="s">
        <v>22</v>
      </c>
      <c r="Q3479">
        <v>0</v>
      </c>
      <c r="R3479">
        <v>0</v>
      </c>
      <c r="S3479">
        <v>0</v>
      </c>
      <c r="T3479">
        <v>2</v>
      </c>
      <c r="U3479">
        <v>24812264.050018899</v>
      </c>
    </row>
    <row r="3480" spans="1:21" x14ac:dyDescent="0.35">
      <c r="A3480">
        <v>2031</v>
      </c>
      <c r="B3480">
        <v>11</v>
      </c>
      <c r="C3480" t="s">
        <v>30</v>
      </c>
      <c r="D3480" t="s">
        <v>22</v>
      </c>
      <c r="E3480">
        <v>23688536.437397201</v>
      </c>
      <c r="F3480" t="s">
        <v>37</v>
      </c>
      <c r="G3480" t="s">
        <v>34</v>
      </c>
      <c r="H3480">
        <v>2031</v>
      </c>
      <c r="I3480">
        <v>11</v>
      </c>
      <c r="J3480">
        <v>4</v>
      </c>
      <c r="K3480" t="s">
        <v>34</v>
      </c>
      <c r="L3480" t="s">
        <v>31</v>
      </c>
      <c r="M3480" t="s">
        <v>32</v>
      </c>
      <c r="N3480" t="s">
        <v>32</v>
      </c>
      <c r="O3480" t="s">
        <v>27</v>
      </c>
      <c r="P3480" t="s">
        <v>22</v>
      </c>
      <c r="Q3480">
        <v>0</v>
      </c>
      <c r="R3480">
        <v>0</v>
      </c>
      <c r="S3480">
        <v>0</v>
      </c>
      <c r="T3480">
        <v>2</v>
      </c>
      <c r="U3480">
        <v>23688536.437397201</v>
      </c>
    </row>
    <row r="3481" spans="1:21" x14ac:dyDescent="0.35">
      <c r="A3481">
        <v>2031</v>
      </c>
      <c r="B3481">
        <v>12</v>
      </c>
      <c r="C3481" t="s">
        <v>30</v>
      </c>
      <c r="D3481" t="s">
        <v>22</v>
      </c>
      <c r="E3481">
        <v>27139503.481606901</v>
      </c>
      <c r="F3481" t="s">
        <v>37</v>
      </c>
      <c r="G3481" t="s">
        <v>34</v>
      </c>
      <c r="H3481">
        <v>2031</v>
      </c>
      <c r="I3481">
        <v>12</v>
      </c>
      <c r="J3481">
        <v>4</v>
      </c>
      <c r="K3481" t="s">
        <v>34</v>
      </c>
      <c r="L3481" t="s">
        <v>31</v>
      </c>
      <c r="M3481" t="s">
        <v>32</v>
      </c>
      <c r="N3481" t="s">
        <v>32</v>
      </c>
      <c r="O3481" t="s">
        <v>27</v>
      </c>
      <c r="P3481" t="s">
        <v>22</v>
      </c>
      <c r="Q3481">
        <v>0</v>
      </c>
      <c r="R3481">
        <v>0</v>
      </c>
      <c r="S3481">
        <v>0</v>
      </c>
      <c r="T3481">
        <v>2</v>
      </c>
      <c r="U3481">
        <v>27139503.481606901</v>
      </c>
    </row>
    <row r="3482" spans="1:21" x14ac:dyDescent="0.35">
      <c r="A3482">
        <v>2032</v>
      </c>
      <c r="B3482">
        <v>1</v>
      </c>
      <c r="C3482" t="s">
        <v>30</v>
      </c>
      <c r="D3482" t="s">
        <v>22</v>
      </c>
      <c r="E3482">
        <v>29137808.962290999</v>
      </c>
      <c r="F3482" t="s">
        <v>37</v>
      </c>
      <c r="G3482" t="s">
        <v>34</v>
      </c>
      <c r="H3482">
        <v>2032</v>
      </c>
      <c r="I3482">
        <v>1</v>
      </c>
      <c r="J3482">
        <v>1</v>
      </c>
      <c r="K3482" t="s">
        <v>34</v>
      </c>
      <c r="L3482" t="s">
        <v>31</v>
      </c>
      <c r="M3482" t="s">
        <v>32</v>
      </c>
      <c r="N3482" t="s">
        <v>32</v>
      </c>
      <c r="O3482" t="s">
        <v>27</v>
      </c>
      <c r="P3482" t="s">
        <v>22</v>
      </c>
      <c r="Q3482">
        <v>0</v>
      </c>
      <c r="R3482">
        <v>0</v>
      </c>
      <c r="S3482">
        <v>0</v>
      </c>
      <c r="T3482">
        <v>2</v>
      </c>
      <c r="U3482">
        <v>29137808.962290999</v>
      </c>
    </row>
    <row r="3483" spans="1:21" x14ac:dyDescent="0.35">
      <c r="A3483">
        <v>2032</v>
      </c>
      <c r="B3483">
        <v>2</v>
      </c>
      <c r="C3483" t="s">
        <v>30</v>
      </c>
      <c r="D3483" t="s">
        <v>22</v>
      </c>
      <c r="E3483">
        <v>28250416.822646301</v>
      </c>
      <c r="F3483" t="s">
        <v>37</v>
      </c>
      <c r="G3483" t="s">
        <v>34</v>
      </c>
      <c r="H3483">
        <v>2032</v>
      </c>
      <c r="I3483">
        <v>2</v>
      </c>
      <c r="J3483">
        <v>1</v>
      </c>
      <c r="K3483" t="s">
        <v>34</v>
      </c>
      <c r="L3483" t="s">
        <v>31</v>
      </c>
      <c r="M3483" t="s">
        <v>32</v>
      </c>
      <c r="N3483" t="s">
        <v>32</v>
      </c>
      <c r="O3483" t="s">
        <v>27</v>
      </c>
      <c r="P3483" t="s">
        <v>22</v>
      </c>
      <c r="Q3483">
        <v>0</v>
      </c>
      <c r="R3483">
        <v>0</v>
      </c>
      <c r="S3483">
        <v>0</v>
      </c>
      <c r="T3483">
        <v>2</v>
      </c>
      <c r="U3483">
        <v>28250416.822646301</v>
      </c>
    </row>
    <row r="3484" spans="1:21" x14ac:dyDescent="0.35">
      <c r="A3484">
        <v>2032</v>
      </c>
      <c r="B3484">
        <v>3</v>
      </c>
      <c r="C3484" t="s">
        <v>30</v>
      </c>
      <c r="D3484" t="s">
        <v>22</v>
      </c>
      <c r="E3484">
        <v>26273801.165744301</v>
      </c>
      <c r="F3484" t="s">
        <v>37</v>
      </c>
      <c r="G3484" t="s">
        <v>34</v>
      </c>
      <c r="H3484">
        <v>2032</v>
      </c>
      <c r="I3484">
        <v>3</v>
      </c>
      <c r="J3484">
        <v>1</v>
      </c>
      <c r="K3484" t="s">
        <v>34</v>
      </c>
      <c r="L3484" t="s">
        <v>31</v>
      </c>
      <c r="M3484" t="s">
        <v>32</v>
      </c>
      <c r="N3484" t="s">
        <v>32</v>
      </c>
      <c r="O3484" t="s">
        <v>27</v>
      </c>
      <c r="P3484" t="s">
        <v>22</v>
      </c>
      <c r="Q3484">
        <v>0</v>
      </c>
      <c r="R3484">
        <v>0</v>
      </c>
      <c r="S3484">
        <v>0</v>
      </c>
      <c r="T3484">
        <v>2</v>
      </c>
      <c r="U3484">
        <v>26273801.165744301</v>
      </c>
    </row>
    <row r="3485" spans="1:21" x14ac:dyDescent="0.35">
      <c r="A3485">
        <v>2032</v>
      </c>
      <c r="B3485">
        <v>4</v>
      </c>
      <c r="C3485" t="s">
        <v>30</v>
      </c>
      <c r="D3485" t="s">
        <v>22</v>
      </c>
      <c r="E3485">
        <v>25801604.862716801</v>
      </c>
      <c r="F3485" t="s">
        <v>37</v>
      </c>
      <c r="G3485" t="s">
        <v>34</v>
      </c>
      <c r="H3485">
        <v>2032</v>
      </c>
      <c r="I3485">
        <v>4</v>
      </c>
      <c r="J3485">
        <v>2</v>
      </c>
      <c r="K3485" t="s">
        <v>34</v>
      </c>
      <c r="L3485" t="s">
        <v>31</v>
      </c>
      <c r="M3485" t="s">
        <v>32</v>
      </c>
      <c r="N3485" t="s">
        <v>32</v>
      </c>
      <c r="O3485" t="s">
        <v>27</v>
      </c>
      <c r="P3485" t="s">
        <v>22</v>
      </c>
      <c r="Q3485">
        <v>0</v>
      </c>
      <c r="R3485">
        <v>0</v>
      </c>
      <c r="S3485">
        <v>0</v>
      </c>
      <c r="T3485">
        <v>2</v>
      </c>
      <c r="U3485">
        <v>25801604.862716801</v>
      </c>
    </row>
    <row r="3486" spans="1:21" x14ac:dyDescent="0.35">
      <c r="A3486">
        <v>2032</v>
      </c>
      <c r="B3486">
        <v>5</v>
      </c>
      <c r="C3486" t="s">
        <v>30</v>
      </c>
      <c r="D3486" t="s">
        <v>22</v>
      </c>
      <c r="E3486">
        <v>26603202.550211798</v>
      </c>
      <c r="F3486" t="s">
        <v>37</v>
      </c>
      <c r="G3486" t="s">
        <v>34</v>
      </c>
      <c r="H3486">
        <v>2032</v>
      </c>
      <c r="I3486">
        <v>5</v>
      </c>
      <c r="J3486">
        <v>2</v>
      </c>
      <c r="K3486" t="s">
        <v>34</v>
      </c>
      <c r="L3486" t="s">
        <v>31</v>
      </c>
      <c r="M3486" t="s">
        <v>32</v>
      </c>
      <c r="N3486" t="s">
        <v>32</v>
      </c>
      <c r="O3486" t="s">
        <v>27</v>
      </c>
      <c r="P3486" t="s">
        <v>22</v>
      </c>
      <c r="Q3486">
        <v>0</v>
      </c>
      <c r="R3486">
        <v>0</v>
      </c>
      <c r="S3486">
        <v>0</v>
      </c>
      <c r="T3486">
        <v>2</v>
      </c>
      <c r="U3486">
        <v>26603202.550211798</v>
      </c>
    </row>
    <row r="3487" spans="1:21" x14ac:dyDescent="0.35">
      <c r="A3487">
        <v>2032</v>
      </c>
      <c r="B3487">
        <v>6</v>
      </c>
      <c r="C3487" t="s">
        <v>30</v>
      </c>
      <c r="D3487" t="s">
        <v>22</v>
      </c>
      <c r="E3487">
        <v>31830687.4525427</v>
      </c>
      <c r="F3487" t="s">
        <v>37</v>
      </c>
      <c r="G3487" t="s">
        <v>34</v>
      </c>
      <c r="H3487">
        <v>2032</v>
      </c>
      <c r="I3487">
        <v>6</v>
      </c>
      <c r="J3487">
        <v>2</v>
      </c>
      <c r="K3487" t="s">
        <v>34</v>
      </c>
      <c r="L3487" t="s">
        <v>31</v>
      </c>
      <c r="M3487" t="s">
        <v>32</v>
      </c>
      <c r="N3487" t="s">
        <v>32</v>
      </c>
      <c r="O3487" t="s">
        <v>27</v>
      </c>
      <c r="P3487" t="s">
        <v>22</v>
      </c>
      <c r="Q3487">
        <v>0</v>
      </c>
      <c r="R3487">
        <v>0</v>
      </c>
      <c r="S3487">
        <v>0</v>
      </c>
      <c r="T3487">
        <v>2</v>
      </c>
      <c r="U3487">
        <v>31830687.4525427</v>
      </c>
    </row>
    <row r="3488" spans="1:21" x14ac:dyDescent="0.35">
      <c r="A3488">
        <v>2032</v>
      </c>
      <c r="B3488">
        <v>7</v>
      </c>
      <c r="C3488" t="s">
        <v>30</v>
      </c>
      <c r="D3488" t="s">
        <v>22</v>
      </c>
      <c r="E3488">
        <v>35488249.559530899</v>
      </c>
      <c r="F3488" t="s">
        <v>37</v>
      </c>
      <c r="G3488" t="s">
        <v>34</v>
      </c>
      <c r="H3488">
        <v>2032</v>
      </c>
      <c r="I3488">
        <v>7</v>
      </c>
      <c r="J3488">
        <v>3</v>
      </c>
      <c r="K3488" t="s">
        <v>34</v>
      </c>
      <c r="L3488" t="s">
        <v>31</v>
      </c>
      <c r="M3488" t="s">
        <v>32</v>
      </c>
      <c r="N3488" t="s">
        <v>32</v>
      </c>
      <c r="O3488" t="s">
        <v>27</v>
      </c>
      <c r="P3488" t="s">
        <v>22</v>
      </c>
      <c r="Q3488">
        <v>0</v>
      </c>
      <c r="R3488">
        <v>0</v>
      </c>
      <c r="S3488">
        <v>0</v>
      </c>
      <c r="T3488">
        <v>2</v>
      </c>
      <c r="U3488">
        <v>35488249.559530899</v>
      </c>
    </row>
    <row r="3489" spans="1:21" x14ac:dyDescent="0.35">
      <c r="A3489">
        <v>2032</v>
      </c>
      <c r="B3489">
        <v>8</v>
      </c>
      <c r="C3489" t="s">
        <v>30</v>
      </c>
      <c r="D3489" t="s">
        <v>22</v>
      </c>
      <c r="E3489">
        <v>34309033.021034099</v>
      </c>
      <c r="F3489" t="s">
        <v>37</v>
      </c>
      <c r="G3489" t="s">
        <v>34</v>
      </c>
      <c r="H3489">
        <v>2032</v>
      </c>
      <c r="I3489">
        <v>8</v>
      </c>
      <c r="J3489">
        <v>3</v>
      </c>
      <c r="K3489" t="s">
        <v>34</v>
      </c>
      <c r="L3489" t="s">
        <v>31</v>
      </c>
      <c r="M3489" t="s">
        <v>32</v>
      </c>
      <c r="N3489" t="s">
        <v>32</v>
      </c>
      <c r="O3489" t="s">
        <v>27</v>
      </c>
      <c r="P3489" t="s">
        <v>22</v>
      </c>
      <c r="Q3489">
        <v>0</v>
      </c>
      <c r="R3489">
        <v>0</v>
      </c>
      <c r="S3489">
        <v>0</v>
      </c>
      <c r="T3489">
        <v>2</v>
      </c>
      <c r="U3489">
        <v>34309033.021034099</v>
      </c>
    </row>
    <row r="3490" spans="1:21" x14ac:dyDescent="0.35">
      <c r="A3490">
        <v>2032</v>
      </c>
      <c r="B3490">
        <v>9</v>
      </c>
      <c r="C3490" t="s">
        <v>30</v>
      </c>
      <c r="D3490" t="s">
        <v>22</v>
      </c>
      <c r="E3490">
        <v>33392688.308132999</v>
      </c>
      <c r="F3490" t="s">
        <v>37</v>
      </c>
      <c r="G3490" t="s">
        <v>34</v>
      </c>
      <c r="H3490">
        <v>2032</v>
      </c>
      <c r="I3490">
        <v>9</v>
      </c>
      <c r="J3490">
        <v>3</v>
      </c>
      <c r="K3490" t="s">
        <v>34</v>
      </c>
      <c r="L3490" t="s">
        <v>31</v>
      </c>
      <c r="M3490" t="s">
        <v>32</v>
      </c>
      <c r="N3490" t="s">
        <v>32</v>
      </c>
      <c r="O3490" t="s">
        <v>27</v>
      </c>
      <c r="P3490" t="s">
        <v>22</v>
      </c>
      <c r="Q3490">
        <v>0</v>
      </c>
      <c r="R3490">
        <v>0</v>
      </c>
      <c r="S3490">
        <v>0</v>
      </c>
      <c r="T3490">
        <v>2</v>
      </c>
      <c r="U3490">
        <v>33392688.308132999</v>
      </c>
    </row>
    <row r="3491" spans="1:21" x14ac:dyDescent="0.35">
      <c r="A3491">
        <v>2032</v>
      </c>
      <c r="B3491">
        <v>10</v>
      </c>
      <c r="C3491" t="s">
        <v>30</v>
      </c>
      <c r="D3491" t="s">
        <v>22</v>
      </c>
      <c r="E3491">
        <v>25376032.783755202</v>
      </c>
      <c r="F3491" t="s">
        <v>37</v>
      </c>
      <c r="G3491" t="s">
        <v>34</v>
      </c>
      <c r="H3491">
        <v>2032</v>
      </c>
      <c r="I3491">
        <v>10</v>
      </c>
      <c r="J3491">
        <v>4</v>
      </c>
      <c r="K3491" t="s">
        <v>34</v>
      </c>
      <c r="L3491" t="s">
        <v>31</v>
      </c>
      <c r="M3491" t="s">
        <v>32</v>
      </c>
      <c r="N3491" t="s">
        <v>32</v>
      </c>
      <c r="O3491" t="s">
        <v>27</v>
      </c>
      <c r="P3491" t="s">
        <v>22</v>
      </c>
      <c r="Q3491">
        <v>0</v>
      </c>
      <c r="R3491">
        <v>0</v>
      </c>
      <c r="S3491">
        <v>0</v>
      </c>
      <c r="T3491">
        <v>2</v>
      </c>
      <c r="U3491">
        <v>25376032.783755202</v>
      </c>
    </row>
    <row r="3492" spans="1:21" x14ac:dyDescent="0.35">
      <c r="A3492">
        <v>2032</v>
      </c>
      <c r="B3492">
        <v>11</v>
      </c>
      <c r="C3492" t="s">
        <v>30</v>
      </c>
      <c r="D3492" t="s">
        <v>22</v>
      </c>
      <c r="E3492">
        <v>23833604.099531401</v>
      </c>
      <c r="F3492" t="s">
        <v>37</v>
      </c>
      <c r="G3492" t="s">
        <v>34</v>
      </c>
      <c r="H3492">
        <v>2032</v>
      </c>
      <c r="I3492">
        <v>11</v>
      </c>
      <c r="J3492">
        <v>4</v>
      </c>
      <c r="K3492" t="s">
        <v>34</v>
      </c>
      <c r="L3492" t="s">
        <v>31</v>
      </c>
      <c r="M3492" t="s">
        <v>32</v>
      </c>
      <c r="N3492" t="s">
        <v>32</v>
      </c>
      <c r="O3492" t="s">
        <v>27</v>
      </c>
      <c r="P3492" t="s">
        <v>22</v>
      </c>
      <c r="Q3492">
        <v>0</v>
      </c>
      <c r="R3492">
        <v>0</v>
      </c>
      <c r="S3492">
        <v>0</v>
      </c>
      <c r="T3492">
        <v>2</v>
      </c>
      <c r="U3492">
        <v>23833604.099531401</v>
      </c>
    </row>
    <row r="3493" spans="1:21" x14ac:dyDescent="0.35">
      <c r="A3493">
        <v>2032</v>
      </c>
      <c r="B3493">
        <v>12</v>
      </c>
      <c r="C3493" t="s">
        <v>30</v>
      </c>
      <c r="D3493" t="s">
        <v>22</v>
      </c>
      <c r="E3493">
        <v>26886931.381037999</v>
      </c>
      <c r="F3493" t="s">
        <v>37</v>
      </c>
      <c r="G3493" t="s">
        <v>34</v>
      </c>
      <c r="H3493">
        <v>2032</v>
      </c>
      <c r="I3493">
        <v>12</v>
      </c>
      <c r="J3493">
        <v>4</v>
      </c>
      <c r="K3493" t="s">
        <v>34</v>
      </c>
      <c r="L3493" t="s">
        <v>31</v>
      </c>
      <c r="M3493" t="s">
        <v>32</v>
      </c>
      <c r="N3493" t="s">
        <v>32</v>
      </c>
      <c r="O3493" t="s">
        <v>27</v>
      </c>
      <c r="P3493" t="s">
        <v>22</v>
      </c>
      <c r="Q3493">
        <v>0</v>
      </c>
      <c r="R3493">
        <v>0</v>
      </c>
      <c r="S3493">
        <v>0</v>
      </c>
      <c r="T3493">
        <v>2</v>
      </c>
      <c r="U3493">
        <v>26886931.381037999</v>
      </c>
    </row>
    <row r="3494" spans="1:21" x14ac:dyDescent="0.35">
      <c r="A3494">
        <v>2033</v>
      </c>
      <c r="B3494">
        <v>1</v>
      </c>
      <c r="C3494" t="s">
        <v>30</v>
      </c>
      <c r="D3494" t="s">
        <v>22</v>
      </c>
      <c r="E3494">
        <v>29507984.580175001</v>
      </c>
      <c r="F3494" t="s">
        <v>37</v>
      </c>
      <c r="G3494" t="s">
        <v>34</v>
      </c>
      <c r="H3494">
        <v>2033</v>
      </c>
      <c r="I3494">
        <v>1</v>
      </c>
      <c r="J3494">
        <v>1</v>
      </c>
      <c r="K3494" t="s">
        <v>34</v>
      </c>
      <c r="L3494" t="s">
        <v>31</v>
      </c>
      <c r="M3494" t="s">
        <v>32</v>
      </c>
      <c r="N3494" t="s">
        <v>32</v>
      </c>
      <c r="O3494" t="s">
        <v>27</v>
      </c>
      <c r="P3494" t="s">
        <v>22</v>
      </c>
      <c r="Q3494">
        <v>0</v>
      </c>
      <c r="R3494">
        <v>0</v>
      </c>
      <c r="S3494">
        <v>0</v>
      </c>
      <c r="T3494">
        <v>2</v>
      </c>
      <c r="U3494">
        <v>29507984.580175001</v>
      </c>
    </row>
    <row r="3495" spans="1:21" x14ac:dyDescent="0.35">
      <c r="A3495">
        <v>2033</v>
      </c>
      <c r="B3495">
        <v>2</v>
      </c>
      <c r="C3495" t="s">
        <v>30</v>
      </c>
      <c r="D3495" t="s">
        <v>22</v>
      </c>
      <c r="E3495">
        <v>28303500.4941273</v>
      </c>
      <c r="F3495" t="s">
        <v>37</v>
      </c>
      <c r="G3495" t="s">
        <v>34</v>
      </c>
      <c r="H3495">
        <v>2033</v>
      </c>
      <c r="I3495">
        <v>2</v>
      </c>
      <c r="J3495">
        <v>1</v>
      </c>
      <c r="K3495" t="s">
        <v>34</v>
      </c>
      <c r="L3495" t="s">
        <v>31</v>
      </c>
      <c r="M3495" t="s">
        <v>32</v>
      </c>
      <c r="N3495" t="s">
        <v>32</v>
      </c>
      <c r="O3495" t="s">
        <v>27</v>
      </c>
      <c r="P3495" t="s">
        <v>22</v>
      </c>
      <c r="Q3495">
        <v>0</v>
      </c>
      <c r="R3495">
        <v>0</v>
      </c>
      <c r="S3495">
        <v>0</v>
      </c>
      <c r="T3495">
        <v>2</v>
      </c>
      <c r="U3495">
        <v>28303500.4941273</v>
      </c>
    </row>
    <row r="3496" spans="1:21" x14ac:dyDescent="0.35">
      <c r="A3496">
        <v>2033</v>
      </c>
      <c r="B3496">
        <v>3</v>
      </c>
      <c r="C3496" t="s">
        <v>30</v>
      </c>
      <c r="D3496" t="s">
        <v>22</v>
      </c>
      <c r="E3496">
        <v>25504532.131182998</v>
      </c>
      <c r="F3496" t="s">
        <v>37</v>
      </c>
      <c r="G3496" t="s">
        <v>34</v>
      </c>
      <c r="H3496">
        <v>2033</v>
      </c>
      <c r="I3496">
        <v>3</v>
      </c>
      <c r="J3496">
        <v>1</v>
      </c>
      <c r="K3496" t="s">
        <v>34</v>
      </c>
      <c r="L3496" t="s">
        <v>31</v>
      </c>
      <c r="M3496" t="s">
        <v>32</v>
      </c>
      <c r="N3496" t="s">
        <v>32</v>
      </c>
      <c r="O3496" t="s">
        <v>27</v>
      </c>
      <c r="P3496" t="s">
        <v>22</v>
      </c>
      <c r="Q3496">
        <v>0</v>
      </c>
      <c r="R3496">
        <v>0</v>
      </c>
      <c r="S3496">
        <v>0</v>
      </c>
      <c r="T3496">
        <v>2</v>
      </c>
      <c r="U3496">
        <v>25504532.131182998</v>
      </c>
    </row>
    <row r="3497" spans="1:21" x14ac:dyDescent="0.35">
      <c r="A3497">
        <v>2033</v>
      </c>
      <c r="B3497">
        <v>4</v>
      </c>
      <c r="C3497" t="s">
        <v>30</v>
      </c>
      <c r="D3497" t="s">
        <v>22</v>
      </c>
      <c r="E3497">
        <v>24985869.7046046</v>
      </c>
      <c r="F3497" t="s">
        <v>37</v>
      </c>
      <c r="G3497" t="s">
        <v>34</v>
      </c>
      <c r="H3497">
        <v>2033</v>
      </c>
      <c r="I3497">
        <v>4</v>
      </c>
      <c r="J3497">
        <v>2</v>
      </c>
      <c r="K3497" t="s">
        <v>34</v>
      </c>
      <c r="L3497" t="s">
        <v>31</v>
      </c>
      <c r="M3497" t="s">
        <v>32</v>
      </c>
      <c r="N3497" t="s">
        <v>32</v>
      </c>
      <c r="O3497" t="s">
        <v>27</v>
      </c>
      <c r="P3497" t="s">
        <v>22</v>
      </c>
      <c r="Q3497">
        <v>0</v>
      </c>
      <c r="R3497">
        <v>0</v>
      </c>
      <c r="S3497">
        <v>0</v>
      </c>
      <c r="T3497">
        <v>2</v>
      </c>
      <c r="U3497">
        <v>24985869.7046046</v>
      </c>
    </row>
    <row r="3498" spans="1:21" x14ac:dyDescent="0.35">
      <c r="A3498">
        <v>2033</v>
      </c>
      <c r="B3498">
        <v>5</v>
      </c>
      <c r="C3498" t="s">
        <v>30</v>
      </c>
      <c r="D3498" t="s">
        <v>22</v>
      </c>
      <c r="E3498">
        <v>24179195.004142798</v>
      </c>
      <c r="F3498" t="s">
        <v>37</v>
      </c>
      <c r="G3498" t="s">
        <v>34</v>
      </c>
      <c r="H3498">
        <v>2033</v>
      </c>
      <c r="I3498">
        <v>5</v>
      </c>
      <c r="J3498">
        <v>2</v>
      </c>
      <c r="K3498" t="s">
        <v>34</v>
      </c>
      <c r="L3498" t="s">
        <v>31</v>
      </c>
      <c r="M3498" t="s">
        <v>32</v>
      </c>
      <c r="N3498" t="s">
        <v>32</v>
      </c>
      <c r="O3498" t="s">
        <v>27</v>
      </c>
      <c r="P3498" t="s">
        <v>22</v>
      </c>
      <c r="Q3498">
        <v>0</v>
      </c>
      <c r="R3498">
        <v>0</v>
      </c>
      <c r="S3498">
        <v>0</v>
      </c>
      <c r="T3498">
        <v>2</v>
      </c>
      <c r="U3498">
        <v>24179195.004142798</v>
      </c>
    </row>
    <row r="3499" spans="1:21" x14ac:dyDescent="0.35">
      <c r="A3499">
        <v>2033</v>
      </c>
      <c r="B3499">
        <v>6</v>
      </c>
      <c r="C3499" t="s">
        <v>30</v>
      </c>
      <c r="D3499" t="s">
        <v>22</v>
      </c>
      <c r="E3499">
        <v>30082884.7586836</v>
      </c>
      <c r="F3499" t="s">
        <v>37</v>
      </c>
      <c r="G3499" t="s">
        <v>34</v>
      </c>
      <c r="H3499">
        <v>2033</v>
      </c>
      <c r="I3499">
        <v>6</v>
      </c>
      <c r="J3499">
        <v>2</v>
      </c>
      <c r="K3499" t="s">
        <v>34</v>
      </c>
      <c r="L3499" t="s">
        <v>31</v>
      </c>
      <c r="M3499" t="s">
        <v>32</v>
      </c>
      <c r="N3499" t="s">
        <v>32</v>
      </c>
      <c r="O3499" t="s">
        <v>27</v>
      </c>
      <c r="P3499" t="s">
        <v>22</v>
      </c>
      <c r="Q3499">
        <v>0</v>
      </c>
      <c r="R3499">
        <v>0</v>
      </c>
      <c r="S3499">
        <v>0</v>
      </c>
      <c r="T3499">
        <v>2</v>
      </c>
      <c r="U3499">
        <v>30082884.7586836</v>
      </c>
    </row>
    <row r="3500" spans="1:21" x14ac:dyDescent="0.35">
      <c r="A3500">
        <v>2033</v>
      </c>
      <c r="B3500">
        <v>7</v>
      </c>
      <c r="C3500" t="s">
        <v>30</v>
      </c>
      <c r="D3500" t="s">
        <v>22</v>
      </c>
      <c r="E3500">
        <v>34156446.537487797</v>
      </c>
      <c r="F3500" t="s">
        <v>37</v>
      </c>
      <c r="G3500" t="s">
        <v>34</v>
      </c>
      <c r="H3500">
        <v>2033</v>
      </c>
      <c r="I3500">
        <v>7</v>
      </c>
      <c r="J3500">
        <v>3</v>
      </c>
      <c r="K3500" t="s">
        <v>34</v>
      </c>
      <c r="L3500" t="s">
        <v>31</v>
      </c>
      <c r="M3500" t="s">
        <v>32</v>
      </c>
      <c r="N3500" t="s">
        <v>32</v>
      </c>
      <c r="O3500" t="s">
        <v>27</v>
      </c>
      <c r="P3500" t="s">
        <v>22</v>
      </c>
      <c r="Q3500">
        <v>0</v>
      </c>
      <c r="R3500">
        <v>0</v>
      </c>
      <c r="S3500">
        <v>0</v>
      </c>
      <c r="T3500">
        <v>2</v>
      </c>
      <c r="U3500">
        <v>34156446.537487797</v>
      </c>
    </row>
    <row r="3501" spans="1:21" x14ac:dyDescent="0.35">
      <c r="A3501">
        <v>2033</v>
      </c>
      <c r="B3501">
        <v>8</v>
      </c>
      <c r="C3501" t="s">
        <v>30</v>
      </c>
      <c r="D3501" t="s">
        <v>22</v>
      </c>
      <c r="E3501">
        <v>33277427.549054001</v>
      </c>
      <c r="F3501" t="s">
        <v>37</v>
      </c>
      <c r="G3501" t="s">
        <v>34</v>
      </c>
      <c r="H3501">
        <v>2033</v>
      </c>
      <c r="I3501">
        <v>8</v>
      </c>
      <c r="J3501">
        <v>3</v>
      </c>
      <c r="K3501" t="s">
        <v>34</v>
      </c>
      <c r="L3501" t="s">
        <v>31</v>
      </c>
      <c r="M3501" t="s">
        <v>32</v>
      </c>
      <c r="N3501" t="s">
        <v>32</v>
      </c>
      <c r="O3501" t="s">
        <v>27</v>
      </c>
      <c r="P3501" t="s">
        <v>22</v>
      </c>
      <c r="Q3501">
        <v>0</v>
      </c>
      <c r="R3501">
        <v>0</v>
      </c>
      <c r="S3501">
        <v>0</v>
      </c>
      <c r="T3501">
        <v>2</v>
      </c>
      <c r="U3501">
        <v>33277427.549054001</v>
      </c>
    </row>
    <row r="3502" spans="1:21" x14ac:dyDescent="0.35">
      <c r="A3502">
        <v>2033</v>
      </c>
      <c r="B3502">
        <v>9</v>
      </c>
      <c r="C3502" t="s">
        <v>30</v>
      </c>
      <c r="D3502" t="s">
        <v>22</v>
      </c>
      <c r="E3502">
        <v>32589474.308476999</v>
      </c>
      <c r="F3502" t="s">
        <v>37</v>
      </c>
      <c r="G3502" t="s">
        <v>34</v>
      </c>
      <c r="H3502">
        <v>2033</v>
      </c>
      <c r="I3502">
        <v>9</v>
      </c>
      <c r="J3502">
        <v>3</v>
      </c>
      <c r="K3502" t="s">
        <v>34</v>
      </c>
      <c r="L3502" t="s">
        <v>31</v>
      </c>
      <c r="M3502" t="s">
        <v>32</v>
      </c>
      <c r="N3502" t="s">
        <v>32</v>
      </c>
      <c r="O3502" t="s">
        <v>27</v>
      </c>
      <c r="P3502" t="s">
        <v>22</v>
      </c>
      <c r="Q3502">
        <v>0</v>
      </c>
      <c r="R3502">
        <v>0</v>
      </c>
      <c r="S3502">
        <v>0</v>
      </c>
      <c r="T3502">
        <v>2</v>
      </c>
      <c r="U3502">
        <v>32589474.308476999</v>
      </c>
    </row>
    <row r="3503" spans="1:21" x14ac:dyDescent="0.35">
      <c r="A3503">
        <v>2033</v>
      </c>
      <c r="B3503">
        <v>10</v>
      </c>
      <c r="C3503" t="s">
        <v>30</v>
      </c>
      <c r="D3503" t="s">
        <v>22</v>
      </c>
      <c r="E3503">
        <v>24607355.197477501</v>
      </c>
      <c r="F3503" t="s">
        <v>37</v>
      </c>
      <c r="G3503" t="s">
        <v>34</v>
      </c>
      <c r="H3503">
        <v>2033</v>
      </c>
      <c r="I3503">
        <v>10</v>
      </c>
      <c r="J3503">
        <v>4</v>
      </c>
      <c r="K3503" t="s">
        <v>34</v>
      </c>
      <c r="L3503" t="s">
        <v>31</v>
      </c>
      <c r="M3503" t="s">
        <v>32</v>
      </c>
      <c r="N3503" t="s">
        <v>32</v>
      </c>
      <c r="O3503" t="s">
        <v>27</v>
      </c>
      <c r="P3503" t="s">
        <v>22</v>
      </c>
      <c r="Q3503">
        <v>0</v>
      </c>
      <c r="R3503">
        <v>0</v>
      </c>
      <c r="S3503">
        <v>0</v>
      </c>
      <c r="T3503">
        <v>2</v>
      </c>
      <c r="U3503">
        <v>24607355.197477501</v>
      </c>
    </row>
    <row r="3504" spans="1:21" x14ac:dyDescent="0.35">
      <c r="A3504">
        <v>2033</v>
      </c>
      <c r="B3504">
        <v>11</v>
      </c>
      <c r="C3504" t="s">
        <v>30</v>
      </c>
      <c r="D3504" t="s">
        <v>22</v>
      </c>
      <c r="E3504">
        <v>23442425.307912499</v>
      </c>
      <c r="F3504" t="s">
        <v>37</v>
      </c>
      <c r="G3504" t="s">
        <v>34</v>
      </c>
      <c r="H3504">
        <v>2033</v>
      </c>
      <c r="I3504">
        <v>11</v>
      </c>
      <c r="J3504">
        <v>4</v>
      </c>
      <c r="K3504" t="s">
        <v>34</v>
      </c>
      <c r="L3504" t="s">
        <v>31</v>
      </c>
      <c r="M3504" t="s">
        <v>32</v>
      </c>
      <c r="N3504" t="s">
        <v>32</v>
      </c>
      <c r="O3504" t="s">
        <v>27</v>
      </c>
      <c r="P3504" t="s">
        <v>22</v>
      </c>
      <c r="Q3504">
        <v>0</v>
      </c>
      <c r="R3504">
        <v>0</v>
      </c>
      <c r="S3504">
        <v>0</v>
      </c>
      <c r="T3504">
        <v>2</v>
      </c>
      <c r="U3504">
        <v>23442425.307912499</v>
      </c>
    </row>
    <row r="3505" spans="1:21" x14ac:dyDescent="0.35">
      <c r="A3505">
        <v>2033</v>
      </c>
      <c r="B3505">
        <v>12</v>
      </c>
      <c r="C3505" t="s">
        <v>30</v>
      </c>
      <c r="D3505" t="s">
        <v>22</v>
      </c>
      <c r="E3505">
        <v>26816720.2658724</v>
      </c>
      <c r="F3505" t="s">
        <v>37</v>
      </c>
      <c r="G3505" t="s">
        <v>34</v>
      </c>
      <c r="H3505">
        <v>2033</v>
      </c>
      <c r="I3505">
        <v>12</v>
      </c>
      <c r="J3505">
        <v>4</v>
      </c>
      <c r="K3505" t="s">
        <v>34</v>
      </c>
      <c r="L3505" t="s">
        <v>31</v>
      </c>
      <c r="M3505" t="s">
        <v>32</v>
      </c>
      <c r="N3505" t="s">
        <v>32</v>
      </c>
      <c r="O3505" t="s">
        <v>27</v>
      </c>
      <c r="P3505" t="s">
        <v>22</v>
      </c>
      <c r="Q3505">
        <v>0</v>
      </c>
      <c r="R3505">
        <v>0</v>
      </c>
      <c r="S3505">
        <v>0</v>
      </c>
      <c r="T3505">
        <v>2</v>
      </c>
      <c r="U3505">
        <v>26816720.2658724</v>
      </c>
    </row>
    <row r="3506" spans="1:21" x14ac:dyDescent="0.35">
      <c r="A3506">
        <v>2034</v>
      </c>
      <c r="B3506">
        <v>1</v>
      </c>
      <c r="C3506" t="s">
        <v>30</v>
      </c>
      <c r="D3506" t="s">
        <v>22</v>
      </c>
      <c r="E3506">
        <v>28823089.861411601</v>
      </c>
      <c r="F3506" t="s">
        <v>37</v>
      </c>
      <c r="G3506" t="s">
        <v>34</v>
      </c>
      <c r="H3506">
        <v>2034</v>
      </c>
      <c r="I3506">
        <v>1</v>
      </c>
      <c r="J3506">
        <v>1</v>
      </c>
      <c r="K3506" t="s">
        <v>34</v>
      </c>
      <c r="L3506" t="s">
        <v>31</v>
      </c>
      <c r="M3506" t="s">
        <v>32</v>
      </c>
      <c r="N3506" t="s">
        <v>32</v>
      </c>
      <c r="O3506" t="s">
        <v>27</v>
      </c>
      <c r="P3506" t="s">
        <v>22</v>
      </c>
      <c r="Q3506">
        <v>0</v>
      </c>
      <c r="R3506">
        <v>0</v>
      </c>
      <c r="S3506">
        <v>0</v>
      </c>
      <c r="T3506">
        <v>2</v>
      </c>
      <c r="U3506">
        <v>28823089.861411601</v>
      </c>
    </row>
    <row r="3507" spans="1:21" x14ac:dyDescent="0.35">
      <c r="A3507">
        <v>2034</v>
      </c>
      <c r="B3507">
        <v>2</v>
      </c>
      <c r="C3507" t="s">
        <v>30</v>
      </c>
      <c r="D3507" t="s">
        <v>22</v>
      </c>
      <c r="E3507">
        <v>27862791.939499199</v>
      </c>
      <c r="F3507" t="s">
        <v>37</v>
      </c>
      <c r="G3507" t="s">
        <v>34</v>
      </c>
      <c r="H3507">
        <v>2034</v>
      </c>
      <c r="I3507">
        <v>2</v>
      </c>
      <c r="J3507">
        <v>1</v>
      </c>
      <c r="K3507" t="s">
        <v>34</v>
      </c>
      <c r="L3507" t="s">
        <v>31</v>
      </c>
      <c r="M3507" t="s">
        <v>32</v>
      </c>
      <c r="N3507" t="s">
        <v>32</v>
      </c>
      <c r="O3507" t="s">
        <v>27</v>
      </c>
      <c r="P3507" t="s">
        <v>22</v>
      </c>
      <c r="Q3507">
        <v>0</v>
      </c>
      <c r="R3507">
        <v>0</v>
      </c>
      <c r="S3507">
        <v>0</v>
      </c>
      <c r="T3507">
        <v>2</v>
      </c>
      <c r="U3507">
        <v>27862791.939499199</v>
      </c>
    </row>
    <row r="3508" spans="1:21" x14ac:dyDescent="0.35">
      <c r="A3508">
        <v>2034</v>
      </c>
      <c r="B3508">
        <v>3</v>
      </c>
      <c r="C3508" t="s">
        <v>30</v>
      </c>
      <c r="D3508" t="s">
        <v>22</v>
      </c>
      <c r="E3508">
        <v>25188825.885871001</v>
      </c>
      <c r="F3508" t="s">
        <v>37</v>
      </c>
      <c r="G3508" t="s">
        <v>34</v>
      </c>
      <c r="H3508">
        <v>2034</v>
      </c>
      <c r="I3508">
        <v>3</v>
      </c>
      <c r="J3508">
        <v>1</v>
      </c>
      <c r="K3508" t="s">
        <v>34</v>
      </c>
      <c r="L3508" t="s">
        <v>31</v>
      </c>
      <c r="M3508" t="s">
        <v>32</v>
      </c>
      <c r="N3508" t="s">
        <v>32</v>
      </c>
      <c r="O3508" t="s">
        <v>27</v>
      </c>
      <c r="P3508" t="s">
        <v>22</v>
      </c>
      <c r="Q3508">
        <v>0</v>
      </c>
      <c r="R3508">
        <v>0</v>
      </c>
      <c r="S3508">
        <v>0</v>
      </c>
      <c r="T3508">
        <v>2</v>
      </c>
      <c r="U3508">
        <v>25188825.885871001</v>
      </c>
    </row>
    <row r="3509" spans="1:21" x14ac:dyDescent="0.35">
      <c r="A3509">
        <v>2034</v>
      </c>
      <c r="B3509">
        <v>4</v>
      </c>
      <c r="C3509" t="s">
        <v>30</v>
      </c>
      <c r="D3509" t="s">
        <v>22</v>
      </c>
      <c r="E3509">
        <v>25570349.511859</v>
      </c>
      <c r="F3509" t="s">
        <v>37</v>
      </c>
      <c r="G3509" t="s">
        <v>34</v>
      </c>
      <c r="H3509">
        <v>2034</v>
      </c>
      <c r="I3509">
        <v>4</v>
      </c>
      <c r="J3509">
        <v>2</v>
      </c>
      <c r="K3509" t="s">
        <v>34</v>
      </c>
      <c r="L3509" t="s">
        <v>31</v>
      </c>
      <c r="M3509" t="s">
        <v>32</v>
      </c>
      <c r="N3509" t="s">
        <v>32</v>
      </c>
      <c r="O3509" t="s">
        <v>27</v>
      </c>
      <c r="P3509" t="s">
        <v>22</v>
      </c>
      <c r="Q3509">
        <v>0</v>
      </c>
      <c r="R3509">
        <v>0</v>
      </c>
      <c r="S3509">
        <v>0</v>
      </c>
      <c r="T3509">
        <v>2</v>
      </c>
      <c r="U3509">
        <v>25570349.511859</v>
      </c>
    </row>
    <row r="3510" spans="1:21" x14ac:dyDescent="0.35">
      <c r="A3510">
        <v>2034</v>
      </c>
      <c r="B3510">
        <v>5</v>
      </c>
      <c r="C3510" t="s">
        <v>30</v>
      </c>
      <c r="D3510" t="s">
        <v>22</v>
      </c>
      <c r="E3510">
        <v>26396808.5376033</v>
      </c>
      <c r="F3510" t="s">
        <v>37</v>
      </c>
      <c r="G3510" t="s">
        <v>34</v>
      </c>
      <c r="H3510">
        <v>2034</v>
      </c>
      <c r="I3510">
        <v>5</v>
      </c>
      <c r="J3510">
        <v>2</v>
      </c>
      <c r="K3510" t="s">
        <v>34</v>
      </c>
      <c r="L3510" t="s">
        <v>31</v>
      </c>
      <c r="M3510" t="s">
        <v>32</v>
      </c>
      <c r="N3510" t="s">
        <v>32</v>
      </c>
      <c r="O3510" t="s">
        <v>27</v>
      </c>
      <c r="P3510" t="s">
        <v>22</v>
      </c>
      <c r="Q3510">
        <v>0</v>
      </c>
      <c r="R3510">
        <v>0</v>
      </c>
      <c r="S3510">
        <v>0</v>
      </c>
      <c r="T3510">
        <v>2</v>
      </c>
      <c r="U3510">
        <v>26396808.5376033</v>
      </c>
    </row>
    <row r="3511" spans="1:21" x14ac:dyDescent="0.35">
      <c r="A3511">
        <v>2034</v>
      </c>
      <c r="B3511">
        <v>6</v>
      </c>
      <c r="C3511" t="s">
        <v>30</v>
      </c>
      <c r="D3511" t="s">
        <v>22</v>
      </c>
      <c r="E3511">
        <v>31638498.224830501</v>
      </c>
      <c r="F3511" t="s">
        <v>37</v>
      </c>
      <c r="G3511" t="s">
        <v>34</v>
      </c>
      <c r="H3511">
        <v>2034</v>
      </c>
      <c r="I3511">
        <v>6</v>
      </c>
      <c r="J3511">
        <v>2</v>
      </c>
      <c r="K3511" t="s">
        <v>34</v>
      </c>
      <c r="L3511" t="s">
        <v>31</v>
      </c>
      <c r="M3511" t="s">
        <v>32</v>
      </c>
      <c r="N3511" t="s">
        <v>32</v>
      </c>
      <c r="O3511" t="s">
        <v>27</v>
      </c>
      <c r="P3511" t="s">
        <v>22</v>
      </c>
      <c r="Q3511">
        <v>0</v>
      </c>
      <c r="R3511">
        <v>0</v>
      </c>
      <c r="S3511">
        <v>0</v>
      </c>
      <c r="T3511">
        <v>2</v>
      </c>
      <c r="U3511">
        <v>31638498.224830501</v>
      </c>
    </row>
    <row r="3512" spans="1:21" x14ac:dyDescent="0.35">
      <c r="A3512">
        <v>2034</v>
      </c>
      <c r="B3512">
        <v>7</v>
      </c>
      <c r="C3512" t="s">
        <v>30</v>
      </c>
      <c r="D3512" t="s">
        <v>22</v>
      </c>
      <c r="E3512">
        <v>35283383.665277898</v>
      </c>
      <c r="F3512" t="s">
        <v>37</v>
      </c>
      <c r="G3512" t="s">
        <v>34</v>
      </c>
      <c r="H3512">
        <v>2034</v>
      </c>
      <c r="I3512">
        <v>7</v>
      </c>
      <c r="J3512">
        <v>3</v>
      </c>
      <c r="K3512" t="s">
        <v>34</v>
      </c>
      <c r="L3512" t="s">
        <v>31</v>
      </c>
      <c r="M3512" t="s">
        <v>32</v>
      </c>
      <c r="N3512" t="s">
        <v>32</v>
      </c>
      <c r="O3512" t="s">
        <v>27</v>
      </c>
      <c r="P3512" t="s">
        <v>22</v>
      </c>
      <c r="Q3512">
        <v>0</v>
      </c>
      <c r="R3512">
        <v>0</v>
      </c>
      <c r="S3512">
        <v>0</v>
      </c>
      <c r="T3512">
        <v>2</v>
      </c>
      <c r="U3512">
        <v>35283383.665277898</v>
      </c>
    </row>
    <row r="3513" spans="1:21" x14ac:dyDescent="0.35">
      <c r="A3513">
        <v>2034</v>
      </c>
      <c r="B3513">
        <v>8</v>
      </c>
      <c r="C3513" t="s">
        <v>30</v>
      </c>
      <c r="D3513" t="s">
        <v>22</v>
      </c>
      <c r="E3513">
        <v>34115032.5720281</v>
      </c>
      <c r="F3513" t="s">
        <v>37</v>
      </c>
      <c r="G3513" t="s">
        <v>34</v>
      </c>
      <c r="H3513">
        <v>2034</v>
      </c>
      <c r="I3513">
        <v>8</v>
      </c>
      <c r="J3513">
        <v>3</v>
      </c>
      <c r="K3513" t="s">
        <v>34</v>
      </c>
      <c r="L3513" t="s">
        <v>31</v>
      </c>
      <c r="M3513" t="s">
        <v>32</v>
      </c>
      <c r="N3513" t="s">
        <v>32</v>
      </c>
      <c r="O3513" t="s">
        <v>27</v>
      </c>
      <c r="P3513" t="s">
        <v>22</v>
      </c>
      <c r="Q3513">
        <v>0</v>
      </c>
      <c r="R3513">
        <v>0</v>
      </c>
      <c r="S3513">
        <v>0</v>
      </c>
      <c r="T3513">
        <v>2</v>
      </c>
      <c r="U3513">
        <v>34115032.5720281</v>
      </c>
    </row>
    <row r="3514" spans="1:21" x14ac:dyDescent="0.35">
      <c r="A3514">
        <v>2034</v>
      </c>
      <c r="B3514">
        <v>9</v>
      </c>
      <c r="C3514" t="s">
        <v>30</v>
      </c>
      <c r="D3514" t="s">
        <v>22</v>
      </c>
      <c r="E3514">
        <v>33195700.6035184</v>
      </c>
      <c r="F3514" t="s">
        <v>37</v>
      </c>
      <c r="G3514" t="s">
        <v>34</v>
      </c>
      <c r="H3514">
        <v>2034</v>
      </c>
      <c r="I3514">
        <v>9</v>
      </c>
      <c r="J3514">
        <v>3</v>
      </c>
      <c r="K3514" t="s">
        <v>34</v>
      </c>
      <c r="L3514" t="s">
        <v>31</v>
      </c>
      <c r="M3514" t="s">
        <v>32</v>
      </c>
      <c r="N3514" t="s">
        <v>32</v>
      </c>
      <c r="O3514" t="s">
        <v>27</v>
      </c>
      <c r="P3514" t="s">
        <v>22</v>
      </c>
      <c r="Q3514">
        <v>0</v>
      </c>
      <c r="R3514">
        <v>0</v>
      </c>
      <c r="S3514">
        <v>0</v>
      </c>
      <c r="T3514">
        <v>2</v>
      </c>
      <c r="U3514">
        <v>33195700.6035184</v>
      </c>
    </row>
    <row r="3515" spans="1:21" x14ac:dyDescent="0.35">
      <c r="A3515">
        <v>2034</v>
      </c>
      <c r="B3515">
        <v>10</v>
      </c>
      <c r="C3515" t="s">
        <v>30</v>
      </c>
      <c r="D3515" t="s">
        <v>22</v>
      </c>
      <c r="E3515">
        <v>25187361.815110799</v>
      </c>
      <c r="F3515" t="s">
        <v>37</v>
      </c>
      <c r="G3515" t="s">
        <v>34</v>
      </c>
      <c r="H3515">
        <v>2034</v>
      </c>
      <c r="I3515">
        <v>10</v>
      </c>
      <c r="J3515">
        <v>4</v>
      </c>
      <c r="K3515" t="s">
        <v>34</v>
      </c>
      <c r="L3515" t="s">
        <v>31</v>
      </c>
      <c r="M3515" t="s">
        <v>32</v>
      </c>
      <c r="N3515" t="s">
        <v>32</v>
      </c>
      <c r="O3515" t="s">
        <v>27</v>
      </c>
      <c r="P3515" t="s">
        <v>22</v>
      </c>
      <c r="Q3515">
        <v>0</v>
      </c>
      <c r="R3515">
        <v>0</v>
      </c>
      <c r="S3515">
        <v>0</v>
      </c>
      <c r="T3515">
        <v>2</v>
      </c>
      <c r="U3515">
        <v>25187361.815110799</v>
      </c>
    </row>
    <row r="3516" spans="1:21" x14ac:dyDescent="0.35">
      <c r="A3516">
        <v>2034</v>
      </c>
      <c r="B3516">
        <v>11</v>
      </c>
      <c r="C3516" t="s">
        <v>30</v>
      </c>
      <c r="D3516" t="s">
        <v>22</v>
      </c>
      <c r="E3516">
        <v>23620940.568272699</v>
      </c>
      <c r="F3516" t="s">
        <v>37</v>
      </c>
      <c r="G3516" t="s">
        <v>34</v>
      </c>
      <c r="H3516">
        <v>2034</v>
      </c>
      <c r="I3516">
        <v>11</v>
      </c>
      <c r="J3516">
        <v>4</v>
      </c>
      <c r="K3516" t="s">
        <v>34</v>
      </c>
      <c r="L3516" t="s">
        <v>31</v>
      </c>
      <c r="M3516" t="s">
        <v>32</v>
      </c>
      <c r="N3516" t="s">
        <v>32</v>
      </c>
      <c r="O3516" t="s">
        <v>27</v>
      </c>
      <c r="P3516" t="s">
        <v>22</v>
      </c>
      <c r="Q3516">
        <v>0</v>
      </c>
      <c r="R3516">
        <v>0</v>
      </c>
      <c r="S3516">
        <v>0</v>
      </c>
      <c r="T3516">
        <v>2</v>
      </c>
      <c r="U3516">
        <v>23620940.568272699</v>
      </c>
    </row>
    <row r="3517" spans="1:21" x14ac:dyDescent="0.35">
      <c r="A3517">
        <v>2034</v>
      </c>
      <c r="B3517">
        <v>12</v>
      </c>
      <c r="C3517" t="s">
        <v>30</v>
      </c>
      <c r="D3517" t="s">
        <v>22</v>
      </c>
      <c r="E3517">
        <v>26598328.9780562</v>
      </c>
      <c r="F3517" t="s">
        <v>37</v>
      </c>
      <c r="G3517" t="s">
        <v>34</v>
      </c>
      <c r="H3517">
        <v>2034</v>
      </c>
      <c r="I3517">
        <v>12</v>
      </c>
      <c r="J3517">
        <v>4</v>
      </c>
      <c r="K3517" t="s">
        <v>34</v>
      </c>
      <c r="L3517" t="s">
        <v>31</v>
      </c>
      <c r="M3517" t="s">
        <v>32</v>
      </c>
      <c r="N3517" t="s">
        <v>32</v>
      </c>
      <c r="O3517" t="s">
        <v>27</v>
      </c>
      <c r="P3517" t="s">
        <v>22</v>
      </c>
      <c r="Q3517">
        <v>0</v>
      </c>
      <c r="R3517">
        <v>0</v>
      </c>
      <c r="S3517">
        <v>0</v>
      </c>
      <c r="T3517">
        <v>2</v>
      </c>
      <c r="U3517">
        <v>26598328.9780562</v>
      </c>
    </row>
    <row r="3518" spans="1:21" x14ac:dyDescent="0.35">
      <c r="A3518">
        <v>2035</v>
      </c>
      <c r="B3518">
        <v>1</v>
      </c>
      <c r="C3518" t="s">
        <v>30</v>
      </c>
      <c r="D3518" t="s">
        <v>22</v>
      </c>
      <c r="E3518">
        <v>29218016.779618099</v>
      </c>
      <c r="F3518" t="s">
        <v>37</v>
      </c>
      <c r="G3518" t="s">
        <v>34</v>
      </c>
      <c r="H3518">
        <v>2035</v>
      </c>
      <c r="I3518">
        <v>1</v>
      </c>
      <c r="J3518">
        <v>1</v>
      </c>
      <c r="K3518" t="s">
        <v>34</v>
      </c>
      <c r="L3518" t="s">
        <v>31</v>
      </c>
      <c r="M3518" t="s">
        <v>32</v>
      </c>
      <c r="N3518" t="s">
        <v>32</v>
      </c>
      <c r="O3518" t="s">
        <v>27</v>
      </c>
      <c r="P3518" t="s">
        <v>22</v>
      </c>
      <c r="Q3518">
        <v>0</v>
      </c>
      <c r="R3518">
        <v>0</v>
      </c>
      <c r="S3518">
        <v>0</v>
      </c>
      <c r="T3518">
        <v>2</v>
      </c>
      <c r="U3518">
        <v>29218016.779618099</v>
      </c>
    </row>
    <row r="3519" spans="1:21" x14ac:dyDescent="0.35">
      <c r="A3519">
        <v>2035</v>
      </c>
      <c r="B3519">
        <v>2</v>
      </c>
      <c r="C3519" t="s">
        <v>30</v>
      </c>
      <c r="D3519" t="s">
        <v>22</v>
      </c>
      <c r="E3519">
        <v>28037670.387249</v>
      </c>
      <c r="F3519" t="s">
        <v>37</v>
      </c>
      <c r="G3519" t="s">
        <v>34</v>
      </c>
      <c r="H3519">
        <v>2035</v>
      </c>
      <c r="I3519">
        <v>2</v>
      </c>
      <c r="J3519">
        <v>1</v>
      </c>
      <c r="K3519" t="s">
        <v>34</v>
      </c>
      <c r="L3519" t="s">
        <v>31</v>
      </c>
      <c r="M3519" t="s">
        <v>32</v>
      </c>
      <c r="N3519" t="s">
        <v>32</v>
      </c>
      <c r="O3519" t="s">
        <v>27</v>
      </c>
      <c r="P3519" t="s">
        <v>22</v>
      </c>
      <c r="Q3519">
        <v>0</v>
      </c>
      <c r="R3519">
        <v>0</v>
      </c>
      <c r="S3519">
        <v>0</v>
      </c>
      <c r="T3519">
        <v>2</v>
      </c>
      <c r="U3519">
        <v>28037670.387249</v>
      </c>
    </row>
    <row r="3520" spans="1:21" x14ac:dyDescent="0.35">
      <c r="A3520">
        <v>2035</v>
      </c>
      <c r="B3520">
        <v>3</v>
      </c>
      <c r="C3520" t="s">
        <v>30</v>
      </c>
      <c r="D3520" t="s">
        <v>22</v>
      </c>
      <c r="E3520">
        <v>25283219.5373739</v>
      </c>
      <c r="F3520" t="s">
        <v>37</v>
      </c>
      <c r="G3520" t="s">
        <v>34</v>
      </c>
      <c r="H3520">
        <v>2035</v>
      </c>
      <c r="I3520">
        <v>3</v>
      </c>
      <c r="J3520">
        <v>1</v>
      </c>
      <c r="K3520" t="s">
        <v>34</v>
      </c>
      <c r="L3520" t="s">
        <v>31</v>
      </c>
      <c r="M3520" t="s">
        <v>32</v>
      </c>
      <c r="N3520" t="s">
        <v>32</v>
      </c>
      <c r="O3520" t="s">
        <v>27</v>
      </c>
      <c r="P3520" t="s">
        <v>22</v>
      </c>
      <c r="Q3520">
        <v>0</v>
      </c>
      <c r="R3520">
        <v>0</v>
      </c>
      <c r="S3520">
        <v>0</v>
      </c>
      <c r="T3520">
        <v>2</v>
      </c>
      <c r="U3520">
        <v>25283219.5373739</v>
      </c>
    </row>
    <row r="3521" spans="1:21" x14ac:dyDescent="0.35">
      <c r="A3521">
        <v>2035</v>
      </c>
      <c r="B3521">
        <v>4</v>
      </c>
      <c r="C3521" t="s">
        <v>30</v>
      </c>
      <c r="D3521" t="s">
        <v>22</v>
      </c>
      <c r="E3521">
        <v>24782233.333441999</v>
      </c>
      <c r="F3521" t="s">
        <v>37</v>
      </c>
      <c r="G3521" t="s">
        <v>34</v>
      </c>
      <c r="H3521">
        <v>2035</v>
      </c>
      <c r="I3521">
        <v>4</v>
      </c>
      <c r="J3521">
        <v>2</v>
      </c>
      <c r="K3521" t="s">
        <v>34</v>
      </c>
      <c r="L3521" t="s">
        <v>31</v>
      </c>
      <c r="M3521" t="s">
        <v>32</v>
      </c>
      <c r="N3521" t="s">
        <v>32</v>
      </c>
      <c r="O3521" t="s">
        <v>27</v>
      </c>
      <c r="P3521" t="s">
        <v>22</v>
      </c>
      <c r="Q3521">
        <v>0</v>
      </c>
      <c r="R3521">
        <v>0</v>
      </c>
      <c r="S3521">
        <v>0</v>
      </c>
      <c r="T3521">
        <v>2</v>
      </c>
      <c r="U3521">
        <v>24782233.333441999</v>
      </c>
    </row>
    <row r="3522" spans="1:21" x14ac:dyDescent="0.35">
      <c r="A3522">
        <v>2035</v>
      </c>
      <c r="B3522">
        <v>5</v>
      </c>
      <c r="C3522" t="s">
        <v>30</v>
      </c>
      <c r="D3522" t="s">
        <v>22</v>
      </c>
      <c r="E3522">
        <v>24031788.742266599</v>
      </c>
      <c r="F3522" t="s">
        <v>37</v>
      </c>
      <c r="G3522" t="s">
        <v>34</v>
      </c>
      <c r="H3522">
        <v>2035</v>
      </c>
      <c r="I3522">
        <v>5</v>
      </c>
      <c r="J3522">
        <v>2</v>
      </c>
      <c r="K3522" t="s">
        <v>34</v>
      </c>
      <c r="L3522" t="s">
        <v>31</v>
      </c>
      <c r="M3522" t="s">
        <v>32</v>
      </c>
      <c r="N3522" t="s">
        <v>32</v>
      </c>
      <c r="O3522" t="s">
        <v>27</v>
      </c>
      <c r="P3522" t="s">
        <v>22</v>
      </c>
      <c r="Q3522">
        <v>0</v>
      </c>
      <c r="R3522">
        <v>0</v>
      </c>
      <c r="S3522">
        <v>0</v>
      </c>
      <c r="T3522">
        <v>2</v>
      </c>
      <c r="U3522">
        <v>24031788.742266599</v>
      </c>
    </row>
    <row r="3523" spans="1:21" x14ac:dyDescent="0.35">
      <c r="A3523">
        <v>2035</v>
      </c>
      <c r="B3523">
        <v>6</v>
      </c>
      <c r="C3523" t="s">
        <v>30</v>
      </c>
      <c r="D3523" t="s">
        <v>22</v>
      </c>
      <c r="E3523">
        <v>29932672.509121802</v>
      </c>
      <c r="F3523" t="s">
        <v>37</v>
      </c>
      <c r="G3523" t="s">
        <v>34</v>
      </c>
      <c r="H3523">
        <v>2035</v>
      </c>
      <c r="I3523">
        <v>6</v>
      </c>
      <c r="J3523">
        <v>2</v>
      </c>
      <c r="K3523" t="s">
        <v>34</v>
      </c>
      <c r="L3523" t="s">
        <v>31</v>
      </c>
      <c r="M3523" t="s">
        <v>32</v>
      </c>
      <c r="N3523" t="s">
        <v>32</v>
      </c>
      <c r="O3523" t="s">
        <v>27</v>
      </c>
      <c r="P3523" t="s">
        <v>22</v>
      </c>
      <c r="Q3523">
        <v>0</v>
      </c>
      <c r="R3523">
        <v>0</v>
      </c>
      <c r="S3523">
        <v>0</v>
      </c>
      <c r="T3523">
        <v>2</v>
      </c>
      <c r="U3523">
        <v>29932672.509121802</v>
      </c>
    </row>
    <row r="3524" spans="1:21" x14ac:dyDescent="0.35">
      <c r="A3524">
        <v>2035</v>
      </c>
      <c r="B3524">
        <v>7</v>
      </c>
      <c r="C3524" t="s">
        <v>30</v>
      </c>
      <c r="D3524" t="s">
        <v>22</v>
      </c>
      <c r="E3524">
        <v>34001819.548016399</v>
      </c>
      <c r="F3524" t="s">
        <v>37</v>
      </c>
      <c r="G3524" t="s">
        <v>34</v>
      </c>
      <c r="H3524">
        <v>2035</v>
      </c>
      <c r="I3524">
        <v>7</v>
      </c>
      <c r="J3524">
        <v>3</v>
      </c>
      <c r="K3524" t="s">
        <v>34</v>
      </c>
      <c r="L3524" t="s">
        <v>31</v>
      </c>
      <c r="M3524" t="s">
        <v>32</v>
      </c>
      <c r="N3524" t="s">
        <v>32</v>
      </c>
      <c r="O3524" t="s">
        <v>27</v>
      </c>
      <c r="P3524" t="s">
        <v>22</v>
      </c>
      <c r="Q3524">
        <v>0</v>
      </c>
      <c r="R3524">
        <v>0</v>
      </c>
      <c r="S3524">
        <v>0</v>
      </c>
      <c r="T3524">
        <v>2</v>
      </c>
      <c r="U3524">
        <v>34001819.548016399</v>
      </c>
    </row>
    <row r="3525" spans="1:21" x14ac:dyDescent="0.35">
      <c r="A3525">
        <v>2035</v>
      </c>
      <c r="B3525">
        <v>8</v>
      </c>
      <c r="C3525" t="s">
        <v>30</v>
      </c>
      <c r="D3525" t="s">
        <v>22</v>
      </c>
      <c r="E3525">
        <v>33134940.811294001</v>
      </c>
      <c r="F3525" t="s">
        <v>37</v>
      </c>
      <c r="G3525" t="s">
        <v>34</v>
      </c>
      <c r="H3525">
        <v>2035</v>
      </c>
      <c r="I3525">
        <v>8</v>
      </c>
      <c r="J3525">
        <v>3</v>
      </c>
      <c r="K3525" t="s">
        <v>34</v>
      </c>
      <c r="L3525" t="s">
        <v>31</v>
      </c>
      <c r="M3525" t="s">
        <v>32</v>
      </c>
      <c r="N3525" t="s">
        <v>32</v>
      </c>
      <c r="O3525" t="s">
        <v>27</v>
      </c>
      <c r="P3525" t="s">
        <v>22</v>
      </c>
      <c r="Q3525">
        <v>0</v>
      </c>
      <c r="R3525">
        <v>0</v>
      </c>
      <c r="S3525">
        <v>0</v>
      </c>
      <c r="T3525">
        <v>2</v>
      </c>
      <c r="U3525">
        <v>33134940.811294001</v>
      </c>
    </row>
    <row r="3526" spans="1:21" x14ac:dyDescent="0.35">
      <c r="A3526">
        <v>2035</v>
      </c>
      <c r="B3526">
        <v>9</v>
      </c>
      <c r="C3526" t="s">
        <v>30</v>
      </c>
      <c r="D3526" t="s">
        <v>22</v>
      </c>
      <c r="E3526">
        <v>32434885.439353298</v>
      </c>
      <c r="F3526" t="s">
        <v>37</v>
      </c>
      <c r="G3526" t="s">
        <v>34</v>
      </c>
      <c r="H3526">
        <v>2035</v>
      </c>
      <c r="I3526">
        <v>9</v>
      </c>
      <c r="J3526">
        <v>3</v>
      </c>
      <c r="K3526" t="s">
        <v>34</v>
      </c>
      <c r="L3526" t="s">
        <v>31</v>
      </c>
      <c r="M3526" t="s">
        <v>32</v>
      </c>
      <c r="N3526" t="s">
        <v>32</v>
      </c>
      <c r="O3526" t="s">
        <v>27</v>
      </c>
      <c r="P3526" t="s">
        <v>22</v>
      </c>
      <c r="Q3526">
        <v>0</v>
      </c>
      <c r="R3526">
        <v>0</v>
      </c>
      <c r="S3526">
        <v>0</v>
      </c>
      <c r="T3526">
        <v>2</v>
      </c>
      <c r="U3526">
        <v>32434885.439353298</v>
      </c>
    </row>
    <row r="3527" spans="1:21" x14ac:dyDescent="0.35">
      <c r="A3527">
        <v>2035</v>
      </c>
      <c r="B3527">
        <v>10</v>
      </c>
      <c r="C3527" t="s">
        <v>30</v>
      </c>
      <c r="D3527" t="s">
        <v>22</v>
      </c>
      <c r="E3527">
        <v>24462610.9060844</v>
      </c>
      <c r="F3527" t="s">
        <v>37</v>
      </c>
      <c r="G3527" t="s">
        <v>34</v>
      </c>
      <c r="H3527">
        <v>2035</v>
      </c>
      <c r="I3527">
        <v>10</v>
      </c>
      <c r="J3527">
        <v>4</v>
      </c>
      <c r="K3527" t="s">
        <v>34</v>
      </c>
      <c r="L3527" t="s">
        <v>31</v>
      </c>
      <c r="M3527" t="s">
        <v>32</v>
      </c>
      <c r="N3527" t="s">
        <v>32</v>
      </c>
      <c r="O3527" t="s">
        <v>27</v>
      </c>
      <c r="P3527" t="s">
        <v>22</v>
      </c>
      <c r="Q3527">
        <v>0</v>
      </c>
      <c r="R3527">
        <v>0</v>
      </c>
      <c r="S3527">
        <v>0</v>
      </c>
      <c r="T3527">
        <v>2</v>
      </c>
      <c r="U3527">
        <v>24462610.9060844</v>
      </c>
    </row>
    <row r="3528" spans="1:21" x14ac:dyDescent="0.35">
      <c r="A3528">
        <v>2035</v>
      </c>
      <c r="B3528">
        <v>11</v>
      </c>
      <c r="C3528" t="s">
        <v>30</v>
      </c>
      <c r="D3528" t="s">
        <v>22</v>
      </c>
      <c r="E3528">
        <v>23267773.2475795</v>
      </c>
      <c r="F3528" t="s">
        <v>37</v>
      </c>
      <c r="G3528" t="s">
        <v>34</v>
      </c>
      <c r="H3528">
        <v>2035</v>
      </c>
      <c r="I3528">
        <v>11</v>
      </c>
      <c r="J3528">
        <v>4</v>
      </c>
      <c r="K3528" t="s">
        <v>34</v>
      </c>
      <c r="L3528" t="s">
        <v>31</v>
      </c>
      <c r="M3528" t="s">
        <v>32</v>
      </c>
      <c r="N3528" t="s">
        <v>32</v>
      </c>
      <c r="O3528" t="s">
        <v>27</v>
      </c>
      <c r="P3528" t="s">
        <v>22</v>
      </c>
      <c r="Q3528">
        <v>0</v>
      </c>
      <c r="R3528">
        <v>0</v>
      </c>
      <c r="S3528">
        <v>0</v>
      </c>
      <c r="T3528">
        <v>2</v>
      </c>
      <c r="U3528">
        <v>23267773.2475795</v>
      </c>
    </row>
    <row r="3529" spans="1:21" x14ac:dyDescent="0.35">
      <c r="A3529">
        <v>2035</v>
      </c>
      <c r="B3529">
        <v>12</v>
      </c>
      <c r="C3529" t="s">
        <v>30</v>
      </c>
      <c r="D3529" t="s">
        <v>22</v>
      </c>
      <c r="E3529">
        <v>26576216.748333398</v>
      </c>
      <c r="F3529" t="s">
        <v>37</v>
      </c>
      <c r="G3529" t="s">
        <v>34</v>
      </c>
      <c r="H3529">
        <v>2035</v>
      </c>
      <c r="I3529">
        <v>12</v>
      </c>
      <c r="J3529">
        <v>4</v>
      </c>
      <c r="K3529" t="s">
        <v>34</v>
      </c>
      <c r="L3529" t="s">
        <v>31</v>
      </c>
      <c r="M3529" t="s">
        <v>32</v>
      </c>
      <c r="N3529" t="s">
        <v>32</v>
      </c>
      <c r="O3529" t="s">
        <v>27</v>
      </c>
      <c r="P3529" t="s">
        <v>22</v>
      </c>
      <c r="Q3529">
        <v>0</v>
      </c>
      <c r="R3529">
        <v>0</v>
      </c>
      <c r="S3529">
        <v>0</v>
      </c>
      <c r="T3529">
        <v>2</v>
      </c>
      <c r="U3529">
        <v>26576216.748333398</v>
      </c>
    </row>
    <row r="3530" spans="1:21" x14ac:dyDescent="0.35">
      <c r="A3530">
        <v>2036</v>
      </c>
      <c r="B3530">
        <v>1</v>
      </c>
      <c r="C3530" t="s">
        <v>30</v>
      </c>
      <c r="D3530" t="s">
        <v>22</v>
      </c>
      <c r="E3530">
        <v>28589369.5636332</v>
      </c>
      <c r="F3530" t="s">
        <v>37</v>
      </c>
      <c r="G3530" t="s">
        <v>34</v>
      </c>
      <c r="H3530">
        <v>2036</v>
      </c>
      <c r="I3530">
        <v>1</v>
      </c>
      <c r="J3530">
        <v>1</v>
      </c>
      <c r="K3530" t="s">
        <v>34</v>
      </c>
      <c r="L3530" t="s">
        <v>31</v>
      </c>
      <c r="M3530" t="s">
        <v>32</v>
      </c>
      <c r="N3530" t="s">
        <v>32</v>
      </c>
      <c r="O3530" t="s">
        <v>27</v>
      </c>
      <c r="P3530" t="s">
        <v>22</v>
      </c>
      <c r="Q3530">
        <v>0</v>
      </c>
      <c r="R3530">
        <v>0</v>
      </c>
      <c r="S3530">
        <v>0</v>
      </c>
      <c r="T3530">
        <v>2</v>
      </c>
      <c r="U3530">
        <v>28589369.5636332</v>
      </c>
    </row>
    <row r="3531" spans="1:21" x14ac:dyDescent="0.35">
      <c r="A3531">
        <v>2036</v>
      </c>
      <c r="B3531">
        <v>2</v>
      </c>
      <c r="C3531" t="s">
        <v>30</v>
      </c>
      <c r="D3531" t="s">
        <v>22</v>
      </c>
      <c r="E3531">
        <v>27746505.009958401</v>
      </c>
      <c r="F3531" t="s">
        <v>37</v>
      </c>
      <c r="G3531" t="s">
        <v>34</v>
      </c>
      <c r="H3531">
        <v>2036</v>
      </c>
      <c r="I3531">
        <v>2</v>
      </c>
      <c r="J3531">
        <v>1</v>
      </c>
      <c r="K3531" t="s">
        <v>34</v>
      </c>
      <c r="L3531" t="s">
        <v>31</v>
      </c>
      <c r="M3531" t="s">
        <v>32</v>
      </c>
      <c r="N3531" t="s">
        <v>32</v>
      </c>
      <c r="O3531" t="s">
        <v>27</v>
      </c>
      <c r="P3531" t="s">
        <v>22</v>
      </c>
      <c r="Q3531">
        <v>0</v>
      </c>
      <c r="R3531">
        <v>0</v>
      </c>
      <c r="S3531">
        <v>0</v>
      </c>
      <c r="T3531">
        <v>2</v>
      </c>
      <c r="U3531">
        <v>27746505.009958401</v>
      </c>
    </row>
    <row r="3532" spans="1:21" x14ac:dyDescent="0.35">
      <c r="A3532">
        <v>2036</v>
      </c>
      <c r="B3532">
        <v>3</v>
      </c>
      <c r="C3532" t="s">
        <v>30</v>
      </c>
      <c r="D3532" t="s">
        <v>22</v>
      </c>
      <c r="E3532">
        <v>25829166.194925498</v>
      </c>
      <c r="F3532" t="s">
        <v>37</v>
      </c>
      <c r="G3532" t="s">
        <v>34</v>
      </c>
      <c r="H3532">
        <v>2036</v>
      </c>
      <c r="I3532">
        <v>3</v>
      </c>
      <c r="J3532">
        <v>1</v>
      </c>
      <c r="K3532" t="s">
        <v>34</v>
      </c>
      <c r="L3532" t="s">
        <v>31</v>
      </c>
      <c r="M3532" t="s">
        <v>32</v>
      </c>
      <c r="N3532" t="s">
        <v>32</v>
      </c>
      <c r="O3532" t="s">
        <v>27</v>
      </c>
      <c r="P3532" t="s">
        <v>22</v>
      </c>
      <c r="Q3532">
        <v>0</v>
      </c>
      <c r="R3532">
        <v>0</v>
      </c>
      <c r="S3532">
        <v>0</v>
      </c>
      <c r="T3532">
        <v>2</v>
      </c>
      <c r="U3532">
        <v>25829166.194925498</v>
      </c>
    </row>
    <row r="3533" spans="1:21" x14ac:dyDescent="0.35">
      <c r="A3533">
        <v>2036</v>
      </c>
      <c r="B3533">
        <v>4</v>
      </c>
      <c r="C3533" t="s">
        <v>30</v>
      </c>
      <c r="D3533" t="s">
        <v>22</v>
      </c>
      <c r="E3533">
        <v>25414227.403979499</v>
      </c>
      <c r="F3533" t="s">
        <v>37</v>
      </c>
      <c r="G3533" t="s">
        <v>34</v>
      </c>
      <c r="H3533">
        <v>2036</v>
      </c>
      <c r="I3533">
        <v>4</v>
      </c>
      <c r="J3533">
        <v>2</v>
      </c>
      <c r="K3533" t="s">
        <v>34</v>
      </c>
      <c r="L3533" t="s">
        <v>31</v>
      </c>
      <c r="M3533" t="s">
        <v>32</v>
      </c>
      <c r="N3533" t="s">
        <v>32</v>
      </c>
      <c r="O3533" t="s">
        <v>27</v>
      </c>
      <c r="P3533" t="s">
        <v>22</v>
      </c>
      <c r="Q3533">
        <v>0</v>
      </c>
      <c r="R3533">
        <v>0</v>
      </c>
      <c r="S3533">
        <v>0</v>
      </c>
      <c r="T3533">
        <v>2</v>
      </c>
      <c r="U3533">
        <v>25414227.403979499</v>
      </c>
    </row>
    <row r="3534" spans="1:21" x14ac:dyDescent="0.35">
      <c r="A3534">
        <v>2036</v>
      </c>
      <c r="B3534">
        <v>5</v>
      </c>
      <c r="C3534" t="s">
        <v>30</v>
      </c>
      <c r="D3534" t="s">
        <v>22</v>
      </c>
      <c r="E3534">
        <v>26286581.339566901</v>
      </c>
      <c r="F3534" t="s">
        <v>37</v>
      </c>
      <c r="G3534" t="s">
        <v>34</v>
      </c>
      <c r="H3534">
        <v>2036</v>
      </c>
      <c r="I3534">
        <v>5</v>
      </c>
      <c r="J3534">
        <v>2</v>
      </c>
      <c r="K3534" t="s">
        <v>34</v>
      </c>
      <c r="L3534" t="s">
        <v>31</v>
      </c>
      <c r="M3534" t="s">
        <v>32</v>
      </c>
      <c r="N3534" t="s">
        <v>32</v>
      </c>
      <c r="O3534" t="s">
        <v>27</v>
      </c>
      <c r="P3534" t="s">
        <v>22</v>
      </c>
      <c r="Q3534">
        <v>0</v>
      </c>
      <c r="R3534">
        <v>0</v>
      </c>
      <c r="S3534">
        <v>0</v>
      </c>
      <c r="T3534">
        <v>2</v>
      </c>
      <c r="U3534">
        <v>26286581.339566901</v>
      </c>
    </row>
    <row r="3535" spans="1:21" x14ac:dyDescent="0.35">
      <c r="A3535">
        <v>2036</v>
      </c>
      <c r="B3535">
        <v>6</v>
      </c>
      <c r="C3535" t="s">
        <v>30</v>
      </c>
      <c r="D3535" t="s">
        <v>22</v>
      </c>
      <c r="E3535">
        <v>31526363.460286099</v>
      </c>
      <c r="F3535" t="s">
        <v>37</v>
      </c>
      <c r="G3535" t="s">
        <v>34</v>
      </c>
      <c r="H3535">
        <v>2036</v>
      </c>
      <c r="I3535">
        <v>6</v>
      </c>
      <c r="J3535">
        <v>2</v>
      </c>
      <c r="K3535" t="s">
        <v>34</v>
      </c>
      <c r="L3535" t="s">
        <v>31</v>
      </c>
      <c r="M3535" t="s">
        <v>32</v>
      </c>
      <c r="N3535" t="s">
        <v>32</v>
      </c>
      <c r="O3535" t="s">
        <v>27</v>
      </c>
      <c r="P3535" t="s">
        <v>22</v>
      </c>
      <c r="Q3535">
        <v>0</v>
      </c>
      <c r="R3535">
        <v>0</v>
      </c>
      <c r="S3535">
        <v>0</v>
      </c>
      <c r="T3535">
        <v>2</v>
      </c>
      <c r="U3535">
        <v>31526363.460286099</v>
      </c>
    </row>
    <row r="3536" spans="1:21" x14ac:dyDescent="0.35">
      <c r="A3536">
        <v>2036</v>
      </c>
      <c r="B3536">
        <v>7</v>
      </c>
      <c r="C3536" t="s">
        <v>30</v>
      </c>
      <c r="D3536" t="s">
        <v>22</v>
      </c>
      <c r="E3536">
        <v>35178920.518958502</v>
      </c>
      <c r="F3536" t="s">
        <v>37</v>
      </c>
      <c r="G3536" t="s">
        <v>34</v>
      </c>
      <c r="H3536">
        <v>2036</v>
      </c>
      <c r="I3536">
        <v>7</v>
      </c>
      <c r="J3536">
        <v>3</v>
      </c>
      <c r="K3536" t="s">
        <v>34</v>
      </c>
      <c r="L3536" t="s">
        <v>31</v>
      </c>
      <c r="M3536" t="s">
        <v>32</v>
      </c>
      <c r="N3536" t="s">
        <v>32</v>
      </c>
      <c r="O3536" t="s">
        <v>27</v>
      </c>
      <c r="P3536" t="s">
        <v>22</v>
      </c>
      <c r="Q3536">
        <v>0</v>
      </c>
      <c r="R3536">
        <v>0</v>
      </c>
      <c r="S3536">
        <v>0</v>
      </c>
      <c r="T3536">
        <v>2</v>
      </c>
      <c r="U3536">
        <v>35178920.518958502</v>
      </c>
    </row>
    <row r="3537" spans="1:21" x14ac:dyDescent="0.35">
      <c r="A3537">
        <v>2036</v>
      </c>
      <c r="B3537">
        <v>8</v>
      </c>
      <c r="C3537" t="s">
        <v>30</v>
      </c>
      <c r="D3537" t="s">
        <v>22</v>
      </c>
      <c r="E3537">
        <v>34024069.0711037</v>
      </c>
      <c r="F3537" t="s">
        <v>37</v>
      </c>
      <c r="G3537" t="s">
        <v>34</v>
      </c>
      <c r="H3537">
        <v>2036</v>
      </c>
      <c r="I3537">
        <v>8</v>
      </c>
      <c r="J3537">
        <v>3</v>
      </c>
      <c r="K3537" t="s">
        <v>34</v>
      </c>
      <c r="L3537" t="s">
        <v>31</v>
      </c>
      <c r="M3537" t="s">
        <v>32</v>
      </c>
      <c r="N3537" t="s">
        <v>32</v>
      </c>
      <c r="O3537" t="s">
        <v>27</v>
      </c>
      <c r="P3537" t="s">
        <v>22</v>
      </c>
      <c r="Q3537">
        <v>0</v>
      </c>
      <c r="R3537">
        <v>0</v>
      </c>
      <c r="S3537">
        <v>0</v>
      </c>
      <c r="T3537">
        <v>2</v>
      </c>
      <c r="U3537">
        <v>34024069.0711037</v>
      </c>
    </row>
    <row r="3538" spans="1:21" x14ac:dyDescent="0.35">
      <c r="A3538">
        <v>2036</v>
      </c>
      <c r="B3538">
        <v>9</v>
      </c>
      <c r="C3538" t="s">
        <v>30</v>
      </c>
      <c r="D3538" t="s">
        <v>22</v>
      </c>
      <c r="E3538">
        <v>33085114.865500402</v>
      </c>
      <c r="F3538" t="s">
        <v>37</v>
      </c>
      <c r="G3538" t="s">
        <v>34</v>
      </c>
      <c r="H3538">
        <v>2036</v>
      </c>
      <c r="I3538">
        <v>9</v>
      </c>
      <c r="J3538">
        <v>3</v>
      </c>
      <c r="K3538" t="s">
        <v>34</v>
      </c>
      <c r="L3538" t="s">
        <v>31</v>
      </c>
      <c r="M3538" t="s">
        <v>32</v>
      </c>
      <c r="N3538" t="s">
        <v>32</v>
      </c>
      <c r="O3538" t="s">
        <v>27</v>
      </c>
      <c r="P3538" t="s">
        <v>22</v>
      </c>
      <c r="Q3538">
        <v>0</v>
      </c>
      <c r="R3538">
        <v>0</v>
      </c>
      <c r="S3538">
        <v>0</v>
      </c>
      <c r="T3538">
        <v>2</v>
      </c>
      <c r="U3538">
        <v>33085114.865500402</v>
      </c>
    </row>
    <row r="3539" spans="1:21" x14ac:dyDescent="0.35">
      <c r="A3539">
        <v>2036</v>
      </c>
      <c r="B3539">
        <v>10</v>
      </c>
      <c r="C3539" t="s">
        <v>30</v>
      </c>
      <c r="D3539" t="s">
        <v>22</v>
      </c>
      <c r="E3539">
        <v>25081002.458640002</v>
      </c>
      <c r="F3539" t="s">
        <v>37</v>
      </c>
      <c r="G3539" t="s">
        <v>34</v>
      </c>
      <c r="H3539">
        <v>2036</v>
      </c>
      <c r="I3539">
        <v>10</v>
      </c>
      <c r="J3539">
        <v>4</v>
      </c>
      <c r="K3539" t="s">
        <v>34</v>
      </c>
      <c r="L3539" t="s">
        <v>31</v>
      </c>
      <c r="M3539" t="s">
        <v>32</v>
      </c>
      <c r="N3539" t="s">
        <v>32</v>
      </c>
      <c r="O3539" t="s">
        <v>27</v>
      </c>
      <c r="P3539" t="s">
        <v>22</v>
      </c>
      <c r="Q3539">
        <v>0</v>
      </c>
      <c r="R3539">
        <v>0</v>
      </c>
      <c r="S3539">
        <v>0</v>
      </c>
      <c r="T3539">
        <v>2</v>
      </c>
      <c r="U3539">
        <v>25081002.458640002</v>
      </c>
    </row>
    <row r="3540" spans="1:21" x14ac:dyDescent="0.35">
      <c r="A3540">
        <v>2036</v>
      </c>
      <c r="B3540">
        <v>11</v>
      </c>
      <c r="C3540" t="s">
        <v>30</v>
      </c>
      <c r="D3540" t="s">
        <v>22</v>
      </c>
      <c r="E3540">
        <v>23473517.7996304</v>
      </c>
      <c r="F3540" t="s">
        <v>37</v>
      </c>
      <c r="G3540" t="s">
        <v>34</v>
      </c>
      <c r="H3540">
        <v>2036</v>
      </c>
      <c r="I3540">
        <v>11</v>
      </c>
      <c r="J3540">
        <v>4</v>
      </c>
      <c r="K3540" t="s">
        <v>34</v>
      </c>
      <c r="L3540" t="s">
        <v>31</v>
      </c>
      <c r="M3540" t="s">
        <v>32</v>
      </c>
      <c r="N3540" t="s">
        <v>32</v>
      </c>
      <c r="O3540" t="s">
        <v>27</v>
      </c>
      <c r="P3540" t="s">
        <v>22</v>
      </c>
      <c r="Q3540">
        <v>0</v>
      </c>
      <c r="R3540">
        <v>0</v>
      </c>
      <c r="S3540">
        <v>0</v>
      </c>
      <c r="T3540">
        <v>2</v>
      </c>
      <c r="U3540">
        <v>23473517.7996304</v>
      </c>
    </row>
    <row r="3541" spans="1:21" x14ac:dyDescent="0.35">
      <c r="A3541">
        <v>2036</v>
      </c>
      <c r="B3541">
        <v>12</v>
      </c>
      <c r="C3541" t="s">
        <v>30</v>
      </c>
      <c r="D3541" t="s">
        <v>22</v>
      </c>
      <c r="E3541">
        <v>26405711.099856898</v>
      </c>
      <c r="F3541" t="s">
        <v>37</v>
      </c>
      <c r="G3541" t="s">
        <v>34</v>
      </c>
      <c r="H3541">
        <v>2036</v>
      </c>
      <c r="I3541">
        <v>12</v>
      </c>
      <c r="J3541">
        <v>4</v>
      </c>
      <c r="K3541" t="s">
        <v>34</v>
      </c>
      <c r="L3541" t="s">
        <v>31</v>
      </c>
      <c r="M3541" t="s">
        <v>32</v>
      </c>
      <c r="N3541" t="s">
        <v>32</v>
      </c>
      <c r="O3541" t="s">
        <v>27</v>
      </c>
      <c r="P3541" t="s">
        <v>22</v>
      </c>
      <c r="Q3541">
        <v>0</v>
      </c>
      <c r="R3541">
        <v>0</v>
      </c>
      <c r="S3541">
        <v>0</v>
      </c>
      <c r="T3541">
        <v>2</v>
      </c>
      <c r="U3541">
        <v>26405711.099856898</v>
      </c>
    </row>
    <row r="3542" spans="1:21" x14ac:dyDescent="0.35">
      <c r="A3542">
        <v>2037</v>
      </c>
      <c r="B3542">
        <v>1</v>
      </c>
      <c r="C3542" t="s">
        <v>30</v>
      </c>
      <c r="D3542" t="s">
        <v>22</v>
      </c>
      <c r="E3542">
        <v>29022055.7916793</v>
      </c>
      <c r="F3542" t="s">
        <v>37</v>
      </c>
      <c r="G3542" t="s">
        <v>34</v>
      </c>
      <c r="H3542">
        <v>2037</v>
      </c>
      <c r="I3542">
        <v>1</v>
      </c>
      <c r="J3542">
        <v>1</v>
      </c>
      <c r="K3542" t="s">
        <v>34</v>
      </c>
      <c r="L3542" t="s">
        <v>31</v>
      </c>
      <c r="M3542" t="s">
        <v>32</v>
      </c>
      <c r="N3542" t="s">
        <v>32</v>
      </c>
      <c r="O3542" t="s">
        <v>27</v>
      </c>
      <c r="P3542" t="s">
        <v>22</v>
      </c>
      <c r="Q3542">
        <v>0</v>
      </c>
      <c r="R3542">
        <v>0</v>
      </c>
      <c r="S3542">
        <v>0</v>
      </c>
      <c r="T3542">
        <v>2</v>
      </c>
      <c r="U3542">
        <v>29022055.7916793</v>
      </c>
    </row>
    <row r="3543" spans="1:21" x14ac:dyDescent="0.35">
      <c r="A3543">
        <v>2037</v>
      </c>
      <c r="B3543">
        <v>2</v>
      </c>
      <c r="C3543" t="s">
        <v>30</v>
      </c>
      <c r="D3543" t="s">
        <v>22</v>
      </c>
      <c r="E3543">
        <v>27856025.112512</v>
      </c>
      <c r="F3543" t="s">
        <v>37</v>
      </c>
      <c r="G3543" t="s">
        <v>34</v>
      </c>
      <c r="H3543">
        <v>2037</v>
      </c>
      <c r="I3543">
        <v>2</v>
      </c>
      <c r="J3543">
        <v>1</v>
      </c>
      <c r="K3543" t="s">
        <v>34</v>
      </c>
      <c r="L3543" t="s">
        <v>31</v>
      </c>
      <c r="M3543" t="s">
        <v>32</v>
      </c>
      <c r="N3543" t="s">
        <v>32</v>
      </c>
      <c r="O3543" t="s">
        <v>27</v>
      </c>
      <c r="P3543" t="s">
        <v>22</v>
      </c>
      <c r="Q3543">
        <v>0</v>
      </c>
      <c r="R3543">
        <v>0</v>
      </c>
      <c r="S3543">
        <v>0</v>
      </c>
      <c r="T3543">
        <v>2</v>
      </c>
      <c r="U3543">
        <v>27856025.112512</v>
      </c>
    </row>
    <row r="3544" spans="1:21" x14ac:dyDescent="0.35">
      <c r="A3544">
        <v>2037</v>
      </c>
      <c r="B3544">
        <v>3</v>
      </c>
      <c r="C3544" t="s">
        <v>30</v>
      </c>
      <c r="D3544" t="s">
        <v>22</v>
      </c>
      <c r="E3544">
        <v>25132229.294534799</v>
      </c>
      <c r="F3544" t="s">
        <v>37</v>
      </c>
      <c r="G3544" t="s">
        <v>34</v>
      </c>
      <c r="H3544">
        <v>2037</v>
      </c>
      <c r="I3544">
        <v>3</v>
      </c>
      <c r="J3544">
        <v>1</v>
      </c>
      <c r="K3544" t="s">
        <v>34</v>
      </c>
      <c r="L3544" t="s">
        <v>31</v>
      </c>
      <c r="M3544" t="s">
        <v>32</v>
      </c>
      <c r="N3544" t="s">
        <v>32</v>
      </c>
      <c r="O3544" t="s">
        <v>27</v>
      </c>
      <c r="P3544" t="s">
        <v>22</v>
      </c>
      <c r="Q3544">
        <v>0</v>
      </c>
      <c r="R3544">
        <v>0</v>
      </c>
      <c r="S3544">
        <v>0</v>
      </c>
      <c r="T3544">
        <v>2</v>
      </c>
      <c r="U3544">
        <v>25132229.294534799</v>
      </c>
    </row>
    <row r="3545" spans="1:21" x14ac:dyDescent="0.35">
      <c r="A3545">
        <v>2037</v>
      </c>
      <c r="B3545">
        <v>4</v>
      </c>
      <c r="C3545" t="s">
        <v>30</v>
      </c>
      <c r="D3545" t="s">
        <v>22</v>
      </c>
      <c r="E3545">
        <v>24675970.237920102</v>
      </c>
      <c r="F3545" t="s">
        <v>37</v>
      </c>
      <c r="G3545" t="s">
        <v>34</v>
      </c>
      <c r="H3545">
        <v>2037</v>
      </c>
      <c r="I3545">
        <v>4</v>
      </c>
      <c r="J3545">
        <v>2</v>
      </c>
      <c r="K3545" t="s">
        <v>34</v>
      </c>
      <c r="L3545" t="s">
        <v>31</v>
      </c>
      <c r="M3545" t="s">
        <v>32</v>
      </c>
      <c r="N3545" t="s">
        <v>32</v>
      </c>
      <c r="O3545" t="s">
        <v>27</v>
      </c>
      <c r="P3545" t="s">
        <v>22</v>
      </c>
      <c r="Q3545">
        <v>0</v>
      </c>
      <c r="R3545">
        <v>0</v>
      </c>
      <c r="S3545">
        <v>0</v>
      </c>
      <c r="T3545">
        <v>2</v>
      </c>
      <c r="U3545">
        <v>24675970.237920102</v>
      </c>
    </row>
    <row r="3546" spans="1:21" x14ac:dyDescent="0.35">
      <c r="A3546">
        <v>2037</v>
      </c>
      <c r="B3546">
        <v>5</v>
      </c>
      <c r="C3546" t="s">
        <v>30</v>
      </c>
      <c r="D3546" t="s">
        <v>22</v>
      </c>
      <c r="E3546">
        <v>23950184.7674639</v>
      </c>
      <c r="F3546" t="s">
        <v>37</v>
      </c>
      <c r="G3546" t="s">
        <v>34</v>
      </c>
      <c r="H3546">
        <v>2037</v>
      </c>
      <c r="I3546">
        <v>5</v>
      </c>
      <c r="J3546">
        <v>2</v>
      </c>
      <c r="K3546" t="s">
        <v>34</v>
      </c>
      <c r="L3546" t="s">
        <v>31</v>
      </c>
      <c r="M3546" t="s">
        <v>32</v>
      </c>
      <c r="N3546" t="s">
        <v>32</v>
      </c>
      <c r="O3546" t="s">
        <v>27</v>
      </c>
      <c r="P3546" t="s">
        <v>22</v>
      </c>
      <c r="Q3546">
        <v>0</v>
      </c>
      <c r="R3546">
        <v>0</v>
      </c>
      <c r="S3546">
        <v>0</v>
      </c>
      <c r="T3546">
        <v>2</v>
      </c>
      <c r="U3546">
        <v>23950184.7674639</v>
      </c>
    </row>
    <row r="3547" spans="1:21" x14ac:dyDescent="0.35">
      <c r="A3547">
        <v>2037</v>
      </c>
      <c r="B3547">
        <v>6</v>
      </c>
      <c r="C3547" t="s">
        <v>30</v>
      </c>
      <c r="D3547" t="s">
        <v>22</v>
      </c>
      <c r="E3547">
        <v>29851323.783237699</v>
      </c>
      <c r="F3547" t="s">
        <v>37</v>
      </c>
      <c r="G3547" t="s">
        <v>34</v>
      </c>
      <c r="H3547">
        <v>2037</v>
      </c>
      <c r="I3547">
        <v>6</v>
      </c>
      <c r="J3547">
        <v>2</v>
      </c>
      <c r="K3547" t="s">
        <v>34</v>
      </c>
      <c r="L3547" t="s">
        <v>31</v>
      </c>
      <c r="M3547" t="s">
        <v>32</v>
      </c>
      <c r="N3547" t="s">
        <v>32</v>
      </c>
      <c r="O3547" t="s">
        <v>27</v>
      </c>
      <c r="P3547" t="s">
        <v>22</v>
      </c>
      <c r="Q3547">
        <v>0</v>
      </c>
      <c r="R3547">
        <v>0</v>
      </c>
      <c r="S3547">
        <v>0</v>
      </c>
      <c r="T3547">
        <v>2</v>
      </c>
      <c r="U3547">
        <v>29851323.783237699</v>
      </c>
    </row>
    <row r="3548" spans="1:21" x14ac:dyDescent="0.35">
      <c r="A3548">
        <v>2037</v>
      </c>
      <c r="B3548">
        <v>7</v>
      </c>
      <c r="C3548" t="s">
        <v>30</v>
      </c>
      <c r="D3548" t="s">
        <v>22</v>
      </c>
      <c r="E3548">
        <v>33941466.051388703</v>
      </c>
      <c r="F3548" t="s">
        <v>37</v>
      </c>
      <c r="G3548" t="s">
        <v>34</v>
      </c>
      <c r="H3548">
        <v>2037</v>
      </c>
      <c r="I3548">
        <v>7</v>
      </c>
      <c r="J3548">
        <v>3</v>
      </c>
      <c r="K3548" t="s">
        <v>34</v>
      </c>
      <c r="L3548" t="s">
        <v>31</v>
      </c>
      <c r="M3548" t="s">
        <v>32</v>
      </c>
      <c r="N3548" t="s">
        <v>32</v>
      </c>
      <c r="O3548" t="s">
        <v>27</v>
      </c>
      <c r="P3548" t="s">
        <v>22</v>
      </c>
      <c r="Q3548">
        <v>0</v>
      </c>
      <c r="R3548">
        <v>0</v>
      </c>
      <c r="S3548">
        <v>0</v>
      </c>
      <c r="T3548">
        <v>2</v>
      </c>
      <c r="U3548">
        <v>33941466.051388703</v>
      </c>
    </row>
    <row r="3549" spans="1:21" x14ac:dyDescent="0.35">
      <c r="A3549">
        <v>2037</v>
      </c>
      <c r="B3549">
        <v>8</v>
      </c>
      <c r="C3549" t="s">
        <v>30</v>
      </c>
      <c r="D3549" t="s">
        <v>22</v>
      </c>
      <c r="E3549">
        <v>33080605.009840101</v>
      </c>
      <c r="F3549" t="s">
        <v>37</v>
      </c>
      <c r="G3549" t="s">
        <v>34</v>
      </c>
      <c r="H3549">
        <v>2037</v>
      </c>
      <c r="I3549">
        <v>8</v>
      </c>
      <c r="J3549">
        <v>3</v>
      </c>
      <c r="K3549" t="s">
        <v>34</v>
      </c>
      <c r="L3549" t="s">
        <v>31</v>
      </c>
      <c r="M3549" t="s">
        <v>32</v>
      </c>
      <c r="N3549" t="s">
        <v>32</v>
      </c>
      <c r="O3549" t="s">
        <v>27</v>
      </c>
      <c r="P3549" t="s">
        <v>22</v>
      </c>
      <c r="Q3549">
        <v>0</v>
      </c>
      <c r="R3549">
        <v>0</v>
      </c>
      <c r="S3549">
        <v>0</v>
      </c>
      <c r="T3549">
        <v>2</v>
      </c>
      <c r="U3549">
        <v>33080605.009840101</v>
      </c>
    </row>
    <row r="3550" spans="1:21" x14ac:dyDescent="0.35">
      <c r="A3550">
        <v>2037</v>
      </c>
      <c r="B3550">
        <v>9</v>
      </c>
      <c r="C3550" t="s">
        <v>30</v>
      </c>
      <c r="D3550" t="s">
        <v>22</v>
      </c>
      <c r="E3550">
        <v>32361213.394113898</v>
      </c>
      <c r="F3550" t="s">
        <v>37</v>
      </c>
      <c r="G3550" t="s">
        <v>34</v>
      </c>
      <c r="H3550">
        <v>2037</v>
      </c>
      <c r="I3550">
        <v>9</v>
      </c>
      <c r="J3550">
        <v>3</v>
      </c>
      <c r="K3550" t="s">
        <v>34</v>
      </c>
      <c r="L3550" t="s">
        <v>31</v>
      </c>
      <c r="M3550" t="s">
        <v>32</v>
      </c>
      <c r="N3550" t="s">
        <v>32</v>
      </c>
      <c r="O3550" t="s">
        <v>27</v>
      </c>
      <c r="P3550" t="s">
        <v>22</v>
      </c>
      <c r="Q3550">
        <v>0</v>
      </c>
      <c r="R3550">
        <v>0</v>
      </c>
      <c r="S3550">
        <v>0</v>
      </c>
      <c r="T3550">
        <v>2</v>
      </c>
      <c r="U3550">
        <v>32361213.394113898</v>
      </c>
    </row>
    <row r="3551" spans="1:21" x14ac:dyDescent="0.35">
      <c r="A3551">
        <v>2037</v>
      </c>
      <c r="B3551">
        <v>10</v>
      </c>
      <c r="C3551" t="s">
        <v>30</v>
      </c>
      <c r="D3551" t="s">
        <v>22</v>
      </c>
      <c r="E3551">
        <v>24390571.606895301</v>
      </c>
      <c r="F3551" t="s">
        <v>37</v>
      </c>
      <c r="G3551" t="s">
        <v>34</v>
      </c>
      <c r="H3551">
        <v>2037</v>
      </c>
      <c r="I3551">
        <v>10</v>
      </c>
      <c r="J3551">
        <v>4</v>
      </c>
      <c r="K3551" t="s">
        <v>34</v>
      </c>
      <c r="L3551" t="s">
        <v>31</v>
      </c>
      <c r="M3551" t="s">
        <v>32</v>
      </c>
      <c r="N3551" t="s">
        <v>32</v>
      </c>
      <c r="O3551" t="s">
        <v>27</v>
      </c>
      <c r="P3551" t="s">
        <v>22</v>
      </c>
      <c r="Q3551">
        <v>0</v>
      </c>
      <c r="R3551">
        <v>0</v>
      </c>
      <c r="S3551">
        <v>0</v>
      </c>
      <c r="T3551">
        <v>2</v>
      </c>
      <c r="U3551">
        <v>24390571.606895301</v>
      </c>
    </row>
    <row r="3552" spans="1:21" x14ac:dyDescent="0.35">
      <c r="A3552">
        <v>2037</v>
      </c>
      <c r="B3552">
        <v>11</v>
      </c>
      <c r="C3552" t="s">
        <v>30</v>
      </c>
      <c r="D3552" t="s">
        <v>22</v>
      </c>
      <c r="E3552">
        <v>23152955.491246101</v>
      </c>
      <c r="F3552" t="s">
        <v>37</v>
      </c>
      <c r="G3552" t="s">
        <v>34</v>
      </c>
      <c r="H3552">
        <v>2037</v>
      </c>
      <c r="I3552">
        <v>11</v>
      </c>
      <c r="J3552">
        <v>4</v>
      </c>
      <c r="K3552" t="s">
        <v>34</v>
      </c>
      <c r="L3552" t="s">
        <v>31</v>
      </c>
      <c r="M3552" t="s">
        <v>32</v>
      </c>
      <c r="N3552" t="s">
        <v>32</v>
      </c>
      <c r="O3552" t="s">
        <v>27</v>
      </c>
      <c r="P3552" t="s">
        <v>22</v>
      </c>
      <c r="Q3552">
        <v>0</v>
      </c>
      <c r="R3552">
        <v>0</v>
      </c>
      <c r="S3552">
        <v>0</v>
      </c>
      <c r="T3552">
        <v>2</v>
      </c>
      <c r="U3552">
        <v>23152955.491246101</v>
      </c>
    </row>
    <row r="3553" spans="1:21" x14ac:dyDescent="0.35">
      <c r="A3553">
        <v>2037</v>
      </c>
      <c r="B3553">
        <v>12</v>
      </c>
      <c r="C3553" t="s">
        <v>30</v>
      </c>
      <c r="D3553" t="s">
        <v>22</v>
      </c>
      <c r="E3553">
        <v>26415094.303941902</v>
      </c>
      <c r="F3553" t="s">
        <v>37</v>
      </c>
      <c r="G3553" t="s">
        <v>34</v>
      </c>
      <c r="H3553">
        <v>2037</v>
      </c>
      <c r="I3553">
        <v>12</v>
      </c>
      <c r="J3553">
        <v>4</v>
      </c>
      <c r="K3553" t="s">
        <v>34</v>
      </c>
      <c r="L3553" t="s">
        <v>31</v>
      </c>
      <c r="M3553" t="s">
        <v>32</v>
      </c>
      <c r="N3553" t="s">
        <v>32</v>
      </c>
      <c r="O3553" t="s">
        <v>27</v>
      </c>
      <c r="P3553" t="s">
        <v>22</v>
      </c>
      <c r="Q3553">
        <v>0</v>
      </c>
      <c r="R3553">
        <v>0</v>
      </c>
      <c r="S3553">
        <v>0</v>
      </c>
      <c r="T3553">
        <v>2</v>
      </c>
      <c r="U3553">
        <v>26415094.303941902</v>
      </c>
    </row>
    <row r="3554" spans="1:21" x14ac:dyDescent="0.35">
      <c r="A3554">
        <v>2038</v>
      </c>
      <c r="B3554">
        <v>1</v>
      </c>
      <c r="C3554" t="s">
        <v>30</v>
      </c>
      <c r="D3554" t="s">
        <v>22</v>
      </c>
      <c r="E3554">
        <v>28424301.910067402</v>
      </c>
      <c r="F3554" t="s">
        <v>37</v>
      </c>
      <c r="G3554" t="s">
        <v>34</v>
      </c>
      <c r="H3554">
        <v>2038</v>
      </c>
      <c r="I3554">
        <v>1</v>
      </c>
      <c r="J3554">
        <v>1</v>
      </c>
      <c r="K3554" t="s">
        <v>34</v>
      </c>
      <c r="L3554" t="s">
        <v>31</v>
      </c>
      <c r="M3554" t="s">
        <v>32</v>
      </c>
      <c r="N3554" t="s">
        <v>32</v>
      </c>
      <c r="O3554" t="s">
        <v>27</v>
      </c>
      <c r="P3554" t="s">
        <v>22</v>
      </c>
      <c r="Q3554">
        <v>0</v>
      </c>
      <c r="R3554">
        <v>0</v>
      </c>
      <c r="S3554">
        <v>0</v>
      </c>
      <c r="T3554">
        <v>2</v>
      </c>
      <c r="U3554">
        <v>28424301.910067402</v>
      </c>
    </row>
    <row r="3555" spans="1:21" x14ac:dyDescent="0.35">
      <c r="A3555">
        <v>2038</v>
      </c>
      <c r="B3555">
        <v>2</v>
      </c>
      <c r="C3555" t="s">
        <v>30</v>
      </c>
      <c r="D3555" t="s">
        <v>22</v>
      </c>
      <c r="E3555">
        <v>27493682.5760681</v>
      </c>
      <c r="F3555" t="s">
        <v>37</v>
      </c>
      <c r="G3555" t="s">
        <v>34</v>
      </c>
      <c r="H3555">
        <v>2038</v>
      </c>
      <c r="I3555">
        <v>2</v>
      </c>
      <c r="J3555">
        <v>1</v>
      </c>
      <c r="K3555" t="s">
        <v>34</v>
      </c>
      <c r="L3555" t="s">
        <v>31</v>
      </c>
      <c r="M3555" t="s">
        <v>32</v>
      </c>
      <c r="N3555" t="s">
        <v>32</v>
      </c>
      <c r="O3555" t="s">
        <v>27</v>
      </c>
      <c r="P3555" t="s">
        <v>22</v>
      </c>
      <c r="Q3555">
        <v>0</v>
      </c>
      <c r="R3555">
        <v>0</v>
      </c>
      <c r="S3555">
        <v>0</v>
      </c>
      <c r="T3555">
        <v>2</v>
      </c>
      <c r="U3555">
        <v>27493682.5760681</v>
      </c>
    </row>
    <row r="3556" spans="1:21" x14ac:dyDescent="0.35">
      <c r="A3556">
        <v>2038</v>
      </c>
      <c r="B3556">
        <v>3</v>
      </c>
      <c r="C3556" t="s">
        <v>30</v>
      </c>
      <c r="D3556" t="s">
        <v>22</v>
      </c>
      <c r="E3556">
        <v>24890804.747250501</v>
      </c>
      <c r="F3556" t="s">
        <v>37</v>
      </c>
      <c r="G3556" t="s">
        <v>34</v>
      </c>
      <c r="H3556">
        <v>2038</v>
      </c>
      <c r="I3556">
        <v>3</v>
      </c>
      <c r="J3556">
        <v>1</v>
      </c>
      <c r="K3556" t="s">
        <v>34</v>
      </c>
      <c r="L3556" t="s">
        <v>31</v>
      </c>
      <c r="M3556" t="s">
        <v>32</v>
      </c>
      <c r="N3556" t="s">
        <v>32</v>
      </c>
      <c r="O3556" t="s">
        <v>27</v>
      </c>
      <c r="P3556" t="s">
        <v>22</v>
      </c>
      <c r="Q3556">
        <v>0</v>
      </c>
      <c r="R3556">
        <v>0</v>
      </c>
      <c r="S3556">
        <v>0</v>
      </c>
      <c r="T3556">
        <v>2</v>
      </c>
      <c r="U3556">
        <v>24890804.747250501</v>
      </c>
    </row>
    <row r="3557" spans="1:21" x14ac:dyDescent="0.35">
      <c r="A3557">
        <v>2038</v>
      </c>
      <c r="B3557">
        <v>4</v>
      </c>
      <c r="C3557" t="s">
        <v>30</v>
      </c>
      <c r="D3557" t="s">
        <v>22</v>
      </c>
      <c r="E3557">
        <v>25337396.021625601</v>
      </c>
      <c r="F3557" t="s">
        <v>37</v>
      </c>
      <c r="G3557" t="s">
        <v>34</v>
      </c>
      <c r="H3557">
        <v>2038</v>
      </c>
      <c r="I3557">
        <v>4</v>
      </c>
      <c r="J3557">
        <v>2</v>
      </c>
      <c r="K3557" t="s">
        <v>34</v>
      </c>
      <c r="L3557" t="s">
        <v>31</v>
      </c>
      <c r="M3557" t="s">
        <v>32</v>
      </c>
      <c r="N3557" t="s">
        <v>32</v>
      </c>
      <c r="O3557" t="s">
        <v>27</v>
      </c>
      <c r="P3557" t="s">
        <v>22</v>
      </c>
      <c r="Q3557">
        <v>0</v>
      </c>
      <c r="R3557">
        <v>0</v>
      </c>
      <c r="S3557">
        <v>0</v>
      </c>
      <c r="T3557">
        <v>2</v>
      </c>
      <c r="U3557">
        <v>25337396.021625601</v>
      </c>
    </row>
    <row r="3558" spans="1:21" x14ac:dyDescent="0.35">
      <c r="A3558">
        <v>2038</v>
      </c>
      <c r="B3558">
        <v>5</v>
      </c>
      <c r="C3558" t="s">
        <v>30</v>
      </c>
      <c r="D3558" t="s">
        <v>22</v>
      </c>
      <c r="E3558">
        <v>26221157.528508902</v>
      </c>
      <c r="F3558" t="s">
        <v>37</v>
      </c>
      <c r="G3558" t="s">
        <v>34</v>
      </c>
      <c r="H3558">
        <v>2038</v>
      </c>
      <c r="I3558">
        <v>5</v>
      </c>
      <c r="J3558">
        <v>2</v>
      </c>
      <c r="K3558" t="s">
        <v>34</v>
      </c>
      <c r="L3558" t="s">
        <v>31</v>
      </c>
      <c r="M3558" t="s">
        <v>32</v>
      </c>
      <c r="N3558" t="s">
        <v>32</v>
      </c>
      <c r="O3558" t="s">
        <v>27</v>
      </c>
      <c r="P3558" t="s">
        <v>22</v>
      </c>
      <c r="Q3558">
        <v>0</v>
      </c>
      <c r="R3558">
        <v>0</v>
      </c>
      <c r="S3558">
        <v>0</v>
      </c>
      <c r="T3558">
        <v>2</v>
      </c>
      <c r="U3558">
        <v>26221157.528508902</v>
      </c>
    </row>
    <row r="3559" spans="1:21" x14ac:dyDescent="0.35">
      <c r="A3559">
        <v>2038</v>
      </c>
      <c r="B3559">
        <v>6</v>
      </c>
      <c r="C3559" t="s">
        <v>30</v>
      </c>
      <c r="D3559" t="s">
        <v>22</v>
      </c>
      <c r="E3559">
        <v>31473109.069777999</v>
      </c>
      <c r="F3559" t="s">
        <v>37</v>
      </c>
      <c r="G3559" t="s">
        <v>34</v>
      </c>
      <c r="H3559">
        <v>2038</v>
      </c>
      <c r="I3559">
        <v>6</v>
      </c>
      <c r="J3559">
        <v>2</v>
      </c>
      <c r="K3559" t="s">
        <v>34</v>
      </c>
      <c r="L3559" t="s">
        <v>31</v>
      </c>
      <c r="M3559" t="s">
        <v>32</v>
      </c>
      <c r="N3559" t="s">
        <v>32</v>
      </c>
      <c r="O3559" t="s">
        <v>27</v>
      </c>
      <c r="P3559" t="s">
        <v>22</v>
      </c>
      <c r="Q3559">
        <v>0</v>
      </c>
      <c r="R3559">
        <v>0</v>
      </c>
      <c r="S3559">
        <v>0</v>
      </c>
      <c r="T3559">
        <v>2</v>
      </c>
      <c r="U3559">
        <v>31473109.069777999</v>
      </c>
    </row>
    <row r="3560" spans="1:21" x14ac:dyDescent="0.35">
      <c r="A3560">
        <v>2038</v>
      </c>
      <c r="B3560">
        <v>7</v>
      </c>
      <c r="C3560" t="s">
        <v>30</v>
      </c>
      <c r="D3560" t="s">
        <v>22</v>
      </c>
      <c r="E3560">
        <v>35141194.727290899</v>
      </c>
      <c r="F3560" t="s">
        <v>37</v>
      </c>
      <c r="G3560" t="s">
        <v>34</v>
      </c>
      <c r="H3560">
        <v>2038</v>
      </c>
      <c r="I3560">
        <v>7</v>
      </c>
      <c r="J3560">
        <v>3</v>
      </c>
      <c r="K3560" t="s">
        <v>34</v>
      </c>
      <c r="L3560" t="s">
        <v>31</v>
      </c>
      <c r="M3560" t="s">
        <v>32</v>
      </c>
      <c r="N3560" t="s">
        <v>32</v>
      </c>
      <c r="O3560" t="s">
        <v>27</v>
      </c>
      <c r="P3560" t="s">
        <v>22</v>
      </c>
      <c r="Q3560">
        <v>0</v>
      </c>
      <c r="R3560">
        <v>0</v>
      </c>
      <c r="S3560">
        <v>0</v>
      </c>
      <c r="T3560">
        <v>2</v>
      </c>
      <c r="U3560">
        <v>35141194.727290899</v>
      </c>
    </row>
    <row r="3561" spans="1:21" x14ac:dyDescent="0.35">
      <c r="A3561">
        <v>2038</v>
      </c>
      <c r="B3561">
        <v>8</v>
      </c>
      <c r="C3561" t="s">
        <v>30</v>
      </c>
      <c r="D3561" t="s">
        <v>22</v>
      </c>
      <c r="E3561">
        <v>33987367.3404672</v>
      </c>
      <c r="F3561" t="s">
        <v>37</v>
      </c>
      <c r="G3561" t="s">
        <v>34</v>
      </c>
      <c r="H3561">
        <v>2038</v>
      </c>
      <c r="I3561">
        <v>8</v>
      </c>
      <c r="J3561">
        <v>3</v>
      </c>
      <c r="K3561" t="s">
        <v>34</v>
      </c>
      <c r="L3561" t="s">
        <v>31</v>
      </c>
      <c r="M3561" t="s">
        <v>32</v>
      </c>
      <c r="N3561" t="s">
        <v>32</v>
      </c>
      <c r="O3561" t="s">
        <v>27</v>
      </c>
      <c r="P3561" t="s">
        <v>22</v>
      </c>
      <c r="Q3561">
        <v>0</v>
      </c>
      <c r="R3561">
        <v>0</v>
      </c>
      <c r="S3561">
        <v>0</v>
      </c>
      <c r="T3561">
        <v>2</v>
      </c>
      <c r="U3561">
        <v>33987367.3404672</v>
      </c>
    </row>
    <row r="3562" spans="1:21" x14ac:dyDescent="0.35">
      <c r="A3562">
        <v>2038</v>
      </c>
      <c r="B3562">
        <v>9</v>
      </c>
      <c r="C3562" t="s">
        <v>30</v>
      </c>
      <c r="D3562" t="s">
        <v>22</v>
      </c>
      <c r="E3562">
        <v>33039220.827384599</v>
      </c>
      <c r="F3562" t="s">
        <v>37</v>
      </c>
      <c r="G3562" t="s">
        <v>34</v>
      </c>
      <c r="H3562">
        <v>2038</v>
      </c>
      <c r="I3562">
        <v>9</v>
      </c>
      <c r="J3562">
        <v>3</v>
      </c>
      <c r="K3562" t="s">
        <v>34</v>
      </c>
      <c r="L3562" t="s">
        <v>31</v>
      </c>
      <c r="M3562" t="s">
        <v>32</v>
      </c>
      <c r="N3562" t="s">
        <v>32</v>
      </c>
      <c r="O3562" t="s">
        <v>27</v>
      </c>
      <c r="P3562" t="s">
        <v>22</v>
      </c>
      <c r="Q3562">
        <v>0</v>
      </c>
      <c r="R3562">
        <v>0</v>
      </c>
      <c r="S3562">
        <v>0</v>
      </c>
      <c r="T3562">
        <v>2</v>
      </c>
      <c r="U3562">
        <v>33039220.827384599</v>
      </c>
    </row>
    <row r="3563" spans="1:21" x14ac:dyDescent="0.35">
      <c r="A3563">
        <v>2038</v>
      </c>
      <c r="B3563">
        <v>10</v>
      </c>
      <c r="C3563" t="s">
        <v>30</v>
      </c>
      <c r="D3563" t="s">
        <v>22</v>
      </c>
      <c r="E3563">
        <v>25023906.399043899</v>
      </c>
      <c r="F3563" t="s">
        <v>37</v>
      </c>
      <c r="G3563" t="s">
        <v>34</v>
      </c>
      <c r="H3563">
        <v>2038</v>
      </c>
      <c r="I3563">
        <v>10</v>
      </c>
      <c r="J3563">
        <v>4</v>
      </c>
      <c r="K3563" t="s">
        <v>34</v>
      </c>
      <c r="L3563" t="s">
        <v>31</v>
      </c>
      <c r="M3563" t="s">
        <v>32</v>
      </c>
      <c r="N3563" t="s">
        <v>32</v>
      </c>
      <c r="O3563" t="s">
        <v>27</v>
      </c>
      <c r="P3563" t="s">
        <v>22</v>
      </c>
      <c r="Q3563">
        <v>0</v>
      </c>
      <c r="R3563">
        <v>0</v>
      </c>
      <c r="S3563">
        <v>0</v>
      </c>
      <c r="T3563">
        <v>2</v>
      </c>
      <c r="U3563">
        <v>25023906.399043899</v>
      </c>
    </row>
    <row r="3564" spans="1:21" x14ac:dyDescent="0.35">
      <c r="A3564">
        <v>2038</v>
      </c>
      <c r="B3564">
        <v>11</v>
      </c>
      <c r="C3564" t="s">
        <v>30</v>
      </c>
      <c r="D3564" t="s">
        <v>22</v>
      </c>
      <c r="E3564">
        <v>23381988.203622799</v>
      </c>
      <c r="F3564" t="s">
        <v>37</v>
      </c>
      <c r="G3564" t="s">
        <v>34</v>
      </c>
      <c r="H3564">
        <v>2038</v>
      </c>
      <c r="I3564">
        <v>11</v>
      </c>
      <c r="J3564">
        <v>4</v>
      </c>
      <c r="K3564" t="s">
        <v>34</v>
      </c>
      <c r="L3564" t="s">
        <v>31</v>
      </c>
      <c r="M3564" t="s">
        <v>32</v>
      </c>
      <c r="N3564" t="s">
        <v>32</v>
      </c>
      <c r="O3564" t="s">
        <v>27</v>
      </c>
      <c r="P3564" t="s">
        <v>22</v>
      </c>
      <c r="Q3564">
        <v>0</v>
      </c>
      <c r="R3564">
        <v>0</v>
      </c>
      <c r="S3564">
        <v>0</v>
      </c>
      <c r="T3564">
        <v>2</v>
      </c>
      <c r="U3564">
        <v>23381988.203622799</v>
      </c>
    </row>
    <row r="3565" spans="1:21" x14ac:dyDescent="0.35">
      <c r="A3565">
        <v>2038</v>
      </c>
      <c r="B3565">
        <v>12</v>
      </c>
      <c r="C3565" t="s">
        <v>30</v>
      </c>
      <c r="D3565" t="s">
        <v>22</v>
      </c>
      <c r="E3565">
        <v>26267471.884594999</v>
      </c>
      <c r="F3565" t="s">
        <v>37</v>
      </c>
      <c r="G3565" t="s">
        <v>34</v>
      </c>
      <c r="H3565">
        <v>2038</v>
      </c>
      <c r="I3565">
        <v>12</v>
      </c>
      <c r="J3565">
        <v>4</v>
      </c>
      <c r="K3565" t="s">
        <v>34</v>
      </c>
      <c r="L3565" t="s">
        <v>31</v>
      </c>
      <c r="M3565" t="s">
        <v>32</v>
      </c>
      <c r="N3565" t="s">
        <v>32</v>
      </c>
      <c r="O3565" t="s">
        <v>27</v>
      </c>
      <c r="P3565" t="s">
        <v>22</v>
      </c>
      <c r="Q3565">
        <v>0</v>
      </c>
      <c r="R3565">
        <v>0</v>
      </c>
      <c r="S3565">
        <v>0</v>
      </c>
      <c r="T3565">
        <v>2</v>
      </c>
      <c r="U3565">
        <v>26267471.884594999</v>
      </c>
    </row>
    <row r="3566" spans="1:21" x14ac:dyDescent="0.35">
      <c r="A3566">
        <v>2039</v>
      </c>
      <c r="B3566">
        <v>1</v>
      </c>
      <c r="C3566" t="s">
        <v>30</v>
      </c>
      <c r="D3566" t="s">
        <v>22</v>
      </c>
      <c r="E3566">
        <v>28872206.067448001</v>
      </c>
      <c r="F3566" t="s">
        <v>37</v>
      </c>
      <c r="G3566" t="s">
        <v>34</v>
      </c>
      <c r="H3566">
        <v>2039</v>
      </c>
      <c r="I3566">
        <v>1</v>
      </c>
      <c r="J3566">
        <v>1</v>
      </c>
      <c r="K3566" t="s">
        <v>34</v>
      </c>
      <c r="L3566" t="s">
        <v>31</v>
      </c>
      <c r="M3566" t="s">
        <v>32</v>
      </c>
      <c r="N3566" t="s">
        <v>32</v>
      </c>
      <c r="O3566" t="s">
        <v>27</v>
      </c>
      <c r="P3566" t="s">
        <v>22</v>
      </c>
      <c r="Q3566">
        <v>0</v>
      </c>
      <c r="R3566">
        <v>0</v>
      </c>
      <c r="S3566">
        <v>0</v>
      </c>
      <c r="T3566">
        <v>2</v>
      </c>
      <c r="U3566">
        <v>28872206.067448001</v>
      </c>
    </row>
    <row r="3567" spans="1:21" x14ac:dyDescent="0.35">
      <c r="A3567">
        <v>2039</v>
      </c>
      <c r="B3567">
        <v>2</v>
      </c>
      <c r="C3567" t="s">
        <v>30</v>
      </c>
      <c r="D3567" t="s">
        <v>22</v>
      </c>
      <c r="E3567">
        <v>27715724.511513501</v>
      </c>
      <c r="F3567" t="s">
        <v>37</v>
      </c>
      <c r="G3567" t="s">
        <v>34</v>
      </c>
      <c r="H3567">
        <v>2039</v>
      </c>
      <c r="I3567">
        <v>2</v>
      </c>
      <c r="J3567">
        <v>1</v>
      </c>
      <c r="K3567" t="s">
        <v>34</v>
      </c>
      <c r="L3567" t="s">
        <v>31</v>
      </c>
      <c r="M3567" t="s">
        <v>32</v>
      </c>
      <c r="N3567" t="s">
        <v>32</v>
      </c>
      <c r="O3567" t="s">
        <v>27</v>
      </c>
      <c r="P3567" t="s">
        <v>22</v>
      </c>
      <c r="Q3567">
        <v>0</v>
      </c>
      <c r="R3567">
        <v>0</v>
      </c>
      <c r="S3567">
        <v>0</v>
      </c>
      <c r="T3567">
        <v>2</v>
      </c>
      <c r="U3567">
        <v>27715724.511513501</v>
      </c>
    </row>
    <row r="3568" spans="1:21" x14ac:dyDescent="0.35">
      <c r="A3568">
        <v>2039</v>
      </c>
      <c r="B3568">
        <v>3</v>
      </c>
      <c r="C3568" t="s">
        <v>30</v>
      </c>
      <c r="D3568" t="s">
        <v>22</v>
      </c>
      <c r="E3568">
        <v>25030644.649802301</v>
      </c>
      <c r="F3568" t="s">
        <v>37</v>
      </c>
      <c r="G3568" t="s">
        <v>34</v>
      </c>
      <c r="H3568">
        <v>2039</v>
      </c>
      <c r="I3568">
        <v>3</v>
      </c>
      <c r="J3568">
        <v>1</v>
      </c>
      <c r="K3568" t="s">
        <v>34</v>
      </c>
      <c r="L3568" t="s">
        <v>31</v>
      </c>
      <c r="M3568" t="s">
        <v>32</v>
      </c>
      <c r="N3568" t="s">
        <v>32</v>
      </c>
      <c r="O3568" t="s">
        <v>27</v>
      </c>
      <c r="P3568" t="s">
        <v>22</v>
      </c>
      <c r="Q3568">
        <v>0</v>
      </c>
      <c r="R3568">
        <v>0</v>
      </c>
      <c r="S3568">
        <v>0</v>
      </c>
      <c r="T3568">
        <v>2</v>
      </c>
      <c r="U3568">
        <v>25030644.649802301</v>
      </c>
    </row>
    <row r="3569" spans="1:21" x14ac:dyDescent="0.35">
      <c r="A3569">
        <v>2039</v>
      </c>
      <c r="B3569">
        <v>4</v>
      </c>
      <c r="C3569" t="s">
        <v>30</v>
      </c>
      <c r="D3569" t="s">
        <v>22</v>
      </c>
      <c r="E3569">
        <v>24608202.038098499</v>
      </c>
      <c r="F3569" t="s">
        <v>37</v>
      </c>
      <c r="G3569" t="s">
        <v>34</v>
      </c>
      <c r="H3569">
        <v>2039</v>
      </c>
      <c r="I3569">
        <v>4</v>
      </c>
      <c r="J3569">
        <v>2</v>
      </c>
      <c r="K3569" t="s">
        <v>34</v>
      </c>
      <c r="L3569" t="s">
        <v>31</v>
      </c>
      <c r="M3569" t="s">
        <v>32</v>
      </c>
      <c r="N3569" t="s">
        <v>32</v>
      </c>
      <c r="O3569" t="s">
        <v>27</v>
      </c>
      <c r="P3569" t="s">
        <v>22</v>
      </c>
      <c r="Q3569">
        <v>0</v>
      </c>
      <c r="R3569">
        <v>0</v>
      </c>
      <c r="S3569">
        <v>0</v>
      </c>
      <c r="T3569">
        <v>2</v>
      </c>
      <c r="U3569">
        <v>24608202.038098499</v>
      </c>
    </row>
    <row r="3570" spans="1:21" x14ac:dyDescent="0.35">
      <c r="A3570">
        <v>2039</v>
      </c>
      <c r="B3570">
        <v>5</v>
      </c>
      <c r="C3570" t="s">
        <v>30</v>
      </c>
      <c r="D3570" t="s">
        <v>22</v>
      </c>
      <c r="E3570">
        <v>23897812.5983021</v>
      </c>
      <c r="F3570" t="s">
        <v>37</v>
      </c>
      <c r="G3570" t="s">
        <v>34</v>
      </c>
      <c r="H3570">
        <v>2039</v>
      </c>
      <c r="I3570">
        <v>5</v>
      </c>
      <c r="J3570">
        <v>2</v>
      </c>
      <c r="K3570" t="s">
        <v>34</v>
      </c>
      <c r="L3570" t="s">
        <v>31</v>
      </c>
      <c r="M3570" t="s">
        <v>32</v>
      </c>
      <c r="N3570" t="s">
        <v>32</v>
      </c>
      <c r="O3570" t="s">
        <v>27</v>
      </c>
      <c r="P3570" t="s">
        <v>22</v>
      </c>
      <c r="Q3570">
        <v>0</v>
      </c>
      <c r="R3570">
        <v>0</v>
      </c>
      <c r="S3570">
        <v>0</v>
      </c>
      <c r="T3570">
        <v>2</v>
      </c>
      <c r="U3570">
        <v>23897812.5983021</v>
      </c>
    </row>
    <row r="3571" spans="1:21" x14ac:dyDescent="0.35">
      <c r="A3571">
        <v>2039</v>
      </c>
      <c r="B3571">
        <v>6</v>
      </c>
      <c r="C3571" t="s">
        <v>30</v>
      </c>
      <c r="D3571" t="s">
        <v>22</v>
      </c>
      <c r="E3571">
        <v>29820240.077023599</v>
      </c>
      <c r="F3571" t="s">
        <v>37</v>
      </c>
      <c r="G3571" t="s">
        <v>34</v>
      </c>
      <c r="H3571">
        <v>2039</v>
      </c>
      <c r="I3571">
        <v>6</v>
      </c>
      <c r="J3571">
        <v>2</v>
      </c>
      <c r="K3571" t="s">
        <v>34</v>
      </c>
      <c r="L3571" t="s">
        <v>31</v>
      </c>
      <c r="M3571" t="s">
        <v>32</v>
      </c>
      <c r="N3571" t="s">
        <v>32</v>
      </c>
      <c r="O3571" t="s">
        <v>27</v>
      </c>
      <c r="P3571" t="s">
        <v>22</v>
      </c>
      <c r="Q3571">
        <v>0</v>
      </c>
      <c r="R3571">
        <v>0</v>
      </c>
      <c r="S3571">
        <v>0</v>
      </c>
      <c r="T3571">
        <v>2</v>
      </c>
      <c r="U3571">
        <v>29820240.077023599</v>
      </c>
    </row>
    <row r="3572" spans="1:21" x14ac:dyDescent="0.35">
      <c r="A3572">
        <v>2039</v>
      </c>
      <c r="B3572">
        <v>7</v>
      </c>
      <c r="C3572" t="s">
        <v>30</v>
      </c>
      <c r="D3572" t="s">
        <v>22</v>
      </c>
      <c r="E3572">
        <v>33914189.103708401</v>
      </c>
      <c r="F3572" t="s">
        <v>37</v>
      </c>
      <c r="G3572" t="s">
        <v>34</v>
      </c>
      <c r="H3572">
        <v>2039</v>
      </c>
      <c r="I3572">
        <v>7</v>
      </c>
      <c r="J3572">
        <v>3</v>
      </c>
      <c r="K3572" t="s">
        <v>34</v>
      </c>
      <c r="L3572" t="s">
        <v>31</v>
      </c>
      <c r="M3572" t="s">
        <v>32</v>
      </c>
      <c r="N3572" t="s">
        <v>32</v>
      </c>
      <c r="O3572" t="s">
        <v>27</v>
      </c>
      <c r="P3572" t="s">
        <v>22</v>
      </c>
      <c r="Q3572">
        <v>0</v>
      </c>
      <c r="R3572">
        <v>0</v>
      </c>
      <c r="S3572">
        <v>0</v>
      </c>
      <c r="T3572">
        <v>2</v>
      </c>
      <c r="U3572">
        <v>33914189.103708401</v>
      </c>
    </row>
    <row r="3573" spans="1:21" x14ac:dyDescent="0.35">
      <c r="A3573">
        <v>2039</v>
      </c>
      <c r="B3573">
        <v>8</v>
      </c>
      <c r="C3573" t="s">
        <v>30</v>
      </c>
      <c r="D3573" t="s">
        <v>22</v>
      </c>
      <c r="E3573">
        <v>33052973.352494799</v>
      </c>
      <c r="F3573" t="s">
        <v>37</v>
      </c>
      <c r="G3573" t="s">
        <v>34</v>
      </c>
      <c r="H3573">
        <v>2039</v>
      </c>
      <c r="I3573">
        <v>8</v>
      </c>
      <c r="J3573">
        <v>3</v>
      </c>
      <c r="K3573" t="s">
        <v>34</v>
      </c>
      <c r="L3573" t="s">
        <v>31</v>
      </c>
      <c r="M3573" t="s">
        <v>32</v>
      </c>
      <c r="N3573" t="s">
        <v>32</v>
      </c>
      <c r="O3573" t="s">
        <v>27</v>
      </c>
      <c r="P3573" t="s">
        <v>22</v>
      </c>
      <c r="Q3573">
        <v>0</v>
      </c>
      <c r="R3573">
        <v>0</v>
      </c>
      <c r="S3573">
        <v>0</v>
      </c>
      <c r="T3573">
        <v>2</v>
      </c>
      <c r="U3573">
        <v>33052973.352494799</v>
      </c>
    </row>
    <row r="3574" spans="1:21" x14ac:dyDescent="0.35">
      <c r="A3574">
        <v>2039</v>
      </c>
      <c r="B3574">
        <v>9</v>
      </c>
      <c r="C3574" t="s">
        <v>30</v>
      </c>
      <c r="D3574" t="s">
        <v>22</v>
      </c>
      <c r="E3574">
        <v>32335607.494922802</v>
      </c>
      <c r="F3574" t="s">
        <v>37</v>
      </c>
      <c r="G3574" t="s">
        <v>34</v>
      </c>
      <c r="H3574">
        <v>2039</v>
      </c>
      <c r="I3574">
        <v>9</v>
      </c>
      <c r="J3574">
        <v>3</v>
      </c>
      <c r="K3574" t="s">
        <v>34</v>
      </c>
      <c r="L3574" t="s">
        <v>31</v>
      </c>
      <c r="M3574" t="s">
        <v>32</v>
      </c>
      <c r="N3574" t="s">
        <v>32</v>
      </c>
      <c r="O3574" t="s">
        <v>27</v>
      </c>
      <c r="P3574" t="s">
        <v>22</v>
      </c>
      <c r="Q3574">
        <v>0</v>
      </c>
      <c r="R3574">
        <v>0</v>
      </c>
      <c r="S3574">
        <v>0</v>
      </c>
      <c r="T3574">
        <v>2</v>
      </c>
      <c r="U3574">
        <v>32335607.494922802</v>
      </c>
    </row>
    <row r="3575" spans="1:21" x14ac:dyDescent="0.35">
      <c r="A3575">
        <v>2039</v>
      </c>
      <c r="B3575">
        <v>10</v>
      </c>
      <c r="C3575" t="s">
        <v>30</v>
      </c>
      <c r="D3575" t="s">
        <v>22</v>
      </c>
      <c r="E3575">
        <v>24342623.032047499</v>
      </c>
      <c r="F3575" t="s">
        <v>37</v>
      </c>
      <c r="G3575" t="s">
        <v>34</v>
      </c>
      <c r="H3575">
        <v>2039</v>
      </c>
      <c r="I3575">
        <v>10</v>
      </c>
      <c r="J3575">
        <v>4</v>
      </c>
      <c r="K3575" t="s">
        <v>34</v>
      </c>
      <c r="L3575" t="s">
        <v>31</v>
      </c>
      <c r="M3575" t="s">
        <v>32</v>
      </c>
      <c r="N3575" t="s">
        <v>32</v>
      </c>
      <c r="O3575" t="s">
        <v>27</v>
      </c>
      <c r="P3575" t="s">
        <v>22</v>
      </c>
      <c r="Q3575">
        <v>0</v>
      </c>
      <c r="R3575">
        <v>0</v>
      </c>
      <c r="S3575">
        <v>0</v>
      </c>
      <c r="T3575">
        <v>2</v>
      </c>
      <c r="U3575">
        <v>24342623.032047499</v>
      </c>
    </row>
    <row r="3576" spans="1:21" x14ac:dyDescent="0.35">
      <c r="A3576">
        <v>2039</v>
      </c>
      <c r="B3576">
        <v>11</v>
      </c>
      <c r="C3576" t="s">
        <v>30</v>
      </c>
      <c r="D3576" t="s">
        <v>22</v>
      </c>
      <c r="E3576">
        <v>23085611.864581201</v>
      </c>
      <c r="F3576" t="s">
        <v>37</v>
      </c>
      <c r="G3576" t="s">
        <v>34</v>
      </c>
      <c r="H3576">
        <v>2039</v>
      </c>
      <c r="I3576">
        <v>11</v>
      </c>
      <c r="J3576">
        <v>4</v>
      </c>
      <c r="K3576" t="s">
        <v>34</v>
      </c>
      <c r="L3576" t="s">
        <v>31</v>
      </c>
      <c r="M3576" t="s">
        <v>32</v>
      </c>
      <c r="N3576" t="s">
        <v>32</v>
      </c>
      <c r="O3576" t="s">
        <v>27</v>
      </c>
      <c r="P3576" t="s">
        <v>22</v>
      </c>
      <c r="Q3576">
        <v>0</v>
      </c>
      <c r="R3576">
        <v>0</v>
      </c>
      <c r="S3576">
        <v>0</v>
      </c>
      <c r="T3576">
        <v>2</v>
      </c>
      <c r="U3576">
        <v>23085611.864581201</v>
      </c>
    </row>
    <row r="3577" spans="1:21" x14ac:dyDescent="0.35">
      <c r="A3577">
        <v>2039</v>
      </c>
      <c r="B3577">
        <v>12</v>
      </c>
      <c r="C3577" t="s">
        <v>30</v>
      </c>
      <c r="D3577" t="s">
        <v>22</v>
      </c>
      <c r="E3577">
        <v>26298839.051417399</v>
      </c>
      <c r="F3577" t="s">
        <v>37</v>
      </c>
      <c r="G3577" t="s">
        <v>34</v>
      </c>
      <c r="H3577">
        <v>2039</v>
      </c>
      <c r="I3577">
        <v>12</v>
      </c>
      <c r="J3577">
        <v>4</v>
      </c>
      <c r="K3577" t="s">
        <v>34</v>
      </c>
      <c r="L3577" t="s">
        <v>31</v>
      </c>
      <c r="M3577" t="s">
        <v>32</v>
      </c>
      <c r="N3577" t="s">
        <v>32</v>
      </c>
      <c r="O3577" t="s">
        <v>27</v>
      </c>
      <c r="P3577" t="s">
        <v>22</v>
      </c>
      <c r="Q3577">
        <v>0</v>
      </c>
      <c r="R3577">
        <v>0</v>
      </c>
      <c r="S3577">
        <v>0</v>
      </c>
      <c r="T3577">
        <v>2</v>
      </c>
      <c r="U3577">
        <v>26298839.051417399</v>
      </c>
    </row>
    <row r="3578" spans="1:21" x14ac:dyDescent="0.35">
      <c r="A3578">
        <v>2040</v>
      </c>
      <c r="B3578">
        <v>1</v>
      </c>
      <c r="C3578" t="s">
        <v>30</v>
      </c>
      <c r="D3578" t="s">
        <v>22</v>
      </c>
      <c r="E3578">
        <v>28204116.512929901</v>
      </c>
      <c r="F3578" t="s">
        <v>37</v>
      </c>
      <c r="G3578" t="s">
        <v>34</v>
      </c>
      <c r="H3578">
        <v>2040</v>
      </c>
      <c r="I3578">
        <v>1</v>
      </c>
      <c r="J3578">
        <v>1</v>
      </c>
      <c r="K3578" t="s">
        <v>34</v>
      </c>
      <c r="L3578" t="s">
        <v>31</v>
      </c>
      <c r="M3578" t="s">
        <v>32</v>
      </c>
      <c r="N3578" t="s">
        <v>32</v>
      </c>
      <c r="O3578" t="s">
        <v>27</v>
      </c>
      <c r="P3578" t="s">
        <v>22</v>
      </c>
      <c r="Q3578">
        <v>0</v>
      </c>
      <c r="R3578">
        <v>0</v>
      </c>
      <c r="S3578">
        <v>0</v>
      </c>
      <c r="T3578">
        <v>2</v>
      </c>
      <c r="U3578">
        <v>28204116.512929901</v>
      </c>
    </row>
    <row r="3579" spans="1:21" x14ac:dyDescent="0.35">
      <c r="A3579">
        <v>2040</v>
      </c>
      <c r="B3579">
        <v>2</v>
      </c>
      <c r="C3579" t="s">
        <v>30</v>
      </c>
      <c r="D3579" t="s">
        <v>22</v>
      </c>
      <c r="E3579">
        <v>27376884.722573601</v>
      </c>
      <c r="F3579" t="s">
        <v>37</v>
      </c>
      <c r="G3579" t="s">
        <v>34</v>
      </c>
      <c r="H3579">
        <v>2040</v>
      </c>
      <c r="I3579">
        <v>2</v>
      </c>
      <c r="J3579">
        <v>1</v>
      </c>
      <c r="K3579" t="s">
        <v>34</v>
      </c>
      <c r="L3579" t="s">
        <v>31</v>
      </c>
      <c r="M3579" t="s">
        <v>32</v>
      </c>
      <c r="N3579" t="s">
        <v>32</v>
      </c>
      <c r="O3579" t="s">
        <v>27</v>
      </c>
      <c r="P3579" t="s">
        <v>22</v>
      </c>
      <c r="Q3579">
        <v>0</v>
      </c>
      <c r="R3579">
        <v>0</v>
      </c>
      <c r="S3579">
        <v>0</v>
      </c>
      <c r="T3579">
        <v>2</v>
      </c>
      <c r="U3579">
        <v>27376884.722573601</v>
      </c>
    </row>
    <row r="3580" spans="1:21" x14ac:dyDescent="0.35">
      <c r="A3580">
        <v>2040</v>
      </c>
      <c r="B3580">
        <v>3</v>
      </c>
      <c r="C3580" t="s">
        <v>30</v>
      </c>
      <c r="D3580" t="s">
        <v>22</v>
      </c>
      <c r="E3580">
        <v>25531110.115209799</v>
      </c>
      <c r="F3580" t="s">
        <v>37</v>
      </c>
      <c r="G3580" t="s">
        <v>34</v>
      </c>
      <c r="H3580">
        <v>2040</v>
      </c>
      <c r="I3580">
        <v>3</v>
      </c>
      <c r="J3580">
        <v>1</v>
      </c>
      <c r="K3580" t="s">
        <v>34</v>
      </c>
      <c r="L3580" t="s">
        <v>31</v>
      </c>
      <c r="M3580" t="s">
        <v>32</v>
      </c>
      <c r="N3580" t="s">
        <v>32</v>
      </c>
      <c r="O3580" t="s">
        <v>27</v>
      </c>
      <c r="P3580" t="s">
        <v>22</v>
      </c>
      <c r="Q3580">
        <v>0</v>
      </c>
      <c r="R3580">
        <v>0</v>
      </c>
      <c r="S3580">
        <v>0</v>
      </c>
      <c r="T3580">
        <v>2</v>
      </c>
      <c r="U3580">
        <v>25531110.115209799</v>
      </c>
    </row>
    <row r="3581" spans="1:21" x14ac:dyDescent="0.35">
      <c r="A3581">
        <v>2040</v>
      </c>
      <c r="B3581">
        <v>4</v>
      </c>
      <c r="C3581" t="s">
        <v>30</v>
      </c>
      <c r="D3581" t="s">
        <v>22</v>
      </c>
      <c r="E3581">
        <v>25190839.714165598</v>
      </c>
      <c r="F3581" t="s">
        <v>37</v>
      </c>
      <c r="G3581" t="s">
        <v>34</v>
      </c>
      <c r="H3581">
        <v>2040</v>
      </c>
      <c r="I3581">
        <v>4</v>
      </c>
      <c r="J3581">
        <v>2</v>
      </c>
      <c r="K3581" t="s">
        <v>34</v>
      </c>
      <c r="L3581" t="s">
        <v>31</v>
      </c>
      <c r="M3581" t="s">
        <v>32</v>
      </c>
      <c r="N3581" t="s">
        <v>32</v>
      </c>
      <c r="O3581" t="s">
        <v>27</v>
      </c>
      <c r="P3581" t="s">
        <v>22</v>
      </c>
      <c r="Q3581">
        <v>0</v>
      </c>
      <c r="R3581">
        <v>0</v>
      </c>
      <c r="S3581">
        <v>0</v>
      </c>
      <c r="T3581">
        <v>2</v>
      </c>
      <c r="U3581">
        <v>25190839.714165598</v>
      </c>
    </row>
    <row r="3582" spans="1:21" x14ac:dyDescent="0.35">
      <c r="A3582">
        <v>2040</v>
      </c>
      <c r="B3582">
        <v>5</v>
      </c>
      <c r="C3582" t="s">
        <v>30</v>
      </c>
      <c r="D3582" t="s">
        <v>22</v>
      </c>
      <c r="E3582">
        <v>26111919.089191999</v>
      </c>
      <c r="F3582" t="s">
        <v>37</v>
      </c>
      <c r="G3582" t="s">
        <v>34</v>
      </c>
      <c r="H3582">
        <v>2040</v>
      </c>
      <c r="I3582">
        <v>5</v>
      </c>
      <c r="J3582">
        <v>2</v>
      </c>
      <c r="K3582" t="s">
        <v>34</v>
      </c>
      <c r="L3582" t="s">
        <v>31</v>
      </c>
      <c r="M3582" t="s">
        <v>32</v>
      </c>
      <c r="N3582" t="s">
        <v>32</v>
      </c>
      <c r="O3582" t="s">
        <v>27</v>
      </c>
      <c r="P3582" t="s">
        <v>22</v>
      </c>
      <c r="Q3582">
        <v>0</v>
      </c>
      <c r="R3582">
        <v>0</v>
      </c>
      <c r="S3582">
        <v>0</v>
      </c>
      <c r="T3582">
        <v>2</v>
      </c>
      <c r="U3582">
        <v>26111919.089191999</v>
      </c>
    </row>
    <row r="3583" spans="1:21" x14ac:dyDescent="0.35">
      <c r="A3583">
        <v>2040</v>
      </c>
      <c r="B3583">
        <v>6</v>
      </c>
      <c r="C3583" t="s">
        <v>30</v>
      </c>
      <c r="D3583" t="s">
        <v>22</v>
      </c>
      <c r="E3583">
        <v>31391338.7826638</v>
      </c>
      <c r="F3583" t="s">
        <v>37</v>
      </c>
      <c r="G3583" t="s">
        <v>34</v>
      </c>
      <c r="H3583">
        <v>2040</v>
      </c>
      <c r="I3583">
        <v>6</v>
      </c>
      <c r="J3583">
        <v>2</v>
      </c>
      <c r="K3583" t="s">
        <v>34</v>
      </c>
      <c r="L3583" t="s">
        <v>31</v>
      </c>
      <c r="M3583" t="s">
        <v>32</v>
      </c>
      <c r="N3583" t="s">
        <v>32</v>
      </c>
      <c r="O3583" t="s">
        <v>27</v>
      </c>
      <c r="P3583" t="s">
        <v>22</v>
      </c>
      <c r="Q3583">
        <v>0</v>
      </c>
      <c r="R3583">
        <v>0</v>
      </c>
      <c r="S3583">
        <v>0</v>
      </c>
      <c r="T3583">
        <v>2</v>
      </c>
      <c r="U3583">
        <v>31391338.7826638</v>
      </c>
    </row>
    <row r="3584" spans="1:21" x14ac:dyDescent="0.35">
      <c r="A3584">
        <v>2040</v>
      </c>
      <c r="B3584">
        <v>7</v>
      </c>
      <c r="C3584" t="s">
        <v>30</v>
      </c>
      <c r="D3584" t="s">
        <v>22</v>
      </c>
      <c r="E3584">
        <v>35049598.422318302</v>
      </c>
      <c r="F3584" t="s">
        <v>37</v>
      </c>
      <c r="G3584" t="s">
        <v>34</v>
      </c>
      <c r="H3584">
        <v>2040</v>
      </c>
      <c r="I3584">
        <v>7</v>
      </c>
      <c r="J3584">
        <v>3</v>
      </c>
      <c r="K3584" t="s">
        <v>34</v>
      </c>
      <c r="L3584" t="s">
        <v>31</v>
      </c>
      <c r="M3584" t="s">
        <v>32</v>
      </c>
      <c r="N3584" t="s">
        <v>32</v>
      </c>
      <c r="O3584" t="s">
        <v>27</v>
      </c>
      <c r="P3584" t="s">
        <v>22</v>
      </c>
      <c r="Q3584">
        <v>0</v>
      </c>
      <c r="R3584">
        <v>0</v>
      </c>
      <c r="S3584">
        <v>0</v>
      </c>
      <c r="T3584">
        <v>2</v>
      </c>
      <c r="U3584">
        <v>35049598.422318302</v>
      </c>
    </row>
    <row r="3585" spans="1:21" x14ac:dyDescent="0.35">
      <c r="A3585">
        <v>2040</v>
      </c>
      <c r="B3585">
        <v>8</v>
      </c>
      <c r="C3585" t="s">
        <v>30</v>
      </c>
      <c r="D3585" t="s">
        <v>22</v>
      </c>
      <c r="E3585">
        <v>33904927.448942102</v>
      </c>
      <c r="F3585" t="s">
        <v>37</v>
      </c>
      <c r="G3585" t="s">
        <v>34</v>
      </c>
      <c r="H3585">
        <v>2040</v>
      </c>
      <c r="I3585">
        <v>8</v>
      </c>
      <c r="J3585">
        <v>3</v>
      </c>
      <c r="K3585" t="s">
        <v>34</v>
      </c>
      <c r="L3585" t="s">
        <v>31</v>
      </c>
      <c r="M3585" t="s">
        <v>32</v>
      </c>
      <c r="N3585" t="s">
        <v>32</v>
      </c>
      <c r="O3585" t="s">
        <v>27</v>
      </c>
      <c r="P3585" t="s">
        <v>22</v>
      </c>
      <c r="Q3585">
        <v>0</v>
      </c>
      <c r="R3585">
        <v>0</v>
      </c>
      <c r="S3585">
        <v>0</v>
      </c>
      <c r="T3585">
        <v>2</v>
      </c>
      <c r="U3585">
        <v>33904927.448942102</v>
      </c>
    </row>
    <row r="3586" spans="1:21" x14ac:dyDescent="0.35">
      <c r="A3586">
        <v>2040</v>
      </c>
      <c r="B3586">
        <v>9</v>
      </c>
      <c r="C3586" t="s">
        <v>30</v>
      </c>
      <c r="D3586" t="s">
        <v>22</v>
      </c>
      <c r="E3586">
        <v>32945307.207634699</v>
      </c>
      <c r="F3586" t="s">
        <v>37</v>
      </c>
      <c r="G3586" t="s">
        <v>34</v>
      </c>
      <c r="H3586">
        <v>2040</v>
      </c>
      <c r="I3586">
        <v>9</v>
      </c>
      <c r="J3586">
        <v>3</v>
      </c>
      <c r="K3586" t="s">
        <v>34</v>
      </c>
      <c r="L3586" t="s">
        <v>31</v>
      </c>
      <c r="M3586" t="s">
        <v>32</v>
      </c>
      <c r="N3586" t="s">
        <v>32</v>
      </c>
      <c r="O3586" t="s">
        <v>27</v>
      </c>
      <c r="P3586" t="s">
        <v>22</v>
      </c>
      <c r="Q3586">
        <v>0</v>
      </c>
      <c r="R3586">
        <v>0</v>
      </c>
      <c r="S3586">
        <v>0</v>
      </c>
      <c r="T3586">
        <v>2</v>
      </c>
      <c r="U3586">
        <v>32945307.207634699</v>
      </c>
    </row>
    <row r="3587" spans="1:21" x14ac:dyDescent="0.35">
      <c r="A3587">
        <v>2040</v>
      </c>
      <c r="B3587">
        <v>10</v>
      </c>
      <c r="C3587" t="s">
        <v>30</v>
      </c>
      <c r="D3587" t="s">
        <v>22</v>
      </c>
      <c r="E3587">
        <v>24908295.3449312</v>
      </c>
      <c r="F3587" t="s">
        <v>37</v>
      </c>
      <c r="G3587" t="s">
        <v>34</v>
      </c>
      <c r="H3587">
        <v>2040</v>
      </c>
      <c r="I3587">
        <v>10</v>
      </c>
      <c r="J3587">
        <v>4</v>
      </c>
      <c r="K3587" t="s">
        <v>34</v>
      </c>
      <c r="L3587" t="s">
        <v>31</v>
      </c>
      <c r="M3587" t="s">
        <v>32</v>
      </c>
      <c r="N3587" t="s">
        <v>32</v>
      </c>
      <c r="O3587" t="s">
        <v>27</v>
      </c>
      <c r="P3587" t="s">
        <v>22</v>
      </c>
      <c r="Q3587">
        <v>0</v>
      </c>
      <c r="R3587">
        <v>0</v>
      </c>
      <c r="S3587">
        <v>0</v>
      </c>
      <c r="T3587">
        <v>2</v>
      </c>
      <c r="U3587">
        <v>24908295.3449312</v>
      </c>
    </row>
    <row r="3588" spans="1:21" x14ac:dyDescent="0.35">
      <c r="A3588">
        <v>2040</v>
      </c>
      <c r="B3588">
        <v>11</v>
      </c>
      <c r="C3588" t="s">
        <v>30</v>
      </c>
      <c r="D3588" t="s">
        <v>22</v>
      </c>
      <c r="E3588">
        <v>23240155.9681179</v>
      </c>
      <c r="F3588" t="s">
        <v>37</v>
      </c>
      <c r="G3588" t="s">
        <v>34</v>
      </c>
      <c r="H3588">
        <v>2040</v>
      </c>
      <c r="I3588">
        <v>11</v>
      </c>
      <c r="J3588">
        <v>4</v>
      </c>
      <c r="K3588" t="s">
        <v>34</v>
      </c>
      <c r="L3588" t="s">
        <v>31</v>
      </c>
      <c r="M3588" t="s">
        <v>32</v>
      </c>
      <c r="N3588" t="s">
        <v>32</v>
      </c>
      <c r="O3588" t="s">
        <v>27</v>
      </c>
      <c r="P3588" t="s">
        <v>22</v>
      </c>
      <c r="Q3588">
        <v>0</v>
      </c>
      <c r="R3588">
        <v>0</v>
      </c>
      <c r="S3588">
        <v>0</v>
      </c>
      <c r="T3588">
        <v>2</v>
      </c>
      <c r="U3588">
        <v>23240155.9681179</v>
      </c>
    </row>
    <row r="3589" spans="1:21" x14ac:dyDescent="0.35">
      <c r="A3589">
        <v>2040</v>
      </c>
      <c r="B3589">
        <v>12</v>
      </c>
      <c r="C3589" t="s">
        <v>30</v>
      </c>
      <c r="D3589" t="s">
        <v>22</v>
      </c>
      <c r="E3589">
        <v>26073140.550730102</v>
      </c>
      <c r="F3589" t="s">
        <v>37</v>
      </c>
      <c r="G3589" t="s">
        <v>34</v>
      </c>
      <c r="H3589">
        <v>2040</v>
      </c>
      <c r="I3589">
        <v>12</v>
      </c>
      <c r="J3589">
        <v>4</v>
      </c>
      <c r="K3589" t="s">
        <v>34</v>
      </c>
      <c r="L3589" t="s">
        <v>31</v>
      </c>
      <c r="M3589" t="s">
        <v>32</v>
      </c>
      <c r="N3589" t="s">
        <v>32</v>
      </c>
      <c r="O3589" t="s">
        <v>27</v>
      </c>
      <c r="P3589" t="s">
        <v>22</v>
      </c>
      <c r="Q3589">
        <v>0</v>
      </c>
      <c r="R3589">
        <v>0</v>
      </c>
      <c r="S3589">
        <v>0</v>
      </c>
      <c r="T3589">
        <v>2</v>
      </c>
      <c r="U3589">
        <v>26073140.550730102</v>
      </c>
    </row>
    <row r="3590" spans="1:21" x14ac:dyDescent="0.35">
      <c r="A3590">
        <v>2041</v>
      </c>
      <c r="B3590">
        <v>1</v>
      </c>
      <c r="C3590" t="s">
        <v>30</v>
      </c>
      <c r="D3590" t="s">
        <v>22</v>
      </c>
      <c r="E3590">
        <v>28586438.778521001</v>
      </c>
      <c r="F3590" t="s">
        <v>37</v>
      </c>
      <c r="G3590" t="s">
        <v>34</v>
      </c>
      <c r="H3590">
        <v>2041</v>
      </c>
      <c r="I3590">
        <v>1</v>
      </c>
      <c r="J3590">
        <v>1</v>
      </c>
      <c r="K3590" t="s">
        <v>34</v>
      </c>
      <c r="L3590" t="s">
        <v>31</v>
      </c>
      <c r="M3590" t="s">
        <v>32</v>
      </c>
      <c r="N3590" t="s">
        <v>32</v>
      </c>
      <c r="O3590" t="s">
        <v>27</v>
      </c>
      <c r="P3590" t="s">
        <v>22</v>
      </c>
      <c r="Q3590">
        <v>0</v>
      </c>
      <c r="R3590">
        <v>0</v>
      </c>
      <c r="S3590">
        <v>0</v>
      </c>
      <c r="T3590">
        <v>2</v>
      </c>
      <c r="U3590">
        <v>28586438.778521001</v>
      </c>
    </row>
    <row r="3591" spans="1:21" x14ac:dyDescent="0.35">
      <c r="A3591">
        <v>2041</v>
      </c>
      <c r="B3591">
        <v>2</v>
      </c>
      <c r="C3591" t="s">
        <v>30</v>
      </c>
      <c r="D3591" t="s">
        <v>22</v>
      </c>
      <c r="E3591">
        <v>27455069.506237999</v>
      </c>
      <c r="F3591" t="s">
        <v>37</v>
      </c>
      <c r="G3591" t="s">
        <v>34</v>
      </c>
      <c r="H3591">
        <v>2041</v>
      </c>
      <c r="I3591">
        <v>2</v>
      </c>
      <c r="J3591">
        <v>1</v>
      </c>
      <c r="K3591" t="s">
        <v>34</v>
      </c>
      <c r="L3591" t="s">
        <v>31</v>
      </c>
      <c r="M3591" t="s">
        <v>32</v>
      </c>
      <c r="N3591" t="s">
        <v>32</v>
      </c>
      <c r="O3591" t="s">
        <v>27</v>
      </c>
      <c r="P3591" t="s">
        <v>22</v>
      </c>
      <c r="Q3591">
        <v>0</v>
      </c>
      <c r="R3591">
        <v>0</v>
      </c>
      <c r="S3591">
        <v>0</v>
      </c>
      <c r="T3591">
        <v>2</v>
      </c>
      <c r="U3591">
        <v>27455069.506237999</v>
      </c>
    </row>
    <row r="3592" spans="1:21" x14ac:dyDescent="0.35">
      <c r="A3592">
        <v>2041</v>
      </c>
      <c r="B3592">
        <v>3</v>
      </c>
      <c r="C3592" t="s">
        <v>30</v>
      </c>
      <c r="D3592" t="s">
        <v>22</v>
      </c>
      <c r="E3592">
        <v>24798550.5655724</v>
      </c>
      <c r="F3592" t="s">
        <v>37</v>
      </c>
      <c r="G3592" t="s">
        <v>34</v>
      </c>
      <c r="H3592">
        <v>2041</v>
      </c>
      <c r="I3592">
        <v>3</v>
      </c>
      <c r="J3592">
        <v>1</v>
      </c>
      <c r="K3592" t="s">
        <v>34</v>
      </c>
      <c r="L3592" t="s">
        <v>31</v>
      </c>
      <c r="M3592" t="s">
        <v>32</v>
      </c>
      <c r="N3592" t="s">
        <v>32</v>
      </c>
      <c r="O3592" t="s">
        <v>27</v>
      </c>
      <c r="P3592" t="s">
        <v>22</v>
      </c>
      <c r="Q3592">
        <v>0</v>
      </c>
      <c r="R3592">
        <v>0</v>
      </c>
      <c r="S3592">
        <v>0</v>
      </c>
      <c r="T3592">
        <v>2</v>
      </c>
      <c r="U3592">
        <v>24798550.5655724</v>
      </c>
    </row>
    <row r="3593" spans="1:21" x14ac:dyDescent="0.35">
      <c r="A3593">
        <v>2041</v>
      </c>
      <c r="B3593">
        <v>4</v>
      </c>
      <c r="C3593" t="s">
        <v>30</v>
      </c>
      <c r="D3593" t="s">
        <v>22</v>
      </c>
      <c r="E3593">
        <v>24385433.499228898</v>
      </c>
      <c r="F3593" t="s">
        <v>37</v>
      </c>
      <c r="G3593" t="s">
        <v>34</v>
      </c>
      <c r="H3593">
        <v>2041</v>
      </c>
      <c r="I3593">
        <v>4</v>
      </c>
      <c r="J3593">
        <v>2</v>
      </c>
      <c r="K3593" t="s">
        <v>34</v>
      </c>
      <c r="L3593" t="s">
        <v>31</v>
      </c>
      <c r="M3593" t="s">
        <v>32</v>
      </c>
      <c r="N3593" t="s">
        <v>32</v>
      </c>
      <c r="O3593" t="s">
        <v>27</v>
      </c>
      <c r="P3593" t="s">
        <v>22</v>
      </c>
      <c r="Q3593">
        <v>0</v>
      </c>
      <c r="R3593">
        <v>0</v>
      </c>
      <c r="S3593">
        <v>0</v>
      </c>
      <c r="T3593">
        <v>2</v>
      </c>
      <c r="U3593">
        <v>24385433.499228898</v>
      </c>
    </row>
    <row r="3594" spans="1:21" x14ac:dyDescent="0.35">
      <c r="A3594">
        <v>2041</v>
      </c>
      <c r="B3594">
        <v>5</v>
      </c>
      <c r="C3594" t="s">
        <v>30</v>
      </c>
      <c r="D3594" t="s">
        <v>22</v>
      </c>
      <c r="E3594">
        <v>23740349.418230101</v>
      </c>
      <c r="F3594" t="s">
        <v>37</v>
      </c>
      <c r="G3594" t="s">
        <v>34</v>
      </c>
      <c r="H3594">
        <v>2041</v>
      </c>
      <c r="I3594">
        <v>5</v>
      </c>
      <c r="J3594">
        <v>2</v>
      </c>
      <c r="K3594" t="s">
        <v>34</v>
      </c>
      <c r="L3594" t="s">
        <v>31</v>
      </c>
      <c r="M3594" t="s">
        <v>32</v>
      </c>
      <c r="N3594" t="s">
        <v>32</v>
      </c>
      <c r="O3594" t="s">
        <v>27</v>
      </c>
      <c r="P3594" t="s">
        <v>22</v>
      </c>
      <c r="Q3594">
        <v>0</v>
      </c>
      <c r="R3594">
        <v>0</v>
      </c>
      <c r="S3594">
        <v>0</v>
      </c>
      <c r="T3594">
        <v>2</v>
      </c>
      <c r="U3594">
        <v>23740349.418230101</v>
      </c>
    </row>
    <row r="3595" spans="1:21" x14ac:dyDescent="0.35">
      <c r="A3595">
        <v>2041</v>
      </c>
      <c r="B3595">
        <v>6</v>
      </c>
      <c r="C3595" t="s">
        <v>30</v>
      </c>
      <c r="D3595" t="s">
        <v>22</v>
      </c>
      <c r="E3595">
        <v>29669354.837676801</v>
      </c>
      <c r="F3595" t="s">
        <v>37</v>
      </c>
      <c r="G3595" t="s">
        <v>34</v>
      </c>
      <c r="H3595">
        <v>2041</v>
      </c>
      <c r="I3595">
        <v>6</v>
      </c>
      <c r="J3595">
        <v>2</v>
      </c>
      <c r="K3595" t="s">
        <v>34</v>
      </c>
      <c r="L3595" t="s">
        <v>31</v>
      </c>
      <c r="M3595" t="s">
        <v>32</v>
      </c>
      <c r="N3595" t="s">
        <v>32</v>
      </c>
      <c r="O3595" t="s">
        <v>27</v>
      </c>
      <c r="P3595" t="s">
        <v>22</v>
      </c>
      <c r="Q3595">
        <v>0</v>
      </c>
      <c r="R3595">
        <v>0</v>
      </c>
      <c r="S3595">
        <v>0</v>
      </c>
      <c r="T3595">
        <v>2</v>
      </c>
      <c r="U3595">
        <v>29669354.837676801</v>
      </c>
    </row>
    <row r="3596" spans="1:21" x14ac:dyDescent="0.35">
      <c r="A3596">
        <v>2041</v>
      </c>
      <c r="B3596">
        <v>7</v>
      </c>
      <c r="C3596" t="s">
        <v>30</v>
      </c>
      <c r="D3596" t="s">
        <v>22</v>
      </c>
      <c r="E3596">
        <v>33766467.672742397</v>
      </c>
      <c r="F3596" t="s">
        <v>37</v>
      </c>
      <c r="G3596" t="s">
        <v>34</v>
      </c>
      <c r="H3596">
        <v>2041</v>
      </c>
      <c r="I3596">
        <v>7</v>
      </c>
      <c r="J3596">
        <v>3</v>
      </c>
      <c r="K3596" t="s">
        <v>34</v>
      </c>
      <c r="L3596" t="s">
        <v>31</v>
      </c>
      <c r="M3596" t="s">
        <v>32</v>
      </c>
      <c r="N3596" t="s">
        <v>32</v>
      </c>
      <c r="O3596" t="s">
        <v>27</v>
      </c>
      <c r="P3596" t="s">
        <v>22</v>
      </c>
      <c r="Q3596">
        <v>0</v>
      </c>
      <c r="R3596">
        <v>0</v>
      </c>
      <c r="S3596">
        <v>0</v>
      </c>
      <c r="T3596">
        <v>2</v>
      </c>
      <c r="U3596">
        <v>33766467.672742397</v>
      </c>
    </row>
    <row r="3597" spans="1:21" x14ac:dyDescent="0.35">
      <c r="A3597">
        <v>2041</v>
      </c>
      <c r="B3597">
        <v>8</v>
      </c>
      <c r="C3597" t="s">
        <v>30</v>
      </c>
      <c r="D3597" t="s">
        <v>22</v>
      </c>
      <c r="E3597">
        <v>32922187.907993302</v>
      </c>
      <c r="F3597" t="s">
        <v>37</v>
      </c>
      <c r="G3597" t="s">
        <v>34</v>
      </c>
      <c r="H3597">
        <v>2041</v>
      </c>
      <c r="I3597">
        <v>8</v>
      </c>
      <c r="J3597">
        <v>3</v>
      </c>
      <c r="K3597" t="s">
        <v>34</v>
      </c>
      <c r="L3597" t="s">
        <v>31</v>
      </c>
      <c r="M3597" t="s">
        <v>32</v>
      </c>
      <c r="N3597" t="s">
        <v>32</v>
      </c>
      <c r="O3597" t="s">
        <v>27</v>
      </c>
      <c r="P3597" t="s">
        <v>22</v>
      </c>
      <c r="Q3597">
        <v>0</v>
      </c>
      <c r="R3597">
        <v>0</v>
      </c>
      <c r="S3597">
        <v>0</v>
      </c>
      <c r="T3597">
        <v>2</v>
      </c>
      <c r="U3597">
        <v>32922187.907993302</v>
      </c>
    </row>
    <row r="3598" spans="1:21" x14ac:dyDescent="0.35">
      <c r="A3598">
        <v>2041</v>
      </c>
      <c r="B3598">
        <v>9</v>
      </c>
      <c r="C3598" t="s">
        <v>30</v>
      </c>
      <c r="D3598" t="s">
        <v>22</v>
      </c>
      <c r="E3598">
        <v>32179436.387451898</v>
      </c>
      <c r="F3598" t="s">
        <v>37</v>
      </c>
      <c r="G3598" t="s">
        <v>34</v>
      </c>
      <c r="H3598">
        <v>2041</v>
      </c>
      <c r="I3598">
        <v>9</v>
      </c>
      <c r="J3598">
        <v>3</v>
      </c>
      <c r="K3598" t="s">
        <v>34</v>
      </c>
      <c r="L3598" t="s">
        <v>31</v>
      </c>
      <c r="M3598" t="s">
        <v>32</v>
      </c>
      <c r="N3598" t="s">
        <v>32</v>
      </c>
      <c r="O3598" t="s">
        <v>27</v>
      </c>
      <c r="P3598" t="s">
        <v>22</v>
      </c>
      <c r="Q3598">
        <v>0</v>
      </c>
      <c r="R3598">
        <v>0</v>
      </c>
      <c r="S3598">
        <v>0</v>
      </c>
      <c r="T3598">
        <v>2</v>
      </c>
      <c r="U3598">
        <v>32179436.387451898</v>
      </c>
    </row>
    <row r="3599" spans="1:21" x14ac:dyDescent="0.35">
      <c r="A3599">
        <v>2041</v>
      </c>
      <c r="B3599">
        <v>10</v>
      </c>
      <c r="C3599" t="s">
        <v>30</v>
      </c>
      <c r="D3599" t="s">
        <v>22</v>
      </c>
      <c r="E3599">
        <v>24187913.6604518</v>
      </c>
      <c r="F3599" t="s">
        <v>37</v>
      </c>
      <c r="G3599" t="s">
        <v>34</v>
      </c>
      <c r="H3599">
        <v>2041</v>
      </c>
      <c r="I3599">
        <v>10</v>
      </c>
      <c r="J3599">
        <v>4</v>
      </c>
      <c r="K3599" t="s">
        <v>34</v>
      </c>
      <c r="L3599" t="s">
        <v>31</v>
      </c>
      <c r="M3599" t="s">
        <v>32</v>
      </c>
      <c r="N3599" t="s">
        <v>32</v>
      </c>
      <c r="O3599" t="s">
        <v>27</v>
      </c>
      <c r="P3599" t="s">
        <v>22</v>
      </c>
      <c r="Q3599">
        <v>0</v>
      </c>
      <c r="R3599">
        <v>0</v>
      </c>
      <c r="S3599">
        <v>0</v>
      </c>
      <c r="T3599">
        <v>2</v>
      </c>
      <c r="U3599">
        <v>24187913.6604518</v>
      </c>
    </row>
    <row r="3600" spans="1:21" x14ac:dyDescent="0.35">
      <c r="A3600">
        <v>2041</v>
      </c>
      <c r="B3600">
        <v>11</v>
      </c>
      <c r="C3600" t="s">
        <v>30</v>
      </c>
      <c r="D3600" t="s">
        <v>22</v>
      </c>
      <c r="E3600">
        <v>22891034.172175601</v>
      </c>
      <c r="F3600" t="s">
        <v>37</v>
      </c>
      <c r="G3600" t="s">
        <v>34</v>
      </c>
      <c r="H3600">
        <v>2041</v>
      </c>
      <c r="I3600">
        <v>11</v>
      </c>
      <c r="J3600">
        <v>4</v>
      </c>
      <c r="K3600" t="s">
        <v>34</v>
      </c>
      <c r="L3600" t="s">
        <v>31</v>
      </c>
      <c r="M3600" t="s">
        <v>32</v>
      </c>
      <c r="N3600" t="s">
        <v>32</v>
      </c>
      <c r="O3600" t="s">
        <v>27</v>
      </c>
      <c r="P3600" t="s">
        <v>22</v>
      </c>
      <c r="Q3600">
        <v>0</v>
      </c>
      <c r="R3600">
        <v>0</v>
      </c>
      <c r="S3600">
        <v>0</v>
      </c>
      <c r="T3600">
        <v>2</v>
      </c>
      <c r="U3600">
        <v>22891034.172175601</v>
      </c>
    </row>
    <row r="3601" spans="1:21" x14ac:dyDescent="0.35">
      <c r="A3601">
        <v>2041</v>
      </c>
      <c r="B3601">
        <v>12</v>
      </c>
      <c r="C3601" t="s">
        <v>30</v>
      </c>
      <c r="D3601" t="s">
        <v>22</v>
      </c>
      <c r="E3601">
        <v>26051719.584158801</v>
      </c>
      <c r="F3601" t="s">
        <v>37</v>
      </c>
      <c r="G3601" t="s">
        <v>34</v>
      </c>
      <c r="H3601">
        <v>2041</v>
      </c>
      <c r="I3601">
        <v>12</v>
      </c>
      <c r="J3601">
        <v>4</v>
      </c>
      <c r="K3601" t="s">
        <v>34</v>
      </c>
      <c r="L3601" t="s">
        <v>31</v>
      </c>
      <c r="M3601" t="s">
        <v>32</v>
      </c>
      <c r="N3601" t="s">
        <v>32</v>
      </c>
      <c r="O3601" t="s">
        <v>27</v>
      </c>
      <c r="P3601" t="s">
        <v>22</v>
      </c>
      <c r="Q3601">
        <v>0</v>
      </c>
      <c r="R3601">
        <v>0</v>
      </c>
      <c r="S3601">
        <v>0</v>
      </c>
      <c r="T3601">
        <v>2</v>
      </c>
      <c r="U3601">
        <v>26051719.584158801</v>
      </c>
    </row>
    <row r="3602" spans="1:21" x14ac:dyDescent="0.35">
      <c r="A3602">
        <v>2042</v>
      </c>
      <c r="B3602">
        <v>1</v>
      </c>
      <c r="C3602" t="s">
        <v>30</v>
      </c>
      <c r="D3602" t="s">
        <v>22</v>
      </c>
      <c r="E3602">
        <v>27959981.893838201</v>
      </c>
      <c r="F3602" t="s">
        <v>37</v>
      </c>
      <c r="G3602" t="s">
        <v>34</v>
      </c>
      <c r="H3602">
        <v>2042</v>
      </c>
      <c r="I3602">
        <v>1</v>
      </c>
      <c r="J3602">
        <v>1</v>
      </c>
      <c r="K3602" t="s">
        <v>34</v>
      </c>
      <c r="L3602" t="s">
        <v>31</v>
      </c>
      <c r="M3602" t="s">
        <v>32</v>
      </c>
      <c r="N3602" t="s">
        <v>32</v>
      </c>
      <c r="O3602" t="s">
        <v>27</v>
      </c>
      <c r="P3602" t="s">
        <v>22</v>
      </c>
      <c r="Q3602">
        <v>0</v>
      </c>
      <c r="R3602">
        <v>0</v>
      </c>
      <c r="S3602">
        <v>0</v>
      </c>
      <c r="T3602">
        <v>2</v>
      </c>
      <c r="U3602">
        <v>27959981.893838201</v>
      </c>
    </row>
    <row r="3603" spans="1:21" x14ac:dyDescent="0.35">
      <c r="A3603">
        <v>2042</v>
      </c>
      <c r="B3603">
        <v>2</v>
      </c>
      <c r="C3603" t="s">
        <v>30</v>
      </c>
      <c r="D3603" t="s">
        <v>22</v>
      </c>
      <c r="E3603">
        <v>27062575.036993701</v>
      </c>
      <c r="F3603" t="s">
        <v>37</v>
      </c>
      <c r="G3603" t="s">
        <v>34</v>
      </c>
      <c r="H3603">
        <v>2042</v>
      </c>
      <c r="I3603">
        <v>2</v>
      </c>
      <c r="J3603">
        <v>1</v>
      </c>
      <c r="K3603" t="s">
        <v>34</v>
      </c>
      <c r="L3603" t="s">
        <v>31</v>
      </c>
      <c r="M3603" t="s">
        <v>32</v>
      </c>
      <c r="N3603" t="s">
        <v>32</v>
      </c>
      <c r="O3603" t="s">
        <v>27</v>
      </c>
      <c r="P3603" t="s">
        <v>22</v>
      </c>
      <c r="Q3603">
        <v>0</v>
      </c>
      <c r="R3603">
        <v>0</v>
      </c>
      <c r="S3603">
        <v>0</v>
      </c>
      <c r="T3603">
        <v>2</v>
      </c>
      <c r="U3603">
        <v>27062575.036993701</v>
      </c>
    </row>
    <row r="3604" spans="1:21" x14ac:dyDescent="0.35">
      <c r="A3604">
        <v>2042</v>
      </c>
      <c r="B3604">
        <v>3</v>
      </c>
      <c r="C3604" t="s">
        <v>30</v>
      </c>
      <c r="D3604" t="s">
        <v>22</v>
      </c>
      <c r="E3604">
        <v>24520224.834963799</v>
      </c>
      <c r="F3604" t="s">
        <v>37</v>
      </c>
      <c r="G3604" t="s">
        <v>34</v>
      </c>
      <c r="H3604">
        <v>2042</v>
      </c>
      <c r="I3604">
        <v>3</v>
      </c>
      <c r="J3604">
        <v>1</v>
      </c>
      <c r="K3604" t="s">
        <v>34</v>
      </c>
      <c r="L3604" t="s">
        <v>31</v>
      </c>
      <c r="M3604" t="s">
        <v>32</v>
      </c>
      <c r="N3604" t="s">
        <v>32</v>
      </c>
      <c r="O3604" t="s">
        <v>27</v>
      </c>
      <c r="P3604" t="s">
        <v>22</v>
      </c>
      <c r="Q3604">
        <v>0</v>
      </c>
      <c r="R3604">
        <v>0</v>
      </c>
      <c r="S3604">
        <v>0</v>
      </c>
      <c r="T3604">
        <v>2</v>
      </c>
      <c r="U3604">
        <v>24520224.834963799</v>
      </c>
    </row>
    <row r="3605" spans="1:21" x14ac:dyDescent="0.35">
      <c r="A3605">
        <v>2042</v>
      </c>
      <c r="B3605">
        <v>4</v>
      </c>
      <c r="C3605" t="s">
        <v>30</v>
      </c>
      <c r="D3605" t="s">
        <v>22</v>
      </c>
      <c r="E3605">
        <v>24992658.310665101</v>
      </c>
      <c r="F3605" t="s">
        <v>37</v>
      </c>
      <c r="G3605" t="s">
        <v>34</v>
      </c>
      <c r="H3605">
        <v>2042</v>
      </c>
      <c r="I3605">
        <v>4</v>
      </c>
      <c r="J3605">
        <v>2</v>
      </c>
      <c r="K3605" t="s">
        <v>34</v>
      </c>
      <c r="L3605" t="s">
        <v>31</v>
      </c>
      <c r="M3605" t="s">
        <v>32</v>
      </c>
      <c r="N3605" t="s">
        <v>32</v>
      </c>
      <c r="O3605" t="s">
        <v>27</v>
      </c>
      <c r="P3605" t="s">
        <v>22</v>
      </c>
      <c r="Q3605">
        <v>0</v>
      </c>
      <c r="R3605">
        <v>0</v>
      </c>
      <c r="S3605">
        <v>0</v>
      </c>
      <c r="T3605">
        <v>2</v>
      </c>
      <c r="U3605">
        <v>24992658.310665101</v>
      </c>
    </row>
    <row r="3606" spans="1:21" x14ac:dyDescent="0.35">
      <c r="A3606">
        <v>2042</v>
      </c>
      <c r="B3606">
        <v>5</v>
      </c>
      <c r="C3606" t="s">
        <v>30</v>
      </c>
      <c r="D3606" t="s">
        <v>22</v>
      </c>
      <c r="E3606">
        <v>25946934.026291899</v>
      </c>
      <c r="F3606" t="s">
        <v>37</v>
      </c>
      <c r="G3606" t="s">
        <v>34</v>
      </c>
      <c r="H3606">
        <v>2042</v>
      </c>
      <c r="I3606">
        <v>5</v>
      </c>
      <c r="J3606">
        <v>2</v>
      </c>
      <c r="K3606" t="s">
        <v>34</v>
      </c>
      <c r="L3606" t="s">
        <v>31</v>
      </c>
      <c r="M3606" t="s">
        <v>32</v>
      </c>
      <c r="N3606" t="s">
        <v>32</v>
      </c>
      <c r="O3606" t="s">
        <v>27</v>
      </c>
      <c r="P3606" t="s">
        <v>22</v>
      </c>
      <c r="Q3606">
        <v>0</v>
      </c>
      <c r="R3606">
        <v>0</v>
      </c>
      <c r="S3606">
        <v>0</v>
      </c>
      <c r="T3606">
        <v>2</v>
      </c>
      <c r="U3606">
        <v>25946934.026291899</v>
      </c>
    </row>
    <row r="3607" spans="1:21" x14ac:dyDescent="0.35">
      <c r="A3607">
        <v>2042</v>
      </c>
      <c r="B3607">
        <v>6</v>
      </c>
      <c r="C3607" t="s">
        <v>30</v>
      </c>
      <c r="D3607" t="s">
        <v>22</v>
      </c>
      <c r="E3607">
        <v>31236647.806463499</v>
      </c>
      <c r="F3607" t="s">
        <v>37</v>
      </c>
      <c r="G3607" t="s">
        <v>34</v>
      </c>
      <c r="H3607">
        <v>2042</v>
      </c>
      <c r="I3607">
        <v>6</v>
      </c>
      <c r="J3607">
        <v>2</v>
      </c>
      <c r="K3607" t="s">
        <v>34</v>
      </c>
      <c r="L3607" t="s">
        <v>31</v>
      </c>
      <c r="M3607" t="s">
        <v>32</v>
      </c>
      <c r="N3607" t="s">
        <v>32</v>
      </c>
      <c r="O3607" t="s">
        <v>27</v>
      </c>
      <c r="P3607" t="s">
        <v>22</v>
      </c>
      <c r="Q3607">
        <v>0</v>
      </c>
      <c r="R3607">
        <v>0</v>
      </c>
      <c r="S3607">
        <v>0</v>
      </c>
      <c r="T3607">
        <v>2</v>
      </c>
      <c r="U3607">
        <v>31236647.806463499</v>
      </c>
    </row>
    <row r="3608" spans="1:21" x14ac:dyDescent="0.35">
      <c r="A3608">
        <v>2042</v>
      </c>
      <c r="B3608">
        <v>7</v>
      </c>
      <c r="C3608" t="s">
        <v>30</v>
      </c>
      <c r="D3608" t="s">
        <v>22</v>
      </c>
      <c r="E3608">
        <v>34925471.715560801</v>
      </c>
      <c r="F3608" t="s">
        <v>37</v>
      </c>
      <c r="G3608" t="s">
        <v>34</v>
      </c>
      <c r="H3608">
        <v>2042</v>
      </c>
      <c r="I3608">
        <v>7</v>
      </c>
      <c r="J3608">
        <v>3</v>
      </c>
      <c r="K3608" t="s">
        <v>34</v>
      </c>
      <c r="L3608" t="s">
        <v>31</v>
      </c>
      <c r="M3608" t="s">
        <v>32</v>
      </c>
      <c r="N3608" t="s">
        <v>32</v>
      </c>
      <c r="O3608" t="s">
        <v>27</v>
      </c>
      <c r="P3608" t="s">
        <v>22</v>
      </c>
      <c r="Q3608">
        <v>0</v>
      </c>
      <c r="R3608">
        <v>0</v>
      </c>
      <c r="S3608">
        <v>0</v>
      </c>
      <c r="T3608">
        <v>2</v>
      </c>
      <c r="U3608">
        <v>34925471.715560801</v>
      </c>
    </row>
    <row r="3609" spans="1:21" x14ac:dyDescent="0.35">
      <c r="A3609">
        <v>2042</v>
      </c>
      <c r="B3609">
        <v>8</v>
      </c>
      <c r="C3609" t="s">
        <v>30</v>
      </c>
      <c r="D3609" t="s">
        <v>22</v>
      </c>
      <c r="E3609">
        <v>33793371.789936699</v>
      </c>
      <c r="F3609" t="s">
        <v>37</v>
      </c>
      <c r="G3609" t="s">
        <v>34</v>
      </c>
      <c r="H3609">
        <v>2042</v>
      </c>
      <c r="I3609">
        <v>8</v>
      </c>
      <c r="J3609">
        <v>3</v>
      </c>
      <c r="K3609" t="s">
        <v>34</v>
      </c>
      <c r="L3609" t="s">
        <v>31</v>
      </c>
      <c r="M3609" t="s">
        <v>32</v>
      </c>
      <c r="N3609" t="s">
        <v>32</v>
      </c>
      <c r="O3609" t="s">
        <v>27</v>
      </c>
      <c r="P3609" t="s">
        <v>22</v>
      </c>
      <c r="Q3609">
        <v>0</v>
      </c>
      <c r="R3609">
        <v>0</v>
      </c>
      <c r="S3609">
        <v>0</v>
      </c>
      <c r="T3609">
        <v>2</v>
      </c>
      <c r="U3609">
        <v>33793371.789936699</v>
      </c>
    </row>
    <row r="3610" spans="1:21" x14ac:dyDescent="0.35">
      <c r="A3610">
        <v>2042</v>
      </c>
      <c r="B3610">
        <v>9</v>
      </c>
      <c r="C3610" t="s">
        <v>30</v>
      </c>
      <c r="D3610" t="s">
        <v>22</v>
      </c>
      <c r="E3610">
        <v>32810578.5704199</v>
      </c>
      <c r="F3610" t="s">
        <v>37</v>
      </c>
      <c r="G3610" t="s">
        <v>34</v>
      </c>
      <c r="H3610">
        <v>2042</v>
      </c>
      <c r="I3610">
        <v>9</v>
      </c>
      <c r="J3610">
        <v>3</v>
      </c>
      <c r="K3610" t="s">
        <v>34</v>
      </c>
      <c r="L3610" t="s">
        <v>31</v>
      </c>
      <c r="M3610" t="s">
        <v>32</v>
      </c>
      <c r="N3610" t="s">
        <v>32</v>
      </c>
      <c r="O3610" t="s">
        <v>27</v>
      </c>
      <c r="P3610" t="s">
        <v>22</v>
      </c>
      <c r="Q3610">
        <v>0</v>
      </c>
      <c r="R3610">
        <v>0</v>
      </c>
      <c r="S3610">
        <v>0</v>
      </c>
      <c r="T3610">
        <v>2</v>
      </c>
      <c r="U3610">
        <v>32810578.5704199</v>
      </c>
    </row>
    <row r="3611" spans="1:21" x14ac:dyDescent="0.35">
      <c r="A3611">
        <v>2042</v>
      </c>
      <c r="B3611">
        <v>10</v>
      </c>
      <c r="C3611" t="s">
        <v>30</v>
      </c>
      <c r="D3611" t="s">
        <v>22</v>
      </c>
      <c r="E3611">
        <v>24776248.649534199</v>
      </c>
      <c r="F3611" t="s">
        <v>37</v>
      </c>
      <c r="G3611" t="s">
        <v>34</v>
      </c>
      <c r="H3611">
        <v>2042</v>
      </c>
      <c r="I3611">
        <v>10</v>
      </c>
      <c r="J3611">
        <v>4</v>
      </c>
      <c r="K3611" t="s">
        <v>34</v>
      </c>
      <c r="L3611" t="s">
        <v>31</v>
      </c>
      <c r="M3611" t="s">
        <v>32</v>
      </c>
      <c r="N3611" t="s">
        <v>32</v>
      </c>
      <c r="O3611" t="s">
        <v>27</v>
      </c>
      <c r="P3611" t="s">
        <v>22</v>
      </c>
      <c r="Q3611">
        <v>0</v>
      </c>
      <c r="R3611">
        <v>0</v>
      </c>
      <c r="S3611">
        <v>0</v>
      </c>
      <c r="T3611">
        <v>2</v>
      </c>
      <c r="U3611">
        <v>24776248.649534199</v>
      </c>
    </row>
    <row r="3612" spans="1:21" x14ac:dyDescent="0.35">
      <c r="A3612">
        <v>2042</v>
      </c>
      <c r="B3612">
        <v>11</v>
      </c>
      <c r="C3612" t="s">
        <v>30</v>
      </c>
      <c r="D3612" t="s">
        <v>22</v>
      </c>
      <c r="E3612">
        <v>23068151.965186302</v>
      </c>
      <c r="F3612" t="s">
        <v>37</v>
      </c>
      <c r="G3612" t="s">
        <v>34</v>
      </c>
      <c r="H3612">
        <v>2042</v>
      </c>
      <c r="I3612">
        <v>11</v>
      </c>
      <c r="J3612">
        <v>4</v>
      </c>
      <c r="K3612" t="s">
        <v>34</v>
      </c>
      <c r="L3612" t="s">
        <v>31</v>
      </c>
      <c r="M3612" t="s">
        <v>32</v>
      </c>
      <c r="N3612" t="s">
        <v>32</v>
      </c>
      <c r="O3612" t="s">
        <v>27</v>
      </c>
      <c r="P3612" t="s">
        <v>22</v>
      </c>
      <c r="Q3612">
        <v>0</v>
      </c>
      <c r="R3612">
        <v>0</v>
      </c>
      <c r="S3612">
        <v>0</v>
      </c>
      <c r="T3612">
        <v>2</v>
      </c>
      <c r="U3612">
        <v>23068151.965186302</v>
      </c>
    </row>
    <row r="3613" spans="1:21" x14ac:dyDescent="0.35">
      <c r="A3613">
        <v>2042</v>
      </c>
      <c r="B3613">
        <v>12</v>
      </c>
      <c r="C3613" t="s">
        <v>30</v>
      </c>
      <c r="D3613" t="s">
        <v>22</v>
      </c>
      <c r="E3613">
        <v>25857400.4382006</v>
      </c>
      <c r="F3613" t="s">
        <v>37</v>
      </c>
      <c r="G3613" t="s">
        <v>34</v>
      </c>
      <c r="H3613">
        <v>2042</v>
      </c>
      <c r="I3613">
        <v>12</v>
      </c>
      <c r="J3613">
        <v>4</v>
      </c>
      <c r="K3613" t="s">
        <v>34</v>
      </c>
      <c r="L3613" t="s">
        <v>31</v>
      </c>
      <c r="M3613" t="s">
        <v>32</v>
      </c>
      <c r="N3613" t="s">
        <v>32</v>
      </c>
      <c r="O3613" t="s">
        <v>27</v>
      </c>
      <c r="P3613" t="s">
        <v>22</v>
      </c>
      <c r="Q3613">
        <v>0</v>
      </c>
      <c r="R3613">
        <v>0</v>
      </c>
      <c r="S3613">
        <v>0</v>
      </c>
      <c r="T3613">
        <v>2</v>
      </c>
      <c r="U3613">
        <v>25857400.4382006</v>
      </c>
    </row>
    <row r="3614" spans="1:21" x14ac:dyDescent="0.35">
      <c r="A3614">
        <v>2043</v>
      </c>
      <c r="B3614">
        <v>1</v>
      </c>
      <c r="C3614" t="s">
        <v>30</v>
      </c>
      <c r="D3614" t="s">
        <v>22</v>
      </c>
      <c r="E3614">
        <v>28372096.909401599</v>
      </c>
      <c r="F3614" t="s">
        <v>37</v>
      </c>
      <c r="G3614" t="s">
        <v>34</v>
      </c>
      <c r="H3614">
        <v>2043</v>
      </c>
      <c r="I3614">
        <v>1</v>
      </c>
      <c r="J3614">
        <v>1</v>
      </c>
      <c r="K3614" t="s">
        <v>34</v>
      </c>
      <c r="L3614" t="s">
        <v>31</v>
      </c>
      <c r="M3614" t="s">
        <v>32</v>
      </c>
      <c r="N3614" t="s">
        <v>32</v>
      </c>
      <c r="O3614" t="s">
        <v>27</v>
      </c>
      <c r="P3614" t="s">
        <v>22</v>
      </c>
      <c r="Q3614">
        <v>0</v>
      </c>
      <c r="R3614">
        <v>0</v>
      </c>
      <c r="S3614">
        <v>0</v>
      </c>
      <c r="T3614">
        <v>2</v>
      </c>
      <c r="U3614">
        <v>28372096.909401599</v>
      </c>
    </row>
    <row r="3615" spans="1:21" x14ac:dyDescent="0.35">
      <c r="A3615">
        <v>2043</v>
      </c>
      <c r="B3615">
        <v>2</v>
      </c>
      <c r="C3615" t="s">
        <v>30</v>
      </c>
      <c r="D3615" t="s">
        <v>22</v>
      </c>
      <c r="E3615">
        <v>27256803.2704533</v>
      </c>
      <c r="F3615" t="s">
        <v>37</v>
      </c>
      <c r="G3615" t="s">
        <v>34</v>
      </c>
      <c r="H3615">
        <v>2043</v>
      </c>
      <c r="I3615">
        <v>2</v>
      </c>
      <c r="J3615">
        <v>1</v>
      </c>
      <c r="K3615" t="s">
        <v>34</v>
      </c>
      <c r="L3615" t="s">
        <v>31</v>
      </c>
      <c r="M3615" t="s">
        <v>32</v>
      </c>
      <c r="N3615" t="s">
        <v>32</v>
      </c>
      <c r="O3615" t="s">
        <v>27</v>
      </c>
      <c r="P3615" t="s">
        <v>22</v>
      </c>
      <c r="Q3615">
        <v>0</v>
      </c>
      <c r="R3615">
        <v>0</v>
      </c>
      <c r="S3615">
        <v>0</v>
      </c>
      <c r="T3615">
        <v>2</v>
      </c>
      <c r="U3615">
        <v>27256803.2704533</v>
      </c>
    </row>
    <row r="3616" spans="1:21" x14ac:dyDescent="0.35">
      <c r="A3616">
        <v>2043</v>
      </c>
      <c r="B3616">
        <v>3</v>
      </c>
      <c r="C3616" t="s">
        <v>30</v>
      </c>
      <c r="D3616" t="s">
        <v>22</v>
      </c>
      <c r="E3616">
        <v>24632450.162951302</v>
      </c>
      <c r="F3616" t="s">
        <v>37</v>
      </c>
      <c r="G3616" t="s">
        <v>34</v>
      </c>
      <c r="H3616">
        <v>2043</v>
      </c>
      <c r="I3616">
        <v>3</v>
      </c>
      <c r="J3616">
        <v>1</v>
      </c>
      <c r="K3616" t="s">
        <v>34</v>
      </c>
      <c r="L3616" t="s">
        <v>31</v>
      </c>
      <c r="M3616" t="s">
        <v>32</v>
      </c>
      <c r="N3616" t="s">
        <v>32</v>
      </c>
      <c r="O3616" t="s">
        <v>27</v>
      </c>
      <c r="P3616" t="s">
        <v>22</v>
      </c>
      <c r="Q3616">
        <v>0</v>
      </c>
      <c r="R3616">
        <v>0</v>
      </c>
      <c r="S3616">
        <v>0</v>
      </c>
      <c r="T3616">
        <v>2</v>
      </c>
      <c r="U3616">
        <v>24632450.162951302</v>
      </c>
    </row>
    <row r="3617" spans="1:21" x14ac:dyDescent="0.35">
      <c r="A3617">
        <v>2043</v>
      </c>
      <c r="B3617">
        <v>4</v>
      </c>
      <c r="C3617" t="s">
        <v>30</v>
      </c>
      <c r="D3617" t="s">
        <v>22</v>
      </c>
      <c r="E3617">
        <v>24241283.9502724</v>
      </c>
      <c r="F3617" t="s">
        <v>37</v>
      </c>
      <c r="G3617" t="s">
        <v>34</v>
      </c>
      <c r="H3617">
        <v>2043</v>
      </c>
      <c r="I3617">
        <v>4</v>
      </c>
      <c r="J3617">
        <v>2</v>
      </c>
      <c r="K3617" t="s">
        <v>34</v>
      </c>
      <c r="L3617" t="s">
        <v>31</v>
      </c>
      <c r="M3617" t="s">
        <v>32</v>
      </c>
      <c r="N3617" t="s">
        <v>32</v>
      </c>
      <c r="O3617" t="s">
        <v>27</v>
      </c>
      <c r="P3617" t="s">
        <v>22</v>
      </c>
      <c r="Q3617">
        <v>0</v>
      </c>
      <c r="R3617">
        <v>0</v>
      </c>
      <c r="S3617">
        <v>0</v>
      </c>
      <c r="T3617">
        <v>2</v>
      </c>
      <c r="U3617">
        <v>24241283.9502724</v>
      </c>
    </row>
    <row r="3618" spans="1:21" x14ac:dyDescent="0.35">
      <c r="A3618">
        <v>2043</v>
      </c>
      <c r="B3618">
        <v>5</v>
      </c>
      <c r="C3618" t="s">
        <v>30</v>
      </c>
      <c r="D3618" t="s">
        <v>22</v>
      </c>
      <c r="E3618">
        <v>23630474.623197101</v>
      </c>
      <c r="F3618" t="s">
        <v>37</v>
      </c>
      <c r="G3618" t="s">
        <v>34</v>
      </c>
      <c r="H3618">
        <v>2043</v>
      </c>
      <c r="I3618">
        <v>5</v>
      </c>
      <c r="J3618">
        <v>2</v>
      </c>
      <c r="K3618" t="s">
        <v>34</v>
      </c>
      <c r="L3618" t="s">
        <v>31</v>
      </c>
      <c r="M3618" t="s">
        <v>32</v>
      </c>
      <c r="N3618" t="s">
        <v>32</v>
      </c>
      <c r="O3618" t="s">
        <v>27</v>
      </c>
      <c r="P3618" t="s">
        <v>22</v>
      </c>
      <c r="Q3618">
        <v>0</v>
      </c>
      <c r="R3618">
        <v>0</v>
      </c>
      <c r="S3618">
        <v>0</v>
      </c>
      <c r="T3618">
        <v>2</v>
      </c>
      <c r="U3618">
        <v>23630474.623197101</v>
      </c>
    </row>
    <row r="3619" spans="1:21" x14ac:dyDescent="0.35">
      <c r="A3619">
        <v>2043</v>
      </c>
      <c r="B3619">
        <v>6</v>
      </c>
      <c r="C3619" t="s">
        <v>30</v>
      </c>
      <c r="D3619" t="s">
        <v>22</v>
      </c>
      <c r="E3619">
        <v>29565659.0156557</v>
      </c>
      <c r="F3619" t="s">
        <v>37</v>
      </c>
      <c r="G3619" t="s">
        <v>34</v>
      </c>
      <c r="H3619">
        <v>2043</v>
      </c>
      <c r="I3619">
        <v>6</v>
      </c>
      <c r="J3619">
        <v>2</v>
      </c>
      <c r="K3619" t="s">
        <v>34</v>
      </c>
      <c r="L3619" t="s">
        <v>31</v>
      </c>
      <c r="M3619" t="s">
        <v>32</v>
      </c>
      <c r="N3619" t="s">
        <v>32</v>
      </c>
      <c r="O3619" t="s">
        <v>27</v>
      </c>
      <c r="P3619" t="s">
        <v>22</v>
      </c>
      <c r="Q3619">
        <v>0</v>
      </c>
      <c r="R3619">
        <v>0</v>
      </c>
      <c r="S3619">
        <v>0</v>
      </c>
      <c r="T3619">
        <v>2</v>
      </c>
      <c r="U3619">
        <v>29565659.0156557</v>
      </c>
    </row>
    <row r="3620" spans="1:21" x14ac:dyDescent="0.35">
      <c r="A3620">
        <v>2043</v>
      </c>
      <c r="B3620">
        <v>7</v>
      </c>
      <c r="C3620" t="s">
        <v>30</v>
      </c>
      <c r="D3620" t="s">
        <v>22</v>
      </c>
      <c r="E3620">
        <v>33687628.225298703</v>
      </c>
      <c r="F3620" t="s">
        <v>37</v>
      </c>
      <c r="G3620" t="s">
        <v>34</v>
      </c>
      <c r="H3620">
        <v>2043</v>
      </c>
      <c r="I3620">
        <v>7</v>
      </c>
      <c r="J3620">
        <v>3</v>
      </c>
      <c r="K3620" t="s">
        <v>34</v>
      </c>
      <c r="L3620" t="s">
        <v>31</v>
      </c>
      <c r="M3620" t="s">
        <v>32</v>
      </c>
      <c r="N3620" t="s">
        <v>32</v>
      </c>
      <c r="O3620" t="s">
        <v>27</v>
      </c>
      <c r="P3620" t="s">
        <v>22</v>
      </c>
      <c r="Q3620">
        <v>0</v>
      </c>
      <c r="R3620">
        <v>0</v>
      </c>
      <c r="S3620">
        <v>0</v>
      </c>
      <c r="T3620">
        <v>2</v>
      </c>
      <c r="U3620">
        <v>33687628.225298703</v>
      </c>
    </row>
    <row r="3621" spans="1:21" x14ac:dyDescent="0.35">
      <c r="A3621">
        <v>2043</v>
      </c>
      <c r="B3621">
        <v>8</v>
      </c>
      <c r="C3621" t="s">
        <v>30</v>
      </c>
      <c r="D3621" t="s">
        <v>22</v>
      </c>
      <c r="E3621">
        <v>32848099.3987552</v>
      </c>
      <c r="F3621" t="s">
        <v>37</v>
      </c>
      <c r="G3621" t="s">
        <v>34</v>
      </c>
      <c r="H3621">
        <v>2043</v>
      </c>
      <c r="I3621">
        <v>8</v>
      </c>
      <c r="J3621">
        <v>3</v>
      </c>
      <c r="K3621" t="s">
        <v>34</v>
      </c>
      <c r="L3621" t="s">
        <v>31</v>
      </c>
      <c r="M3621" t="s">
        <v>32</v>
      </c>
      <c r="N3621" t="s">
        <v>32</v>
      </c>
      <c r="O3621" t="s">
        <v>27</v>
      </c>
      <c r="P3621" t="s">
        <v>22</v>
      </c>
      <c r="Q3621">
        <v>0</v>
      </c>
      <c r="R3621">
        <v>0</v>
      </c>
      <c r="S3621">
        <v>0</v>
      </c>
      <c r="T3621">
        <v>2</v>
      </c>
      <c r="U3621">
        <v>32848099.3987552</v>
      </c>
    </row>
    <row r="3622" spans="1:21" x14ac:dyDescent="0.35">
      <c r="A3622">
        <v>2043</v>
      </c>
      <c r="B3622">
        <v>9</v>
      </c>
      <c r="C3622" t="s">
        <v>30</v>
      </c>
      <c r="D3622" t="s">
        <v>22</v>
      </c>
      <c r="E3622">
        <v>32083301.744093001</v>
      </c>
      <c r="F3622" t="s">
        <v>37</v>
      </c>
      <c r="G3622" t="s">
        <v>34</v>
      </c>
      <c r="H3622">
        <v>2043</v>
      </c>
      <c r="I3622">
        <v>9</v>
      </c>
      <c r="J3622">
        <v>3</v>
      </c>
      <c r="K3622" t="s">
        <v>34</v>
      </c>
      <c r="L3622" t="s">
        <v>31</v>
      </c>
      <c r="M3622" t="s">
        <v>32</v>
      </c>
      <c r="N3622" t="s">
        <v>32</v>
      </c>
      <c r="O3622" t="s">
        <v>27</v>
      </c>
      <c r="P3622" t="s">
        <v>22</v>
      </c>
      <c r="Q3622">
        <v>0</v>
      </c>
      <c r="R3622">
        <v>0</v>
      </c>
      <c r="S3622">
        <v>0</v>
      </c>
      <c r="T3622">
        <v>2</v>
      </c>
      <c r="U3622">
        <v>32083301.744093001</v>
      </c>
    </row>
    <row r="3623" spans="1:21" x14ac:dyDescent="0.35">
      <c r="A3623">
        <v>2043</v>
      </c>
      <c r="B3623">
        <v>10</v>
      </c>
      <c r="C3623" t="s">
        <v>30</v>
      </c>
      <c r="D3623" t="s">
        <v>22</v>
      </c>
      <c r="E3623">
        <v>24077309.443482298</v>
      </c>
      <c r="F3623" t="s">
        <v>37</v>
      </c>
      <c r="G3623" t="s">
        <v>34</v>
      </c>
      <c r="H3623">
        <v>2043</v>
      </c>
      <c r="I3623">
        <v>10</v>
      </c>
      <c r="J3623">
        <v>4</v>
      </c>
      <c r="K3623" t="s">
        <v>34</v>
      </c>
      <c r="L3623" t="s">
        <v>31</v>
      </c>
      <c r="M3623" t="s">
        <v>32</v>
      </c>
      <c r="N3623" t="s">
        <v>32</v>
      </c>
      <c r="O3623" t="s">
        <v>27</v>
      </c>
      <c r="P3623" t="s">
        <v>22</v>
      </c>
      <c r="Q3623">
        <v>0</v>
      </c>
      <c r="R3623">
        <v>0</v>
      </c>
      <c r="S3623">
        <v>0</v>
      </c>
      <c r="T3623">
        <v>2</v>
      </c>
      <c r="U3623">
        <v>24077309.443482298</v>
      </c>
    </row>
    <row r="3624" spans="1:21" x14ac:dyDescent="0.35">
      <c r="A3624">
        <v>2043</v>
      </c>
      <c r="B3624">
        <v>11</v>
      </c>
      <c r="C3624" t="s">
        <v>30</v>
      </c>
      <c r="D3624" t="s">
        <v>22</v>
      </c>
      <c r="E3624">
        <v>22741781.362958699</v>
      </c>
      <c r="F3624" t="s">
        <v>37</v>
      </c>
      <c r="G3624" t="s">
        <v>34</v>
      </c>
      <c r="H3624">
        <v>2043</v>
      </c>
      <c r="I3624">
        <v>11</v>
      </c>
      <c r="J3624">
        <v>4</v>
      </c>
      <c r="K3624" t="s">
        <v>34</v>
      </c>
      <c r="L3624" t="s">
        <v>31</v>
      </c>
      <c r="M3624" t="s">
        <v>32</v>
      </c>
      <c r="N3624" t="s">
        <v>32</v>
      </c>
      <c r="O3624" t="s">
        <v>27</v>
      </c>
      <c r="P3624" t="s">
        <v>22</v>
      </c>
      <c r="Q3624">
        <v>0</v>
      </c>
      <c r="R3624">
        <v>0</v>
      </c>
      <c r="S3624">
        <v>0</v>
      </c>
      <c r="T3624">
        <v>2</v>
      </c>
      <c r="U3624">
        <v>22741781.362958699</v>
      </c>
    </row>
    <row r="3625" spans="1:21" x14ac:dyDescent="0.35">
      <c r="A3625">
        <v>2043</v>
      </c>
      <c r="B3625">
        <v>12</v>
      </c>
      <c r="C3625" t="s">
        <v>30</v>
      </c>
      <c r="D3625" t="s">
        <v>22</v>
      </c>
      <c r="E3625">
        <v>25854578.441996399</v>
      </c>
      <c r="F3625" t="s">
        <v>37</v>
      </c>
      <c r="G3625" t="s">
        <v>34</v>
      </c>
      <c r="H3625">
        <v>2043</v>
      </c>
      <c r="I3625">
        <v>12</v>
      </c>
      <c r="J3625">
        <v>4</v>
      </c>
      <c r="K3625" t="s">
        <v>34</v>
      </c>
      <c r="L3625" t="s">
        <v>31</v>
      </c>
      <c r="M3625" t="s">
        <v>32</v>
      </c>
      <c r="N3625" t="s">
        <v>32</v>
      </c>
      <c r="O3625" t="s">
        <v>27</v>
      </c>
      <c r="P3625" t="s">
        <v>22</v>
      </c>
      <c r="Q3625">
        <v>0</v>
      </c>
      <c r="R3625">
        <v>0</v>
      </c>
      <c r="S3625">
        <v>0</v>
      </c>
      <c r="T3625">
        <v>2</v>
      </c>
      <c r="U3625">
        <v>25854578.441996399</v>
      </c>
    </row>
    <row r="3626" spans="1:21" x14ac:dyDescent="0.35">
      <c r="A3626">
        <v>2044</v>
      </c>
      <c r="B3626">
        <v>1</v>
      </c>
      <c r="C3626" t="s">
        <v>30</v>
      </c>
      <c r="D3626" t="s">
        <v>22</v>
      </c>
      <c r="E3626">
        <v>27769177.818091601</v>
      </c>
      <c r="F3626" t="s">
        <v>37</v>
      </c>
      <c r="G3626" t="s">
        <v>34</v>
      </c>
      <c r="H3626">
        <v>2044</v>
      </c>
      <c r="I3626">
        <v>1</v>
      </c>
      <c r="J3626">
        <v>1</v>
      </c>
      <c r="K3626" t="s">
        <v>34</v>
      </c>
      <c r="L3626" t="s">
        <v>31</v>
      </c>
      <c r="M3626" t="s">
        <v>32</v>
      </c>
      <c r="N3626" t="s">
        <v>32</v>
      </c>
      <c r="O3626" t="s">
        <v>27</v>
      </c>
      <c r="P3626" t="s">
        <v>22</v>
      </c>
      <c r="Q3626">
        <v>0</v>
      </c>
      <c r="R3626">
        <v>0</v>
      </c>
      <c r="S3626">
        <v>0</v>
      </c>
      <c r="T3626">
        <v>2</v>
      </c>
      <c r="U3626">
        <v>27769177.818091601</v>
      </c>
    </row>
    <row r="3627" spans="1:21" x14ac:dyDescent="0.35">
      <c r="A3627">
        <v>2044</v>
      </c>
      <c r="B3627">
        <v>2</v>
      </c>
      <c r="C3627" t="s">
        <v>30</v>
      </c>
      <c r="D3627" t="s">
        <v>22</v>
      </c>
      <c r="E3627">
        <v>26974515.519292399</v>
      </c>
      <c r="F3627" t="s">
        <v>37</v>
      </c>
      <c r="G3627" t="s">
        <v>34</v>
      </c>
      <c r="H3627">
        <v>2044</v>
      </c>
      <c r="I3627">
        <v>2</v>
      </c>
      <c r="J3627">
        <v>1</v>
      </c>
      <c r="K3627" t="s">
        <v>34</v>
      </c>
      <c r="L3627" t="s">
        <v>31</v>
      </c>
      <c r="M3627" t="s">
        <v>32</v>
      </c>
      <c r="N3627" t="s">
        <v>32</v>
      </c>
      <c r="O3627" t="s">
        <v>27</v>
      </c>
      <c r="P3627" t="s">
        <v>22</v>
      </c>
      <c r="Q3627">
        <v>0</v>
      </c>
      <c r="R3627">
        <v>0</v>
      </c>
      <c r="S3627">
        <v>0</v>
      </c>
      <c r="T3627">
        <v>2</v>
      </c>
      <c r="U3627">
        <v>26974515.519292399</v>
      </c>
    </row>
    <row r="3628" spans="1:21" x14ac:dyDescent="0.35">
      <c r="A3628">
        <v>2044</v>
      </c>
      <c r="B3628">
        <v>3</v>
      </c>
      <c r="C3628" t="s">
        <v>30</v>
      </c>
      <c r="D3628" t="s">
        <v>22</v>
      </c>
      <c r="E3628">
        <v>25172709.565232798</v>
      </c>
      <c r="F3628" t="s">
        <v>37</v>
      </c>
      <c r="G3628" t="s">
        <v>34</v>
      </c>
      <c r="H3628">
        <v>2044</v>
      </c>
      <c r="I3628">
        <v>3</v>
      </c>
      <c r="J3628">
        <v>1</v>
      </c>
      <c r="K3628" t="s">
        <v>34</v>
      </c>
      <c r="L3628" t="s">
        <v>31</v>
      </c>
      <c r="M3628" t="s">
        <v>32</v>
      </c>
      <c r="N3628" t="s">
        <v>32</v>
      </c>
      <c r="O3628" t="s">
        <v>27</v>
      </c>
      <c r="P3628" t="s">
        <v>22</v>
      </c>
      <c r="Q3628">
        <v>0</v>
      </c>
      <c r="R3628">
        <v>0</v>
      </c>
      <c r="S3628">
        <v>0</v>
      </c>
      <c r="T3628">
        <v>2</v>
      </c>
      <c r="U3628">
        <v>25172709.565232798</v>
      </c>
    </row>
    <row r="3629" spans="1:21" x14ac:dyDescent="0.35">
      <c r="A3629">
        <v>2044</v>
      </c>
      <c r="B3629">
        <v>4</v>
      </c>
      <c r="C3629" t="s">
        <v>30</v>
      </c>
      <c r="D3629" t="s">
        <v>22</v>
      </c>
      <c r="E3629">
        <v>24868719.567961499</v>
      </c>
      <c r="F3629" t="s">
        <v>37</v>
      </c>
      <c r="G3629" t="s">
        <v>34</v>
      </c>
      <c r="H3629">
        <v>2044</v>
      </c>
      <c r="I3629">
        <v>4</v>
      </c>
      <c r="J3629">
        <v>2</v>
      </c>
      <c r="K3629" t="s">
        <v>34</v>
      </c>
      <c r="L3629" t="s">
        <v>31</v>
      </c>
      <c r="M3629" t="s">
        <v>32</v>
      </c>
      <c r="N3629" t="s">
        <v>32</v>
      </c>
      <c r="O3629" t="s">
        <v>27</v>
      </c>
      <c r="P3629" t="s">
        <v>22</v>
      </c>
      <c r="Q3629">
        <v>0</v>
      </c>
      <c r="R3629">
        <v>0</v>
      </c>
      <c r="S3629">
        <v>0</v>
      </c>
      <c r="T3629">
        <v>2</v>
      </c>
      <c r="U3629">
        <v>24868719.567961499</v>
      </c>
    </row>
    <row r="3630" spans="1:21" x14ac:dyDescent="0.35">
      <c r="A3630">
        <v>2044</v>
      </c>
      <c r="B3630">
        <v>5</v>
      </c>
      <c r="C3630" t="s">
        <v>30</v>
      </c>
      <c r="D3630" t="s">
        <v>22</v>
      </c>
      <c r="E3630">
        <v>25832064.091300402</v>
      </c>
      <c r="F3630" t="s">
        <v>37</v>
      </c>
      <c r="G3630" t="s">
        <v>34</v>
      </c>
      <c r="H3630">
        <v>2044</v>
      </c>
      <c r="I3630">
        <v>5</v>
      </c>
      <c r="J3630">
        <v>2</v>
      </c>
      <c r="K3630" t="s">
        <v>34</v>
      </c>
      <c r="L3630" t="s">
        <v>31</v>
      </c>
      <c r="M3630" t="s">
        <v>32</v>
      </c>
      <c r="N3630" t="s">
        <v>32</v>
      </c>
      <c r="O3630" t="s">
        <v>27</v>
      </c>
      <c r="P3630" t="s">
        <v>22</v>
      </c>
      <c r="Q3630">
        <v>0</v>
      </c>
      <c r="R3630">
        <v>0</v>
      </c>
      <c r="S3630">
        <v>0</v>
      </c>
      <c r="T3630">
        <v>2</v>
      </c>
      <c r="U3630">
        <v>25832064.091300402</v>
      </c>
    </row>
    <row r="3631" spans="1:21" x14ac:dyDescent="0.35">
      <c r="A3631">
        <v>2044</v>
      </c>
      <c r="B3631">
        <v>6</v>
      </c>
      <c r="C3631" t="s">
        <v>30</v>
      </c>
      <c r="D3631" t="s">
        <v>22</v>
      </c>
      <c r="E3631">
        <v>31150116.331017502</v>
      </c>
      <c r="F3631" t="s">
        <v>37</v>
      </c>
      <c r="G3631" t="s">
        <v>34</v>
      </c>
      <c r="H3631">
        <v>2044</v>
      </c>
      <c r="I3631">
        <v>6</v>
      </c>
      <c r="J3631">
        <v>2</v>
      </c>
      <c r="K3631" t="s">
        <v>34</v>
      </c>
      <c r="L3631" t="s">
        <v>31</v>
      </c>
      <c r="M3631" t="s">
        <v>32</v>
      </c>
      <c r="N3631" t="s">
        <v>32</v>
      </c>
      <c r="O3631" t="s">
        <v>27</v>
      </c>
      <c r="P3631" t="s">
        <v>22</v>
      </c>
      <c r="Q3631">
        <v>0</v>
      </c>
      <c r="R3631">
        <v>0</v>
      </c>
      <c r="S3631">
        <v>0</v>
      </c>
      <c r="T3631">
        <v>2</v>
      </c>
      <c r="U3631">
        <v>31150116.331017502</v>
      </c>
    </row>
    <row r="3632" spans="1:21" x14ac:dyDescent="0.35">
      <c r="A3632">
        <v>2044</v>
      </c>
      <c r="B3632">
        <v>7</v>
      </c>
      <c r="C3632" t="s">
        <v>30</v>
      </c>
      <c r="D3632" t="s">
        <v>22</v>
      </c>
      <c r="E3632">
        <v>34859246.374082297</v>
      </c>
      <c r="F3632" t="s">
        <v>37</v>
      </c>
      <c r="G3632" t="s">
        <v>34</v>
      </c>
      <c r="H3632">
        <v>2044</v>
      </c>
      <c r="I3632">
        <v>7</v>
      </c>
      <c r="J3632">
        <v>3</v>
      </c>
      <c r="K3632" t="s">
        <v>34</v>
      </c>
      <c r="L3632" t="s">
        <v>31</v>
      </c>
      <c r="M3632" t="s">
        <v>32</v>
      </c>
      <c r="N3632" t="s">
        <v>32</v>
      </c>
      <c r="O3632" t="s">
        <v>27</v>
      </c>
      <c r="P3632" t="s">
        <v>22</v>
      </c>
      <c r="Q3632">
        <v>0</v>
      </c>
      <c r="R3632">
        <v>0</v>
      </c>
      <c r="S3632">
        <v>0</v>
      </c>
      <c r="T3632">
        <v>2</v>
      </c>
      <c r="U3632">
        <v>34859246.374082297</v>
      </c>
    </row>
    <row r="3633" spans="1:21" x14ac:dyDescent="0.35">
      <c r="A3633">
        <v>2044</v>
      </c>
      <c r="B3633">
        <v>8</v>
      </c>
      <c r="C3633" t="s">
        <v>30</v>
      </c>
      <c r="D3633" t="s">
        <v>22</v>
      </c>
      <c r="E3633">
        <v>33729249.266659297</v>
      </c>
      <c r="F3633" t="s">
        <v>37</v>
      </c>
      <c r="G3633" t="s">
        <v>34</v>
      </c>
      <c r="H3633">
        <v>2044</v>
      </c>
      <c r="I3633">
        <v>8</v>
      </c>
      <c r="J3633">
        <v>3</v>
      </c>
      <c r="K3633" t="s">
        <v>34</v>
      </c>
      <c r="L3633" t="s">
        <v>31</v>
      </c>
      <c r="M3633" t="s">
        <v>32</v>
      </c>
      <c r="N3633" t="s">
        <v>32</v>
      </c>
      <c r="O3633" t="s">
        <v>27</v>
      </c>
      <c r="P3633" t="s">
        <v>22</v>
      </c>
      <c r="Q3633">
        <v>0</v>
      </c>
      <c r="R3633">
        <v>0</v>
      </c>
      <c r="S3633">
        <v>0</v>
      </c>
      <c r="T3633">
        <v>2</v>
      </c>
      <c r="U3633">
        <v>33729249.266659297</v>
      </c>
    </row>
    <row r="3634" spans="1:21" x14ac:dyDescent="0.35">
      <c r="A3634">
        <v>2044</v>
      </c>
      <c r="B3634">
        <v>9</v>
      </c>
      <c r="C3634" t="s">
        <v>30</v>
      </c>
      <c r="D3634" t="s">
        <v>22</v>
      </c>
      <c r="E3634">
        <v>32734174.165406302</v>
      </c>
      <c r="F3634" t="s">
        <v>37</v>
      </c>
      <c r="G3634" t="s">
        <v>34</v>
      </c>
      <c r="H3634">
        <v>2044</v>
      </c>
      <c r="I3634">
        <v>9</v>
      </c>
      <c r="J3634">
        <v>3</v>
      </c>
      <c r="K3634" t="s">
        <v>34</v>
      </c>
      <c r="L3634" t="s">
        <v>31</v>
      </c>
      <c r="M3634" t="s">
        <v>32</v>
      </c>
      <c r="N3634" t="s">
        <v>32</v>
      </c>
      <c r="O3634" t="s">
        <v>27</v>
      </c>
      <c r="P3634" t="s">
        <v>22</v>
      </c>
      <c r="Q3634">
        <v>0</v>
      </c>
      <c r="R3634">
        <v>0</v>
      </c>
      <c r="S3634">
        <v>0</v>
      </c>
      <c r="T3634">
        <v>2</v>
      </c>
      <c r="U3634">
        <v>32734174.165406302</v>
      </c>
    </row>
    <row r="3635" spans="1:21" x14ac:dyDescent="0.35">
      <c r="A3635">
        <v>2044</v>
      </c>
      <c r="B3635">
        <v>10</v>
      </c>
      <c r="C3635" t="s">
        <v>30</v>
      </c>
      <c r="D3635" t="s">
        <v>22</v>
      </c>
      <c r="E3635">
        <v>24679440.919634599</v>
      </c>
      <c r="F3635" t="s">
        <v>37</v>
      </c>
      <c r="G3635" t="s">
        <v>34</v>
      </c>
      <c r="H3635">
        <v>2044</v>
      </c>
      <c r="I3635">
        <v>10</v>
      </c>
      <c r="J3635">
        <v>4</v>
      </c>
      <c r="K3635" t="s">
        <v>34</v>
      </c>
      <c r="L3635" t="s">
        <v>31</v>
      </c>
      <c r="M3635" t="s">
        <v>32</v>
      </c>
      <c r="N3635" t="s">
        <v>32</v>
      </c>
      <c r="O3635" t="s">
        <v>27</v>
      </c>
      <c r="P3635" t="s">
        <v>22</v>
      </c>
      <c r="Q3635">
        <v>0</v>
      </c>
      <c r="R3635">
        <v>0</v>
      </c>
      <c r="S3635">
        <v>0</v>
      </c>
      <c r="T3635">
        <v>2</v>
      </c>
      <c r="U3635">
        <v>24679440.919634599</v>
      </c>
    </row>
    <row r="3636" spans="1:21" x14ac:dyDescent="0.35">
      <c r="A3636">
        <v>2044</v>
      </c>
      <c r="B3636">
        <v>11</v>
      </c>
      <c r="C3636" t="s">
        <v>30</v>
      </c>
      <c r="D3636" t="s">
        <v>22</v>
      </c>
      <c r="E3636">
        <v>22937227.2213425</v>
      </c>
      <c r="F3636" t="s">
        <v>37</v>
      </c>
      <c r="G3636" t="s">
        <v>34</v>
      </c>
      <c r="H3636">
        <v>2044</v>
      </c>
      <c r="I3636">
        <v>11</v>
      </c>
      <c r="J3636">
        <v>4</v>
      </c>
      <c r="K3636" t="s">
        <v>34</v>
      </c>
      <c r="L3636" t="s">
        <v>31</v>
      </c>
      <c r="M3636" t="s">
        <v>32</v>
      </c>
      <c r="N3636" t="s">
        <v>32</v>
      </c>
      <c r="O3636" t="s">
        <v>27</v>
      </c>
      <c r="P3636" t="s">
        <v>22</v>
      </c>
      <c r="Q3636">
        <v>0</v>
      </c>
      <c r="R3636">
        <v>0</v>
      </c>
      <c r="S3636">
        <v>0</v>
      </c>
      <c r="T3636">
        <v>2</v>
      </c>
      <c r="U3636">
        <v>22937227.2213425</v>
      </c>
    </row>
    <row r="3637" spans="1:21" x14ac:dyDescent="0.35">
      <c r="A3637">
        <v>2044</v>
      </c>
      <c r="B3637">
        <v>12</v>
      </c>
      <c r="C3637" t="s">
        <v>30</v>
      </c>
      <c r="D3637" t="s">
        <v>22</v>
      </c>
      <c r="E3637">
        <v>25685944.1376721</v>
      </c>
      <c r="F3637" t="s">
        <v>37</v>
      </c>
      <c r="G3637" t="s">
        <v>34</v>
      </c>
      <c r="H3637">
        <v>2044</v>
      </c>
      <c r="I3637">
        <v>12</v>
      </c>
      <c r="J3637">
        <v>4</v>
      </c>
      <c r="K3637" t="s">
        <v>34</v>
      </c>
      <c r="L3637" t="s">
        <v>31</v>
      </c>
      <c r="M3637" t="s">
        <v>32</v>
      </c>
      <c r="N3637" t="s">
        <v>32</v>
      </c>
      <c r="O3637" t="s">
        <v>27</v>
      </c>
      <c r="P3637" t="s">
        <v>22</v>
      </c>
      <c r="Q3637">
        <v>0</v>
      </c>
      <c r="R3637">
        <v>0</v>
      </c>
      <c r="S3637">
        <v>0</v>
      </c>
      <c r="T3637">
        <v>2</v>
      </c>
      <c r="U3637">
        <v>25685944.1376721</v>
      </c>
    </row>
    <row r="3638" spans="1:21" x14ac:dyDescent="0.35">
      <c r="A3638">
        <v>2045</v>
      </c>
      <c r="B3638">
        <v>1</v>
      </c>
      <c r="C3638" t="s">
        <v>30</v>
      </c>
      <c r="D3638" t="s">
        <v>22</v>
      </c>
      <c r="E3638">
        <v>28172958.9381597</v>
      </c>
      <c r="F3638" t="s">
        <v>37</v>
      </c>
      <c r="G3638" t="s">
        <v>34</v>
      </c>
      <c r="H3638">
        <v>2045</v>
      </c>
      <c r="I3638">
        <v>1</v>
      </c>
      <c r="J3638">
        <v>1</v>
      </c>
      <c r="K3638" t="s">
        <v>34</v>
      </c>
      <c r="L3638" t="s">
        <v>31</v>
      </c>
      <c r="M3638" t="s">
        <v>32</v>
      </c>
      <c r="N3638" t="s">
        <v>32</v>
      </c>
      <c r="O3638" t="s">
        <v>27</v>
      </c>
      <c r="P3638" t="s">
        <v>22</v>
      </c>
      <c r="Q3638">
        <v>0</v>
      </c>
      <c r="R3638">
        <v>0</v>
      </c>
      <c r="S3638">
        <v>0</v>
      </c>
      <c r="T3638">
        <v>2</v>
      </c>
      <c r="U3638">
        <v>28172958.9381597</v>
      </c>
    </row>
    <row r="3639" spans="1:21" x14ac:dyDescent="0.35">
      <c r="A3639">
        <v>2045</v>
      </c>
      <c r="B3639">
        <v>2</v>
      </c>
      <c r="C3639" t="s">
        <v>30</v>
      </c>
      <c r="D3639" t="s">
        <v>22</v>
      </c>
      <c r="E3639">
        <v>27071099.8385984</v>
      </c>
      <c r="F3639" t="s">
        <v>37</v>
      </c>
      <c r="G3639" t="s">
        <v>34</v>
      </c>
      <c r="H3639">
        <v>2045</v>
      </c>
      <c r="I3639">
        <v>2</v>
      </c>
      <c r="J3639">
        <v>1</v>
      </c>
      <c r="K3639" t="s">
        <v>34</v>
      </c>
      <c r="L3639" t="s">
        <v>31</v>
      </c>
      <c r="M3639" t="s">
        <v>32</v>
      </c>
      <c r="N3639" t="s">
        <v>32</v>
      </c>
      <c r="O3639" t="s">
        <v>27</v>
      </c>
      <c r="P3639" t="s">
        <v>22</v>
      </c>
      <c r="Q3639">
        <v>0</v>
      </c>
      <c r="R3639">
        <v>0</v>
      </c>
      <c r="S3639">
        <v>0</v>
      </c>
      <c r="T3639">
        <v>2</v>
      </c>
      <c r="U3639">
        <v>27071099.8385984</v>
      </c>
    </row>
    <row r="3640" spans="1:21" x14ac:dyDescent="0.35">
      <c r="A3640">
        <v>2045</v>
      </c>
      <c r="B3640">
        <v>3</v>
      </c>
      <c r="C3640" t="s">
        <v>30</v>
      </c>
      <c r="D3640" t="s">
        <v>22</v>
      </c>
      <c r="E3640">
        <v>24473996.089758001</v>
      </c>
      <c r="F3640" t="s">
        <v>37</v>
      </c>
      <c r="G3640" t="s">
        <v>34</v>
      </c>
      <c r="H3640">
        <v>2045</v>
      </c>
      <c r="I3640">
        <v>3</v>
      </c>
      <c r="J3640">
        <v>1</v>
      </c>
      <c r="K3640" t="s">
        <v>34</v>
      </c>
      <c r="L3640" t="s">
        <v>31</v>
      </c>
      <c r="M3640" t="s">
        <v>32</v>
      </c>
      <c r="N3640" t="s">
        <v>32</v>
      </c>
      <c r="O3640" t="s">
        <v>27</v>
      </c>
      <c r="P3640" t="s">
        <v>22</v>
      </c>
      <c r="Q3640">
        <v>0</v>
      </c>
      <c r="R3640">
        <v>0</v>
      </c>
      <c r="S3640">
        <v>0</v>
      </c>
      <c r="T3640">
        <v>2</v>
      </c>
      <c r="U3640">
        <v>24473996.089758001</v>
      </c>
    </row>
    <row r="3641" spans="1:21" x14ac:dyDescent="0.35">
      <c r="A3641">
        <v>2045</v>
      </c>
      <c r="B3641">
        <v>4</v>
      </c>
      <c r="C3641" t="s">
        <v>30</v>
      </c>
      <c r="D3641" t="s">
        <v>22</v>
      </c>
      <c r="E3641">
        <v>24110188.928422499</v>
      </c>
      <c r="F3641" t="s">
        <v>37</v>
      </c>
      <c r="G3641" t="s">
        <v>34</v>
      </c>
      <c r="H3641">
        <v>2045</v>
      </c>
      <c r="I3641">
        <v>4</v>
      </c>
      <c r="J3641">
        <v>2</v>
      </c>
      <c r="K3641" t="s">
        <v>34</v>
      </c>
      <c r="L3641" t="s">
        <v>31</v>
      </c>
      <c r="M3641" t="s">
        <v>32</v>
      </c>
      <c r="N3641" t="s">
        <v>32</v>
      </c>
      <c r="O3641" t="s">
        <v>27</v>
      </c>
      <c r="P3641" t="s">
        <v>22</v>
      </c>
      <c r="Q3641">
        <v>0</v>
      </c>
      <c r="R3641">
        <v>0</v>
      </c>
      <c r="S3641">
        <v>0</v>
      </c>
      <c r="T3641">
        <v>2</v>
      </c>
      <c r="U3641">
        <v>24110188.928422499</v>
      </c>
    </row>
    <row r="3642" spans="1:21" x14ac:dyDescent="0.35">
      <c r="A3642">
        <v>2045</v>
      </c>
      <c r="B3642">
        <v>5</v>
      </c>
      <c r="C3642" t="s">
        <v>30</v>
      </c>
      <c r="D3642" t="s">
        <v>22</v>
      </c>
      <c r="E3642">
        <v>23517059.679359801</v>
      </c>
      <c r="F3642" t="s">
        <v>37</v>
      </c>
      <c r="G3642" t="s">
        <v>34</v>
      </c>
      <c r="H3642">
        <v>2045</v>
      </c>
      <c r="I3642">
        <v>5</v>
      </c>
      <c r="J3642">
        <v>2</v>
      </c>
      <c r="K3642" t="s">
        <v>34</v>
      </c>
      <c r="L3642" t="s">
        <v>31</v>
      </c>
      <c r="M3642" t="s">
        <v>32</v>
      </c>
      <c r="N3642" t="s">
        <v>32</v>
      </c>
      <c r="O3642" t="s">
        <v>27</v>
      </c>
      <c r="P3642" t="s">
        <v>22</v>
      </c>
      <c r="Q3642">
        <v>0</v>
      </c>
      <c r="R3642">
        <v>0</v>
      </c>
      <c r="S3642">
        <v>0</v>
      </c>
      <c r="T3642">
        <v>2</v>
      </c>
      <c r="U3642">
        <v>23517059.679359801</v>
      </c>
    </row>
    <row r="3643" spans="1:21" x14ac:dyDescent="0.35">
      <c r="A3643">
        <v>2045</v>
      </c>
      <c r="B3643">
        <v>6</v>
      </c>
      <c r="C3643" t="s">
        <v>30</v>
      </c>
      <c r="D3643" t="s">
        <v>22</v>
      </c>
      <c r="E3643">
        <v>29486826.5105506</v>
      </c>
      <c r="F3643" t="s">
        <v>37</v>
      </c>
      <c r="G3643" t="s">
        <v>34</v>
      </c>
      <c r="H3643">
        <v>2045</v>
      </c>
      <c r="I3643">
        <v>6</v>
      </c>
      <c r="J3643">
        <v>2</v>
      </c>
      <c r="K3643" t="s">
        <v>34</v>
      </c>
      <c r="L3643" t="s">
        <v>31</v>
      </c>
      <c r="M3643" t="s">
        <v>32</v>
      </c>
      <c r="N3643" t="s">
        <v>32</v>
      </c>
      <c r="O3643" t="s">
        <v>27</v>
      </c>
      <c r="P3643" t="s">
        <v>22</v>
      </c>
      <c r="Q3643">
        <v>0</v>
      </c>
      <c r="R3643">
        <v>0</v>
      </c>
      <c r="S3643">
        <v>0</v>
      </c>
      <c r="T3643">
        <v>2</v>
      </c>
      <c r="U3643">
        <v>29486826.5105506</v>
      </c>
    </row>
    <row r="3644" spans="1:21" x14ac:dyDescent="0.35">
      <c r="A3644">
        <v>2045</v>
      </c>
      <c r="B3644">
        <v>7</v>
      </c>
      <c r="C3644" t="s">
        <v>30</v>
      </c>
      <c r="D3644" t="s">
        <v>22</v>
      </c>
      <c r="E3644">
        <v>33621667.007951699</v>
      </c>
      <c r="F3644" t="s">
        <v>37</v>
      </c>
      <c r="G3644" t="s">
        <v>34</v>
      </c>
      <c r="H3644">
        <v>2045</v>
      </c>
      <c r="I3644">
        <v>7</v>
      </c>
      <c r="J3644">
        <v>3</v>
      </c>
      <c r="K3644" t="s">
        <v>34</v>
      </c>
      <c r="L3644" t="s">
        <v>31</v>
      </c>
      <c r="M3644" t="s">
        <v>32</v>
      </c>
      <c r="N3644" t="s">
        <v>32</v>
      </c>
      <c r="O3644" t="s">
        <v>27</v>
      </c>
      <c r="P3644" t="s">
        <v>22</v>
      </c>
      <c r="Q3644">
        <v>0</v>
      </c>
      <c r="R3644">
        <v>0</v>
      </c>
      <c r="S3644">
        <v>0</v>
      </c>
      <c r="T3644">
        <v>2</v>
      </c>
      <c r="U3644">
        <v>33621667.007951699</v>
      </c>
    </row>
    <row r="3645" spans="1:21" x14ac:dyDescent="0.35">
      <c r="A3645">
        <v>2045</v>
      </c>
      <c r="B3645">
        <v>8</v>
      </c>
      <c r="C3645" t="s">
        <v>30</v>
      </c>
      <c r="D3645" t="s">
        <v>22</v>
      </c>
      <c r="E3645">
        <v>32785125.4687961</v>
      </c>
      <c r="F3645" t="s">
        <v>37</v>
      </c>
      <c r="G3645" t="s">
        <v>34</v>
      </c>
      <c r="H3645">
        <v>2045</v>
      </c>
      <c r="I3645">
        <v>8</v>
      </c>
      <c r="J3645">
        <v>3</v>
      </c>
      <c r="K3645" t="s">
        <v>34</v>
      </c>
      <c r="L3645" t="s">
        <v>31</v>
      </c>
      <c r="M3645" t="s">
        <v>32</v>
      </c>
      <c r="N3645" t="s">
        <v>32</v>
      </c>
      <c r="O3645" t="s">
        <v>27</v>
      </c>
      <c r="P3645" t="s">
        <v>22</v>
      </c>
      <c r="Q3645">
        <v>0</v>
      </c>
      <c r="R3645">
        <v>0</v>
      </c>
      <c r="S3645">
        <v>0</v>
      </c>
      <c r="T3645">
        <v>2</v>
      </c>
      <c r="U3645">
        <v>32785125.4687961</v>
      </c>
    </row>
    <row r="3646" spans="1:21" x14ac:dyDescent="0.35">
      <c r="A3646">
        <v>2045</v>
      </c>
      <c r="B3646">
        <v>9</v>
      </c>
      <c r="C3646" t="s">
        <v>30</v>
      </c>
      <c r="D3646" t="s">
        <v>22</v>
      </c>
      <c r="E3646">
        <v>32010373.847892798</v>
      </c>
      <c r="F3646" t="s">
        <v>37</v>
      </c>
      <c r="G3646" t="s">
        <v>34</v>
      </c>
      <c r="H3646">
        <v>2045</v>
      </c>
      <c r="I3646">
        <v>9</v>
      </c>
      <c r="J3646">
        <v>3</v>
      </c>
      <c r="K3646" t="s">
        <v>34</v>
      </c>
      <c r="L3646" t="s">
        <v>31</v>
      </c>
      <c r="M3646" t="s">
        <v>32</v>
      </c>
      <c r="N3646" t="s">
        <v>32</v>
      </c>
      <c r="O3646" t="s">
        <v>27</v>
      </c>
      <c r="P3646" t="s">
        <v>22</v>
      </c>
      <c r="Q3646">
        <v>0</v>
      </c>
      <c r="R3646">
        <v>0</v>
      </c>
      <c r="S3646">
        <v>0</v>
      </c>
      <c r="T3646">
        <v>2</v>
      </c>
      <c r="U3646">
        <v>32010373.847892798</v>
      </c>
    </row>
    <row r="3647" spans="1:21" x14ac:dyDescent="0.35">
      <c r="A3647">
        <v>2045</v>
      </c>
      <c r="B3647">
        <v>10</v>
      </c>
      <c r="C3647" t="s">
        <v>30</v>
      </c>
      <c r="D3647" t="s">
        <v>22</v>
      </c>
      <c r="E3647">
        <v>23979386.2141294</v>
      </c>
      <c r="F3647" t="s">
        <v>37</v>
      </c>
      <c r="G3647" t="s">
        <v>34</v>
      </c>
      <c r="H3647">
        <v>2045</v>
      </c>
      <c r="I3647">
        <v>10</v>
      </c>
      <c r="J3647">
        <v>4</v>
      </c>
      <c r="K3647" t="s">
        <v>34</v>
      </c>
      <c r="L3647" t="s">
        <v>31</v>
      </c>
      <c r="M3647" t="s">
        <v>32</v>
      </c>
      <c r="N3647" t="s">
        <v>32</v>
      </c>
      <c r="O3647" t="s">
        <v>27</v>
      </c>
      <c r="P3647" t="s">
        <v>22</v>
      </c>
      <c r="Q3647">
        <v>0</v>
      </c>
      <c r="R3647">
        <v>0</v>
      </c>
      <c r="S3647">
        <v>0</v>
      </c>
      <c r="T3647">
        <v>2</v>
      </c>
      <c r="U3647">
        <v>23979386.2141294</v>
      </c>
    </row>
    <row r="3648" spans="1:21" x14ac:dyDescent="0.35">
      <c r="A3648">
        <v>2045</v>
      </c>
      <c r="B3648">
        <v>11</v>
      </c>
      <c r="C3648" t="s">
        <v>30</v>
      </c>
      <c r="D3648" t="s">
        <v>22</v>
      </c>
      <c r="E3648">
        <v>22617339.5530173</v>
      </c>
      <c r="F3648" t="s">
        <v>37</v>
      </c>
      <c r="G3648" t="s">
        <v>34</v>
      </c>
      <c r="H3648">
        <v>2045</v>
      </c>
      <c r="I3648">
        <v>11</v>
      </c>
      <c r="J3648">
        <v>4</v>
      </c>
      <c r="K3648" t="s">
        <v>34</v>
      </c>
      <c r="L3648" t="s">
        <v>31</v>
      </c>
      <c r="M3648" t="s">
        <v>32</v>
      </c>
      <c r="N3648" t="s">
        <v>32</v>
      </c>
      <c r="O3648" t="s">
        <v>27</v>
      </c>
      <c r="P3648" t="s">
        <v>22</v>
      </c>
      <c r="Q3648">
        <v>0</v>
      </c>
      <c r="R3648">
        <v>0</v>
      </c>
      <c r="S3648">
        <v>0</v>
      </c>
      <c r="T3648">
        <v>2</v>
      </c>
      <c r="U3648">
        <v>22617339.5530173</v>
      </c>
    </row>
    <row r="3649" spans="1:21" x14ac:dyDescent="0.35">
      <c r="A3649">
        <v>2045</v>
      </c>
      <c r="B3649">
        <v>12</v>
      </c>
      <c r="C3649" t="s">
        <v>30</v>
      </c>
      <c r="D3649" t="s">
        <v>22</v>
      </c>
      <c r="E3649">
        <v>25683247.1944796</v>
      </c>
      <c r="F3649" t="s">
        <v>37</v>
      </c>
      <c r="G3649" t="s">
        <v>34</v>
      </c>
      <c r="H3649">
        <v>2045</v>
      </c>
      <c r="I3649">
        <v>12</v>
      </c>
      <c r="J3649">
        <v>4</v>
      </c>
      <c r="K3649" t="s">
        <v>34</v>
      </c>
      <c r="L3649" t="s">
        <v>31</v>
      </c>
      <c r="M3649" t="s">
        <v>32</v>
      </c>
      <c r="N3649" t="s">
        <v>32</v>
      </c>
      <c r="O3649" t="s">
        <v>27</v>
      </c>
      <c r="P3649" t="s">
        <v>22</v>
      </c>
      <c r="Q3649">
        <v>0</v>
      </c>
      <c r="R3649">
        <v>0</v>
      </c>
      <c r="S3649">
        <v>0</v>
      </c>
      <c r="T3649">
        <v>2</v>
      </c>
      <c r="U3649">
        <v>25683247.1944796</v>
      </c>
    </row>
    <row r="3650" spans="1:21" x14ac:dyDescent="0.35">
      <c r="A3650">
        <v>2046</v>
      </c>
      <c r="B3650">
        <v>1</v>
      </c>
      <c r="C3650" t="s">
        <v>30</v>
      </c>
      <c r="D3650" t="s">
        <v>22</v>
      </c>
      <c r="E3650">
        <v>27598150.162804902</v>
      </c>
      <c r="F3650" t="s">
        <v>37</v>
      </c>
      <c r="G3650" t="s">
        <v>34</v>
      </c>
      <c r="H3650">
        <v>2046</v>
      </c>
      <c r="I3650">
        <v>1</v>
      </c>
      <c r="J3650">
        <v>1</v>
      </c>
      <c r="K3650" t="s">
        <v>34</v>
      </c>
      <c r="L3650" t="s">
        <v>31</v>
      </c>
      <c r="M3650" t="s">
        <v>32</v>
      </c>
      <c r="N3650" t="s">
        <v>32</v>
      </c>
      <c r="O3650" t="s">
        <v>27</v>
      </c>
      <c r="P3650" t="s">
        <v>22</v>
      </c>
      <c r="Q3650">
        <v>0</v>
      </c>
      <c r="R3650">
        <v>0</v>
      </c>
      <c r="S3650">
        <v>0</v>
      </c>
      <c r="T3650">
        <v>2</v>
      </c>
      <c r="U3650">
        <v>27598150.162804902</v>
      </c>
    </row>
    <row r="3651" spans="1:21" x14ac:dyDescent="0.35">
      <c r="A3651">
        <v>2046</v>
      </c>
      <c r="B3651">
        <v>2</v>
      </c>
      <c r="C3651" t="s">
        <v>30</v>
      </c>
      <c r="D3651" t="s">
        <v>22</v>
      </c>
      <c r="E3651">
        <v>26728019.139842</v>
      </c>
      <c r="F3651" t="s">
        <v>37</v>
      </c>
      <c r="G3651" t="s">
        <v>34</v>
      </c>
      <c r="H3651">
        <v>2046</v>
      </c>
      <c r="I3651">
        <v>2</v>
      </c>
      <c r="J3651">
        <v>1</v>
      </c>
      <c r="K3651" t="s">
        <v>34</v>
      </c>
      <c r="L3651" t="s">
        <v>31</v>
      </c>
      <c r="M3651" t="s">
        <v>32</v>
      </c>
      <c r="N3651" t="s">
        <v>32</v>
      </c>
      <c r="O3651" t="s">
        <v>27</v>
      </c>
      <c r="P3651" t="s">
        <v>22</v>
      </c>
      <c r="Q3651">
        <v>0</v>
      </c>
      <c r="R3651">
        <v>0</v>
      </c>
      <c r="S3651">
        <v>0</v>
      </c>
      <c r="T3651">
        <v>2</v>
      </c>
      <c r="U3651">
        <v>26728019.139842</v>
      </c>
    </row>
    <row r="3652" spans="1:21" x14ac:dyDescent="0.35">
      <c r="A3652">
        <v>2046</v>
      </c>
      <c r="B3652">
        <v>3</v>
      </c>
      <c r="C3652" t="s">
        <v>30</v>
      </c>
      <c r="D3652" t="s">
        <v>22</v>
      </c>
      <c r="E3652">
        <v>24241148.442685299</v>
      </c>
      <c r="F3652" t="s">
        <v>37</v>
      </c>
      <c r="G3652" t="s">
        <v>34</v>
      </c>
      <c r="H3652">
        <v>2046</v>
      </c>
      <c r="I3652">
        <v>3</v>
      </c>
      <c r="J3652">
        <v>1</v>
      </c>
      <c r="K3652" t="s">
        <v>34</v>
      </c>
      <c r="L3652" t="s">
        <v>31</v>
      </c>
      <c r="M3652" t="s">
        <v>32</v>
      </c>
      <c r="N3652" t="s">
        <v>32</v>
      </c>
      <c r="O3652" t="s">
        <v>27</v>
      </c>
      <c r="P3652" t="s">
        <v>22</v>
      </c>
      <c r="Q3652">
        <v>0</v>
      </c>
      <c r="R3652">
        <v>0</v>
      </c>
      <c r="S3652">
        <v>0</v>
      </c>
      <c r="T3652">
        <v>2</v>
      </c>
      <c r="U3652">
        <v>24241148.442685299</v>
      </c>
    </row>
    <row r="3653" spans="1:21" x14ac:dyDescent="0.35">
      <c r="A3653">
        <v>2046</v>
      </c>
      <c r="B3653">
        <v>4</v>
      </c>
      <c r="C3653" t="s">
        <v>30</v>
      </c>
      <c r="D3653" t="s">
        <v>22</v>
      </c>
      <c r="E3653">
        <v>24737313.2506181</v>
      </c>
      <c r="F3653" t="s">
        <v>37</v>
      </c>
      <c r="G3653" t="s">
        <v>34</v>
      </c>
      <c r="H3653">
        <v>2046</v>
      </c>
      <c r="I3653">
        <v>4</v>
      </c>
      <c r="J3653">
        <v>2</v>
      </c>
      <c r="K3653" t="s">
        <v>34</v>
      </c>
      <c r="L3653" t="s">
        <v>31</v>
      </c>
      <c r="M3653" t="s">
        <v>32</v>
      </c>
      <c r="N3653" t="s">
        <v>32</v>
      </c>
      <c r="O3653" t="s">
        <v>27</v>
      </c>
      <c r="P3653" t="s">
        <v>22</v>
      </c>
      <c r="Q3653">
        <v>0</v>
      </c>
      <c r="R3653">
        <v>0</v>
      </c>
      <c r="S3653">
        <v>0</v>
      </c>
      <c r="T3653">
        <v>2</v>
      </c>
      <c r="U3653">
        <v>24737313.2506181</v>
      </c>
    </row>
    <row r="3654" spans="1:21" x14ac:dyDescent="0.35">
      <c r="A3654">
        <v>2046</v>
      </c>
      <c r="B3654">
        <v>5</v>
      </c>
      <c r="C3654" t="s">
        <v>30</v>
      </c>
      <c r="D3654" t="s">
        <v>22</v>
      </c>
      <c r="E3654">
        <v>25745485.326686699</v>
      </c>
      <c r="F3654" t="s">
        <v>37</v>
      </c>
      <c r="G3654" t="s">
        <v>34</v>
      </c>
      <c r="H3654">
        <v>2046</v>
      </c>
      <c r="I3654">
        <v>5</v>
      </c>
      <c r="J3654">
        <v>2</v>
      </c>
      <c r="K3654" t="s">
        <v>34</v>
      </c>
      <c r="L3654" t="s">
        <v>31</v>
      </c>
      <c r="M3654" t="s">
        <v>32</v>
      </c>
      <c r="N3654" t="s">
        <v>32</v>
      </c>
      <c r="O3654" t="s">
        <v>27</v>
      </c>
      <c r="P3654" t="s">
        <v>22</v>
      </c>
      <c r="Q3654">
        <v>0</v>
      </c>
      <c r="R3654">
        <v>0</v>
      </c>
      <c r="S3654">
        <v>0</v>
      </c>
      <c r="T3654">
        <v>2</v>
      </c>
      <c r="U3654">
        <v>25745485.326686699</v>
      </c>
    </row>
    <row r="3655" spans="1:21" x14ac:dyDescent="0.35">
      <c r="A3655">
        <v>2046</v>
      </c>
      <c r="B3655">
        <v>6</v>
      </c>
      <c r="C3655" t="s">
        <v>30</v>
      </c>
      <c r="D3655" t="s">
        <v>22</v>
      </c>
      <c r="E3655">
        <v>31090613.6426838</v>
      </c>
      <c r="F3655" t="s">
        <v>37</v>
      </c>
      <c r="G3655" t="s">
        <v>34</v>
      </c>
      <c r="H3655">
        <v>2046</v>
      </c>
      <c r="I3655">
        <v>6</v>
      </c>
      <c r="J3655">
        <v>2</v>
      </c>
      <c r="K3655" t="s">
        <v>34</v>
      </c>
      <c r="L3655" t="s">
        <v>31</v>
      </c>
      <c r="M3655" t="s">
        <v>32</v>
      </c>
      <c r="N3655" t="s">
        <v>32</v>
      </c>
      <c r="O3655" t="s">
        <v>27</v>
      </c>
      <c r="P3655" t="s">
        <v>22</v>
      </c>
      <c r="Q3655">
        <v>0</v>
      </c>
      <c r="R3655">
        <v>0</v>
      </c>
      <c r="S3655">
        <v>0</v>
      </c>
      <c r="T3655">
        <v>2</v>
      </c>
      <c r="U3655">
        <v>31090613.6426838</v>
      </c>
    </row>
    <row r="3656" spans="1:21" x14ac:dyDescent="0.35">
      <c r="A3656">
        <v>2046</v>
      </c>
      <c r="B3656">
        <v>7</v>
      </c>
      <c r="C3656" t="s">
        <v>30</v>
      </c>
      <c r="D3656" t="s">
        <v>22</v>
      </c>
      <c r="E3656">
        <v>34819344.670677997</v>
      </c>
      <c r="F3656" t="s">
        <v>37</v>
      </c>
      <c r="G3656" t="s">
        <v>34</v>
      </c>
      <c r="H3656">
        <v>2046</v>
      </c>
      <c r="I3656">
        <v>7</v>
      </c>
      <c r="J3656">
        <v>3</v>
      </c>
      <c r="K3656" t="s">
        <v>34</v>
      </c>
      <c r="L3656" t="s">
        <v>31</v>
      </c>
      <c r="M3656" t="s">
        <v>32</v>
      </c>
      <c r="N3656" t="s">
        <v>32</v>
      </c>
      <c r="O3656" t="s">
        <v>27</v>
      </c>
      <c r="P3656" t="s">
        <v>22</v>
      </c>
      <c r="Q3656">
        <v>0</v>
      </c>
      <c r="R3656">
        <v>0</v>
      </c>
      <c r="S3656">
        <v>0</v>
      </c>
      <c r="T3656">
        <v>2</v>
      </c>
      <c r="U3656">
        <v>34819344.670677997</v>
      </c>
    </row>
    <row r="3657" spans="1:21" x14ac:dyDescent="0.35">
      <c r="A3657">
        <v>2046</v>
      </c>
      <c r="B3657">
        <v>8</v>
      </c>
      <c r="C3657" t="s">
        <v>30</v>
      </c>
      <c r="D3657" t="s">
        <v>22</v>
      </c>
      <c r="E3657">
        <v>33698414.410291001</v>
      </c>
      <c r="F3657" t="s">
        <v>37</v>
      </c>
      <c r="G3657" t="s">
        <v>34</v>
      </c>
      <c r="H3657">
        <v>2046</v>
      </c>
      <c r="I3657">
        <v>8</v>
      </c>
      <c r="J3657">
        <v>3</v>
      </c>
      <c r="K3657" t="s">
        <v>34</v>
      </c>
      <c r="L3657" t="s">
        <v>31</v>
      </c>
      <c r="M3657" t="s">
        <v>32</v>
      </c>
      <c r="N3657" t="s">
        <v>32</v>
      </c>
      <c r="O3657" t="s">
        <v>27</v>
      </c>
      <c r="P3657" t="s">
        <v>22</v>
      </c>
      <c r="Q3657">
        <v>0</v>
      </c>
      <c r="R3657">
        <v>0</v>
      </c>
      <c r="S3657">
        <v>0</v>
      </c>
      <c r="T3657">
        <v>2</v>
      </c>
      <c r="U3657">
        <v>33698414.410291001</v>
      </c>
    </row>
    <row r="3658" spans="1:21" x14ac:dyDescent="0.35">
      <c r="A3658">
        <v>2046</v>
      </c>
      <c r="B3658">
        <v>9</v>
      </c>
      <c r="C3658" t="s">
        <v>30</v>
      </c>
      <c r="D3658" t="s">
        <v>22</v>
      </c>
      <c r="E3658">
        <v>32682772.509141002</v>
      </c>
      <c r="F3658" t="s">
        <v>37</v>
      </c>
      <c r="G3658" t="s">
        <v>34</v>
      </c>
      <c r="H3658">
        <v>2046</v>
      </c>
      <c r="I3658">
        <v>9</v>
      </c>
      <c r="J3658">
        <v>3</v>
      </c>
      <c r="K3658" t="s">
        <v>34</v>
      </c>
      <c r="L3658" t="s">
        <v>31</v>
      </c>
      <c r="M3658" t="s">
        <v>32</v>
      </c>
      <c r="N3658" t="s">
        <v>32</v>
      </c>
      <c r="O3658" t="s">
        <v>27</v>
      </c>
      <c r="P3658" t="s">
        <v>22</v>
      </c>
      <c r="Q3658">
        <v>0</v>
      </c>
      <c r="R3658">
        <v>0</v>
      </c>
      <c r="S3658">
        <v>0</v>
      </c>
      <c r="T3658">
        <v>2</v>
      </c>
      <c r="U3658">
        <v>32682772.509141002</v>
      </c>
    </row>
    <row r="3659" spans="1:21" x14ac:dyDescent="0.35">
      <c r="A3659">
        <v>2046</v>
      </c>
      <c r="B3659">
        <v>10</v>
      </c>
      <c r="C3659" t="s">
        <v>30</v>
      </c>
      <c r="D3659" t="s">
        <v>22</v>
      </c>
      <c r="E3659">
        <v>24603267.028300501</v>
      </c>
      <c r="F3659" t="s">
        <v>37</v>
      </c>
      <c r="G3659" t="s">
        <v>34</v>
      </c>
      <c r="H3659">
        <v>2046</v>
      </c>
      <c r="I3659">
        <v>10</v>
      </c>
      <c r="J3659">
        <v>4</v>
      </c>
      <c r="K3659" t="s">
        <v>34</v>
      </c>
      <c r="L3659" t="s">
        <v>31</v>
      </c>
      <c r="M3659" t="s">
        <v>32</v>
      </c>
      <c r="N3659" t="s">
        <v>32</v>
      </c>
      <c r="O3659" t="s">
        <v>27</v>
      </c>
      <c r="P3659" t="s">
        <v>22</v>
      </c>
      <c r="Q3659">
        <v>0</v>
      </c>
      <c r="R3659">
        <v>0</v>
      </c>
      <c r="S3659">
        <v>0</v>
      </c>
      <c r="T3659">
        <v>2</v>
      </c>
      <c r="U3659">
        <v>24603267.028300501</v>
      </c>
    </row>
    <row r="3660" spans="1:21" x14ac:dyDescent="0.35">
      <c r="A3660">
        <v>2046</v>
      </c>
      <c r="B3660">
        <v>11</v>
      </c>
      <c r="C3660" t="s">
        <v>30</v>
      </c>
      <c r="D3660" t="s">
        <v>22</v>
      </c>
      <c r="E3660">
        <v>22835139.356870402</v>
      </c>
      <c r="F3660" t="s">
        <v>37</v>
      </c>
      <c r="G3660" t="s">
        <v>34</v>
      </c>
      <c r="H3660">
        <v>2046</v>
      </c>
      <c r="I3660">
        <v>11</v>
      </c>
      <c r="J3660">
        <v>4</v>
      </c>
      <c r="K3660" t="s">
        <v>34</v>
      </c>
      <c r="L3660" t="s">
        <v>31</v>
      </c>
      <c r="M3660" t="s">
        <v>32</v>
      </c>
      <c r="N3660" t="s">
        <v>32</v>
      </c>
      <c r="O3660" t="s">
        <v>27</v>
      </c>
      <c r="P3660" t="s">
        <v>22</v>
      </c>
      <c r="Q3660">
        <v>0</v>
      </c>
      <c r="R3660">
        <v>0</v>
      </c>
      <c r="S3660">
        <v>0</v>
      </c>
      <c r="T3660">
        <v>2</v>
      </c>
      <c r="U3660">
        <v>22835139.356870402</v>
      </c>
    </row>
    <row r="3661" spans="1:21" x14ac:dyDescent="0.35">
      <c r="A3661">
        <v>2046</v>
      </c>
      <c r="B3661">
        <v>12</v>
      </c>
      <c r="C3661" t="s">
        <v>30</v>
      </c>
      <c r="D3661" t="s">
        <v>22</v>
      </c>
      <c r="E3661">
        <v>25546524.226007398</v>
      </c>
      <c r="F3661" t="s">
        <v>37</v>
      </c>
      <c r="G3661" t="s">
        <v>34</v>
      </c>
      <c r="H3661">
        <v>2046</v>
      </c>
      <c r="I3661">
        <v>12</v>
      </c>
      <c r="J3661">
        <v>4</v>
      </c>
      <c r="K3661" t="s">
        <v>34</v>
      </c>
      <c r="L3661" t="s">
        <v>31</v>
      </c>
      <c r="M3661" t="s">
        <v>32</v>
      </c>
      <c r="N3661" t="s">
        <v>32</v>
      </c>
      <c r="O3661" t="s">
        <v>27</v>
      </c>
      <c r="P3661" t="s">
        <v>22</v>
      </c>
      <c r="Q3661">
        <v>0</v>
      </c>
      <c r="R3661">
        <v>0</v>
      </c>
      <c r="S3661">
        <v>0</v>
      </c>
      <c r="T3661">
        <v>2</v>
      </c>
      <c r="U3661">
        <v>25546524.226007398</v>
      </c>
    </row>
    <row r="3662" spans="1:21" x14ac:dyDescent="0.35">
      <c r="A3662">
        <v>2047</v>
      </c>
      <c r="B3662">
        <v>1</v>
      </c>
      <c r="C3662" t="s">
        <v>30</v>
      </c>
      <c r="D3662" t="s">
        <v>22</v>
      </c>
      <c r="E3662">
        <v>28048331.293619201</v>
      </c>
      <c r="F3662" t="s">
        <v>37</v>
      </c>
      <c r="G3662" t="s">
        <v>34</v>
      </c>
      <c r="H3662">
        <v>2047</v>
      </c>
      <c r="I3662">
        <v>1</v>
      </c>
      <c r="J3662">
        <v>1</v>
      </c>
      <c r="K3662" t="s">
        <v>34</v>
      </c>
      <c r="L3662" t="s">
        <v>31</v>
      </c>
      <c r="M3662" t="s">
        <v>32</v>
      </c>
      <c r="N3662" t="s">
        <v>32</v>
      </c>
      <c r="O3662" t="s">
        <v>27</v>
      </c>
      <c r="P3662" t="s">
        <v>22</v>
      </c>
      <c r="Q3662">
        <v>0</v>
      </c>
      <c r="R3662">
        <v>0</v>
      </c>
      <c r="S3662">
        <v>0</v>
      </c>
      <c r="T3662">
        <v>2</v>
      </c>
      <c r="U3662">
        <v>28048331.293619201</v>
      </c>
    </row>
    <row r="3663" spans="1:21" x14ac:dyDescent="0.35">
      <c r="A3663">
        <v>2047</v>
      </c>
      <c r="B3663">
        <v>2</v>
      </c>
      <c r="C3663" t="s">
        <v>30</v>
      </c>
      <c r="D3663" t="s">
        <v>22</v>
      </c>
      <c r="E3663">
        <v>26959022.368793599</v>
      </c>
      <c r="F3663" t="s">
        <v>37</v>
      </c>
      <c r="G3663" t="s">
        <v>34</v>
      </c>
      <c r="H3663">
        <v>2047</v>
      </c>
      <c r="I3663">
        <v>2</v>
      </c>
      <c r="J3663">
        <v>1</v>
      </c>
      <c r="K3663" t="s">
        <v>34</v>
      </c>
      <c r="L3663" t="s">
        <v>31</v>
      </c>
      <c r="M3663" t="s">
        <v>32</v>
      </c>
      <c r="N3663" t="s">
        <v>32</v>
      </c>
      <c r="O3663" t="s">
        <v>27</v>
      </c>
      <c r="P3663" t="s">
        <v>22</v>
      </c>
      <c r="Q3663">
        <v>0</v>
      </c>
      <c r="R3663">
        <v>0</v>
      </c>
      <c r="S3663">
        <v>0</v>
      </c>
      <c r="T3663">
        <v>2</v>
      </c>
      <c r="U3663">
        <v>26959022.368793599</v>
      </c>
    </row>
    <row r="3664" spans="1:21" x14ac:dyDescent="0.35">
      <c r="A3664">
        <v>2047</v>
      </c>
      <c r="B3664">
        <v>3</v>
      </c>
      <c r="C3664" t="s">
        <v>30</v>
      </c>
      <c r="D3664" t="s">
        <v>22</v>
      </c>
      <c r="E3664">
        <v>24378146.776964001</v>
      </c>
      <c r="F3664" t="s">
        <v>37</v>
      </c>
      <c r="G3664" t="s">
        <v>34</v>
      </c>
      <c r="H3664">
        <v>2047</v>
      </c>
      <c r="I3664">
        <v>3</v>
      </c>
      <c r="J3664">
        <v>1</v>
      </c>
      <c r="K3664" t="s">
        <v>34</v>
      </c>
      <c r="L3664" t="s">
        <v>31</v>
      </c>
      <c r="M3664" t="s">
        <v>32</v>
      </c>
      <c r="N3664" t="s">
        <v>32</v>
      </c>
      <c r="O3664" t="s">
        <v>27</v>
      </c>
      <c r="P3664" t="s">
        <v>22</v>
      </c>
      <c r="Q3664">
        <v>0</v>
      </c>
      <c r="R3664">
        <v>0</v>
      </c>
      <c r="S3664">
        <v>0</v>
      </c>
      <c r="T3664">
        <v>2</v>
      </c>
      <c r="U3664">
        <v>24378146.776964001</v>
      </c>
    </row>
    <row r="3665" spans="1:21" x14ac:dyDescent="0.35">
      <c r="A3665">
        <v>2047</v>
      </c>
      <c r="B3665">
        <v>4</v>
      </c>
      <c r="C3665" t="s">
        <v>30</v>
      </c>
      <c r="D3665" t="s">
        <v>22</v>
      </c>
      <c r="E3665">
        <v>24029746.1223065</v>
      </c>
      <c r="F3665" t="s">
        <v>37</v>
      </c>
      <c r="G3665" t="s">
        <v>34</v>
      </c>
      <c r="H3665">
        <v>2047</v>
      </c>
      <c r="I3665">
        <v>4</v>
      </c>
      <c r="J3665">
        <v>2</v>
      </c>
      <c r="K3665" t="s">
        <v>34</v>
      </c>
      <c r="L3665" t="s">
        <v>31</v>
      </c>
      <c r="M3665" t="s">
        <v>32</v>
      </c>
      <c r="N3665" t="s">
        <v>32</v>
      </c>
      <c r="O3665" t="s">
        <v>27</v>
      </c>
      <c r="P3665" t="s">
        <v>22</v>
      </c>
      <c r="Q3665">
        <v>0</v>
      </c>
      <c r="R3665">
        <v>0</v>
      </c>
      <c r="S3665">
        <v>0</v>
      </c>
      <c r="T3665">
        <v>2</v>
      </c>
      <c r="U3665">
        <v>24029746.1223065</v>
      </c>
    </row>
    <row r="3666" spans="1:21" x14ac:dyDescent="0.35">
      <c r="A3666">
        <v>2047</v>
      </c>
      <c r="B3666">
        <v>5</v>
      </c>
      <c r="C3666" t="s">
        <v>30</v>
      </c>
      <c r="D3666" t="s">
        <v>22</v>
      </c>
      <c r="E3666">
        <v>23477687.5407199</v>
      </c>
      <c r="F3666" t="s">
        <v>37</v>
      </c>
      <c r="G3666" t="s">
        <v>34</v>
      </c>
      <c r="H3666">
        <v>2047</v>
      </c>
      <c r="I3666">
        <v>5</v>
      </c>
      <c r="J3666">
        <v>2</v>
      </c>
      <c r="K3666" t="s">
        <v>34</v>
      </c>
      <c r="L3666" t="s">
        <v>31</v>
      </c>
      <c r="M3666" t="s">
        <v>32</v>
      </c>
      <c r="N3666" t="s">
        <v>32</v>
      </c>
      <c r="O3666" t="s">
        <v>27</v>
      </c>
      <c r="P3666" t="s">
        <v>22</v>
      </c>
      <c r="Q3666">
        <v>0</v>
      </c>
      <c r="R3666">
        <v>0</v>
      </c>
      <c r="S3666">
        <v>0</v>
      </c>
      <c r="T3666">
        <v>2</v>
      </c>
      <c r="U3666">
        <v>23477687.5407199</v>
      </c>
    </row>
    <row r="3667" spans="1:21" x14ac:dyDescent="0.35">
      <c r="A3667">
        <v>2047</v>
      </c>
      <c r="B3667">
        <v>6</v>
      </c>
      <c r="C3667" t="s">
        <v>30</v>
      </c>
      <c r="D3667" t="s">
        <v>22</v>
      </c>
      <c r="E3667">
        <v>29467803.4010631</v>
      </c>
      <c r="F3667" t="s">
        <v>37</v>
      </c>
      <c r="G3667" t="s">
        <v>34</v>
      </c>
      <c r="H3667">
        <v>2047</v>
      </c>
      <c r="I3667">
        <v>6</v>
      </c>
      <c r="J3667">
        <v>2</v>
      </c>
      <c r="K3667" t="s">
        <v>34</v>
      </c>
      <c r="L3667" t="s">
        <v>31</v>
      </c>
      <c r="M3667" t="s">
        <v>32</v>
      </c>
      <c r="N3667" t="s">
        <v>32</v>
      </c>
      <c r="O3667" t="s">
        <v>27</v>
      </c>
      <c r="P3667" t="s">
        <v>22</v>
      </c>
      <c r="Q3667">
        <v>0</v>
      </c>
      <c r="R3667">
        <v>0</v>
      </c>
      <c r="S3667">
        <v>0</v>
      </c>
      <c r="T3667">
        <v>2</v>
      </c>
      <c r="U3667">
        <v>29467803.4010631</v>
      </c>
    </row>
    <row r="3668" spans="1:21" x14ac:dyDescent="0.35">
      <c r="A3668">
        <v>2047</v>
      </c>
      <c r="B3668">
        <v>7</v>
      </c>
      <c r="C3668" t="s">
        <v>30</v>
      </c>
      <c r="D3668" t="s">
        <v>22</v>
      </c>
      <c r="E3668">
        <v>33622606.9543816</v>
      </c>
      <c r="F3668" t="s">
        <v>37</v>
      </c>
      <c r="G3668" t="s">
        <v>34</v>
      </c>
      <c r="H3668">
        <v>2047</v>
      </c>
      <c r="I3668">
        <v>7</v>
      </c>
      <c r="J3668">
        <v>3</v>
      </c>
      <c r="K3668" t="s">
        <v>34</v>
      </c>
      <c r="L3668" t="s">
        <v>31</v>
      </c>
      <c r="M3668" t="s">
        <v>32</v>
      </c>
      <c r="N3668" t="s">
        <v>32</v>
      </c>
      <c r="O3668" t="s">
        <v>27</v>
      </c>
      <c r="P3668" t="s">
        <v>22</v>
      </c>
      <c r="Q3668">
        <v>0</v>
      </c>
      <c r="R3668">
        <v>0</v>
      </c>
      <c r="S3668">
        <v>0</v>
      </c>
      <c r="T3668">
        <v>2</v>
      </c>
      <c r="U3668">
        <v>33622606.9543816</v>
      </c>
    </row>
    <row r="3669" spans="1:21" x14ac:dyDescent="0.35">
      <c r="A3669">
        <v>2047</v>
      </c>
      <c r="B3669">
        <v>8</v>
      </c>
      <c r="C3669" t="s">
        <v>30</v>
      </c>
      <c r="D3669" t="s">
        <v>22</v>
      </c>
      <c r="E3669">
        <v>32796041.678162701</v>
      </c>
      <c r="F3669" t="s">
        <v>37</v>
      </c>
      <c r="G3669" t="s">
        <v>34</v>
      </c>
      <c r="H3669">
        <v>2047</v>
      </c>
      <c r="I3669">
        <v>8</v>
      </c>
      <c r="J3669">
        <v>3</v>
      </c>
      <c r="K3669" t="s">
        <v>34</v>
      </c>
      <c r="L3669" t="s">
        <v>31</v>
      </c>
      <c r="M3669" t="s">
        <v>32</v>
      </c>
      <c r="N3669" t="s">
        <v>32</v>
      </c>
      <c r="O3669" t="s">
        <v>27</v>
      </c>
      <c r="P3669" t="s">
        <v>22</v>
      </c>
      <c r="Q3669">
        <v>0</v>
      </c>
      <c r="R3669">
        <v>0</v>
      </c>
      <c r="S3669">
        <v>0</v>
      </c>
      <c r="T3669">
        <v>2</v>
      </c>
      <c r="U3669">
        <v>32796041.678162701</v>
      </c>
    </row>
    <row r="3670" spans="1:21" x14ac:dyDescent="0.35">
      <c r="A3670">
        <v>2047</v>
      </c>
      <c r="B3670">
        <v>9</v>
      </c>
      <c r="C3670" t="s">
        <v>30</v>
      </c>
      <c r="D3670" t="s">
        <v>22</v>
      </c>
      <c r="E3670">
        <v>31998180.728952099</v>
      </c>
      <c r="F3670" t="s">
        <v>37</v>
      </c>
      <c r="G3670" t="s">
        <v>34</v>
      </c>
      <c r="H3670">
        <v>2047</v>
      </c>
      <c r="I3670">
        <v>9</v>
      </c>
      <c r="J3670">
        <v>3</v>
      </c>
      <c r="K3670" t="s">
        <v>34</v>
      </c>
      <c r="L3670" t="s">
        <v>31</v>
      </c>
      <c r="M3670" t="s">
        <v>32</v>
      </c>
      <c r="N3670" t="s">
        <v>32</v>
      </c>
      <c r="O3670" t="s">
        <v>27</v>
      </c>
      <c r="P3670" t="s">
        <v>22</v>
      </c>
      <c r="Q3670">
        <v>0</v>
      </c>
      <c r="R3670">
        <v>0</v>
      </c>
      <c r="S3670">
        <v>0</v>
      </c>
      <c r="T3670">
        <v>2</v>
      </c>
      <c r="U3670">
        <v>31998180.728952099</v>
      </c>
    </row>
    <row r="3671" spans="1:21" x14ac:dyDescent="0.35">
      <c r="A3671">
        <v>2047</v>
      </c>
      <c r="B3671">
        <v>10</v>
      </c>
      <c r="C3671" t="s">
        <v>30</v>
      </c>
      <c r="D3671" t="s">
        <v>22</v>
      </c>
      <c r="E3671">
        <v>23944108.7270362</v>
      </c>
      <c r="F3671" t="s">
        <v>37</v>
      </c>
      <c r="G3671" t="s">
        <v>34</v>
      </c>
      <c r="H3671">
        <v>2047</v>
      </c>
      <c r="I3671">
        <v>10</v>
      </c>
      <c r="J3671">
        <v>4</v>
      </c>
      <c r="K3671" t="s">
        <v>34</v>
      </c>
      <c r="L3671" t="s">
        <v>31</v>
      </c>
      <c r="M3671" t="s">
        <v>32</v>
      </c>
      <c r="N3671" t="s">
        <v>32</v>
      </c>
      <c r="O3671" t="s">
        <v>27</v>
      </c>
      <c r="P3671" t="s">
        <v>22</v>
      </c>
      <c r="Q3671">
        <v>0</v>
      </c>
      <c r="R3671">
        <v>0</v>
      </c>
      <c r="S3671">
        <v>0</v>
      </c>
      <c r="T3671">
        <v>2</v>
      </c>
      <c r="U3671">
        <v>23944108.7270362</v>
      </c>
    </row>
    <row r="3672" spans="1:21" x14ac:dyDescent="0.35">
      <c r="A3672">
        <v>2047</v>
      </c>
      <c r="B3672">
        <v>11</v>
      </c>
      <c r="C3672" t="s">
        <v>30</v>
      </c>
      <c r="D3672" t="s">
        <v>22</v>
      </c>
      <c r="E3672">
        <v>22548294.788445201</v>
      </c>
      <c r="F3672" t="s">
        <v>37</v>
      </c>
      <c r="G3672" t="s">
        <v>34</v>
      </c>
      <c r="H3672">
        <v>2047</v>
      </c>
      <c r="I3672">
        <v>11</v>
      </c>
      <c r="J3672">
        <v>4</v>
      </c>
      <c r="K3672" t="s">
        <v>34</v>
      </c>
      <c r="L3672" t="s">
        <v>31</v>
      </c>
      <c r="M3672" t="s">
        <v>32</v>
      </c>
      <c r="N3672" t="s">
        <v>32</v>
      </c>
      <c r="O3672" t="s">
        <v>27</v>
      </c>
      <c r="P3672" t="s">
        <v>22</v>
      </c>
      <c r="Q3672">
        <v>0</v>
      </c>
      <c r="R3672">
        <v>0</v>
      </c>
      <c r="S3672">
        <v>0</v>
      </c>
      <c r="T3672">
        <v>2</v>
      </c>
      <c r="U3672">
        <v>22548294.788445201</v>
      </c>
    </row>
    <row r="3673" spans="1:21" x14ac:dyDescent="0.35">
      <c r="A3673">
        <v>2047</v>
      </c>
      <c r="B3673">
        <v>12</v>
      </c>
      <c r="C3673" t="s">
        <v>30</v>
      </c>
      <c r="D3673" t="s">
        <v>22</v>
      </c>
      <c r="E3673">
        <v>25594423.661868501</v>
      </c>
      <c r="F3673" t="s">
        <v>37</v>
      </c>
      <c r="G3673" t="s">
        <v>34</v>
      </c>
      <c r="H3673">
        <v>2047</v>
      </c>
      <c r="I3673">
        <v>12</v>
      </c>
      <c r="J3673">
        <v>4</v>
      </c>
      <c r="K3673" t="s">
        <v>34</v>
      </c>
      <c r="L3673" t="s">
        <v>31</v>
      </c>
      <c r="M3673" t="s">
        <v>32</v>
      </c>
      <c r="N3673" t="s">
        <v>32</v>
      </c>
      <c r="O3673" t="s">
        <v>27</v>
      </c>
      <c r="P3673" t="s">
        <v>22</v>
      </c>
      <c r="Q3673">
        <v>0</v>
      </c>
      <c r="R3673">
        <v>0</v>
      </c>
      <c r="S3673">
        <v>0</v>
      </c>
      <c r="T3673">
        <v>2</v>
      </c>
      <c r="U3673">
        <v>25594423.661868501</v>
      </c>
    </row>
    <row r="3674" spans="1:21" x14ac:dyDescent="0.35">
      <c r="A3674">
        <v>2048</v>
      </c>
      <c r="B3674">
        <v>1</v>
      </c>
      <c r="C3674" t="s">
        <v>30</v>
      </c>
      <c r="D3674" t="s">
        <v>22</v>
      </c>
      <c r="E3674">
        <v>27498342.196699198</v>
      </c>
      <c r="F3674" t="s">
        <v>37</v>
      </c>
      <c r="G3674" t="s">
        <v>34</v>
      </c>
      <c r="H3674">
        <v>2048</v>
      </c>
      <c r="I3674">
        <v>1</v>
      </c>
      <c r="J3674">
        <v>1</v>
      </c>
      <c r="K3674" t="s">
        <v>34</v>
      </c>
      <c r="L3674" t="s">
        <v>31</v>
      </c>
      <c r="M3674" t="s">
        <v>32</v>
      </c>
      <c r="N3674" t="s">
        <v>32</v>
      </c>
      <c r="O3674" t="s">
        <v>27</v>
      </c>
      <c r="P3674" t="s">
        <v>22</v>
      </c>
      <c r="Q3674">
        <v>0</v>
      </c>
      <c r="R3674">
        <v>0</v>
      </c>
      <c r="S3674">
        <v>0</v>
      </c>
      <c r="T3674">
        <v>2</v>
      </c>
      <c r="U3674">
        <v>27498342.196699198</v>
      </c>
    </row>
    <row r="3675" spans="1:21" x14ac:dyDescent="0.35">
      <c r="A3675">
        <v>2048</v>
      </c>
      <c r="B3675">
        <v>2</v>
      </c>
      <c r="C3675" t="s">
        <v>30</v>
      </c>
      <c r="D3675" t="s">
        <v>22</v>
      </c>
      <c r="E3675">
        <v>26721715.0559735</v>
      </c>
      <c r="F3675" t="s">
        <v>37</v>
      </c>
      <c r="G3675" t="s">
        <v>34</v>
      </c>
      <c r="H3675">
        <v>2048</v>
      </c>
      <c r="I3675">
        <v>2</v>
      </c>
      <c r="J3675">
        <v>1</v>
      </c>
      <c r="K3675" t="s">
        <v>34</v>
      </c>
      <c r="L3675" t="s">
        <v>31</v>
      </c>
      <c r="M3675" t="s">
        <v>32</v>
      </c>
      <c r="N3675" t="s">
        <v>32</v>
      </c>
      <c r="O3675" t="s">
        <v>27</v>
      </c>
      <c r="P3675" t="s">
        <v>22</v>
      </c>
      <c r="Q3675">
        <v>0</v>
      </c>
      <c r="R3675">
        <v>0</v>
      </c>
      <c r="S3675">
        <v>0</v>
      </c>
      <c r="T3675">
        <v>2</v>
      </c>
      <c r="U3675">
        <v>26721715.0559735</v>
      </c>
    </row>
    <row r="3676" spans="1:21" x14ac:dyDescent="0.35">
      <c r="A3676">
        <v>2048</v>
      </c>
      <c r="B3676">
        <v>3</v>
      </c>
      <c r="C3676" t="s">
        <v>30</v>
      </c>
      <c r="D3676" t="s">
        <v>22</v>
      </c>
      <c r="E3676">
        <v>24953995.007716801</v>
      </c>
      <c r="F3676" t="s">
        <v>37</v>
      </c>
      <c r="G3676" t="s">
        <v>34</v>
      </c>
      <c r="H3676">
        <v>2048</v>
      </c>
      <c r="I3676">
        <v>3</v>
      </c>
      <c r="J3676">
        <v>1</v>
      </c>
      <c r="K3676" t="s">
        <v>34</v>
      </c>
      <c r="L3676" t="s">
        <v>31</v>
      </c>
      <c r="M3676" t="s">
        <v>32</v>
      </c>
      <c r="N3676" t="s">
        <v>32</v>
      </c>
      <c r="O3676" t="s">
        <v>27</v>
      </c>
      <c r="P3676" t="s">
        <v>22</v>
      </c>
      <c r="Q3676">
        <v>0</v>
      </c>
      <c r="R3676">
        <v>0</v>
      </c>
      <c r="S3676">
        <v>0</v>
      </c>
      <c r="T3676">
        <v>2</v>
      </c>
      <c r="U3676">
        <v>24953995.007716801</v>
      </c>
    </row>
    <row r="3677" spans="1:21" x14ac:dyDescent="0.35">
      <c r="A3677">
        <v>2048</v>
      </c>
      <c r="B3677">
        <v>4</v>
      </c>
      <c r="C3677" t="s">
        <v>30</v>
      </c>
      <c r="D3677" t="s">
        <v>22</v>
      </c>
      <c r="E3677">
        <v>24690520.1453164</v>
      </c>
      <c r="F3677" t="s">
        <v>37</v>
      </c>
      <c r="G3677" t="s">
        <v>34</v>
      </c>
      <c r="H3677">
        <v>2048</v>
      </c>
      <c r="I3677">
        <v>4</v>
      </c>
      <c r="J3677">
        <v>2</v>
      </c>
      <c r="K3677" t="s">
        <v>34</v>
      </c>
      <c r="L3677" t="s">
        <v>31</v>
      </c>
      <c r="M3677" t="s">
        <v>32</v>
      </c>
      <c r="N3677" t="s">
        <v>32</v>
      </c>
      <c r="O3677" t="s">
        <v>27</v>
      </c>
      <c r="P3677" t="s">
        <v>22</v>
      </c>
      <c r="Q3677">
        <v>0</v>
      </c>
      <c r="R3677">
        <v>0</v>
      </c>
      <c r="S3677">
        <v>0</v>
      </c>
      <c r="T3677">
        <v>2</v>
      </c>
      <c r="U3677">
        <v>24690520.1453164</v>
      </c>
    </row>
    <row r="3678" spans="1:21" x14ac:dyDescent="0.35">
      <c r="A3678">
        <v>2048</v>
      </c>
      <c r="B3678">
        <v>5</v>
      </c>
      <c r="C3678" t="s">
        <v>30</v>
      </c>
      <c r="D3678" t="s">
        <v>22</v>
      </c>
      <c r="E3678">
        <v>25713943.0615368</v>
      </c>
      <c r="F3678" t="s">
        <v>37</v>
      </c>
      <c r="G3678" t="s">
        <v>34</v>
      </c>
      <c r="H3678">
        <v>2048</v>
      </c>
      <c r="I3678">
        <v>5</v>
      </c>
      <c r="J3678">
        <v>2</v>
      </c>
      <c r="K3678" t="s">
        <v>34</v>
      </c>
      <c r="L3678" t="s">
        <v>31</v>
      </c>
      <c r="M3678" t="s">
        <v>32</v>
      </c>
      <c r="N3678" t="s">
        <v>32</v>
      </c>
      <c r="O3678" t="s">
        <v>27</v>
      </c>
      <c r="P3678" t="s">
        <v>22</v>
      </c>
      <c r="Q3678">
        <v>0</v>
      </c>
      <c r="R3678">
        <v>0</v>
      </c>
      <c r="S3678">
        <v>0</v>
      </c>
      <c r="T3678">
        <v>2</v>
      </c>
      <c r="U3678">
        <v>25713943.0615368</v>
      </c>
    </row>
    <row r="3679" spans="1:21" x14ac:dyDescent="0.35">
      <c r="A3679">
        <v>2048</v>
      </c>
      <c r="B3679">
        <v>6</v>
      </c>
      <c r="C3679" t="s">
        <v>30</v>
      </c>
      <c r="D3679" t="s">
        <v>22</v>
      </c>
      <c r="E3679">
        <v>31080475.639138799</v>
      </c>
      <c r="F3679" t="s">
        <v>37</v>
      </c>
      <c r="G3679" t="s">
        <v>34</v>
      </c>
      <c r="H3679">
        <v>2048</v>
      </c>
      <c r="I3679">
        <v>6</v>
      </c>
      <c r="J3679">
        <v>2</v>
      </c>
      <c r="K3679" t="s">
        <v>34</v>
      </c>
      <c r="L3679" t="s">
        <v>31</v>
      </c>
      <c r="M3679" t="s">
        <v>32</v>
      </c>
      <c r="N3679" t="s">
        <v>32</v>
      </c>
      <c r="O3679" t="s">
        <v>27</v>
      </c>
      <c r="P3679" t="s">
        <v>22</v>
      </c>
      <c r="Q3679">
        <v>0</v>
      </c>
      <c r="R3679">
        <v>0</v>
      </c>
      <c r="S3679">
        <v>0</v>
      </c>
      <c r="T3679">
        <v>2</v>
      </c>
      <c r="U3679">
        <v>31080475.639138799</v>
      </c>
    </row>
    <row r="3680" spans="1:21" x14ac:dyDescent="0.35">
      <c r="A3680">
        <v>2048</v>
      </c>
      <c r="B3680">
        <v>7</v>
      </c>
      <c r="C3680" t="s">
        <v>30</v>
      </c>
      <c r="D3680" t="s">
        <v>22</v>
      </c>
      <c r="E3680">
        <v>34846465.1977752</v>
      </c>
      <c r="F3680" t="s">
        <v>37</v>
      </c>
      <c r="G3680" t="s">
        <v>34</v>
      </c>
      <c r="H3680">
        <v>2048</v>
      </c>
      <c r="I3680">
        <v>7</v>
      </c>
      <c r="J3680">
        <v>3</v>
      </c>
      <c r="K3680" t="s">
        <v>34</v>
      </c>
      <c r="L3680" t="s">
        <v>31</v>
      </c>
      <c r="M3680" t="s">
        <v>32</v>
      </c>
      <c r="N3680" t="s">
        <v>32</v>
      </c>
      <c r="O3680" t="s">
        <v>27</v>
      </c>
      <c r="P3680" t="s">
        <v>22</v>
      </c>
      <c r="Q3680">
        <v>0</v>
      </c>
      <c r="R3680">
        <v>0</v>
      </c>
      <c r="S3680">
        <v>0</v>
      </c>
      <c r="T3680">
        <v>2</v>
      </c>
      <c r="U3680">
        <v>34846465.1977752</v>
      </c>
    </row>
    <row r="3681" spans="1:21" x14ac:dyDescent="0.35">
      <c r="A3681">
        <v>2048</v>
      </c>
      <c r="B3681">
        <v>8</v>
      </c>
      <c r="C3681" t="s">
        <v>30</v>
      </c>
      <c r="D3681" t="s">
        <v>22</v>
      </c>
      <c r="E3681">
        <v>33728483.516773701</v>
      </c>
      <c r="F3681" t="s">
        <v>37</v>
      </c>
      <c r="G3681" t="s">
        <v>34</v>
      </c>
      <c r="H3681">
        <v>2048</v>
      </c>
      <c r="I3681">
        <v>8</v>
      </c>
      <c r="J3681">
        <v>3</v>
      </c>
      <c r="K3681" t="s">
        <v>34</v>
      </c>
      <c r="L3681" t="s">
        <v>31</v>
      </c>
      <c r="M3681" t="s">
        <v>32</v>
      </c>
      <c r="N3681" t="s">
        <v>32</v>
      </c>
      <c r="O3681" t="s">
        <v>27</v>
      </c>
      <c r="P3681" t="s">
        <v>22</v>
      </c>
      <c r="Q3681">
        <v>0</v>
      </c>
      <c r="R3681">
        <v>0</v>
      </c>
      <c r="S3681">
        <v>0</v>
      </c>
      <c r="T3681">
        <v>2</v>
      </c>
      <c r="U3681">
        <v>33728483.516773701</v>
      </c>
    </row>
    <row r="3682" spans="1:21" x14ac:dyDescent="0.35">
      <c r="A3682">
        <v>2048</v>
      </c>
      <c r="B3682">
        <v>9</v>
      </c>
      <c r="C3682" t="s">
        <v>30</v>
      </c>
      <c r="D3682" t="s">
        <v>22</v>
      </c>
      <c r="E3682">
        <v>32687505.018897898</v>
      </c>
      <c r="F3682" t="s">
        <v>37</v>
      </c>
      <c r="G3682" t="s">
        <v>34</v>
      </c>
      <c r="H3682">
        <v>2048</v>
      </c>
      <c r="I3682">
        <v>9</v>
      </c>
      <c r="J3682">
        <v>3</v>
      </c>
      <c r="K3682" t="s">
        <v>34</v>
      </c>
      <c r="L3682" t="s">
        <v>31</v>
      </c>
      <c r="M3682" t="s">
        <v>32</v>
      </c>
      <c r="N3682" t="s">
        <v>32</v>
      </c>
      <c r="O3682" t="s">
        <v>27</v>
      </c>
      <c r="P3682" t="s">
        <v>22</v>
      </c>
      <c r="Q3682">
        <v>0</v>
      </c>
      <c r="R3682">
        <v>0</v>
      </c>
      <c r="S3682">
        <v>0</v>
      </c>
      <c r="T3682">
        <v>2</v>
      </c>
      <c r="U3682">
        <v>32687505.018897898</v>
      </c>
    </row>
    <row r="3683" spans="1:21" x14ac:dyDescent="0.35">
      <c r="A3683">
        <v>2048</v>
      </c>
      <c r="B3683">
        <v>10</v>
      </c>
      <c r="C3683" t="s">
        <v>30</v>
      </c>
      <c r="D3683" t="s">
        <v>22</v>
      </c>
      <c r="E3683">
        <v>24582690.119328801</v>
      </c>
      <c r="F3683" t="s">
        <v>37</v>
      </c>
      <c r="G3683" t="s">
        <v>34</v>
      </c>
      <c r="H3683">
        <v>2048</v>
      </c>
      <c r="I3683">
        <v>10</v>
      </c>
      <c r="J3683">
        <v>4</v>
      </c>
      <c r="K3683" t="s">
        <v>34</v>
      </c>
      <c r="L3683" t="s">
        <v>31</v>
      </c>
      <c r="M3683" t="s">
        <v>32</v>
      </c>
      <c r="N3683" t="s">
        <v>32</v>
      </c>
      <c r="O3683" t="s">
        <v>27</v>
      </c>
      <c r="P3683" t="s">
        <v>22</v>
      </c>
      <c r="Q3683">
        <v>0</v>
      </c>
      <c r="R3683">
        <v>0</v>
      </c>
      <c r="S3683">
        <v>0</v>
      </c>
      <c r="T3683">
        <v>2</v>
      </c>
      <c r="U3683">
        <v>24582690.119328801</v>
      </c>
    </row>
    <row r="3684" spans="1:21" x14ac:dyDescent="0.35">
      <c r="A3684">
        <v>2048</v>
      </c>
      <c r="B3684">
        <v>11</v>
      </c>
      <c r="C3684" t="s">
        <v>30</v>
      </c>
      <c r="D3684" t="s">
        <v>22</v>
      </c>
      <c r="E3684">
        <v>22776607.440374501</v>
      </c>
      <c r="F3684" t="s">
        <v>37</v>
      </c>
      <c r="G3684" t="s">
        <v>34</v>
      </c>
      <c r="H3684">
        <v>2048</v>
      </c>
      <c r="I3684">
        <v>11</v>
      </c>
      <c r="J3684">
        <v>4</v>
      </c>
      <c r="K3684" t="s">
        <v>34</v>
      </c>
      <c r="L3684" t="s">
        <v>31</v>
      </c>
      <c r="M3684" t="s">
        <v>32</v>
      </c>
      <c r="N3684" t="s">
        <v>32</v>
      </c>
      <c r="O3684" t="s">
        <v>27</v>
      </c>
      <c r="P3684" t="s">
        <v>22</v>
      </c>
      <c r="Q3684">
        <v>0</v>
      </c>
      <c r="R3684">
        <v>0</v>
      </c>
      <c r="S3684">
        <v>0</v>
      </c>
      <c r="T3684">
        <v>2</v>
      </c>
      <c r="U3684">
        <v>22776607.440374501</v>
      </c>
    </row>
    <row r="3685" spans="1:21" x14ac:dyDescent="0.35">
      <c r="A3685">
        <v>2048</v>
      </c>
      <c r="B3685">
        <v>12</v>
      </c>
      <c r="C3685" t="s">
        <v>30</v>
      </c>
      <c r="D3685" t="s">
        <v>22</v>
      </c>
      <c r="E3685">
        <v>25467471.236026999</v>
      </c>
      <c r="F3685" t="s">
        <v>37</v>
      </c>
      <c r="G3685" t="s">
        <v>34</v>
      </c>
      <c r="H3685">
        <v>2048</v>
      </c>
      <c r="I3685">
        <v>12</v>
      </c>
      <c r="J3685">
        <v>4</v>
      </c>
      <c r="K3685" t="s">
        <v>34</v>
      </c>
      <c r="L3685" t="s">
        <v>31</v>
      </c>
      <c r="M3685" t="s">
        <v>32</v>
      </c>
      <c r="N3685" t="s">
        <v>32</v>
      </c>
      <c r="O3685" t="s">
        <v>27</v>
      </c>
      <c r="P3685" t="s">
        <v>22</v>
      </c>
      <c r="Q3685">
        <v>0</v>
      </c>
      <c r="R3685">
        <v>0</v>
      </c>
      <c r="S3685">
        <v>0</v>
      </c>
      <c r="T3685">
        <v>2</v>
      </c>
      <c r="U3685">
        <v>25467471.236026999</v>
      </c>
    </row>
    <row r="3686" spans="1:21" x14ac:dyDescent="0.35">
      <c r="A3686">
        <v>2049</v>
      </c>
      <c r="B3686">
        <v>1</v>
      </c>
      <c r="C3686" t="s">
        <v>30</v>
      </c>
      <c r="D3686" t="s">
        <v>22</v>
      </c>
      <c r="E3686">
        <v>27961382.0744664</v>
      </c>
      <c r="F3686" t="s">
        <v>37</v>
      </c>
      <c r="G3686" t="s">
        <v>34</v>
      </c>
      <c r="H3686">
        <v>2049</v>
      </c>
      <c r="I3686">
        <v>1</v>
      </c>
      <c r="J3686">
        <v>1</v>
      </c>
      <c r="K3686" t="s">
        <v>34</v>
      </c>
      <c r="L3686" t="s">
        <v>31</v>
      </c>
      <c r="M3686" t="s">
        <v>32</v>
      </c>
      <c r="N3686" t="s">
        <v>32</v>
      </c>
      <c r="O3686" t="s">
        <v>27</v>
      </c>
      <c r="P3686" t="s">
        <v>22</v>
      </c>
      <c r="Q3686">
        <v>0</v>
      </c>
      <c r="R3686">
        <v>0</v>
      </c>
      <c r="S3686">
        <v>0</v>
      </c>
      <c r="T3686">
        <v>2</v>
      </c>
      <c r="U3686">
        <v>27961382.0744664</v>
      </c>
    </row>
    <row r="3687" spans="1:21" x14ac:dyDescent="0.35">
      <c r="A3687">
        <v>2049</v>
      </c>
      <c r="B3687">
        <v>2</v>
      </c>
      <c r="C3687" t="s">
        <v>30</v>
      </c>
      <c r="D3687" t="s">
        <v>22</v>
      </c>
      <c r="E3687">
        <v>26877424.861362699</v>
      </c>
      <c r="F3687" t="s">
        <v>37</v>
      </c>
      <c r="G3687" t="s">
        <v>34</v>
      </c>
      <c r="H3687">
        <v>2049</v>
      </c>
      <c r="I3687">
        <v>2</v>
      </c>
      <c r="J3687">
        <v>1</v>
      </c>
      <c r="K3687" t="s">
        <v>34</v>
      </c>
      <c r="L3687" t="s">
        <v>31</v>
      </c>
      <c r="M3687" t="s">
        <v>32</v>
      </c>
      <c r="N3687" t="s">
        <v>32</v>
      </c>
      <c r="O3687" t="s">
        <v>27</v>
      </c>
      <c r="P3687" t="s">
        <v>22</v>
      </c>
      <c r="Q3687">
        <v>0</v>
      </c>
      <c r="R3687">
        <v>0</v>
      </c>
      <c r="S3687">
        <v>0</v>
      </c>
      <c r="T3687">
        <v>2</v>
      </c>
      <c r="U3687">
        <v>26877424.861362699</v>
      </c>
    </row>
    <row r="3688" spans="1:21" x14ac:dyDescent="0.35">
      <c r="A3688">
        <v>2049</v>
      </c>
      <c r="B3688">
        <v>3</v>
      </c>
      <c r="C3688" t="s">
        <v>30</v>
      </c>
      <c r="D3688" t="s">
        <v>22</v>
      </c>
      <c r="E3688">
        <v>24316033.207530599</v>
      </c>
      <c r="F3688" t="s">
        <v>37</v>
      </c>
      <c r="G3688" t="s">
        <v>34</v>
      </c>
      <c r="H3688">
        <v>2049</v>
      </c>
      <c r="I3688">
        <v>3</v>
      </c>
      <c r="J3688">
        <v>1</v>
      </c>
      <c r="K3688" t="s">
        <v>34</v>
      </c>
      <c r="L3688" t="s">
        <v>31</v>
      </c>
      <c r="M3688" t="s">
        <v>32</v>
      </c>
      <c r="N3688" t="s">
        <v>32</v>
      </c>
      <c r="O3688" t="s">
        <v>27</v>
      </c>
      <c r="P3688" t="s">
        <v>22</v>
      </c>
      <c r="Q3688">
        <v>0</v>
      </c>
      <c r="R3688">
        <v>0</v>
      </c>
      <c r="S3688">
        <v>0</v>
      </c>
      <c r="T3688">
        <v>2</v>
      </c>
      <c r="U3688">
        <v>24316033.207530599</v>
      </c>
    </row>
    <row r="3689" spans="1:21" x14ac:dyDescent="0.35">
      <c r="A3689">
        <v>2049</v>
      </c>
      <c r="B3689">
        <v>4</v>
      </c>
      <c r="C3689" t="s">
        <v>30</v>
      </c>
      <c r="D3689" t="s">
        <v>22</v>
      </c>
      <c r="E3689">
        <v>24002711.619655799</v>
      </c>
      <c r="F3689" t="s">
        <v>37</v>
      </c>
      <c r="G3689" t="s">
        <v>34</v>
      </c>
      <c r="H3689">
        <v>2049</v>
      </c>
      <c r="I3689">
        <v>4</v>
      </c>
      <c r="J3689">
        <v>2</v>
      </c>
      <c r="K3689" t="s">
        <v>34</v>
      </c>
      <c r="L3689" t="s">
        <v>31</v>
      </c>
      <c r="M3689" t="s">
        <v>32</v>
      </c>
      <c r="N3689" t="s">
        <v>32</v>
      </c>
      <c r="O3689" t="s">
        <v>27</v>
      </c>
      <c r="P3689" t="s">
        <v>22</v>
      </c>
      <c r="Q3689">
        <v>0</v>
      </c>
      <c r="R3689">
        <v>0</v>
      </c>
      <c r="S3689">
        <v>0</v>
      </c>
      <c r="T3689">
        <v>2</v>
      </c>
      <c r="U3689">
        <v>24002711.619655799</v>
      </c>
    </row>
    <row r="3690" spans="1:21" x14ac:dyDescent="0.35">
      <c r="A3690">
        <v>2049</v>
      </c>
      <c r="B3690">
        <v>5</v>
      </c>
      <c r="C3690" t="s">
        <v>30</v>
      </c>
      <c r="D3690" t="s">
        <v>22</v>
      </c>
      <c r="E3690">
        <v>23460933.2179254</v>
      </c>
      <c r="F3690" t="s">
        <v>37</v>
      </c>
      <c r="G3690" t="s">
        <v>34</v>
      </c>
      <c r="H3690">
        <v>2049</v>
      </c>
      <c r="I3690">
        <v>5</v>
      </c>
      <c r="J3690">
        <v>2</v>
      </c>
      <c r="K3690" t="s">
        <v>34</v>
      </c>
      <c r="L3690" t="s">
        <v>31</v>
      </c>
      <c r="M3690" t="s">
        <v>32</v>
      </c>
      <c r="N3690" t="s">
        <v>32</v>
      </c>
      <c r="O3690" t="s">
        <v>27</v>
      </c>
      <c r="P3690" t="s">
        <v>22</v>
      </c>
      <c r="Q3690">
        <v>0</v>
      </c>
      <c r="R3690">
        <v>0</v>
      </c>
      <c r="S3690">
        <v>0</v>
      </c>
      <c r="T3690">
        <v>2</v>
      </c>
      <c r="U3690">
        <v>23460933.2179254</v>
      </c>
    </row>
    <row r="3691" spans="1:21" x14ac:dyDescent="0.35">
      <c r="A3691">
        <v>2049</v>
      </c>
      <c r="B3691">
        <v>6</v>
      </c>
      <c r="C3691" t="s">
        <v>30</v>
      </c>
      <c r="D3691" t="s">
        <v>22</v>
      </c>
      <c r="E3691">
        <v>29479474.673689999</v>
      </c>
      <c r="F3691" t="s">
        <v>37</v>
      </c>
      <c r="G3691" t="s">
        <v>34</v>
      </c>
      <c r="H3691">
        <v>2049</v>
      </c>
      <c r="I3691">
        <v>6</v>
      </c>
      <c r="J3691">
        <v>2</v>
      </c>
      <c r="K3691" t="s">
        <v>34</v>
      </c>
      <c r="L3691" t="s">
        <v>31</v>
      </c>
      <c r="M3691" t="s">
        <v>32</v>
      </c>
      <c r="N3691" t="s">
        <v>32</v>
      </c>
      <c r="O3691" t="s">
        <v>27</v>
      </c>
      <c r="P3691" t="s">
        <v>22</v>
      </c>
      <c r="Q3691">
        <v>0</v>
      </c>
      <c r="R3691">
        <v>0</v>
      </c>
      <c r="S3691">
        <v>0</v>
      </c>
      <c r="T3691">
        <v>2</v>
      </c>
      <c r="U3691">
        <v>29479474.673689999</v>
      </c>
    </row>
    <row r="3692" spans="1:21" x14ac:dyDescent="0.35">
      <c r="A3692">
        <v>2049</v>
      </c>
      <c r="B3692">
        <v>7</v>
      </c>
      <c r="C3692" t="s">
        <v>30</v>
      </c>
      <c r="D3692" t="s">
        <v>22</v>
      </c>
      <c r="E3692">
        <v>33678160.665064298</v>
      </c>
      <c r="F3692" t="s">
        <v>37</v>
      </c>
      <c r="G3692" t="s">
        <v>34</v>
      </c>
      <c r="H3692">
        <v>2049</v>
      </c>
      <c r="I3692">
        <v>7</v>
      </c>
      <c r="J3692">
        <v>3</v>
      </c>
      <c r="K3692" t="s">
        <v>34</v>
      </c>
      <c r="L3692" t="s">
        <v>31</v>
      </c>
      <c r="M3692" t="s">
        <v>32</v>
      </c>
      <c r="N3692" t="s">
        <v>32</v>
      </c>
      <c r="O3692" t="s">
        <v>27</v>
      </c>
      <c r="P3692" t="s">
        <v>22</v>
      </c>
      <c r="Q3692">
        <v>0</v>
      </c>
      <c r="R3692">
        <v>0</v>
      </c>
      <c r="S3692">
        <v>0</v>
      </c>
      <c r="T3692">
        <v>2</v>
      </c>
      <c r="U3692">
        <v>33678160.665064298</v>
      </c>
    </row>
    <row r="3693" spans="1:21" x14ac:dyDescent="0.35">
      <c r="A3693">
        <v>2049</v>
      </c>
      <c r="B3693">
        <v>8</v>
      </c>
      <c r="C3693" t="s">
        <v>30</v>
      </c>
      <c r="D3693" t="s">
        <v>22</v>
      </c>
      <c r="E3693">
        <v>32848722.606443699</v>
      </c>
      <c r="F3693" t="s">
        <v>37</v>
      </c>
      <c r="G3693" t="s">
        <v>34</v>
      </c>
      <c r="H3693">
        <v>2049</v>
      </c>
      <c r="I3693">
        <v>8</v>
      </c>
      <c r="J3693">
        <v>3</v>
      </c>
      <c r="K3693" t="s">
        <v>34</v>
      </c>
      <c r="L3693" t="s">
        <v>31</v>
      </c>
      <c r="M3693" t="s">
        <v>32</v>
      </c>
      <c r="N3693" t="s">
        <v>32</v>
      </c>
      <c r="O3693" t="s">
        <v>27</v>
      </c>
      <c r="P3693" t="s">
        <v>22</v>
      </c>
      <c r="Q3693">
        <v>0</v>
      </c>
      <c r="R3693">
        <v>0</v>
      </c>
      <c r="S3693">
        <v>0</v>
      </c>
      <c r="T3693">
        <v>2</v>
      </c>
      <c r="U3693">
        <v>32848722.606443699</v>
      </c>
    </row>
    <row r="3694" spans="1:21" x14ac:dyDescent="0.35">
      <c r="A3694">
        <v>2049</v>
      </c>
      <c r="B3694">
        <v>9</v>
      </c>
      <c r="C3694" t="s">
        <v>30</v>
      </c>
      <c r="D3694" t="s">
        <v>22</v>
      </c>
      <c r="E3694">
        <v>32030159.669050101</v>
      </c>
      <c r="F3694" t="s">
        <v>37</v>
      </c>
      <c r="G3694" t="s">
        <v>34</v>
      </c>
      <c r="H3694">
        <v>2049</v>
      </c>
      <c r="I3694">
        <v>9</v>
      </c>
      <c r="J3694">
        <v>3</v>
      </c>
      <c r="K3694" t="s">
        <v>34</v>
      </c>
      <c r="L3694" t="s">
        <v>31</v>
      </c>
      <c r="M3694" t="s">
        <v>32</v>
      </c>
      <c r="N3694" t="s">
        <v>32</v>
      </c>
      <c r="O3694" t="s">
        <v>27</v>
      </c>
      <c r="P3694" t="s">
        <v>22</v>
      </c>
      <c r="Q3694">
        <v>0</v>
      </c>
      <c r="R3694">
        <v>0</v>
      </c>
      <c r="S3694">
        <v>0</v>
      </c>
      <c r="T3694">
        <v>2</v>
      </c>
      <c r="U3694">
        <v>32030159.669050101</v>
      </c>
    </row>
    <row r="3695" spans="1:21" x14ac:dyDescent="0.35">
      <c r="A3695">
        <v>2049</v>
      </c>
      <c r="B3695">
        <v>10</v>
      </c>
      <c r="C3695" t="s">
        <v>30</v>
      </c>
      <c r="D3695" t="s">
        <v>22</v>
      </c>
      <c r="E3695">
        <v>23938654.583973601</v>
      </c>
      <c r="F3695" t="s">
        <v>37</v>
      </c>
      <c r="G3695" t="s">
        <v>34</v>
      </c>
      <c r="H3695">
        <v>2049</v>
      </c>
      <c r="I3695">
        <v>10</v>
      </c>
      <c r="J3695">
        <v>4</v>
      </c>
      <c r="K3695" t="s">
        <v>34</v>
      </c>
      <c r="L3695" t="s">
        <v>31</v>
      </c>
      <c r="M3695" t="s">
        <v>32</v>
      </c>
      <c r="N3695" t="s">
        <v>32</v>
      </c>
      <c r="O3695" t="s">
        <v>27</v>
      </c>
      <c r="P3695" t="s">
        <v>22</v>
      </c>
      <c r="Q3695">
        <v>0</v>
      </c>
      <c r="R3695">
        <v>0</v>
      </c>
      <c r="S3695">
        <v>0</v>
      </c>
      <c r="T3695">
        <v>2</v>
      </c>
      <c r="U3695">
        <v>23938654.583973601</v>
      </c>
    </row>
    <row r="3696" spans="1:21" x14ac:dyDescent="0.35">
      <c r="A3696">
        <v>2049</v>
      </c>
      <c r="B3696">
        <v>11</v>
      </c>
      <c r="C3696" t="s">
        <v>30</v>
      </c>
      <c r="D3696" t="s">
        <v>22</v>
      </c>
      <c r="E3696">
        <v>22506063.581113599</v>
      </c>
      <c r="F3696" t="s">
        <v>37</v>
      </c>
      <c r="G3696" t="s">
        <v>34</v>
      </c>
      <c r="H3696">
        <v>2049</v>
      </c>
      <c r="I3696">
        <v>11</v>
      </c>
      <c r="J3696">
        <v>4</v>
      </c>
      <c r="K3696" t="s">
        <v>34</v>
      </c>
      <c r="L3696" t="s">
        <v>31</v>
      </c>
      <c r="M3696" t="s">
        <v>32</v>
      </c>
      <c r="N3696" t="s">
        <v>32</v>
      </c>
      <c r="O3696" t="s">
        <v>27</v>
      </c>
      <c r="P3696" t="s">
        <v>22</v>
      </c>
      <c r="Q3696">
        <v>0</v>
      </c>
      <c r="R3696">
        <v>0</v>
      </c>
      <c r="S3696">
        <v>0</v>
      </c>
      <c r="T3696">
        <v>2</v>
      </c>
      <c r="U3696">
        <v>22506063.581113599</v>
      </c>
    </row>
    <row r="3697" spans="1:21" x14ac:dyDescent="0.35">
      <c r="A3697">
        <v>2049</v>
      </c>
      <c r="B3697">
        <v>12</v>
      </c>
      <c r="C3697" t="s">
        <v>30</v>
      </c>
      <c r="D3697" t="s">
        <v>22</v>
      </c>
      <c r="E3697">
        <v>25527626.592782602</v>
      </c>
      <c r="F3697" t="s">
        <v>37</v>
      </c>
      <c r="G3697" t="s">
        <v>34</v>
      </c>
      <c r="H3697">
        <v>2049</v>
      </c>
      <c r="I3697">
        <v>12</v>
      </c>
      <c r="J3697">
        <v>4</v>
      </c>
      <c r="K3697" t="s">
        <v>34</v>
      </c>
      <c r="L3697" t="s">
        <v>31</v>
      </c>
      <c r="M3697" t="s">
        <v>32</v>
      </c>
      <c r="N3697" t="s">
        <v>32</v>
      </c>
      <c r="O3697" t="s">
        <v>27</v>
      </c>
      <c r="P3697" t="s">
        <v>22</v>
      </c>
      <c r="Q3697">
        <v>0</v>
      </c>
      <c r="R3697">
        <v>0</v>
      </c>
      <c r="S3697">
        <v>0</v>
      </c>
      <c r="T3697">
        <v>2</v>
      </c>
      <c r="U3697">
        <v>25527626.592782602</v>
      </c>
    </row>
    <row r="3698" spans="1:21" x14ac:dyDescent="0.35">
      <c r="A3698">
        <v>2050</v>
      </c>
      <c r="B3698">
        <v>1</v>
      </c>
      <c r="C3698" t="s">
        <v>30</v>
      </c>
      <c r="D3698" t="s">
        <v>22</v>
      </c>
      <c r="E3698">
        <v>27436262.2832679</v>
      </c>
      <c r="F3698" t="s">
        <v>37</v>
      </c>
      <c r="G3698" t="s">
        <v>34</v>
      </c>
      <c r="H3698">
        <v>2050</v>
      </c>
      <c r="I3698">
        <v>1</v>
      </c>
      <c r="J3698">
        <v>1</v>
      </c>
      <c r="K3698" t="s">
        <v>34</v>
      </c>
      <c r="L3698" t="s">
        <v>31</v>
      </c>
      <c r="M3698" t="s">
        <v>32</v>
      </c>
      <c r="N3698" t="s">
        <v>32</v>
      </c>
      <c r="O3698" t="s">
        <v>27</v>
      </c>
      <c r="P3698" t="s">
        <v>22</v>
      </c>
      <c r="Q3698">
        <v>0</v>
      </c>
      <c r="R3698">
        <v>0</v>
      </c>
      <c r="S3698">
        <v>0</v>
      </c>
      <c r="T3698">
        <v>2</v>
      </c>
      <c r="U3698">
        <v>27436262.2832679</v>
      </c>
    </row>
    <row r="3699" spans="1:21" x14ac:dyDescent="0.35">
      <c r="A3699">
        <v>2050</v>
      </c>
      <c r="B3699">
        <v>2</v>
      </c>
      <c r="C3699" t="s">
        <v>30</v>
      </c>
      <c r="D3699" t="s">
        <v>22</v>
      </c>
      <c r="E3699">
        <v>26574655.594959799</v>
      </c>
      <c r="F3699" t="s">
        <v>37</v>
      </c>
      <c r="G3699" t="s">
        <v>34</v>
      </c>
      <c r="H3699">
        <v>2050</v>
      </c>
      <c r="I3699">
        <v>2</v>
      </c>
      <c r="J3699">
        <v>1</v>
      </c>
      <c r="K3699" t="s">
        <v>34</v>
      </c>
      <c r="L3699" t="s">
        <v>31</v>
      </c>
      <c r="M3699" t="s">
        <v>32</v>
      </c>
      <c r="N3699" t="s">
        <v>32</v>
      </c>
      <c r="O3699" t="s">
        <v>27</v>
      </c>
      <c r="P3699" t="s">
        <v>22</v>
      </c>
      <c r="Q3699">
        <v>0</v>
      </c>
      <c r="R3699">
        <v>0</v>
      </c>
      <c r="S3699">
        <v>0</v>
      </c>
      <c r="T3699">
        <v>2</v>
      </c>
      <c r="U3699">
        <v>26574655.594959799</v>
      </c>
    </row>
    <row r="3700" spans="1:21" x14ac:dyDescent="0.35">
      <c r="A3700">
        <v>2050</v>
      </c>
      <c r="B3700">
        <v>3</v>
      </c>
      <c r="C3700" t="s">
        <v>30</v>
      </c>
      <c r="D3700" t="s">
        <v>22</v>
      </c>
      <c r="E3700">
        <v>24119317.020012502</v>
      </c>
      <c r="F3700" t="s">
        <v>37</v>
      </c>
      <c r="G3700" t="s">
        <v>34</v>
      </c>
      <c r="H3700">
        <v>2050</v>
      </c>
      <c r="I3700">
        <v>3</v>
      </c>
      <c r="J3700">
        <v>1</v>
      </c>
      <c r="K3700" t="s">
        <v>34</v>
      </c>
      <c r="L3700" t="s">
        <v>31</v>
      </c>
      <c r="M3700" t="s">
        <v>32</v>
      </c>
      <c r="N3700" t="s">
        <v>32</v>
      </c>
      <c r="O3700" t="s">
        <v>27</v>
      </c>
      <c r="P3700" t="s">
        <v>22</v>
      </c>
      <c r="Q3700">
        <v>0</v>
      </c>
      <c r="R3700">
        <v>0</v>
      </c>
      <c r="S3700">
        <v>0</v>
      </c>
      <c r="T3700">
        <v>2</v>
      </c>
      <c r="U3700">
        <v>24119317.020012502</v>
      </c>
    </row>
    <row r="3701" spans="1:21" x14ac:dyDescent="0.35">
      <c r="A3701">
        <v>2050</v>
      </c>
      <c r="B3701">
        <v>4</v>
      </c>
      <c r="C3701" t="s">
        <v>30</v>
      </c>
      <c r="D3701" t="s">
        <v>22</v>
      </c>
      <c r="E3701">
        <v>24672426.1211675</v>
      </c>
      <c r="F3701" t="s">
        <v>37</v>
      </c>
      <c r="G3701" t="s">
        <v>34</v>
      </c>
      <c r="H3701">
        <v>2050</v>
      </c>
      <c r="I3701">
        <v>4</v>
      </c>
      <c r="J3701">
        <v>2</v>
      </c>
      <c r="K3701" t="s">
        <v>34</v>
      </c>
      <c r="L3701" t="s">
        <v>31</v>
      </c>
      <c r="M3701" t="s">
        <v>32</v>
      </c>
      <c r="N3701" t="s">
        <v>32</v>
      </c>
      <c r="O3701" t="s">
        <v>27</v>
      </c>
      <c r="P3701" t="s">
        <v>22</v>
      </c>
      <c r="Q3701">
        <v>0</v>
      </c>
      <c r="R3701">
        <v>0</v>
      </c>
      <c r="S3701">
        <v>0</v>
      </c>
      <c r="T3701">
        <v>2</v>
      </c>
      <c r="U3701">
        <v>24672426.1211675</v>
      </c>
    </row>
    <row r="3702" spans="1:21" x14ac:dyDescent="0.35">
      <c r="A3702">
        <v>2050</v>
      </c>
      <c r="B3702">
        <v>5</v>
      </c>
      <c r="C3702" t="s">
        <v>30</v>
      </c>
      <c r="D3702" t="s">
        <v>22</v>
      </c>
      <c r="E3702">
        <v>25709952.804676801</v>
      </c>
      <c r="F3702" t="s">
        <v>37</v>
      </c>
      <c r="G3702" t="s">
        <v>34</v>
      </c>
      <c r="H3702">
        <v>2050</v>
      </c>
      <c r="I3702">
        <v>5</v>
      </c>
      <c r="J3702">
        <v>2</v>
      </c>
      <c r="K3702" t="s">
        <v>34</v>
      </c>
      <c r="L3702" t="s">
        <v>31</v>
      </c>
      <c r="M3702" t="s">
        <v>32</v>
      </c>
      <c r="N3702" t="s">
        <v>32</v>
      </c>
      <c r="O3702" t="s">
        <v>27</v>
      </c>
      <c r="P3702" t="s">
        <v>22</v>
      </c>
      <c r="Q3702">
        <v>0</v>
      </c>
      <c r="R3702">
        <v>0</v>
      </c>
      <c r="S3702">
        <v>0</v>
      </c>
      <c r="T3702">
        <v>2</v>
      </c>
      <c r="U3702">
        <v>25709952.804676801</v>
      </c>
    </row>
    <row r="3703" spans="1:21" x14ac:dyDescent="0.35">
      <c r="A3703">
        <v>2050</v>
      </c>
      <c r="B3703">
        <v>6</v>
      </c>
      <c r="C3703" t="s">
        <v>30</v>
      </c>
      <c r="D3703" t="s">
        <v>22</v>
      </c>
      <c r="E3703">
        <v>31131619.517126799</v>
      </c>
      <c r="F3703" t="s">
        <v>37</v>
      </c>
      <c r="G3703" t="s">
        <v>34</v>
      </c>
      <c r="H3703">
        <v>2050</v>
      </c>
      <c r="I3703">
        <v>6</v>
      </c>
      <c r="J3703">
        <v>2</v>
      </c>
      <c r="K3703" t="s">
        <v>34</v>
      </c>
      <c r="L3703" t="s">
        <v>31</v>
      </c>
      <c r="M3703" t="s">
        <v>32</v>
      </c>
      <c r="N3703" t="s">
        <v>32</v>
      </c>
      <c r="O3703" t="s">
        <v>27</v>
      </c>
      <c r="P3703" t="s">
        <v>22</v>
      </c>
      <c r="Q3703">
        <v>0</v>
      </c>
      <c r="R3703">
        <v>0</v>
      </c>
      <c r="S3703">
        <v>0</v>
      </c>
      <c r="T3703">
        <v>2</v>
      </c>
      <c r="U3703">
        <v>31131619.517126799</v>
      </c>
    </row>
    <row r="3704" spans="1:21" x14ac:dyDescent="0.35">
      <c r="A3704">
        <v>2050</v>
      </c>
      <c r="B3704">
        <v>7</v>
      </c>
      <c r="C3704" t="s">
        <v>30</v>
      </c>
      <c r="D3704" t="s">
        <v>22</v>
      </c>
      <c r="E3704">
        <v>34941183.777297802</v>
      </c>
      <c r="F3704" t="s">
        <v>37</v>
      </c>
      <c r="G3704" t="s">
        <v>34</v>
      </c>
      <c r="H3704">
        <v>2050</v>
      </c>
      <c r="I3704">
        <v>7</v>
      </c>
      <c r="J3704">
        <v>3</v>
      </c>
      <c r="K3704" t="s">
        <v>34</v>
      </c>
      <c r="L3704" t="s">
        <v>31</v>
      </c>
      <c r="M3704" t="s">
        <v>32</v>
      </c>
      <c r="N3704" t="s">
        <v>32</v>
      </c>
      <c r="O3704" t="s">
        <v>27</v>
      </c>
      <c r="P3704" t="s">
        <v>22</v>
      </c>
      <c r="Q3704">
        <v>0</v>
      </c>
      <c r="R3704">
        <v>0</v>
      </c>
      <c r="S3704">
        <v>0</v>
      </c>
      <c r="T3704">
        <v>2</v>
      </c>
      <c r="U3704">
        <v>34941183.777297802</v>
      </c>
    </row>
    <row r="3705" spans="1:21" x14ac:dyDescent="0.35">
      <c r="A3705">
        <v>2050</v>
      </c>
      <c r="B3705">
        <v>8</v>
      </c>
      <c r="C3705" t="s">
        <v>30</v>
      </c>
      <c r="D3705" t="s">
        <v>22</v>
      </c>
      <c r="E3705">
        <v>33819346.6758826</v>
      </c>
      <c r="F3705" t="s">
        <v>37</v>
      </c>
      <c r="G3705" t="s">
        <v>34</v>
      </c>
      <c r="H3705">
        <v>2050</v>
      </c>
      <c r="I3705">
        <v>8</v>
      </c>
      <c r="J3705">
        <v>3</v>
      </c>
      <c r="K3705" t="s">
        <v>34</v>
      </c>
      <c r="L3705" t="s">
        <v>31</v>
      </c>
      <c r="M3705" t="s">
        <v>32</v>
      </c>
      <c r="N3705" t="s">
        <v>32</v>
      </c>
      <c r="O3705" t="s">
        <v>27</v>
      </c>
      <c r="P3705" t="s">
        <v>22</v>
      </c>
      <c r="Q3705">
        <v>0</v>
      </c>
      <c r="R3705">
        <v>0</v>
      </c>
      <c r="S3705">
        <v>0</v>
      </c>
      <c r="T3705">
        <v>2</v>
      </c>
      <c r="U3705">
        <v>33819346.6758826</v>
      </c>
    </row>
    <row r="3706" spans="1:21" x14ac:dyDescent="0.35">
      <c r="A3706">
        <v>2050</v>
      </c>
      <c r="B3706">
        <v>9</v>
      </c>
      <c r="C3706" t="s">
        <v>30</v>
      </c>
      <c r="D3706" t="s">
        <v>22</v>
      </c>
      <c r="E3706">
        <v>32763670.060207099</v>
      </c>
      <c r="F3706" t="s">
        <v>37</v>
      </c>
      <c r="G3706" t="s">
        <v>34</v>
      </c>
      <c r="H3706">
        <v>2050</v>
      </c>
      <c r="I3706">
        <v>9</v>
      </c>
      <c r="J3706">
        <v>3</v>
      </c>
      <c r="K3706" t="s">
        <v>34</v>
      </c>
      <c r="L3706" t="s">
        <v>31</v>
      </c>
      <c r="M3706" t="s">
        <v>32</v>
      </c>
      <c r="N3706" t="s">
        <v>32</v>
      </c>
      <c r="O3706" t="s">
        <v>27</v>
      </c>
      <c r="P3706" t="s">
        <v>22</v>
      </c>
      <c r="Q3706">
        <v>0</v>
      </c>
      <c r="R3706">
        <v>0</v>
      </c>
      <c r="S3706">
        <v>0</v>
      </c>
      <c r="T3706">
        <v>2</v>
      </c>
      <c r="U3706">
        <v>32763670.060207099</v>
      </c>
    </row>
    <row r="3707" spans="1:21" x14ac:dyDescent="0.35">
      <c r="A3707">
        <v>2050</v>
      </c>
      <c r="B3707">
        <v>10</v>
      </c>
      <c r="C3707" t="s">
        <v>30</v>
      </c>
      <c r="D3707" t="s">
        <v>22</v>
      </c>
      <c r="E3707">
        <v>24591745.481189601</v>
      </c>
      <c r="F3707" t="s">
        <v>37</v>
      </c>
      <c r="G3707" t="s">
        <v>34</v>
      </c>
      <c r="H3707">
        <v>2050</v>
      </c>
      <c r="I3707">
        <v>10</v>
      </c>
      <c r="J3707">
        <v>4</v>
      </c>
      <c r="K3707" t="s">
        <v>34</v>
      </c>
      <c r="L3707" t="s">
        <v>31</v>
      </c>
      <c r="M3707" t="s">
        <v>32</v>
      </c>
      <c r="N3707" t="s">
        <v>32</v>
      </c>
      <c r="O3707" t="s">
        <v>27</v>
      </c>
      <c r="P3707" t="s">
        <v>22</v>
      </c>
      <c r="Q3707">
        <v>0</v>
      </c>
      <c r="R3707">
        <v>0</v>
      </c>
      <c r="S3707">
        <v>0</v>
      </c>
      <c r="T3707">
        <v>2</v>
      </c>
      <c r="U3707">
        <v>24591745.481189601</v>
      </c>
    </row>
    <row r="3708" spans="1:21" x14ac:dyDescent="0.35">
      <c r="A3708">
        <v>2050</v>
      </c>
      <c r="B3708">
        <v>11</v>
      </c>
      <c r="C3708" t="s">
        <v>30</v>
      </c>
      <c r="D3708" t="s">
        <v>22</v>
      </c>
      <c r="E3708">
        <v>22757705.147172801</v>
      </c>
      <c r="F3708" t="s">
        <v>37</v>
      </c>
      <c r="G3708" t="s">
        <v>34</v>
      </c>
      <c r="H3708">
        <v>2050</v>
      </c>
      <c r="I3708">
        <v>11</v>
      </c>
      <c r="J3708">
        <v>4</v>
      </c>
      <c r="K3708" t="s">
        <v>34</v>
      </c>
      <c r="L3708" t="s">
        <v>31</v>
      </c>
      <c r="M3708" t="s">
        <v>32</v>
      </c>
      <c r="N3708" t="s">
        <v>32</v>
      </c>
      <c r="O3708" t="s">
        <v>27</v>
      </c>
      <c r="P3708" t="s">
        <v>22</v>
      </c>
      <c r="Q3708">
        <v>0</v>
      </c>
      <c r="R3708">
        <v>0</v>
      </c>
      <c r="S3708">
        <v>0</v>
      </c>
      <c r="T3708">
        <v>2</v>
      </c>
      <c r="U3708">
        <v>22757705.147172801</v>
      </c>
    </row>
    <row r="3709" spans="1:21" x14ac:dyDescent="0.35">
      <c r="A3709">
        <v>2050</v>
      </c>
      <c r="B3709">
        <v>12</v>
      </c>
      <c r="C3709" t="s">
        <v>30</v>
      </c>
      <c r="D3709" t="s">
        <v>22</v>
      </c>
      <c r="E3709">
        <v>25426381.166348599</v>
      </c>
      <c r="F3709" t="s">
        <v>37</v>
      </c>
      <c r="G3709" t="s">
        <v>34</v>
      </c>
      <c r="H3709">
        <v>2050</v>
      </c>
      <c r="I3709">
        <v>12</v>
      </c>
      <c r="J3709">
        <v>4</v>
      </c>
      <c r="K3709" t="s">
        <v>34</v>
      </c>
      <c r="L3709" t="s">
        <v>31</v>
      </c>
      <c r="M3709" t="s">
        <v>32</v>
      </c>
      <c r="N3709" t="s">
        <v>32</v>
      </c>
      <c r="O3709" t="s">
        <v>27</v>
      </c>
      <c r="P3709" t="s">
        <v>22</v>
      </c>
      <c r="Q3709">
        <v>0</v>
      </c>
      <c r="R3709">
        <v>0</v>
      </c>
      <c r="S3709">
        <v>0</v>
      </c>
      <c r="T3709">
        <v>2</v>
      </c>
      <c r="U3709">
        <v>25426381.166348599</v>
      </c>
    </row>
    <row r="3710" spans="1:21" x14ac:dyDescent="0.35">
      <c r="A3710">
        <v>2051</v>
      </c>
      <c r="B3710">
        <v>1</v>
      </c>
      <c r="C3710" t="s">
        <v>30</v>
      </c>
      <c r="D3710" t="s">
        <v>22</v>
      </c>
      <c r="E3710">
        <v>27915193.818509702</v>
      </c>
      <c r="F3710" t="s">
        <v>37</v>
      </c>
      <c r="G3710" t="s">
        <v>34</v>
      </c>
      <c r="H3710">
        <v>2051</v>
      </c>
      <c r="I3710">
        <v>1</v>
      </c>
      <c r="J3710">
        <v>1</v>
      </c>
      <c r="K3710" t="s">
        <v>34</v>
      </c>
      <c r="L3710" t="s">
        <v>31</v>
      </c>
      <c r="M3710" t="s">
        <v>32</v>
      </c>
      <c r="N3710" t="s">
        <v>32</v>
      </c>
      <c r="O3710" t="s">
        <v>27</v>
      </c>
      <c r="P3710" t="s">
        <v>22</v>
      </c>
      <c r="Q3710">
        <v>0</v>
      </c>
      <c r="R3710">
        <v>0</v>
      </c>
      <c r="S3710">
        <v>0</v>
      </c>
      <c r="T3710">
        <v>2</v>
      </c>
      <c r="U3710">
        <v>27915193.818509702</v>
      </c>
    </row>
    <row r="3711" spans="1:21" x14ac:dyDescent="0.35">
      <c r="A3711">
        <v>2051</v>
      </c>
      <c r="B3711">
        <v>2</v>
      </c>
      <c r="C3711" t="s">
        <v>30</v>
      </c>
      <c r="D3711" t="s">
        <v>22</v>
      </c>
      <c r="E3711">
        <v>26832734.5446507</v>
      </c>
      <c r="F3711" t="s">
        <v>37</v>
      </c>
      <c r="G3711" t="s">
        <v>34</v>
      </c>
      <c r="H3711">
        <v>2051</v>
      </c>
      <c r="I3711">
        <v>2</v>
      </c>
      <c r="J3711">
        <v>1</v>
      </c>
      <c r="K3711" t="s">
        <v>34</v>
      </c>
      <c r="L3711" t="s">
        <v>31</v>
      </c>
      <c r="M3711" t="s">
        <v>32</v>
      </c>
      <c r="N3711" t="s">
        <v>32</v>
      </c>
      <c r="O3711" t="s">
        <v>27</v>
      </c>
      <c r="P3711" t="s">
        <v>22</v>
      </c>
      <c r="Q3711">
        <v>0</v>
      </c>
      <c r="R3711">
        <v>0</v>
      </c>
      <c r="S3711">
        <v>0</v>
      </c>
      <c r="T3711">
        <v>2</v>
      </c>
      <c r="U3711">
        <v>26832734.5446507</v>
      </c>
    </row>
    <row r="3712" spans="1:21" x14ac:dyDescent="0.35">
      <c r="A3712">
        <v>2051</v>
      </c>
      <c r="B3712">
        <v>3</v>
      </c>
      <c r="C3712" t="s">
        <v>30</v>
      </c>
      <c r="D3712" t="s">
        <v>22</v>
      </c>
      <c r="E3712">
        <v>24284236.564675</v>
      </c>
      <c r="F3712" t="s">
        <v>37</v>
      </c>
      <c r="G3712" t="s">
        <v>34</v>
      </c>
      <c r="H3712">
        <v>2051</v>
      </c>
      <c r="I3712">
        <v>3</v>
      </c>
      <c r="J3712">
        <v>1</v>
      </c>
      <c r="K3712" t="s">
        <v>34</v>
      </c>
      <c r="L3712" t="s">
        <v>31</v>
      </c>
      <c r="M3712" t="s">
        <v>32</v>
      </c>
      <c r="N3712" t="s">
        <v>32</v>
      </c>
      <c r="O3712" t="s">
        <v>27</v>
      </c>
      <c r="P3712" t="s">
        <v>22</v>
      </c>
      <c r="Q3712">
        <v>0</v>
      </c>
      <c r="R3712">
        <v>0</v>
      </c>
      <c r="S3712">
        <v>0</v>
      </c>
      <c r="T3712">
        <v>2</v>
      </c>
      <c r="U3712">
        <v>24284236.564675</v>
      </c>
    </row>
    <row r="3713" spans="1:21" x14ac:dyDescent="0.35">
      <c r="A3713">
        <v>2051</v>
      </c>
      <c r="B3713">
        <v>4</v>
      </c>
      <c r="C3713" t="s">
        <v>30</v>
      </c>
      <c r="D3713" t="s">
        <v>22</v>
      </c>
      <c r="E3713">
        <v>23979018.719556801</v>
      </c>
      <c r="F3713" t="s">
        <v>37</v>
      </c>
      <c r="G3713" t="s">
        <v>34</v>
      </c>
      <c r="H3713">
        <v>2051</v>
      </c>
      <c r="I3713">
        <v>4</v>
      </c>
      <c r="J3713">
        <v>2</v>
      </c>
      <c r="K3713" t="s">
        <v>34</v>
      </c>
      <c r="L3713" t="s">
        <v>31</v>
      </c>
      <c r="M3713" t="s">
        <v>32</v>
      </c>
      <c r="N3713" t="s">
        <v>32</v>
      </c>
      <c r="O3713" t="s">
        <v>27</v>
      </c>
      <c r="P3713" t="s">
        <v>22</v>
      </c>
      <c r="Q3713">
        <v>0</v>
      </c>
      <c r="R3713">
        <v>0</v>
      </c>
      <c r="S3713">
        <v>0</v>
      </c>
      <c r="T3713">
        <v>2</v>
      </c>
      <c r="U3713">
        <v>23979018.719556801</v>
      </c>
    </row>
    <row r="3714" spans="1:21" x14ac:dyDescent="0.35">
      <c r="A3714">
        <v>2051</v>
      </c>
      <c r="B3714">
        <v>5</v>
      </c>
      <c r="C3714" t="s">
        <v>30</v>
      </c>
      <c r="D3714" t="s">
        <v>22</v>
      </c>
      <c r="E3714">
        <v>23450676.6561272</v>
      </c>
      <c r="F3714" t="s">
        <v>37</v>
      </c>
      <c r="G3714" t="s">
        <v>34</v>
      </c>
      <c r="H3714">
        <v>2051</v>
      </c>
      <c r="I3714">
        <v>5</v>
      </c>
      <c r="J3714">
        <v>2</v>
      </c>
      <c r="K3714" t="s">
        <v>34</v>
      </c>
      <c r="L3714" t="s">
        <v>31</v>
      </c>
      <c r="M3714" t="s">
        <v>32</v>
      </c>
      <c r="N3714" t="s">
        <v>32</v>
      </c>
      <c r="O3714" t="s">
        <v>27</v>
      </c>
      <c r="P3714" t="s">
        <v>22</v>
      </c>
      <c r="Q3714">
        <v>0</v>
      </c>
      <c r="R3714">
        <v>0</v>
      </c>
      <c r="S3714">
        <v>0</v>
      </c>
      <c r="T3714">
        <v>2</v>
      </c>
      <c r="U3714">
        <v>23450676.6561272</v>
      </c>
    </row>
    <row r="3715" spans="1:21" x14ac:dyDescent="0.35">
      <c r="A3715">
        <v>2051</v>
      </c>
      <c r="B3715">
        <v>6</v>
      </c>
      <c r="C3715" t="s">
        <v>30</v>
      </c>
      <c r="D3715" t="s">
        <v>22</v>
      </c>
      <c r="E3715">
        <v>29502391.667899299</v>
      </c>
      <c r="F3715" t="s">
        <v>37</v>
      </c>
      <c r="G3715" t="s">
        <v>34</v>
      </c>
      <c r="H3715">
        <v>2051</v>
      </c>
      <c r="I3715">
        <v>6</v>
      </c>
      <c r="J3715">
        <v>2</v>
      </c>
      <c r="K3715" t="s">
        <v>34</v>
      </c>
      <c r="L3715" t="s">
        <v>31</v>
      </c>
      <c r="M3715" t="s">
        <v>32</v>
      </c>
      <c r="N3715" t="s">
        <v>32</v>
      </c>
      <c r="O3715" t="s">
        <v>27</v>
      </c>
      <c r="P3715" t="s">
        <v>22</v>
      </c>
      <c r="Q3715">
        <v>0</v>
      </c>
      <c r="R3715">
        <v>0</v>
      </c>
      <c r="S3715">
        <v>0</v>
      </c>
      <c r="T3715">
        <v>2</v>
      </c>
      <c r="U3715">
        <v>29502391.667899299</v>
      </c>
    </row>
    <row r="3716" spans="1:21" x14ac:dyDescent="0.35">
      <c r="A3716">
        <v>2051</v>
      </c>
      <c r="B3716">
        <v>7</v>
      </c>
      <c r="C3716" t="s">
        <v>30</v>
      </c>
      <c r="D3716" t="s">
        <v>22</v>
      </c>
      <c r="E3716">
        <v>33728438.0278069</v>
      </c>
      <c r="F3716" t="s">
        <v>37</v>
      </c>
      <c r="G3716" t="s">
        <v>34</v>
      </c>
      <c r="H3716">
        <v>2051</v>
      </c>
      <c r="I3716">
        <v>7</v>
      </c>
      <c r="J3716">
        <v>3</v>
      </c>
      <c r="K3716" t="s">
        <v>34</v>
      </c>
      <c r="L3716" t="s">
        <v>31</v>
      </c>
      <c r="M3716" t="s">
        <v>32</v>
      </c>
      <c r="N3716" t="s">
        <v>32</v>
      </c>
      <c r="O3716" t="s">
        <v>27</v>
      </c>
      <c r="P3716" t="s">
        <v>22</v>
      </c>
      <c r="Q3716">
        <v>0</v>
      </c>
      <c r="R3716">
        <v>0</v>
      </c>
      <c r="S3716">
        <v>0</v>
      </c>
      <c r="T3716">
        <v>2</v>
      </c>
      <c r="U3716">
        <v>33728438.0278069</v>
      </c>
    </row>
    <row r="3717" spans="1:21" x14ac:dyDescent="0.35">
      <c r="A3717">
        <v>2051</v>
      </c>
      <c r="B3717">
        <v>8</v>
      </c>
      <c r="C3717" t="s">
        <v>30</v>
      </c>
      <c r="D3717" t="s">
        <v>22</v>
      </c>
      <c r="E3717">
        <v>32896671.030448802</v>
      </c>
      <c r="F3717" t="s">
        <v>37</v>
      </c>
      <c r="G3717" t="s">
        <v>34</v>
      </c>
      <c r="H3717">
        <v>2051</v>
      </c>
      <c r="I3717">
        <v>8</v>
      </c>
      <c r="J3717">
        <v>3</v>
      </c>
      <c r="K3717" t="s">
        <v>34</v>
      </c>
      <c r="L3717" t="s">
        <v>31</v>
      </c>
      <c r="M3717" t="s">
        <v>32</v>
      </c>
      <c r="N3717" t="s">
        <v>32</v>
      </c>
      <c r="O3717" t="s">
        <v>27</v>
      </c>
      <c r="P3717" t="s">
        <v>22</v>
      </c>
      <c r="Q3717">
        <v>0</v>
      </c>
      <c r="R3717">
        <v>0</v>
      </c>
      <c r="S3717">
        <v>0</v>
      </c>
      <c r="T3717">
        <v>2</v>
      </c>
      <c r="U3717">
        <v>32896671.030448802</v>
      </c>
    </row>
    <row r="3718" spans="1:21" x14ac:dyDescent="0.35">
      <c r="A3718">
        <v>2051</v>
      </c>
      <c r="B3718">
        <v>9</v>
      </c>
      <c r="C3718" t="s">
        <v>30</v>
      </c>
      <c r="D3718" t="s">
        <v>22</v>
      </c>
      <c r="E3718">
        <v>32073213.973551501</v>
      </c>
      <c r="F3718" t="s">
        <v>37</v>
      </c>
      <c r="G3718" t="s">
        <v>34</v>
      </c>
      <c r="H3718">
        <v>2051</v>
      </c>
      <c r="I3718">
        <v>9</v>
      </c>
      <c r="J3718">
        <v>3</v>
      </c>
      <c r="K3718" t="s">
        <v>34</v>
      </c>
      <c r="L3718" t="s">
        <v>31</v>
      </c>
      <c r="M3718" t="s">
        <v>32</v>
      </c>
      <c r="N3718" t="s">
        <v>32</v>
      </c>
      <c r="O3718" t="s">
        <v>27</v>
      </c>
      <c r="P3718" t="s">
        <v>22</v>
      </c>
      <c r="Q3718">
        <v>0</v>
      </c>
      <c r="R3718">
        <v>0</v>
      </c>
      <c r="S3718">
        <v>0</v>
      </c>
      <c r="T3718">
        <v>2</v>
      </c>
      <c r="U3718">
        <v>32073213.973551501</v>
      </c>
    </row>
    <row r="3719" spans="1:21" x14ac:dyDescent="0.35">
      <c r="A3719">
        <v>2051</v>
      </c>
      <c r="B3719">
        <v>10</v>
      </c>
      <c r="C3719" t="s">
        <v>30</v>
      </c>
      <c r="D3719" t="s">
        <v>22</v>
      </c>
      <c r="E3719">
        <v>23934524.013559502</v>
      </c>
      <c r="F3719" t="s">
        <v>37</v>
      </c>
      <c r="G3719" t="s">
        <v>34</v>
      </c>
      <c r="H3719">
        <v>2051</v>
      </c>
      <c r="I3719">
        <v>10</v>
      </c>
      <c r="J3719">
        <v>4</v>
      </c>
      <c r="K3719" t="s">
        <v>34</v>
      </c>
      <c r="L3719" t="s">
        <v>31</v>
      </c>
      <c r="M3719" t="s">
        <v>32</v>
      </c>
      <c r="N3719" t="s">
        <v>32</v>
      </c>
      <c r="O3719" t="s">
        <v>27</v>
      </c>
      <c r="P3719" t="s">
        <v>22</v>
      </c>
      <c r="Q3719">
        <v>0</v>
      </c>
      <c r="R3719">
        <v>0</v>
      </c>
      <c r="S3719">
        <v>0</v>
      </c>
      <c r="T3719">
        <v>2</v>
      </c>
      <c r="U3719">
        <v>23934524.013559502</v>
      </c>
    </row>
    <row r="3720" spans="1:21" x14ac:dyDescent="0.35">
      <c r="A3720">
        <v>2051</v>
      </c>
      <c r="B3720">
        <v>11</v>
      </c>
      <c r="C3720" t="s">
        <v>30</v>
      </c>
      <c r="D3720" t="s">
        <v>22</v>
      </c>
      <c r="E3720">
        <v>22496025.52837</v>
      </c>
      <c r="F3720" t="s">
        <v>37</v>
      </c>
      <c r="G3720" t="s">
        <v>34</v>
      </c>
      <c r="H3720">
        <v>2051</v>
      </c>
      <c r="I3720">
        <v>11</v>
      </c>
      <c r="J3720">
        <v>4</v>
      </c>
      <c r="K3720" t="s">
        <v>34</v>
      </c>
      <c r="L3720" t="s">
        <v>31</v>
      </c>
      <c r="M3720" t="s">
        <v>32</v>
      </c>
      <c r="N3720" t="s">
        <v>32</v>
      </c>
      <c r="O3720" t="s">
        <v>27</v>
      </c>
      <c r="P3720" t="s">
        <v>22</v>
      </c>
      <c r="Q3720">
        <v>0</v>
      </c>
      <c r="R3720">
        <v>0</v>
      </c>
      <c r="S3720">
        <v>0</v>
      </c>
      <c r="T3720">
        <v>2</v>
      </c>
      <c r="U3720">
        <v>22496025.52837</v>
      </c>
    </row>
    <row r="3721" spans="1:21" x14ac:dyDescent="0.35">
      <c r="A3721">
        <v>2051</v>
      </c>
      <c r="B3721">
        <v>12</v>
      </c>
      <c r="C3721" t="s">
        <v>30</v>
      </c>
      <c r="D3721" t="s">
        <v>22</v>
      </c>
      <c r="E3721">
        <v>25492574.290529601</v>
      </c>
      <c r="F3721" t="s">
        <v>37</v>
      </c>
      <c r="G3721" t="s">
        <v>34</v>
      </c>
      <c r="H3721">
        <v>2051</v>
      </c>
      <c r="I3721">
        <v>12</v>
      </c>
      <c r="J3721">
        <v>4</v>
      </c>
      <c r="K3721" t="s">
        <v>34</v>
      </c>
      <c r="L3721" t="s">
        <v>31</v>
      </c>
      <c r="M3721" t="s">
        <v>32</v>
      </c>
      <c r="N3721" t="s">
        <v>32</v>
      </c>
      <c r="O3721" t="s">
        <v>27</v>
      </c>
      <c r="P3721" t="s">
        <v>22</v>
      </c>
      <c r="Q3721">
        <v>0</v>
      </c>
      <c r="R3721">
        <v>0</v>
      </c>
      <c r="S3721">
        <v>0</v>
      </c>
      <c r="T3721">
        <v>2</v>
      </c>
      <c r="U3721">
        <v>25492574.290529601</v>
      </c>
    </row>
    <row r="3722" spans="1:21" x14ac:dyDescent="0.35">
      <c r="A3722">
        <v>2021</v>
      </c>
      <c r="B3722">
        <v>1</v>
      </c>
      <c r="C3722" t="s">
        <v>30</v>
      </c>
      <c r="D3722" t="s">
        <v>39</v>
      </c>
      <c r="E3722">
        <v>-12418.859259999999</v>
      </c>
      <c r="F3722" t="s">
        <v>37</v>
      </c>
      <c r="G3722" t="s">
        <v>34</v>
      </c>
      <c r="H3722">
        <v>2021</v>
      </c>
      <c r="I3722">
        <v>1</v>
      </c>
      <c r="J3722">
        <v>1</v>
      </c>
      <c r="K3722" t="s">
        <v>34</v>
      </c>
      <c r="L3722" t="s">
        <v>44</v>
      </c>
      <c r="M3722" t="s">
        <v>45</v>
      </c>
      <c r="N3722" t="s">
        <v>32</v>
      </c>
      <c r="O3722" t="s">
        <v>27</v>
      </c>
      <c r="P3722" t="s">
        <v>22</v>
      </c>
      <c r="Q3722">
        <v>0</v>
      </c>
      <c r="R3722">
        <v>0</v>
      </c>
      <c r="S3722">
        <v>0</v>
      </c>
      <c r="T3722">
        <v>2</v>
      </c>
      <c r="U3722">
        <v>-12418.859259999999</v>
      </c>
    </row>
    <row r="3723" spans="1:21" x14ac:dyDescent="0.35">
      <c r="A3723">
        <v>2021</v>
      </c>
      <c r="B3723">
        <v>2</v>
      </c>
      <c r="C3723" t="s">
        <v>30</v>
      </c>
      <c r="D3723" t="s">
        <v>39</v>
      </c>
      <c r="E3723">
        <v>-15601.400900000001</v>
      </c>
      <c r="F3723" t="s">
        <v>37</v>
      </c>
      <c r="G3723" t="s">
        <v>34</v>
      </c>
      <c r="H3723">
        <v>2021</v>
      </c>
      <c r="I3723">
        <v>2</v>
      </c>
      <c r="J3723">
        <v>1</v>
      </c>
      <c r="K3723" t="s">
        <v>34</v>
      </c>
      <c r="L3723" t="s">
        <v>44</v>
      </c>
      <c r="M3723" t="s">
        <v>45</v>
      </c>
      <c r="N3723" t="s">
        <v>32</v>
      </c>
      <c r="O3723" t="s">
        <v>27</v>
      </c>
      <c r="P3723" t="s">
        <v>22</v>
      </c>
      <c r="Q3723">
        <v>0</v>
      </c>
      <c r="R3723">
        <v>0</v>
      </c>
      <c r="S3723">
        <v>0</v>
      </c>
      <c r="T3723">
        <v>2</v>
      </c>
      <c r="U3723">
        <v>-15601.400900000001</v>
      </c>
    </row>
    <row r="3724" spans="1:21" x14ac:dyDescent="0.35">
      <c r="A3724">
        <v>2021</v>
      </c>
      <c r="B3724">
        <v>3</v>
      </c>
      <c r="C3724" t="s">
        <v>30</v>
      </c>
      <c r="D3724" t="s">
        <v>39</v>
      </c>
      <c r="E3724">
        <v>-19958.617460000001</v>
      </c>
      <c r="F3724" t="s">
        <v>37</v>
      </c>
      <c r="G3724" t="s">
        <v>34</v>
      </c>
      <c r="H3724">
        <v>2021</v>
      </c>
      <c r="I3724">
        <v>3</v>
      </c>
      <c r="J3724">
        <v>1</v>
      </c>
      <c r="K3724" t="s">
        <v>34</v>
      </c>
      <c r="L3724" t="s">
        <v>44</v>
      </c>
      <c r="M3724" t="s">
        <v>45</v>
      </c>
      <c r="N3724" t="s">
        <v>32</v>
      </c>
      <c r="O3724" t="s">
        <v>27</v>
      </c>
      <c r="P3724" t="s">
        <v>22</v>
      </c>
      <c r="Q3724">
        <v>0</v>
      </c>
      <c r="R3724">
        <v>0</v>
      </c>
      <c r="S3724">
        <v>0</v>
      </c>
      <c r="T3724">
        <v>2</v>
      </c>
      <c r="U3724">
        <v>-19958.617460000001</v>
      </c>
    </row>
    <row r="3725" spans="1:21" x14ac:dyDescent="0.35">
      <c r="A3725">
        <v>2021</v>
      </c>
      <c r="B3725">
        <v>4</v>
      </c>
      <c r="C3725" t="s">
        <v>30</v>
      </c>
      <c r="D3725" t="s">
        <v>39</v>
      </c>
      <c r="E3725">
        <v>-26963.198609999999</v>
      </c>
      <c r="F3725" t="s">
        <v>37</v>
      </c>
      <c r="G3725" t="s">
        <v>34</v>
      </c>
      <c r="H3725">
        <v>2021</v>
      </c>
      <c r="I3725">
        <v>4</v>
      </c>
      <c r="J3725">
        <v>2</v>
      </c>
      <c r="K3725" t="s">
        <v>34</v>
      </c>
      <c r="L3725" t="s">
        <v>44</v>
      </c>
      <c r="M3725" t="s">
        <v>45</v>
      </c>
      <c r="N3725" t="s">
        <v>32</v>
      </c>
      <c r="O3725" t="s">
        <v>27</v>
      </c>
      <c r="P3725" t="s">
        <v>22</v>
      </c>
      <c r="Q3725">
        <v>0</v>
      </c>
      <c r="R3725">
        <v>0</v>
      </c>
      <c r="S3725">
        <v>0</v>
      </c>
      <c r="T3725">
        <v>2</v>
      </c>
      <c r="U3725">
        <v>-26963.198609999999</v>
      </c>
    </row>
    <row r="3726" spans="1:21" x14ac:dyDescent="0.35">
      <c r="A3726">
        <v>2021</v>
      </c>
      <c r="B3726">
        <v>5</v>
      </c>
      <c r="C3726" t="s">
        <v>30</v>
      </c>
      <c r="D3726" t="s">
        <v>39</v>
      </c>
      <c r="E3726">
        <v>-32270.474119999999</v>
      </c>
      <c r="F3726" t="s">
        <v>37</v>
      </c>
      <c r="G3726" t="s">
        <v>34</v>
      </c>
      <c r="H3726">
        <v>2021</v>
      </c>
      <c r="I3726">
        <v>5</v>
      </c>
      <c r="J3726">
        <v>2</v>
      </c>
      <c r="K3726" t="s">
        <v>34</v>
      </c>
      <c r="L3726" t="s">
        <v>44</v>
      </c>
      <c r="M3726" t="s">
        <v>45</v>
      </c>
      <c r="N3726" t="s">
        <v>32</v>
      </c>
      <c r="O3726" t="s">
        <v>27</v>
      </c>
      <c r="P3726" t="s">
        <v>22</v>
      </c>
      <c r="Q3726">
        <v>0</v>
      </c>
      <c r="R3726">
        <v>0</v>
      </c>
      <c r="S3726">
        <v>0</v>
      </c>
      <c r="T3726">
        <v>2</v>
      </c>
      <c r="U3726">
        <v>-32270.474119999999</v>
      </c>
    </row>
    <row r="3727" spans="1:21" x14ac:dyDescent="0.35">
      <c r="A3727">
        <v>2021</v>
      </c>
      <c r="B3727">
        <v>6</v>
      </c>
      <c r="C3727" t="s">
        <v>30</v>
      </c>
      <c r="D3727" t="s">
        <v>39</v>
      </c>
      <c r="E3727">
        <v>-44614.285989999997</v>
      </c>
      <c r="F3727" t="s">
        <v>37</v>
      </c>
      <c r="G3727" t="s">
        <v>34</v>
      </c>
      <c r="H3727">
        <v>2021</v>
      </c>
      <c r="I3727">
        <v>6</v>
      </c>
      <c r="J3727">
        <v>2</v>
      </c>
      <c r="K3727" t="s">
        <v>34</v>
      </c>
      <c r="L3727" t="s">
        <v>44</v>
      </c>
      <c r="M3727" t="s">
        <v>45</v>
      </c>
      <c r="N3727" t="s">
        <v>32</v>
      </c>
      <c r="O3727" t="s">
        <v>27</v>
      </c>
      <c r="P3727" t="s">
        <v>22</v>
      </c>
      <c r="Q3727">
        <v>0</v>
      </c>
      <c r="R3727">
        <v>0</v>
      </c>
      <c r="S3727">
        <v>0</v>
      </c>
      <c r="T3727">
        <v>2</v>
      </c>
      <c r="U3727">
        <v>-44614.285989999997</v>
      </c>
    </row>
    <row r="3728" spans="1:21" x14ac:dyDescent="0.35">
      <c r="A3728">
        <v>2021</v>
      </c>
      <c r="B3728">
        <v>7</v>
      </c>
      <c r="C3728" t="s">
        <v>30</v>
      </c>
      <c r="D3728" t="s">
        <v>39</v>
      </c>
      <c r="E3728">
        <v>-49000.4571</v>
      </c>
      <c r="F3728" t="s">
        <v>37</v>
      </c>
      <c r="G3728" t="s">
        <v>34</v>
      </c>
      <c r="H3728">
        <v>2021</v>
      </c>
      <c r="I3728">
        <v>7</v>
      </c>
      <c r="J3728">
        <v>3</v>
      </c>
      <c r="K3728" t="s">
        <v>34</v>
      </c>
      <c r="L3728" t="s">
        <v>44</v>
      </c>
      <c r="M3728" t="s">
        <v>45</v>
      </c>
      <c r="N3728" t="s">
        <v>32</v>
      </c>
      <c r="O3728" t="s">
        <v>27</v>
      </c>
      <c r="P3728" t="s">
        <v>22</v>
      </c>
      <c r="Q3728">
        <v>0</v>
      </c>
      <c r="R3728">
        <v>0</v>
      </c>
      <c r="S3728">
        <v>0</v>
      </c>
      <c r="T3728">
        <v>2</v>
      </c>
      <c r="U3728">
        <v>-49000.4571</v>
      </c>
    </row>
    <row r="3729" spans="1:21" x14ac:dyDescent="0.35">
      <c r="A3729">
        <v>2021</v>
      </c>
      <c r="B3729">
        <v>8</v>
      </c>
      <c r="C3729" t="s">
        <v>30</v>
      </c>
      <c r="D3729" t="s">
        <v>39</v>
      </c>
      <c r="E3729">
        <v>-48907.006950000003</v>
      </c>
      <c r="F3729" t="s">
        <v>37</v>
      </c>
      <c r="G3729" t="s">
        <v>34</v>
      </c>
      <c r="H3729">
        <v>2021</v>
      </c>
      <c r="I3729">
        <v>8</v>
      </c>
      <c r="J3729">
        <v>3</v>
      </c>
      <c r="K3729" t="s">
        <v>34</v>
      </c>
      <c r="L3729" t="s">
        <v>44</v>
      </c>
      <c r="M3729" t="s">
        <v>45</v>
      </c>
      <c r="N3729" t="s">
        <v>32</v>
      </c>
      <c r="O3729" t="s">
        <v>27</v>
      </c>
      <c r="P3729" t="s">
        <v>22</v>
      </c>
      <c r="Q3729">
        <v>0</v>
      </c>
      <c r="R3729">
        <v>0</v>
      </c>
      <c r="S3729">
        <v>0</v>
      </c>
      <c r="T3729">
        <v>2</v>
      </c>
      <c r="U3729">
        <v>-48907.006950000003</v>
      </c>
    </row>
    <row r="3730" spans="1:21" x14ac:dyDescent="0.35">
      <c r="A3730">
        <v>2021</v>
      </c>
      <c r="B3730">
        <v>9</v>
      </c>
      <c r="C3730" t="s">
        <v>30</v>
      </c>
      <c r="D3730" t="s">
        <v>39</v>
      </c>
      <c r="E3730">
        <v>-43139.3364</v>
      </c>
      <c r="F3730" t="s">
        <v>37</v>
      </c>
      <c r="G3730" t="s">
        <v>34</v>
      </c>
      <c r="H3730">
        <v>2021</v>
      </c>
      <c r="I3730">
        <v>9</v>
      </c>
      <c r="J3730">
        <v>3</v>
      </c>
      <c r="K3730" t="s">
        <v>34</v>
      </c>
      <c r="L3730" t="s">
        <v>44</v>
      </c>
      <c r="M3730" t="s">
        <v>45</v>
      </c>
      <c r="N3730" t="s">
        <v>32</v>
      </c>
      <c r="O3730" t="s">
        <v>27</v>
      </c>
      <c r="P3730" t="s">
        <v>22</v>
      </c>
      <c r="Q3730">
        <v>0</v>
      </c>
      <c r="R3730">
        <v>0</v>
      </c>
      <c r="S3730">
        <v>0</v>
      </c>
      <c r="T3730">
        <v>2</v>
      </c>
      <c r="U3730">
        <v>-43139.3364</v>
      </c>
    </row>
    <row r="3731" spans="1:21" x14ac:dyDescent="0.35">
      <c r="A3731">
        <v>2021</v>
      </c>
      <c r="B3731">
        <v>10</v>
      </c>
      <c r="C3731" t="s">
        <v>30</v>
      </c>
      <c r="D3731" t="s">
        <v>39</v>
      </c>
      <c r="E3731">
        <v>-30128.64544</v>
      </c>
      <c r="F3731" t="s">
        <v>37</v>
      </c>
      <c r="G3731" t="s">
        <v>34</v>
      </c>
      <c r="H3731">
        <v>2021</v>
      </c>
      <c r="I3731">
        <v>10</v>
      </c>
      <c r="J3731">
        <v>4</v>
      </c>
      <c r="K3731" t="s">
        <v>34</v>
      </c>
      <c r="L3731" t="s">
        <v>44</v>
      </c>
      <c r="M3731" t="s">
        <v>45</v>
      </c>
      <c r="N3731" t="s">
        <v>32</v>
      </c>
      <c r="O3731" t="s">
        <v>27</v>
      </c>
      <c r="P3731" t="s">
        <v>22</v>
      </c>
      <c r="Q3731">
        <v>0</v>
      </c>
      <c r="R3731">
        <v>0</v>
      </c>
      <c r="S3731">
        <v>0</v>
      </c>
      <c r="T3731">
        <v>2</v>
      </c>
      <c r="U3731">
        <v>-30128.64544</v>
      </c>
    </row>
    <row r="3732" spans="1:21" x14ac:dyDescent="0.35">
      <c r="A3732">
        <v>2021</v>
      </c>
      <c r="B3732">
        <v>11</v>
      </c>
      <c r="C3732" t="s">
        <v>30</v>
      </c>
      <c r="D3732" t="s">
        <v>39</v>
      </c>
      <c r="E3732">
        <v>-20925.068569999999</v>
      </c>
      <c r="F3732" t="s">
        <v>37</v>
      </c>
      <c r="G3732" t="s">
        <v>34</v>
      </c>
      <c r="H3732">
        <v>2021</v>
      </c>
      <c r="I3732">
        <v>11</v>
      </c>
      <c r="J3732">
        <v>4</v>
      </c>
      <c r="K3732" t="s">
        <v>34</v>
      </c>
      <c r="L3732" t="s">
        <v>44</v>
      </c>
      <c r="M3732" t="s">
        <v>45</v>
      </c>
      <c r="N3732" t="s">
        <v>32</v>
      </c>
      <c r="O3732" t="s">
        <v>27</v>
      </c>
      <c r="P3732" t="s">
        <v>22</v>
      </c>
      <c r="Q3732">
        <v>0</v>
      </c>
      <c r="R3732">
        <v>0</v>
      </c>
      <c r="S3732">
        <v>0</v>
      </c>
      <c r="T3732">
        <v>2</v>
      </c>
      <c r="U3732">
        <v>-20925.068569999999</v>
      </c>
    </row>
    <row r="3733" spans="1:21" x14ac:dyDescent="0.35">
      <c r="A3733">
        <v>2021</v>
      </c>
      <c r="B3733">
        <v>12</v>
      </c>
      <c r="C3733" t="s">
        <v>30</v>
      </c>
      <c r="D3733" t="s">
        <v>39</v>
      </c>
      <c r="E3733">
        <v>-14008.1922</v>
      </c>
      <c r="F3733" t="s">
        <v>37</v>
      </c>
      <c r="G3733" t="s">
        <v>34</v>
      </c>
      <c r="H3733">
        <v>2021</v>
      </c>
      <c r="I3733">
        <v>12</v>
      </c>
      <c r="J3733">
        <v>4</v>
      </c>
      <c r="K3733" t="s">
        <v>34</v>
      </c>
      <c r="L3733" t="s">
        <v>44</v>
      </c>
      <c r="M3733" t="s">
        <v>45</v>
      </c>
      <c r="N3733" t="s">
        <v>32</v>
      </c>
      <c r="O3733" t="s">
        <v>27</v>
      </c>
      <c r="P3733" t="s">
        <v>22</v>
      </c>
      <c r="Q3733">
        <v>0</v>
      </c>
      <c r="R3733">
        <v>0</v>
      </c>
      <c r="S3733">
        <v>0</v>
      </c>
      <c r="T3733">
        <v>2</v>
      </c>
      <c r="U3733">
        <v>-14008.1922</v>
      </c>
    </row>
    <row r="3734" spans="1:21" x14ac:dyDescent="0.35">
      <c r="A3734">
        <v>2022</v>
      </c>
      <c r="B3734">
        <v>1</v>
      </c>
      <c r="C3734" t="s">
        <v>30</v>
      </c>
      <c r="D3734" t="s">
        <v>39</v>
      </c>
      <c r="E3734">
        <v>-14699.197840000001</v>
      </c>
      <c r="F3734" t="s">
        <v>37</v>
      </c>
      <c r="G3734" t="s">
        <v>34</v>
      </c>
      <c r="H3734">
        <v>2022</v>
      </c>
      <c r="I3734">
        <v>1</v>
      </c>
      <c r="J3734">
        <v>1</v>
      </c>
      <c r="K3734" t="s">
        <v>38</v>
      </c>
      <c r="L3734" t="s">
        <v>44</v>
      </c>
      <c r="M3734" t="s">
        <v>45</v>
      </c>
      <c r="N3734" t="s">
        <v>32</v>
      </c>
      <c r="O3734" t="s">
        <v>27</v>
      </c>
      <c r="P3734" t="s">
        <v>22</v>
      </c>
      <c r="Q3734">
        <v>0</v>
      </c>
      <c r="R3734">
        <v>0</v>
      </c>
      <c r="S3734">
        <v>0</v>
      </c>
      <c r="T3734">
        <v>2</v>
      </c>
      <c r="U3734">
        <v>-14699.197840000001</v>
      </c>
    </row>
    <row r="3735" spans="1:21" x14ac:dyDescent="0.35">
      <c r="A3735">
        <v>2022</v>
      </c>
      <c r="B3735">
        <v>2</v>
      </c>
      <c r="C3735" t="s">
        <v>30</v>
      </c>
      <c r="D3735" t="s">
        <v>39</v>
      </c>
      <c r="E3735">
        <v>-18561.395789999999</v>
      </c>
      <c r="F3735" t="s">
        <v>37</v>
      </c>
      <c r="G3735" t="s">
        <v>34</v>
      </c>
      <c r="H3735">
        <v>2022</v>
      </c>
      <c r="I3735">
        <v>2</v>
      </c>
      <c r="J3735">
        <v>1</v>
      </c>
      <c r="K3735" t="s">
        <v>38</v>
      </c>
      <c r="L3735" t="s">
        <v>44</v>
      </c>
      <c r="M3735" t="s">
        <v>45</v>
      </c>
      <c r="N3735" t="s">
        <v>32</v>
      </c>
      <c r="O3735" t="s">
        <v>27</v>
      </c>
      <c r="P3735" t="s">
        <v>22</v>
      </c>
      <c r="Q3735">
        <v>0</v>
      </c>
      <c r="R3735">
        <v>0</v>
      </c>
      <c r="S3735">
        <v>0</v>
      </c>
      <c r="T3735">
        <v>2</v>
      </c>
      <c r="U3735">
        <v>-18561.395789999999</v>
      </c>
    </row>
    <row r="3736" spans="1:21" x14ac:dyDescent="0.35">
      <c r="A3736">
        <v>2022</v>
      </c>
      <c r="B3736">
        <v>3</v>
      </c>
      <c r="C3736" t="s">
        <v>30</v>
      </c>
      <c r="D3736" t="s">
        <v>39</v>
      </c>
      <c r="E3736">
        <v>-24280.726320000002</v>
      </c>
      <c r="F3736" t="s">
        <v>37</v>
      </c>
      <c r="G3736" t="s">
        <v>34</v>
      </c>
      <c r="H3736">
        <v>2022</v>
      </c>
      <c r="I3736">
        <v>3</v>
      </c>
      <c r="J3736">
        <v>1</v>
      </c>
      <c r="K3736" t="s">
        <v>34</v>
      </c>
      <c r="L3736" t="s">
        <v>44</v>
      </c>
      <c r="M3736" t="s">
        <v>45</v>
      </c>
      <c r="N3736" t="s">
        <v>32</v>
      </c>
      <c r="O3736" t="s">
        <v>27</v>
      </c>
      <c r="P3736" t="s">
        <v>22</v>
      </c>
      <c r="Q3736">
        <v>0</v>
      </c>
      <c r="R3736">
        <v>0</v>
      </c>
      <c r="S3736">
        <v>0</v>
      </c>
      <c r="T3736">
        <v>2</v>
      </c>
      <c r="U3736">
        <v>-24280.726320000002</v>
      </c>
    </row>
    <row r="3737" spans="1:21" x14ac:dyDescent="0.35">
      <c r="A3737">
        <v>2022</v>
      </c>
      <c r="B3737">
        <v>4</v>
      </c>
      <c r="C3737" t="s">
        <v>30</v>
      </c>
      <c r="D3737" t="s">
        <v>39</v>
      </c>
      <c r="E3737">
        <v>-31646.907999999999</v>
      </c>
      <c r="F3737" t="s">
        <v>37</v>
      </c>
      <c r="G3737" t="s">
        <v>34</v>
      </c>
      <c r="H3737">
        <v>2022</v>
      </c>
      <c r="I3737">
        <v>4</v>
      </c>
      <c r="J3737">
        <v>2</v>
      </c>
      <c r="K3737" t="s">
        <v>34</v>
      </c>
      <c r="L3737" t="s">
        <v>44</v>
      </c>
      <c r="M3737" t="s">
        <v>45</v>
      </c>
      <c r="N3737" t="s">
        <v>32</v>
      </c>
      <c r="O3737" t="s">
        <v>27</v>
      </c>
      <c r="P3737" t="s">
        <v>22</v>
      </c>
      <c r="Q3737">
        <v>0</v>
      </c>
      <c r="R3737">
        <v>0</v>
      </c>
      <c r="S3737">
        <v>0</v>
      </c>
      <c r="T3737">
        <v>2</v>
      </c>
      <c r="U3737">
        <v>-31646.907999999999</v>
      </c>
    </row>
    <row r="3738" spans="1:21" x14ac:dyDescent="0.35">
      <c r="A3738">
        <v>2022</v>
      </c>
      <c r="B3738">
        <v>5</v>
      </c>
      <c r="C3738" t="s">
        <v>30</v>
      </c>
      <c r="D3738" t="s">
        <v>39</v>
      </c>
      <c r="E3738">
        <v>-40284.323819999998</v>
      </c>
      <c r="F3738" t="s">
        <v>37</v>
      </c>
      <c r="G3738" t="s">
        <v>34</v>
      </c>
      <c r="H3738">
        <v>2022</v>
      </c>
      <c r="I3738">
        <v>5</v>
      </c>
      <c r="J3738">
        <v>2</v>
      </c>
      <c r="K3738" t="s">
        <v>34</v>
      </c>
      <c r="L3738" t="s">
        <v>44</v>
      </c>
      <c r="M3738" t="s">
        <v>45</v>
      </c>
      <c r="N3738" t="s">
        <v>32</v>
      </c>
      <c r="O3738" t="s">
        <v>27</v>
      </c>
      <c r="P3738" t="s">
        <v>22</v>
      </c>
      <c r="Q3738">
        <v>0</v>
      </c>
      <c r="R3738">
        <v>0</v>
      </c>
      <c r="S3738">
        <v>0</v>
      </c>
      <c r="T3738">
        <v>2</v>
      </c>
      <c r="U3738">
        <v>-40284.323819999998</v>
      </c>
    </row>
    <row r="3739" spans="1:21" x14ac:dyDescent="0.35">
      <c r="A3739">
        <v>2022</v>
      </c>
      <c r="B3739">
        <v>6</v>
      </c>
      <c r="C3739" t="s">
        <v>30</v>
      </c>
      <c r="D3739" t="s">
        <v>39</v>
      </c>
      <c r="E3739">
        <v>-54105.858740000003</v>
      </c>
      <c r="F3739" t="s">
        <v>37</v>
      </c>
      <c r="G3739" t="s">
        <v>34</v>
      </c>
      <c r="H3739">
        <v>2022</v>
      </c>
      <c r="I3739">
        <v>6</v>
      </c>
      <c r="J3739">
        <v>2</v>
      </c>
      <c r="K3739" t="s">
        <v>34</v>
      </c>
      <c r="L3739" t="s">
        <v>44</v>
      </c>
      <c r="M3739" t="s">
        <v>45</v>
      </c>
      <c r="N3739" t="s">
        <v>32</v>
      </c>
      <c r="O3739" t="s">
        <v>27</v>
      </c>
      <c r="P3739" t="s">
        <v>22</v>
      </c>
      <c r="Q3739">
        <v>0</v>
      </c>
      <c r="R3739">
        <v>0</v>
      </c>
      <c r="S3739">
        <v>0</v>
      </c>
      <c r="T3739">
        <v>2</v>
      </c>
      <c r="U3739">
        <v>-54105.858740000003</v>
      </c>
    </row>
    <row r="3740" spans="1:21" x14ac:dyDescent="0.35">
      <c r="A3740">
        <v>2022</v>
      </c>
      <c r="B3740">
        <v>7</v>
      </c>
      <c r="C3740" t="s">
        <v>30</v>
      </c>
      <c r="D3740" t="s">
        <v>39</v>
      </c>
      <c r="E3740">
        <v>-59190.254560000001</v>
      </c>
      <c r="F3740" t="s">
        <v>37</v>
      </c>
      <c r="G3740" t="s">
        <v>34</v>
      </c>
      <c r="H3740">
        <v>2022</v>
      </c>
      <c r="I3740">
        <v>7</v>
      </c>
      <c r="J3740">
        <v>3</v>
      </c>
      <c r="K3740" t="s">
        <v>34</v>
      </c>
      <c r="L3740" t="s">
        <v>44</v>
      </c>
      <c r="M3740" t="s">
        <v>45</v>
      </c>
      <c r="N3740" t="s">
        <v>32</v>
      </c>
      <c r="O3740" t="s">
        <v>27</v>
      </c>
      <c r="P3740" t="s">
        <v>22</v>
      </c>
      <c r="Q3740">
        <v>0</v>
      </c>
      <c r="R3740">
        <v>0</v>
      </c>
      <c r="S3740">
        <v>0</v>
      </c>
      <c r="T3740">
        <v>2</v>
      </c>
      <c r="U3740">
        <v>-59190.254560000001</v>
      </c>
    </row>
    <row r="3741" spans="1:21" x14ac:dyDescent="0.35">
      <c r="A3741">
        <v>2022</v>
      </c>
      <c r="B3741">
        <v>8</v>
      </c>
      <c r="C3741" t="s">
        <v>30</v>
      </c>
      <c r="D3741" t="s">
        <v>39</v>
      </c>
      <c r="E3741">
        <v>-58478.155250000003</v>
      </c>
      <c r="F3741" t="s">
        <v>37</v>
      </c>
      <c r="G3741" t="s">
        <v>34</v>
      </c>
      <c r="H3741">
        <v>2022</v>
      </c>
      <c r="I3741">
        <v>8</v>
      </c>
      <c r="J3741">
        <v>3</v>
      </c>
      <c r="K3741" t="s">
        <v>34</v>
      </c>
      <c r="L3741" t="s">
        <v>44</v>
      </c>
      <c r="M3741" t="s">
        <v>45</v>
      </c>
      <c r="N3741" t="s">
        <v>32</v>
      </c>
      <c r="O3741" t="s">
        <v>27</v>
      </c>
      <c r="P3741" t="s">
        <v>22</v>
      </c>
      <c r="Q3741">
        <v>0</v>
      </c>
      <c r="R3741">
        <v>0</v>
      </c>
      <c r="S3741">
        <v>0</v>
      </c>
      <c r="T3741">
        <v>2</v>
      </c>
      <c r="U3741">
        <v>-58478.155250000003</v>
      </c>
    </row>
    <row r="3742" spans="1:21" x14ac:dyDescent="0.35">
      <c r="A3742">
        <v>2022</v>
      </c>
      <c r="B3742">
        <v>9</v>
      </c>
      <c r="C3742" t="s">
        <v>30</v>
      </c>
      <c r="D3742" t="s">
        <v>39</v>
      </c>
      <c r="E3742">
        <v>-52641.14918</v>
      </c>
      <c r="F3742" t="s">
        <v>37</v>
      </c>
      <c r="G3742" t="s">
        <v>34</v>
      </c>
      <c r="H3742">
        <v>2022</v>
      </c>
      <c r="I3742">
        <v>9</v>
      </c>
      <c r="J3742">
        <v>3</v>
      </c>
      <c r="K3742" t="s">
        <v>34</v>
      </c>
      <c r="L3742" t="s">
        <v>44</v>
      </c>
      <c r="M3742" t="s">
        <v>45</v>
      </c>
      <c r="N3742" t="s">
        <v>32</v>
      </c>
      <c r="O3742" t="s">
        <v>27</v>
      </c>
      <c r="P3742" t="s">
        <v>22</v>
      </c>
      <c r="Q3742">
        <v>0</v>
      </c>
      <c r="R3742">
        <v>0</v>
      </c>
      <c r="S3742">
        <v>0</v>
      </c>
      <c r="T3742">
        <v>2</v>
      </c>
      <c r="U3742">
        <v>-52641.14918</v>
      </c>
    </row>
    <row r="3743" spans="1:21" x14ac:dyDescent="0.35">
      <c r="A3743">
        <v>2022</v>
      </c>
      <c r="B3743">
        <v>10</v>
      </c>
      <c r="C3743" t="s">
        <v>30</v>
      </c>
      <c r="D3743" t="s">
        <v>39</v>
      </c>
      <c r="E3743">
        <v>-39525.85613</v>
      </c>
      <c r="F3743" t="s">
        <v>37</v>
      </c>
      <c r="G3743" t="s">
        <v>34</v>
      </c>
      <c r="H3743">
        <v>2022</v>
      </c>
      <c r="I3743">
        <v>10</v>
      </c>
      <c r="J3743">
        <v>4</v>
      </c>
      <c r="K3743" t="s">
        <v>34</v>
      </c>
      <c r="L3743" t="s">
        <v>44</v>
      </c>
      <c r="M3743" t="s">
        <v>45</v>
      </c>
      <c r="N3743" t="s">
        <v>32</v>
      </c>
      <c r="O3743" t="s">
        <v>27</v>
      </c>
      <c r="P3743" t="s">
        <v>22</v>
      </c>
      <c r="Q3743">
        <v>0</v>
      </c>
      <c r="R3743">
        <v>0</v>
      </c>
      <c r="S3743">
        <v>0</v>
      </c>
      <c r="T3743">
        <v>2</v>
      </c>
      <c r="U3743">
        <v>-39525.85613</v>
      </c>
    </row>
    <row r="3744" spans="1:21" x14ac:dyDescent="0.35">
      <c r="A3744">
        <v>2022</v>
      </c>
      <c r="B3744">
        <v>11</v>
      </c>
      <c r="C3744" t="s">
        <v>30</v>
      </c>
      <c r="D3744" t="s">
        <v>39</v>
      </c>
      <c r="E3744">
        <v>-26330.043229999999</v>
      </c>
      <c r="F3744" t="s">
        <v>37</v>
      </c>
      <c r="G3744" t="s">
        <v>34</v>
      </c>
      <c r="H3744">
        <v>2022</v>
      </c>
      <c r="I3744">
        <v>11</v>
      </c>
      <c r="J3744">
        <v>4</v>
      </c>
      <c r="K3744" t="s">
        <v>34</v>
      </c>
      <c r="L3744" t="s">
        <v>44</v>
      </c>
      <c r="M3744" t="s">
        <v>45</v>
      </c>
      <c r="N3744" t="s">
        <v>32</v>
      </c>
      <c r="O3744" t="s">
        <v>27</v>
      </c>
      <c r="P3744" t="s">
        <v>22</v>
      </c>
      <c r="Q3744">
        <v>0</v>
      </c>
      <c r="R3744">
        <v>0</v>
      </c>
      <c r="S3744">
        <v>0</v>
      </c>
      <c r="T3744">
        <v>2</v>
      </c>
      <c r="U3744">
        <v>-26330.043229999999</v>
      </c>
    </row>
    <row r="3745" spans="1:21" x14ac:dyDescent="0.35">
      <c r="A3745">
        <v>2022</v>
      </c>
      <c r="B3745">
        <v>12</v>
      </c>
      <c r="C3745" t="s">
        <v>30</v>
      </c>
      <c r="D3745" t="s">
        <v>39</v>
      </c>
      <c r="E3745">
        <v>-17558.764360000001</v>
      </c>
      <c r="F3745" t="s">
        <v>37</v>
      </c>
      <c r="G3745" t="s">
        <v>34</v>
      </c>
      <c r="H3745">
        <v>2022</v>
      </c>
      <c r="I3745">
        <v>12</v>
      </c>
      <c r="J3745">
        <v>4</v>
      </c>
      <c r="K3745" t="s">
        <v>34</v>
      </c>
      <c r="L3745" t="s">
        <v>44</v>
      </c>
      <c r="M3745" t="s">
        <v>45</v>
      </c>
      <c r="N3745" t="s">
        <v>32</v>
      </c>
      <c r="O3745" t="s">
        <v>27</v>
      </c>
      <c r="P3745" t="s">
        <v>22</v>
      </c>
      <c r="Q3745">
        <v>0</v>
      </c>
      <c r="R3745">
        <v>0</v>
      </c>
      <c r="S3745">
        <v>0</v>
      </c>
      <c r="T3745">
        <v>2</v>
      </c>
      <c r="U3745">
        <v>-17558.764360000001</v>
      </c>
    </row>
    <row r="3746" spans="1:21" x14ac:dyDescent="0.35">
      <c r="A3746">
        <v>2023</v>
      </c>
      <c r="B3746">
        <v>1</v>
      </c>
      <c r="C3746" t="s">
        <v>30</v>
      </c>
      <c r="D3746" t="s">
        <v>39</v>
      </c>
      <c r="E3746">
        <v>-17810.30616</v>
      </c>
      <c r="F3746" t="s">
        <v>37</v>
      </c>
      <c r="G3746" t="s">
        <v>34</v>
      </c>
      <c r="H3746">
        <v>2023</v>
      </c>
      <c r="I3746">
        <v>1</v>
      </c>
      <c r="J3746">
        <v>1</v>
      </c>
      <c r="K3746" t="s">
        <v>34</v>
      </c>
      <c r="L3746" t="s">
        <v>44</v>
      </c>
      <c r="M3746" t="s">
        <v>45</v>
      </c>
      <c r="N3746" t="s">
        <v>32</v>
      </c>
      <c r="O3746" t="s">
        <v>27</v>
      </c>
      <c r="P3746" t="s">
        <v>22</v>
      </c>
      <c r="Q3746">
        <v>0</v>
      </c>
      <c r="R3746">
        <v>0</v>
      </c>
      <c r="S3746">
        <v>0</v>
      </c>
      <c r="T3746">
        <v>2</v>
      </c>
      <c r="U3746">
        <v>-17810.30616</v>
      </c>
    </row>
    <row r="3747" spans="1:21" x14ac:dyDescent="0.35">
      <c r="A3747">
        <v>2023</v>
      </c>
      <c r="B3747">
        <v>2</v>
      </c>
      <c r="C3747" t="s">
        <v>30</v>
      </c>
      <c r="D3747" t="s">
        <v>39</v>
      </c>
      <c r="E3747">
        <v>-21977.465120000001</v>
      </c>
      <c r="F3747" t="s">
        <v>37</v>
      </c>
      <c r="G3747" t="s">
        <v>34</v>
      </c>
      <c r="H3747">
        <v>2023</v>
      </c>
      <c r="I3747">
        <v>2</v>
      </c>
      <c r="J3747">
        <v>1</v>
      </c>
      <c r="K3747" t="s">
        <v>34</v>
      </c>
      <c r="L3747" t="s">
        <v>44</v>
      </c>
      <c r="M3747" t="s">
        <v>45</v>
      </c>
      <c r="N3747" t="s">
        <v>32</v>
      </c>
      <c r="O3747" t="s">
        <v>27</v>
      </c>
      <c r="P3747" t="s">
        <v>22</v>
      </c>
      <c r="Q3747">
        <v>0</v>
      </c>
      <c r="R3747">
        <v>0</v>
      </c>
      <c r="S3747">
        <v>0</v>
      </c>
      <c r="T3747">
        <v>2</v>
      </c>
      <c r="U3747">
        <v>-21977.465120000001</v>
      </c>
    </row>
    <row r="3748" spans="1:21" x14ac:dyDescent="0.35">
      <c r="A3748">
        <v>2023</v>
      </c>
      <c r="B3748">
        <v>3</v>
      </c>
      <c r="C3748" t="s">
        <v>30</v>
      </c>
      <c r="D3748" t="s">
        <v>39</v>
      </c>
      <c r="E3748">
        <v>-27037.469400000002</v>
      </c>
      <c r="F3748" t="s">
        <v>37</v>
      </c>
      <c r="G3748" t="s">
        <v>34</v>
      </c>
      <c r="H3748">
        <v>2023</v>
      </c>
      <c r="I3748">
        <v>3</v>
      </c>
      <c r="J3748">
        <v>1</v>
      </c>
      <c r="K3748" t="s">
        <v>34</v>
      </c>
      <c r="L3748" t="s">
        <v>44</v>
      </c>
      <c r="M3748" t="s">
        <v>45</v>
      </c>
      <c r="N3748" t="s">
        <v>32</v>
      </c>
      <c r="O3748" t="s">
        <v>27</v>
      </c>
      <c r="P3748" t="s">
        <v>22</v>
      </c>
      <c r="Q3748">
        <v>0</v>
      </c>
      <c r="R3748">
        <v>0</v>
      </c>
      <c r="S3748">
        <v>0</v>
      </c>
      <c r="T3748">
        <v>2</v>
      </c>
      <c r="U3748">
        <v>-27037.469400000002</v>
      </c>
    </row>
    <row r="3749" spans="1:21" x14ac:dyDescent="0.35">
      <c r="A3749">
        <v>2023</v>
      </c>
      <c r="B3749">
        <v>4</v>
      </c>
      <c r="C3749" t="s">
        <v>30</v>
      </c>
      <c r="D3749" t="s">
        <v>39</v>
      </c>
      <c r="E3749">
        <v>-38956.851759999998</v>
      </c>
      <c r="F3749" t="s">
        <v>37</v>
      </c>
      <c r="G3749" t="s">
        <v>34</v>
      </c>
      <c r="H3749">
        <v>2023</v>
      </c>
      <c r="I3749">
        <v>4</v>
      </c>
      <c r="J3749">
        <v>2</v>
      </c>
      <c r="K3749" t="s">
        <v>34</v>
      </c>
      <c r="L3749" t="s">
        <v>44</v>
      </c>
      <c r="M3749" t="s">
        <v>45</v>
      </c>
      <c r="N3749" t="s">
        <v>32</v>
      </c>
      <c r="O3749" t="s">
        <v>27</v>
      </c>
      <c r="P3749" t="s">
        <v>22</v>
      </c>
      <c r="Q3749">
        <v>0</v>
      </c>
      <c r="R3749">
        <v>0</v>
      </c>
      <c r="S3749">
        <v>0</v>
      </c>
      <c r="T3749">
        <v>2</v>
      </c>
      <c r="U3749">
        <v>-38956.851759999998</v>
      </c>
    </row>
    <row r="3750" spans="1:21" x14ac:dyDescent="0.35">
      <c r="A3750">
        <v>2023</v>
      </c>
      <c r="B3750">
        <v>5</v>
      </c>
      <c r="C3750" t="s">
        <v>30</v>
      </c>
      <c r="D3750" t="s">
        <v>39</v>
      </c>
      <c r="E3750">
        <v>-42749.88682</v>
      </c>
      <c r="F3750" t="s">
        <v>37</v>
      </c>
      <c r="G3750" t="s">
        <v>34</v>
      </c>
      <c r="H3750">
        <v>2023</v>
      </c>
      <c r="I3750">
        <v>5</v>
      </c>
      <c r="J3750">
        <v>2</v>
      </c>
      <c r="K3750" t="s">
        <v>34</v>
      </c>
      <c r="L3750" t="s">
        <v>44</v>
      </c>
      <c r="M3750" t="s">
        <v>45</v>
      </c>
      <c r="N3750" t="s">
        <v>32</v>
      </c>
      <c r="O3750" t="s">
        <v>27</v>
      </c>
      <c r="P3750" t="s">
        <v>22</v>
      </c>
      <c r="Q3750">
        <v>0</v>
      </c>
      <c r="R3750">
        <v>0</v>
      </c>
      <c r="S3750">
        <v>0</v>
      </c>
      <c r="T3750">
        <v>2</v>
      </c>
      <c r="U3750">
        <v>-42749.88682</v>
      </c>
    </row>
    <row r="3751" spans="1:21" x14ac:dyDescent="0.35">
      <c r="A3751">
        <v>2023</v>
      </c>
      <c r="B3751">
        <v>6</v>
      </c>
      <c r="C3751" t="s">
        <v>30</v>
      </c>
      <c r="D3751" t="s">
        <v>39</v>
      </c>
      <c r="E3751">
        <v>-62999.840060000002</v>
      </c>
      <c r="F3751" t="s">
        <v>37</v>
      </c>
      <c r="G3751" t="s">
        <v>34</v>
      </c>
      <c r="H3751">
        <v>2023</v>
      </c>
      <c r="I3751">
        <v>6</v>
      </c>
      <c r="J3751">
        <v>2</v>
      </c>
      <c r="K3751" t="s">
        <v>34</v>
      </c>
      <c r="L3751" t="s">
        <v>44</v>
      </c>
      <c r="M3751" t="s">
        <v>45</v>
      </c>
      <c r="N3751" t="s">
        <v>32</v>
      </c>
      <c r="O3751" t="s">
        <v>27</v>
      </c>
      <c r="P3751" t="s">
        <v>22</v>
      </c>
      <c r="Q3751">
        <v>0</v>
      </c>
      <c r="R3751">
        <v>0</v>
      </c>
      <c r="S3751">
        <v>0</v>
      </c>
      <c r="T3751">
        <v>2</v>
      </c>
      <c r="U3751">
        <v>-62999.840060000002</v>
      </c>
    </row>
    <row r="3752" spans="1:21" x14ac:dyDescent="0.35">
      <c r="A3752">
        <v>2023</v>
      </c>
      <c r="B3752">
        <v>7</v>
      </c>
      <c r="C3752" t="s">
        <v>30</v>
      </c>
      <c r="D3752" t="s">
        <v>39</v>
      </c>
      <c r="E3752">
        <v>-68371.139939999994</v>
      </c>
      <c r="F3752" t="s">
        <v>37</v>
      </c>
      <c r="G3752" t="s">
        <v>34</v>
      </c>
      <c r="H3752">
        <v>2023</v>
      </c>
      <c r="I3752">
        <v>7</v>
      </c>
      <c r="J3752">
        <v>3</v>
      </c>
      <c r="K3752" t="s">
        <v>34</v>
      </c>
      <c r="L3752" t="s">
        <v>44</v>
      </c>
      <c r="M3752" t="s">
        <v>45</v>
      </c>
      <c r="N3752" t="s">
        <v>32</v>
      </c>
      <c r="O3752" t="s">
        <v>27</v>
      </c>
      <c r="P3752" t="s">
        <v>22</v>
      </c>
      <c r="Q3752">
        <v>0</v>
      </c>
      <c r="R3752">
        <v>0</v>
      </c>
      <c r="S3752">
        <v>0</v>
      </c>
      <c r="T3752">
        <v>2</v>
      </c>
      <c r="U3752">
        <v>-68371.139939999994</v>
      </c>
    </row>
    <row r="3753" spans="1:21" x14ac:dyDescent="0.35">
      <c r="A3753">
        <v>2023</v>
      </c>
      <c r="B3753">
        <v>8</v>
      </c>
      <c r="C3753" t="s">
        <v>30</v>
      </c>
      <c r="D3753" t="s">
        <v>39</v>
      </c>
      <c r="E3753">
        <v>-59991.126199999999</v>
      </c>
      <c r="F3753" t="s">
        <v>37</v>
      </c>
      <c r="G3753" t="s">
        <v>34</v>
      </c>
      <c r="H3753">
        <v>2023</v>
      </c>
      <c r="I3753">
        <v>8</v>
      </c>
      <c r="J3753">
        <v>3</v>
      </c>
      <c r="K3753" t="s">
        <v>34</v>
      </c>
      <c r="L3753" t="s">
        <v>44</v>
      </c>
      <c r="M3753" t="s">
        <v>45</v>
      </c>
      <c r="N3753" t="s">
        <v>32</v>
      </c>
      <c r="O3753" t="s">
        <v>27</v>
      </c>
      <c r="P3753" t="s">
        <v>22</v>
      </c>
      <c r="Q3753">
        <v>0</v>
      </c>
      <c r="R3753">
        <v>0</v>
      </c>
      <c r="S3753">
        <v>0</v>
      </c>
      <c r="T3753">
        <v>2</v>
      </c>
      <c r="U3753">
        <v>-59991.126199999999</v>
      </c>
    </row>
    <row r="3754" spans="1:21" x14ac:dyDescent="0.35">
      <c r="A3754">
        <v>2023</v>
      </c>
      <c r="B3754">
        <v>9</v>
      </c>
      <c r="C3754" t="s">
        <v>30</v>
      </c>
      <c r="D3754" t="s">
        <v>39</v>
      </c>
      <c r="E3754">
        <v>-61163.817660000001</v>
      </c>
      <c r="F3754" t="s">
        <v>37</v>
      </c>
      <c r="G3754" t="s">
        <v>34</v>
      </c>
      <c r="H3754">
        <v>2023</v>
      </c>
      <c r="I3754">
        <v>9</v>
      </c>
      <c r="J3754">
        <v>3</v>
      </c>
      <c r="K3754" t="s">
        <v>34</v>
      </c>
      <c r="L3754" t="s">
        <v>44</v>
      </c>
      <c r="M3754" t="s">
        <v>45</v>
      </c>
      <c r="N3754" t="s">
        <v>32</v>
      </c>
      <c r="O3754" t="s">
        <v>27</v>
      </c>
      <c r="P3754" t="s">
        <v>22</v>
      </c>
      <c r="Q3754">
        <v>0</v>
      </c>
      <c r="R3754">
        <v>0</v>
      </c>
      <c r="S3754">
        <v>0</v>
      </c>
      <c r="T3754">
        <v>2</v>
      </c>
      <c r="U3754">
        <v>-61163.817660000001</v>
      </c>
    </row>
    <row r="3755" spans="1:21" x14ac:dyDescent="0.35">
      <c r="A3755">
        <v>2023</v>
      </c>
      <c r="B3755">
        <v>10</v>
      </c>
      <c r="C3755" t="s">
        <v>30</v>
      </c>
      <c r="D3755" t="s">
        <v>39</v>
      </c>
      <c r="E3755">
        <v>-39819.179889999999</v>
      </c>
      <c r="F3755" t="s">
        <v>37</v>
      </c>
      <c r="G3755" t="s">
        <v>34</v>
      </c>
      <c r="H3755">
        <v>2023</v>
      </c>
      <c r="I3755">
        <v>10</v>
      </c>
      <c r="J3755">
        <v>4</v>
      </c>
      <c r="K3755" t="s">
        <v>34</v>
      </c>
      <c r="L3755" t="s">
        <v>44</v>
      </c>
      <c r="M3755" t="s">
        <v>45</v>
      </c>
      <c r="N3755" t="s">
        <v>32</v>
      </c>
      <c r="O3755" t="s">
        <v>27</v>
      </c>
      <c r="P3755" t="s">
        <v>22</v>
      </c>
      <c r="Q3755">
        <v>0</v>
      </c>
      <c r="R3755">
        <v>0</v>
      </c>
      <c r="S3755">
        <v>0</v>
      </c>
      <c r="T3755">
        <v>2</v>
      </c>
      <c r="U3755">
        <v>-39819.179889999999</v>
      </c>
    </row>
    <row r="3756" spans="1:21" x14ac:dyDescent="0.35">
      <c r="A3756">
        <v>2023</v>
      </c>
      <c r="B3756">
        <v>11</v>
      </c>
      <c r="C3756" t="s">
        <v>30</v>
      </c>
      <c r="D3756" t="s">
        <v>39</v>
      </c>
      <c r="E3756">
        <v>-28106.776969999999</v>
      </c>
      <c r="F3756" t="s">
        <v>37</v>
      </c>
      <c r="G3756" t="s">
        <v>34</v>
      </c>
      <c r="H3756">
        <v>2023</v>
      </c>
      <c r="I3756">
        <v>11</v>
      </c>
      <c r="J3756">
        <v>4</v>
      </c>
      <c r="K3756" t="s">
        <v>34</v>
      </c>
      <c r="L3756" t="s">
        <v>44</v>
      </c>
      <c r="M3756" t="s">
        <v>45</v>
      </c>
      <c r="N3756" t="s">
        <v>32</v>
      </c>
      <c r="O3756" t="s">
        <v>27</v>
      </c>
      <c r="P3756" t="s">
        <v>22</v>
      </c>
      <c r="Q3756">
        <v>0</v>
      </c>
      <c r="R3756">
        <v>0</v>
      </c>
      <c r="S3756">
        <v>0</v>
      </c>
      <c r="T3756">
        <v>2</v>
      </c>
      <c r="U3756">
        <v>-28106.776969999999</v>
      </c>
    </row>
    <row r="3757" spans="1:21" x14ac:dyDescent="0.35">
      <c r="A3757">
        <v>2023</v>
      </c>
      <c r="B3757">
        <v>12</v>
      </c>
      <c r="C3757" t="s">
        <v>30</v>
      </c>
      <c r="D3757" t="s">
        <v>39</v>
      </c>
      <c r="E3757">
        <v>-18337.836579999999</v>
      </c>
      <c r="F3757" t="s">
        <v>37</v>
      </c>
      <c r="G3757" t="s">
        <v>34</v>
      </c>
      <c r="H3757">
        <v>2023</v>
      </c>
      <c r="I3757">
        <v>12</v>
      </c>
      <c r="J3757">
        <v>4</v>
      </c>
      <c r="K3757" t="s">
        <v>34</v>
      </c>
      <c r="L3757" t="s">
        <v>44</v>
      </c>
      <c r="M3757" t="s">
        <v>45</v>
      </c>
      <c r="N3757" t="s">
        <v>32</v>
      </c>
      <c r="O3757" t="s">
        <v>27</v>
      </c>
      <c r="P3757" t="s">
        <v>22</v>
      </c>
      <c r="Q3757">
        <v>0</v>
      </c>
      <c r="R3757">
        <v>0</v>
      </c>
      <c r="S3757">
        <v>0</v>
      </c>
      <c r="T3757">
        <v>2</v>
      </c>
      <c r="U3757">
        <v>-18337.836579999999</v>
      </c>
    </row>
    <row r="3758" spans="1:21" x14ac:dyDescent="0.35">
      <c r="A3758">
        <v>2024</v>
      </c>
      <c r="B3758">
        <v>1</v>
      </c>
      <c r="C3758" t="s">
        <v>30</v>
      </c>
      <c r="D3758" t="s">
        <v>39</v>
      </c>
      <c r="E3758">
        <v>-18059.495500000001</v>
      </c>
      <c r="F3758" t="s">
        <v>37</v>
      </c>
      <c r="G3758" t="s">
        <v>34</v>
      </c>
      <c r="H3758">
        <v>2024</v>
      </c>
      <c r="I3758">
        <v>1</v>
      </c>
      <c r="J3758">
        <v>1</v>
      </c>
      <c r="K3758" t="s">
        <v>34</v>
      </c>
      <c r="L3758" t="s">
        <v>44</v>
      </c>
      <c r="M3758" t="s">
        <v>45</v>
      </c>
      <c r="N3758" t="s">
        <v>32</v>
      </c>
      <c r="O3758" t="s">
        <v>27</v>
      </c>
      <c r="P3758" t="s">
        <v>22</v>
      </c>
      <c r="Q3758">
        <v>0</v>
      </c>
      <c r="R3758">
        <v>0</v>
      </c>
      <c r="S3758">
        <v>0</v>
      </c>
      <c r="T3758">
        <v>2</v>
      </c>
      <c r="U3758">
        <v>-18059.495500000001</v>
      </c>
    </row>
    <row r="3759" spans="1:21" x14ac:dyDescent="0.35">
      <c r="A3759">
        <v>2024</v>
      </c>
      <c r="B3759">
        <v>2</v>
      </c>
      <c r="C3759" t="s">
        <v>30</v>
      </c>
      <c r="D3759" t="s">
        <v>39</v>
      </c>
      <c r="E3759">
        <v>-24489.287059999999</v>
      </c>
      <c r="F3759" t="s">
        <v>37</v>
      </c>
      <c r="G3759" t="s">
        <v>34</v>
      </c>
      <c r="H3759">
        <v>2024</v>
      </c>
      <c r="I3759">
        <v>2</v>
      </c>
      <c r="J3759">
        <v>1</v>
      </c>
      <c r="K3759" t="s">
        <v>34</v>
      </c>
      <c r="L3759" t="s">
        <v>44</v>
      </c>
      <c r="M3759" t="s">
        <v>45</v>
      </c>
      <c r="N3759" t="s">
        <v>32</v>
      </c>
      <c r="O3759" t="s">
        <v>27</v>
      </c>
      <c r="P3759" t="s">
        <v>22</v>
      </c>
      <c r="Q3759">
        <v>0</v>
      </c>
      <c r="R3759">
        <v>0</v>
      </c>
      <c r="S3759">
        <v>0</v>
      </c>
      <c r="T3759">
        <v>2</v>
      </c>
      <c r="U3759">
        <v>-24489.287059999999</v>
      </c>
    </row>
    <row r="3760" spans="1:21" x14ac:dyDescent="0.35">
      <c r="A3760">
        <v>2024</v>
      </c>
      <c r="B3760">
        <v>3</v>
      </c>
      <c r="C3760" t="s">
        <v>30</v>
      </c>
      <c r="D3760" t="s">
        <v>39</v>
      </c>
      <c r="E3760">
        <v>-29053.0386</v>
      </c>
      <c r="F3760" t="s">
        <v>37</v>
      </c>
      <c r="G3760" t="s">
        <v>34</v>
      </c>
      <c r="H3760">
        <v>2024</v>
      </c>
      <c r="I3760">
        <v>3</v>
      </c>
      <c r="J3760">
        <v>1</v>
      </c>
      <c r="K3760" t="s">
        <v>34</v>
      </c>
      <c r="L3760" t="s">
        <v>44</v>
      </c>
      <c r="M3760" t="s">
        <v>45</v>
      </c>
      <c r="N3760" t="s">
        <v>32</v>
      </c>
      <c r="O3760" t="s">
        <v>27</v>
      </c>
      <c r="P3760" t="s">
        <v>22</v>
      </c>
      <c r="Q3760">
        <v>0</v>
      </c>
      <c r="R3760">
        <v>0</v>
      </c>
      <c r="S3760">
        <v>0</v>
      </c>
      <c r="T3760">
        <v>2</v>
      </c>
      <c r="U3760">
        <v>-29053.0386</v>
      </c>
    </row>
    <row r="3761" spans="1:21" x14ac:dyDescent="0.35">
      <c r="A3761">
        <v>2024</v>
      </c>
      <c r="B3761">
        <v>4</v>
      </c>
      <c r="C3761" t="s">
        <v>30</v>
      </c>
      <c r="D3761" t="s">
        <v>39</v>
      </c>
      <c r="E3761">
        <v>-38938.322079999998</v>
      </c>
      <c r="F3761" t="s">
        <v>37</v>
      </c>
      <c r="G3761" t="s">
        <v>34</v>
      </c>
      <c r="H3761">
        <v>2024</v>
      </c>
      <c r="I3761">
        <v>4</v>
      </c>
      <c r="J3761">
        <v>2</v>
      </c>
      <c r="K3761" t="s">
        <v>34</v>
      </c>
      <c r="L3761" t="s">
        <v>44</v>
      </c>
      <c r="M3761" t="s">
        <v>45</v>
      </c>
      <c r="N3761" t="s">
        <v>32</v>
      </c>
      <c r="O3761" t="s">
        <v>27</v>
      </c>
      <c r="P3761" t="s">
        <v>22</v>
      </c>
      <c r="Q3761">
        <v>0</v>
      </c>
      <c r="R3761">
        <v>0</v>
      </c>
      <c r="S3761">
        <v>0</v>
      </c>
      <c r="T3761">
        <v>2</v>
      </c>
      <c r="U3761">
        <v>-38938.322079999998</v>
      </c>
    </row>
    <row r="3762" spans="1:21" x14ac:dyDescent="0.35">
      <c r="A3762">
        <v>2024</v>
      </c>
      <c r="B3762">
        <v>5</v>
      </c>
      <c r="C3762" t="s">
        <v>30</v>
      </c>
      <c r="D3762" t="s">
        <v>39</v>
      </c>
      <c r="E3762">
        <v>-52564.576820000002</v>
      </c>
      <c r="F3762" t="s">
        <v>37</v>
      </c>
      <c r="G3762" t="s">
        <v>34</v>
      </c>
      <c r="H3762">
        <v>2024</v>
      </c>
      <c r="I3762">
        <v>5</v>
      </c>
      <c r="J3762">
        <v>2</v>
      </c>
      <c r="K3762" t="s">
        <v>34</v>
      </c>
      <c r="L3762" t="s">
        <v>44</v>
      </c>
      <c r="M3762" t="s">
        <v>45</v>
      </c>
      <c r="N3762" t="s">
        <v>32</v>
      </c>
      <c r="O3762" t="s">
        <v>27</v>
      </c>
      <c r="P3762" t="s">
        <v>22</v>
      </c>
      <c r="Q3762">
        <v>0</v>
      </c>
      <c r="R3762">
        <v>0</v>
      </c>
      <c r="S3762">
        <v>0</v>
      </c>
      <c r="T3762">
        <v>2</v>
      </c>
      <c r="U3762">
        <v>-52564.576820000002</v>
      </c>
    </row>
    <row r="3763" spans="1:21" x14ac:dyDescent="0.35">
      <c r="A3763">
        <v>2024</v>
      </c>
      <c r="B3763">
        <v>6</v>
      </c>
      <c r="C3763" t="s">
        <v>30</v>
      </c>
      <c r="D3763" t="s">
        <v>39</v>
      </c>
      <c r="E3763">
        <v>-71902.253899999996</v>
      </c>
      <c r="F3763" t="s">
        <v>37</v>
      </c>
      <c r="G3763" t="s">
        <v>34</v>
      </c>
      <c r="H3763">
        <v>2024</v>
      </c>
      <c r="I3763">
        <v>6</v>
      </c>
      <c r="J3763">
        <v>2</v>
      </c>
      <c r="K3763" t="s">
        <v>34</v>
      </c>
      <c r="L3763" t="s">
        <v>44</v>
      </c>
      <c r="M3763" t="s">
        <v>45</v>
      </c>
      <c r="N3763" t="s">
        <v>32</v>
      </c>
      <c r="O3763" t="s">
        <v>27</v>
      </c>
      <c r="P3763" t="s">
        <v>22</v>
      </c>
      <c r="Q3763">
        <v>0</v>
      </c>
      <c r="R3763">
        <v>0</v>
      </c>
      <c r="S3763">
        <v>0</v>
      </c>
      <c r="T3763">
        <v>2</v>
      </c>
      <c r="U3763">
        <v>-71902.253899999996</v>
      </c>
    </row>
    <row r="3764" spans="1:21" x14ac:dyDescent="0.35">
      <c r="A3764">
        <v>2024</v>
      </c>
      <c r="B3764">
        <v>7</v>
      </c>
      <c r="C3764" t="s">
        <v>30</v>
      </c>
      <c r="D3764" t="s">
        <v>39</v>
      </c>
      <c r="E3764">
        <v>-72928.309110000002</v>
      </c>
      <c r="F3764" t="s">
        <v>37</v>
      </c>
      <c r="G3764" t="s">
        <v>34</v>
      </c>
      <c r="H3764">
        <v>2024</v>
      </c>
      <c r="I3764">
        <v>7</v>
      </c>
      <c r="J3764">
        <v>3</v>
      </c>
      <c r="K3764" t="s">
        <v>34</v>
      </c>
      <c r="L3764" t="s">
        <v>44</v>
      </c>
      <c r="M3764" t="s">
        <v>45</v>
      </c>
      <c r="N3764" t="s">
        <v>32</v>
      </c>
      <c r="O3764" t="s">
        <v>27</v>
      </c>
      <c r="P3764" t="s">
        <v>22</v>
      </c>
      <c r="Q3764">
        <v>0</v>
      </c>
      <c r="R3764">
        <v>0</v>
      </c>
      <c r="S3764">
        <v>0</v>
      </c>
      <c r="T3764">
        <v>2</v>
      </c>
      <c r="U3764">
        <v>-72928.309110000002</v>
      </c>
    </row>
    <row r="3765" spans="1:21" x14ac:dyDescent="0.35">
      <c r="A3765">
        <v>2024</v>
      </c>
      <c r="B3765">
        <v>8</v>
      </c>
      <c r="C3765" t="s">
        <v>30</v>
      </c>
      <c r="D3765" t="s">
        <v>39</v>
      </c>
      <c r="E3765">
        <v>-79093.654190000001</v>
      </c>
      <c r="F3765" t="s">
        <v>37</v>
      </c>
      <c r="G3765" t="s">
        <v>34</v>
      </c>
      <c r="H3765">
        <v>2024</v>
      </c>
      <c r="I3765">
        <v>8</v>
      </c>
      <c r="J3765">
        <v>3</v>
      </c>
      <c r="K3765" t="s">
        <v>34</v>
      </c>
      <c r="L3765" t="s">
        <v>44</v>
      </c>
      <c r="M3765" t="s">
        <v>45</v>
      </c>
      <c r="N3765" t="s">
        <v>32</v>
      </c>
      <c r="O3765" t="s">
        <v>27</v>
      </c>
      <c r="P3765" t="s">
        <v>22</v>
      </c>
      <c r="Q3765">
        <v>0</v>
      </c>
      <c r="R3765">
        <v>0</v>
      </c>
      <c r="S3765">
        <v>0</v>
      </c>
      <c r="T3765">
        <v>2</v>
      </c>
      <c r="U3765">
        <v>-79093.654190000001</v>
      </c>
    </row>
    <row r="3766" spans="1:21" x14ac:dyDescent="0.35">
      <c r="A3766">
        <v>2024</v>
      </c>
      <c r="B3766">
        <v>9</v>
      </c>
      <c r="C3766" t="s">
        <v>30</v>
      </c>
      <c r="D3766" t="s">
        <v>39</v>
      </c>
      <c r="E3766">
        <v>-71751.633740000005</v>
      </c>
      <c r="F3766" t="s">
        <v>37</v>
      </c>
      <c r="G3766" t="s">
        <v>34</v>
      </c>
      <c r="H3766">
        <v>2024</v>
      </c>
      <c r="I3766">
        <v>9</v>
      </c>
      <c r="J3766">
        <v>3</v>
      </c>
      <c r="K3766" t="s">
        <v>34</v>
      </c>
      <c r="L3766" t="s">
        <v>44</v>
      </c>
      <c r="M3766" t="s">
        <v>45</v>
      </c>
      <c r="N3766" t="s">
        <v>32</v>
      </c>
      <c r="O3766" t="s">
        <v>27</v>
      </c>
      <c r="P3766" t="s">
        <v>22</v>
      </c>
      <c r="Q3766">
        <v>0</v>
      </c>
      <c r="R3766">
        <v>0</v>
      </c>
      <c r="S3766">
        <v>0</v>
      </c>
      <c r="T3766">
        <v>2</v>
      </c>
      <c r="U3766">
        <v>-71751.633740000005</v>
      </c>
    </row>
    <row r="3767" spans="1:21" x14ac:dyDescent="0.35">
      <c r="A3767">
        <v>2024</v>
      </c>
      <c r="B3767">
        <v>10</v>
      </c>
      <c r="C3767" t="s">
        <v>30</v>
      </c>
      <c r="D3767" t="s">
        <v>39</v>
      </c>
      <c r="E3767">
        <v>-48667.9427</v>
      </c>
      <c r="F3767" t="s">
        <v>37</v>
      </c>
      <c r="G3767" t="s">
        <v>34</v>
      </c>
      <c r="H3767">
        <v>2024</v>
      </c>
      <c r="I3767">
        <v>10</v>
      </c>
      <c r="J3767">
        <v>4</v>
      </c>
      <c r="K3767" t="s">
        <v>34</v>
      </c>
      <c r="L3767" t="s">
        <v>44</v>
      </c>
      <c r="M3767" t="s">
        <v>45</v>
      </c>
      <c r="N3767" t="s">
        <v>32</v>
      </c>
      <c r="O3767" t="s">
        <v>27</v>
      </c>
      <c r="P3767" t="s">
        <v>22</v>
      </c>
      <c r="Q3767">
        <v>0</v>
      </c>
      <c r="R3767">
        <v>0</v>
      </c>
      <c r="S3767">
        <v>0</v>
      </c>
      <c r="T3767">
        <v>2</v>
      </c>
      <c r="U3767">
        <v>-48667.9427</v>
      </c>
    </row>
    <row r="3768" spans="1:21" x14ac:dyDescent="0.35">
      <c r="A3768">
        <v>2024</v>
      </c>
      <c r="B3768">
        <v>11</v>
      </c>
      <c r="C3768" t="s">
        <v>30</v>
      </c>
      <c r="D3768" t="s">
        <v>39</v>
      </c>
      <c r="E3768">
        <v>-34503.980649999998</v>
      </c>
      <c r="F3768" t="s">
        <v>37</v>
      </c>
      <c r="G3768" t="s">
        <v>34</v>
      </c>
      <c r="H3768">
        <v>2024</v>
      </c>
      <c r="I3768">
        <v>11</v>
      </c>
      <c r="J3768">
        <v>4</v>
      </c>
      <c r="K3768" t="s">
        <v>34</v>
      </c>
      <c r="L3768" t="s">
        <v>44</v>
      </c>
      <c r="M3768" t="s">
        <v>45</v>
      </c>
      <c r="N3768" t="s">
        <v>32</v>
      </c>
      <c r="O3768" t="s">
        <v>27</v>
      </c>
      <c r="P3768" t="s">
        <v>22</v>
      </c>
      <c r="Q3768">
        <v>0</v>
      </c>
      <c r="R3768">
        <v>0</v>
      </c>
      <c r="S3768">
        <v>0</v>
      </c>
      <c r="T3768">
        <v>2</v>
      </c>
      <c r="U3768">
        <v>-34503.980649999998</v>
      </c>
    </row>
    <row r="3769" spans="1:21" x14ac:dyDescent="0.35">
      <c r="A3769">
        <v>2024</v>
      </c>
      <c r="B3769">
        <v>12</v>
      </c>
      <c r="C3769" t="s">
        <v>30</v>
      </c>
      <c r="D3769" t="s">
        <v>39</v>
      </c>
      <c r="E3769">
        <v>-23573.257730000001</v>
      </c>
      <c r="F3769" t="s">
        <v>37</v>
      </c>
      <c r="G3769" t="s">
        <v>34</v>
      </c>
      <c r="H3769">
        <v>2024</v>
      </c>
      <c r="I3769">
        <v>12</v>
      </c>
      <c r="J3769">
        <v>4</v>
      </c>
      <c r="K3769" t="s">
        <v>34</v>
      </c>
      <c r="L3769" t="s">
        <v>44</v>
      </c>
      <c r="M3769" t="s">
        <v>45</v>
      </c>
      <c r="N3769" t="s">
        <v>32</v>
      </c>
      <c r="O3769" t="s">
        <v>27</v>
      </c>
      <c r="P3769" t="s">
        <v>22</v>
      </c>
      <c r="Q3769">
        <v>0</v>
      </c>
      <c r="R3769">
        <v>0</v>
      </c>
      <c r="S3769">
        <v>0</v>
      </c>
      <c r="T3769">
        <v>2</v>
      </c>
      <c r="U3769">
        <v>-23573.257730000001</v>
      </c>
    </row>
    <row r="3770" spans="1:21" x14ac:dyDescent="0.35">
      <c r="A3770">
        <v>2025</v>
      </c>
      <c r="B3770">
        <v>1</v>
      </c>
      <c r="C3770" t="s">
        <v>30</v>
      </c>
      <c r="D3770" t="s">
        <v>39</v>
      </c>
      <c r="E3770">
        <v>-23099.245149999999</v>
      </c>
      <c r="F3770" t="s">
        <v>37</v>
      </c>
      <c r="G3770" t="s">
        <v>34</v>
      </c>
      <c r="H3770">
        <v>2025</v>
      </c>
      <c r="I3770">
        <v>1</v>
      </c>
      <c r="J3770">
        <v>1</v>
      </c>
      <c r="K3770" t="s">
        <v>34</v>
      </c>
      <c r="L3770" t="s">
        <v>44</v>
      </c>
      <c r="M3770" t="s">
        <v>45</v>
      </c>
      <c r="N3770" t="s">
        <v>32</v>
      </c>
      <c r="O3770" t="s">
        <v>27</v>
      </c>
      <c r="P3770" t="s">
        <v>22</v>
      </c>
      <c r="Q3770">
        <v>0</v>
      </c>
      <c r="R3770">
        <v>0</v>
      </c>
      <c r="S3770">
        <v>0</v>
      </c>
      <c r="T3770">
        <v>2</v>
      </c>
      <c r="U3770">
        <v>-23099.245149999999</v>
      </c>
    </row>
    <row r="3771" spans="1:21" x14ac:dyDescent="0.35">
      <c r="A3771">
        <v>2025</v>
      </c>
      <c r="B3771">
        <v>2</v>
      </c>
      <c r="C3771" t="s">
        <v>30</v>
      </c>
      <c r="D3771" t="s">
        <v>39</v>
      </c>
      <c r="E3771">
        <v>-29364.231879999999</v>
      </c>
      <c r="F3771" t="s">
        <v>37</v>
      </c>
      <c r="G3771" t="s">
        <v>34</v>
      </c>
      <c r="H3771">
        <v>2025</v>
      </c>
      <c r="I3771">
        <v>2</v>
      </c>
      <c r="J3771">
        <v>1</v>
      </c>
      <c r="K3771" t="s">
        <v>34</v>
      </c>
      <c r="L3771" t="s">
        <v>44</v>
      </c>
      <c r="M3771" t="s">
        <v>45</v>
      </c>
      <c r="N3771" t="s">
        <v>32</v>
      </c>
      <c r="O3771" t="s">
        <v>27</v>
      </c>
      <c r="P3771" t="s">
        <v>22</v>
      </c>
      <c r="Q3771">
        <v>0</v>
      </c>
      <c r="R3771">
        <v>0</v>
      </c>
      <c r="S3771">
        <v>0</v>
      </c>
      <c r="T3771">
        <v>2</v>
      </c>
      <c r="U3771">
        <v>-29364.231879999999</v>
      </c>
    </row>
    <row r="3772" spans="1:21" x14ac:dyDescent="0.35">
      <c r="A3772">
        <v>2025</v>
      </c>
      <c r="B3772">
        <v>3</v>
      </c>
      <c r="C3772" t="s">
        <v>30</v>
      </c>
      <c r="D3772" t="s">
        <v>39</v>
      </c>
      <c r="E3772">
        <v>-36274.71746</v>
      </c>
      <c r="F3772" t="s">
        <v>37</v>
      </c>
      <c r="G3772" t="s">
        <v>34</v>
      </c>
      <c r="H3772">
        <v>2025</v>
      </c>
      <c r="I3772">
        <v>3</v>
      </c>
      <c r="J3772">
        <v>1</v>
      </c>
      <c r="K3772" t="s">
        <v>34</v>
      </c>
      <c r="L3772" t="s">
        <v>44</v>
      </c>
      <c r="M3772" t="s">
        <v>45</v>
      </c>
      <c r="N3772" t="s">
        <v>32</v>
      </c>
      <c r="O3772" t="s">
        <v>27</v>
      </c>
      <c r="P3772" t="s">
        <v>22</v>
      </c>
      <c r="Q3772">
        <v>0</v>
      </c>
      <c r="R3772">
        <v>0</v>
      </c>
      <c r="S3772">
        <v>0</v>
      </c>
      <c r="T3772">
        <v>2</v>
      </c>
      <c r="U3772">
        <v>-36274.71746</v>
      </c>
    </row>
    <row r="3773" spans="1:21" x14ac:dyDescent="0.35">
      <c r="A3773">
        <v>2025</v>
      </c>
      <c r="B3773">
        <v>4</v>
      </c>
      <c r="C3773" t="s">
        <v>30</v>
      </c>
      <c r="D3773" t="s">
        <v>39</v>
      </c>
      <c r="E3773">
        <v>-50696.150950000003</v>
      </c>
      <c r="F3773" t="s">
        <v>37</v>
      </c>
      <c r="G3773" t="s">
        <v>34</v>
      </c>
      <c r="H3773">
        <v>2025</v>
      </c>
      <c r="I3773">
        <v>4</v>
      </c>
      <c r="J3773">
        <v>2</v>
      </c>
      <c r="K3773" t="s">
        <v>34</v>
      </c>
      <c r="L3773" t="s">
        <v>44</v>
      </c>
      <c r="M3773" t="s">
        <v>45</v>
      </c>
      <c r="N3773" t="s">
        <v>32</v>
      </c>
      <c r="O3773" t="s">
        <v>27</v>
      </c>
      <c r="P3773" t="s">
        <v>22</v>
      </c>
      <c r="Q3773">
        <v>0</v>
      </c>
      <c r="R3773">
        <v>0</v>
      </c>
      <c r="S3773">
        <v>0</v>
      </c>
      <c r="T3773">
        <v>2</v>
      </c>
      <c r="U3773">
        <v>-50696.150950000003</v>
      </c>
    </row>
    <row r="3774" spans="1:21" x14ac:dyDescent="0.35">
      <c r="A3774">
        <v>2025</v>
      </c>
      <c r="B3774">
        <v>5</v>
      </c>
      <c r="C3774" t="s">
        <v>30</v>
      </c>
      <c r="D3774" t="s">
        <v>39</v>
      </c>
      <c r="E3774">
        <v>-65729.242480000001</v>
      </c>
      <c r="F3774" t="s">
        <v>37</v>
      </c>
      <c r="G3774" t="s">
        <v>34</v>
      </c>
      <c r="H3774">
        <v>2025</v>
      </c>
      <c r="I3774">
        <v>5</v>
      </c>
      <c r="J3774">
        <v>2</v>
      </c>
      <c r="K3774" t="s">
        <v>34</v>
      </c>
      <c r="L3774" t="s">
        <v>44</v>
      </c>
      <c r="M3774" t="s">
        <v>45</v>
      </c>
      <c r="N3774" t="s">
        <v>32</v>
      </c>
      <c r="O3774" t="s">
        <v>27</v>
      </c>
      <c r="P3774" t="s">
        <v>22</v>
      </c>
      <c r="Q3774">
        <v>0</v>
      </c>
      <c r="R3774">
        <v>0</v>
      </c>
      <c r="S3774">
        <v>0</v>
      </c>
      <c r="T3774">
        <v>2</v>
      </c>
      <c r="U3774">
        <v>-65729.242480000001</v>
      </c>
    </row>
    <row r="3775" spans="1:21" x14ac:dyDescent="0.35">
      <c r="A3775">
        <v>2025</v>
      </c>
      <c r="B3775">
        <v>6</v>
      </c>
      <c r="C3775" t="s">
        <v>30</v>
      </c>
      <c r="D3775" t="s">
        <v>39</v>
      </c>
      <c r="E3775">
        <v>-87365.561900000001</v>
      </c>
      <c r="F3775" t="s">
        <v>37</v>
      </c>
      <c r="G3775" t="s">
        <v>34</v>
      </c>
      <c r="H3775">
        <v>2025</v>
      </c>
      <c r="I3775">
        <v>6</v>
      </c>
      <c r="J3775">
        <v>2</v>
      </c>
      <c r="K3775" t="s">
        <v>34</v>
      </c>
      <c r="L3775" t="s">
        <v>44</v>
      </c>
      <c r="M3775" t="s">
        <v>45</v>
      </c>
      <c r="N3775" t="s">
        <v>32</v>
      </c>
      <c r="O3775" t="s">
        <v>27</v>
      </c>
      <c r="P3775" t="s">
        <v>22</v>
      </c>
      <c r="Q3775">
        <v>0</v>
      </c>
      <c r="R3775">
        <v>0</v>
      </c>
      <c r="S3775">
        <v>0</v>
      </c>
      <c r="T3775">
        <v>2</v>
      </c>
      <c r="U3775">
        <v>-87365.561900000001</v>
      </c>
    </row>
    <row r="3776" spans="1:21" x14ac:dyDescent="0.35">
      <c r="A3776">
        <v>2025</v>
      </c>
      <c r="B3776">
        <v>7</v>
      </c>
      <c r="C3776" t="s">
        <v>30</v>
      </c>
      <c r="D3776" t="s">
        <v>39</v>
      </c>
      <c r="E3776">
        <v>-98032.318769999998</v>
      </c>
      <c r="F3776" t="s">
        <v>37</v>
      </c>
      <c r="G3776" t="s">
        <v>34</v>
      </c>
      <c r="H3776">
        <v>2025</v>
      </c>
      <c r="I3776">
        <v>7</v>
      </c>
      <c r="J3776">
        <v>3</v>
      </c>
      <c r="K3776" t="s">
        <v>34</v>
      </c>
      <c r="L3776" t="s">
        <v>44</v>
      </c>
      <c r="M3776" t="s">
        <v>45</v>
      </c>
      <c r="N3776" t="s">
        <v>32</v>
      </c>
      <c r="O3776" t="s">
        <v>27</v>
      </c>
      <c r="P3776" t="s">
        <v>22</v>
      </c>
      <c r="Q3776">
        <v>0</v>
      </c>
      <c r="R3776">
        <v>0</v>
      </c>
      <c r="S3776">
        <v>0</v>
      </c>
      <c r="T3776">
        <v>2</v>
      </c>
      <c r="U3776">
        <v>-98032.318769999998</v>
      </c>
    </row>
    <row r="3777" spans="1:21" x14ac:dyDescent="0.35">
      <c r="A3777">
        <v>2025</v>
      </c>
      <c r="B3777">
        <v>8</v>
      </c>
      <c r="C3777" t="s">
        <v>30</v>
      </c>
      <c r="D3777" t="s">
        <v>39</v>
      </c>
      <c r="E3777">
        <v>-102141.0955</v>
      </c>
      <c r="F3777" t="s">
        <v>37</v>
      </c>
      <c r="G3777" t="s">
        <v>34</v>
      </c>
      <c r="H3777">
        <v>2025</v>
      </c>
      <c r="I3777">
        <v>8</v>
      </c>
      <c r="J3777">
        <v>3</v>
      </c>
      <c r="K3777" t="s">
        <v>34</v>
      </c>
      <c r="L3777" t="s">
        <v>44</v>
      </c>
      <c r="M3777" t="s">
        <v>45</v>
      </c>
      <c r="N3777" t="s">
        <v>32</v>
      </c>
      <c r="O3777" t="s">
        <v>27</v>
      </c>
      <c r="P3777" t="s">
        <v>22</v>
      </c>
      <c r="Q3777">
        <v>0</v>
      </c>
      <c r="R3777">
        <v>0</v>
      </c>
      <c r="S3777">
        <v>0</v>
      </c>
      <c r="T3777">
        <v>2</v>
      </c>
      <c r="U3777">
        <v>-102141.0955</v>
      </c>
    </row>
    <row r="3778" spans="1:21" x14ac:dyDescent="0.35">
      <c r="A3778">
        <v>2025</v>
      </c>
      <c r="B3778">
        <v>9</v>
      </c>
      <c r="C3778" t="s">
        <v>30</v>
      </c>
      <c r="D3778" t="s">
        <v>39</v>
      </c>
      <c r="E3778">
        <v>-88785.203930000003</v>
      </c>
      <c r="F3778" t="s">
        <v>37</v>
      </c>
      <c r="G3778" t="s">
        <v>34</v>
      </c>
      <c r="H3778">
        <v>2025</v>
      </c>
      <c r="I3778">
        <v>9</v>
      </c>
      <c r="J3778">
        <v>3</v>
      </c>
      <c r="K3778" t="s">
        <v>34</v>
      </c>
      <c r="L3778" t="s">
        <v>44</v>
      </c>
      <c r="M3778" t="s">
        <v>45</v>
      </c>
      <c r="N3778" t="s">
        <v>32</v>
      </c>
      <c r="O3778" t="s">
        <v>27</v>
      </c>
      <c r="P3778" t="s">
        <v>22</v>
      </c>
      <c r="Q3778">
        <v>0</v>
      </c>
      <c r="R3778">
        <v>0</v>
      </c>
      <c r="S3778">
        <v>0</v>
      </c>
      <c r="T3778">
        <v>2</v>
      </c>
      <c r="U3778">
        <v>-88785.203930000003</v>
      </c>
    </row>
    <row r="3779" spans="1:21" x14ac:dyDescent="0.35">
      <c r="A3779">
        <v>2025</v>
      </c>
      <c r="B3779">
        <v>10</v>
      </c>
      <c r="C3779" t="s">
        <v>30</v>
      </c>
      <c r="D3779" t="s">
        <v>39</v>
      </c>
      <c r="E3779">
        <v>-63382.867810000003</v>
      </c>
      <c r="F3779" t="s">
        <v>37</v>
      </c>
      <c r="G3779" t="s">
        <v>34</v>
      </c>
      <c r="H3779">
        <v>2025</v>
      </c>
      <c r="I3779">
        <v>10</v>
      </c>
      <c r="J3779">
        <v>4</v>
      </c>
      <c r="K3779" t="s">
        <v>34</v>
      </c>
      <c r="L3779" t="s">
        <v>44</v>
      </c>
      <c r="M3779" t="s">
        <v>45</v>
      </c>
      <c r="N3779" t="s">
        <v>32</v>
      </c>
      <c r="O3779" t="s">
        <v>27</v>
      </c>
      <c r="P3779" t="s">
        <v>22</v>
      </c>
      <c r="Q3779">
        <v>0</v>
      </c>
      <c r="R3779">
        <v>0</v>
      </c>
      <c r="S3779">
        <v>0</v>
      </c>
      <c r="T3779">
        <v>2</v>
      </c>
      <c r="U3779">
        <v>-63382.867810000003</v>
      </c>
    </row>
    <row r="3780" spans="1:21" x14ac:dyDescent="0.35">
      <c r="A3780">
        <v>2025</v>
      </c>
      <c r="B3780">
        <v>11</v>
      </c>
      <c r="C3780" t="s">
        <v>30</v>
      </c>
      <c r="D3780" t="s">
        <v>39</v>
      </c>
      <c r="E3780">
        <v>-45094.755510000003</v>
      </c>
      <c r="F3780" t="s">
        <v>37</v>
      </c>
      <c r="G3780" t="s">
        <v>34</v>
      </c>
      <c r="H3780">
        <v>2025</v>
      </c>
      <c r="I3780">
        <v>11</v>
      </c>
      <c r="J3780">
        <v>4</v>
      </c>
      <c r="K3780" t="s">
        <v>34</v>
      </c>
      <c r="L3780" t="s">
        <v>44</v>
      </c>
      <c r="M3780" t="s">
        <v>45</v>
      </c>
      <c r="N3780" t="s">
        <v>32</v>
      </c>
      <c r="O3780" t="s">
        <v>27</v>
      </c>
      <c r="P3780" t="s">
        <v>22</v>
      </c>
      <c r="Q3780">
        <v>0</v>
      </c>
      <c r="R3780">
        <v>0</v>
      </c>
      <c r="S3780">
        <v>0</v>
      </c>
      <c r="T3780">
        <v>2</v>
      </c>
      <c r="U3780">
        <v>-45094.755510000003</v>
      </c>
    </row>
    <row r="3781" spans="1:21" x14ac:dyDescent="0.35">
      <c r="A3781">
        <v>2025</v>
      </c>
      <c r="B3781">
        <v>12</v>
      </c>
      <c r="C3781" t="s">
        <v>30</v>
      </c>
      <c r="D3781" t="s">
        <v>39</v>
      </c>
      <c r="E3781">
        <v>-30927.157739999999</v>
      </c>
      <c r="F3781" t="s">
        <v>37</v>
      </c>
      <c r="G3781" t="s">
        <v>34</v>
      </c>
      <c r="H3781">
        <v>2025</v>
      </c>
      <c r="I3781">
        <v>12</v>
      </c>
      <c r="J3781">
        <v>4</v>
      </c>
      <c r="K3781" t="s">
        <v>34</v>
      </c>
      <c r="L3781" t="s">
        <v>44</v>
      </c>
      <c r="M3781" t="s">
        <v>45</v>
      </c>
      <c r="N3781" t="s">
        <v>32</v>
      </c>
      <c r="O3781" t="s">
        <v>27</v>
      </c>
      <c r="P3781" t="s">
        <v>22</v>
      </c>
      <c r="Q3781">
        <v>0</v>
      </c>
      <c r="R3781">
        <v>0</v>
      </c>
      <c r="S3781">
        <v>0</v>
      </c>
      <c r="T3781">
        <v>2</v>
      </c>
      <c r="U3781">
        <v>-30927.157739999999</v>
      </c>
    </row>
    <row r="3782" spans="1:21" x14ac:dyDescent="0.35">
      <c r="A3782">
        <v>2026</v>
      </c>
      <c r="B3782">
        <v>1</v>
      </c>
      <c r="C3782" t="s">
        <v>30</v>
      </c>
      <c r="D3782" t="s">
        <v>39</v>
      </c>
      <c r="E3782">
        <v>-31467.925459999999</v>
      </c>
      <c r="F3782" t="s">
        <v>37</v>
      </c>
      <c r="G3782" t="s">
        <v>34</v>
      </c>
      <c r="H3782">
        <v>2026</v>
      </c>
      <c r="I3782">
        <v>1</v>
      </c>
      <c r="J3782">
        <v>1</v>
      </c>
      <c r="K3782" t="s">
        <v>34</v>
      </c>
      <c r="L3782" t="s">
        <v>44</v>
      </c>
      <c r="M3782" t="s">
        <v>45</v>
      </c>
      <c r="N3782" t="s">
        <v>32</v>
      </c>
      <c r="O3782" t="s">
        <v>27</v>
      </c>
      <c r="P3782" t="s">
        <v>22</v>
      </c>
      <c r="Q3782">
        <v>0</v>
      </c>
      <c r="R3782">
        <v>0</v>
      </c>
      <c r="S3782">
        <v>0</v>
      </c>
      <c r="T3782">
        <v>2</v>
      </c>
      <c r="U3782">
        <v>-31467.925459999999</v>
      </c>
    </row>
    <row r="3783" spans="1:21" x14ac:dyDescent="0.35">
      <c r="A3783">
        <v>2026</v>
      </c>
      <c r="B3783">
        <v>2</v>
      </c>
      <c r="C3783" t="s">
        <v>30</v>
      </c>
      <c r="D3783" t="s">
        <v>39</v>
      </c>
      <c r="E3783">
        <v>-40951.633179999997</v>
      </c>
      <c r="F3783" t="s">
        <v>37</v>
      </c>
      <c r="G3783" t="s">
        <v>34</v>
      </c>
      <c r="H3783">
        <v>2026</v>
      </c>
      <c r="I3783">
        <v>2</v>
      </c>
      <c r="J3783">
        <v>1</v>
      </c>
      <c r="K3783" t="s">
        <v>34</v>
      </c>
      <c r="L3783" t="s">
        <v>44</v>
      </c>
      <c r="M3783" t="s">
        <v>45</v>
      </c>
      <c r="N3783" t="s">
        <v>32</v>
      </c>
      <c r="O3783" t="s">
        <v>27</v>
      </c>
      <c r="P3783" t="s">
        <v>22</v>
      </c>
      <c r="Q3783">
        <v>0</v>
      </c>
      <c r="R3783">
        <v>0</v>
      </c>
      <c r="S3783">
        <v>0</v>
      </c>
      <c r="T3783">
        <v>2</v>
      </c>
      <c r="U3783">
        <v>-40951.633179999997</v>
      </c>
    </row>
    <row r="3784" spans="1:21" x14ac:dyDescent="0.35">
      <c r="A3784">
        <v>2026</v>
      </c>
      <c r="B3784">
        <v>3</v>
      </c>
      <c r="C3784" t="s">
        <v>30</v>
      </c>
      <c r="D3784" t="s">
        <v>39</v>
      </c>
      <c r="E3784">
        <v>-50903.131930000003</v>
      </c>
      <c r="F3784" t="s">
        <v>37</v>
      </c>
      <c r="G3784" t="s">
        <v>34</v>
      </c>
      <c r="H3784">
        <v>2026</v>
      </c>
      <c r="I3784">
        <v>3</v>
      </c>
      <c r="J3784">
        <v>1</v>
      </c>
      <c r="K3784" t="s">
        <v>34</v>
      </c>
      <c r="L3784" t="s">
        <v>44</v>
      </c>
      <c r="M3784" t="s">
        <v>45</v>
      </c>
      <c r="N3784" t="s">
        <v>32</v>
      </c>
      <c r="O3784" t="s">
        <v>27</v>
      </c>
      <c r="P3784" t="s">
        <v>22</v>
      </c>
      <c r="Q3784">
        <v>0</v>
      </c>
      <c r="R3784">
        <v>0</v>
      </c>
      <c r="S3784">
        <v>0</v>
      </c>
      <c r="T3784">
        <v>2</v>
      </c>
      <c r="U3784">
        <v>-50903.131930000003</v>
      </c>
    </row>
    <row r="3785" spans="1:21" x14ac:dyDescent="0.35">
      <c r="A3785">
        <v>2026</v>
      </c>
      <c r="B3785">
        <v>4</v>
      </c>
      <c r="C3785" t="s">
        <v>30</v>
      </c>
      <c r="D3785" t="s">
        <v>39</v>
      </c>
      <c r="E3785">
        <v>-76713.080530000007</v>
      </c>
      <c r="F3785" t="s">
        <v>37</v>
      </c>
      <c r="G3785" t="s">
        <v>34</v>
      </c>
      <c r="H3785">
        <v>2026</v>
      </c>
      <c r="I3785">
        <v>4</v>
      </c>
      <c r="J3785">
        <v>2</v>
      </c>
      <c r="K3785" t="s">
        <v>34</v>
      </c>
      <c r="L3785" t="s">
        <v>44</v>
      </c>
      <c r="M3785" t="s">
        <v>45</v>
      </c>
      <c r="N3785" t="s">
        <v>32</v>
      </c>
      <c r="O3785" t="s">
        <v>27</v>
      </c>
      <c r="P3785" t="s">
        <v>22</v>
      </c>
      <c r="Q3785">
        <v>0</v>
      </c>
      <c r="R3785">
        <v>0</v>
      </c>
      <c r="S3785">
        <v>0</v>
      </c>
      <c r="T3785">
        <v>2</v>
      </c>
      <c r="U3785">
        <v>-76713.080530000007</v>
      </c>
    </row>
    <row r="3786" spans="1:21" x14ac:dyDescent="0.35">
      <c r="A3786">
        <v>2026</v>
      </c>
      <c r="B3786">
        <v>5</v>
      </c>
      <c r="C3786" t="s">
        <v>30</v>
      </c>
      <c r="D3786" t="s">
        <v>39</v>
      </c>
      <c r="E3786">
        <v>-91275.818050000002</v>
      </c>
      <c r="F3786" t="s">
        <v>37</v>
      </c>
      <c r="G3786" t="s">
        <v>34</v>
      </c>
      <c r="H3786">
        <v>2026</v>
      </c>
      <c r="I3786">
        <v>5</v>
      </c>
      <c r="J3786">
        <v>2</v>
      </c>
      <c r="K3786" t="s">
        <v>34</v>
      </c>
      <c r="L3786" t="s">
        <v>44</v>
      </c>
      <c r="M3786" t="s">
        <v>45</v>
      </c>
      <c r="N3786" t="s">
        <v>32</v>
      </c>
      <c r="O3786" t="s">
        <v>27</v>
      </c>
      <c r="P3786" t="s">
        <v>22</v>
      </c>
      <c r="Q3786">
        <v>0</v>
      </c>
      <c r="R3786">
        <v>0</v>
      </c>
      <c r="S3786">
        <v>0</v>
      </c>
      <c r="T3786">
        <v>2</v>
      </c>
      <c r="U3786">
        <v>-91275.818050000002</v>
      </c>
    </row>
    <row r="3787" spans="1:21" x14ac:dyDescent="0.35">
      <c r="A3787">
        <v>2026</v>
      </c>
      <c r="B3787">
        <v>6</v>
      </c>
      <c r="C3787" t="s">
        <v>30</v>
      </c>
      <c r="D3787" t="s">
        <v>39</v>
      </c>
      <c r="E3787">
        <v>-119038.0768</v>
      </c>
      <c r="F3787" t="s">
        <v>37</v>
      </c>
      <c r="G3787" t="s">
        <v>34</v>
      </c>
      <c r="H3787">
        <v>2026</v>
      </c>
      <c r="I3787">
        <v>6</v>
      </c>
      <c r="J3787">
        <v>2</v>
      </c>
      <c r="K3787" t="s">
        <v>34</v>
      </c>
      <c r="L3787" t="s">
        <v>44</v>
      </c>
      <c r="M3787" t="s">
        <v>45</v>
      </c>
      <c r="N3787" t="s">
        <v>32</v>
      </c>
      <c r="O3787" t="s">
        <v>27</v>
      </c>
      <c r="P3787" t="s">
        <v>22</v>
      </c>
      <c r="Q3787">
        <v>0</v>
      </c>
      <c r="R3787">
        <v>0</v>
      </c>
      <c r="S3787">
        <v>0</v>
      </c>
      <c r="T3787">
        <v>2</v>
      </c>
      <c r="U3787">
        <v>-119038.0768</v>
      </c>
    </row>
    <row r="3788" spans="1:21" x14ac:dyDescent="0.35">
      <c r="A3788">
        <v>2026</v>
      </c>
      <c r="B3788">
        <v>7</v>
      </c>
      <c r="C3788" t="s">
        <v>30</v>
      </c>
      <c r="D3788" t="s">
        <v>39</v>
      </c>
      <c r="E3788">
        <v>-147851.80129999999</v>
      </c>
      <c r="F3788" t="s">
        <v>37</v>
      </c>
      <c r="G3788" t="s">
        <v>34</v>
      </c>
      <c r="H3788">
        <v>2026</v>
      </c>
      <c r="I3788">
        <v>7</v>
      </c>
      <c r="J3788">
        <v>3</v>
      </c>
      <c r="K3788" t="s">
        <v>34</v>
      </c>
      <c r="L3788" t="s">
        <v>44</v>
      </c>
      <c r="M3788" t="s">
        <v>45</v>
      </c>
      <c r="N3788" t="s">
        <v>32</v>
      </c>
      <c r="O3788" t="s">
        <v>27</v>
      </c>
      <c r="P3788" t="s">
        <v>22</v>
      </c>
      <c r="Q3788">
        <v>0</v>
      </c>
      <c r="R3788">
        <v>0</v>
      </c>
      <c r="S3788">
        <v>0</v>
      </c>
      <c r="T3788">
        <v>2</v>
      </c>
      <c r="U3788">
        <v>-147851.80129999999</v>
      </c>
    </row>
    <row r="3789" spans="1:21" x14ac:dyDescent="0.35">
      <c r="A3789">
        <v>2026</v>
      </c>
      <c r="B3789">
        <v>8</v>
      </c>
      <c r="C3789" t="s">
        <v>30</v>
      </c>
      <c r="D3789" t="s">
        <v>39</v>
      </c>
      <c r="E3789">
        <v>-147642.0318</v>
      </c>
      <c r="F3789" t="s">
        <v>37</v>
      </c>
      <c r="G3789" t="s">
        <v>34</v>
      </c>
      <c r="H3789">
        <v>2026</v>
      </c>
      <c r="I3789">
        <v>8</v>
      </c>
      <c r="J3789">
        <v>3</v>
      </c>
      <c r="K3789" t="s">
        <v>34</v>
      </c>
      <c r="L3789" t="s">
        <v>44</v>
      </c>
      <c r="M3789" t="s">
        <v>45</v>
      </c>
      <c r="N3789" t="s">
        <v>32</v>
      </c>
      <c r="O3789" t="s">
        <v>27</v>
      </c>
      <c r="P3789" t="s">
        <v>22</v>
      </c>
      <c r="Q3789">
        <v>0</v>
      </c>
      <c r="R3789">
        <v>0</v>
      </c>
      <c r="S3789">
        <v>0</v>
      </c>
      <c r="T3789">
        <v>2</v>
      </c>
      <c r="U3789">
        <v>-147642.0318</v>
      </c>
    </row>
    <row r="3790" spans="1:21" x14ac:dyDescent="0.35">
      <c r="A3790">
        <v>2026</v>
      </c>
      <c r="B3790">
        <v>9</v>
      </c>
      <c r="C3790" t="s">
        <v>30</v>
      </c>
      <c r="D3790" t="s">
        <v>39</v>
      </c>
      <c r="E3790">
        <v>-122908.53350000001</v>
      </c>
      <c r="F3790" t="s">
        <v>37</v>
      </c>
      <c r="G3790" t="s">
        <v>34</v>
      </c>
      <c r="H3790">
        <v>2026</v>
      </c>
      <c r="I3790">
        <v>9</v>
      </c>
      <c r="J3790">
        <v>3</v>
      </c>
      <c r="K3790" t="s">
        <v>34</v>
      </c>
      <c r="L3790" t="s">
        <v>44</v>
      </c>
      <c r="M3790" t="s">
        <v>45</v>
      </c>
      <c r="N3790" t="s">
        <v>32</v>
      </c>
      <c r="O3790" t="s">
        <v>27</v>
      </c>
      <c r="P3790" t="s">
        <v>22</v>
      </c>
      <c r="Q3790">
        <v>0</v>
      </c>
      <c r="R3790">
        <v>0</v>
      </c>
      <c r="S3790">
        <v>0</v>
      </c>
      <c r="T3790">
        <v>2</v>
      </c>
      <c r="U3790">
        <v>-122908.53350000001</v>
      </c>
    </row>
    <row r="3791" spans="1:21" x14ac:dyDescent="0.35">
      <c r="A3791">
        <v>2026</v>
      </c>
      <c r="B3791">
        <v>10</v>
      </c>
      <c r="C3791" t="s">
        <v>30</v>
      </c>
      <c r="D3791" t="s">
        <v>39</v>
      </c>
      <c r="E3791">
        <v>-94028.381099999999</v>
      </c>
      <c r="F3791" t="s">
        <v>37</v>
      </c>
      <c r="G3791" t="s">
        <v>34</v>
      </c>
      <c r="H3791">
        <v>2026</v>
      </c>
      <c r="I3791">
        <v>10</v>
      </c>
      <c r="J3791">
        <v>4</v>
      </c>
      <c r="K3791" t="s">
        <v>34</v>
      </c>
      <c r="L3791" t="s">
        <v>44</v>
      </c>
      <c r="M3791" t="s">
        <v>45</v>
      </c>
      <c r="N3791" t="s">
        <v>32</v>
      </c>
      <c r="O3791" t="s">
        <v>27</v>
      </c>
      <c r="P3791" t="s">
        <v>22</v>
      </c>
      <c r="Q3791">
        <v>0</v>
      </c>
      <c r="R3791">
        <v>0</v>
      </c>
      <c r="S3791">
        <v>0</v>
      </c>
      <c r="T3791">
        <v>2</v>
      </c>
      <c r="U3791">
        <v>-94028.381099999999</v>
      </c>
    </row>
    <row r="3792" spans="1:21" x14ac:dyDescent="0.35">
      <c r="A3792">
        <v>2026</v>
      </c>
      <c r="B3792">
        <v>11</v>
      </c>
      <c r="C3792" t="s">
        <v>30</v>
      </c>
      <c r="D3792" t="s">
        <v>39</v>
      </c>
      <c r="E3792">
        <v>-66694.705929999996</v>
      </c>
      <c r="F3792" t="s">
        <v>37</v>
      </c>
      <c r="G3792" t="s">
        <v>34</v>
      </c>
      <c r="H3792">
        <v>2026</v>
      </c>
      <c r="I3792">
        <v>11</v>
      </c>
      <c r="J3792">
        <v>4</v>
      </c>
      <c r="K3792" t="s">
        <v>34</v>
      </c>
      <c r="L3792" t="s">
        <v>44</v>
      </c>
      <c r="M3792" t="s">
        <v>45</v>
      </c>
      <c r="N3792" t="s">
        <v>32</v>
      </c>
      <c r="O3792" t="s">
        <v>27</v>
      </c>
      <c r="P3792" t="s">
        <v>22</v>
      </c>
      <c r="Q3792">
        <v>0</v>
      </c>
      <c r="R3792">
        <v>0</v>
      </c>
      <c r="S3792">
        <v>0</v>
      </c>
      <c r="T3792">
        <v>2</v>
      </c>
      <c r="U3792">
        <v>-66694.705929999996</v>
      </c>
    </row>
    <row r="3793" spans="1:21" x14ac:dyDescent="0.35">
      <c r="A3793">
        <v>2026</v>
      </c>
      <c r="B3793">
        <v>12</v>
      </c>
      <c r="C3793" t="s">
        <v>30</v>
      </c>
      <c r="D3793" t="s">
        <v>39</v>
      </c>
      <c r="E3793">
        <v>-46013.044110000003</v>
      </c>
      <c r="F3793" t="s">
        <v>37</v>
      </c>
      <c r="G3793" t="s">
        <v>34</v>
      </c>
      <c r="H3793">
        <v>2026</v>
      </c>
      <c r="I3793">
        <v>12</v>
      </c>
      <c r="J3793">
        <v>4</v>
      </c>
      <c r="K3793" t="s">
        <v>34</v>
      </c>
      <c r="L3793" t="s">
        <v>44</v>
      </c>
      <c r="M3793" t="s">
        <v>45</v>
      </c>
      <c r="N3793" t="s">
        <v>32</v>
      </c>
      <c r="O3793" t="s">
        <v>27</v>
      </c>
      <c r="P3793" t="s">
        <v>22</v>
      </c>
      <c r="Q3793">
        <v>0</v>
      </c>
      <c r="R3793">
        <v>0</v>
      </c>
      <c r="S3793">
        <v>0</v>
      </c>
      <c r="T3793">
        <v>2</v>
      </c>
      <c r="U3793">
        <v>-46013.044110000003</v>
      </c>
    </row>
    <row r="3794" spans="1:21" x14ac:dyDescent="0.35">
      <c r="A3794">
        <v>2027</v>
      </c>
      <c r="B3794">
        <v>1</v>
      </c>
      <c r="C3794" t="s">
        <v>30</v>
      </c>
      <c r="D3794" t="s">
        <v>39</v>
      </c>
      <c r="E3794">
        <v>-47543.024969999999</v>
      </c>
      <c r="F3794" t="s">
        <v>37</v>
      </c>
      <c r="G3794" t="s">
        <v>34</v>
      </c>
      <c r="H3794">
        <v>2027</v>
      </c>
      <c r="I3794">
        <v>1</v>
      </c>
      <c r="J3794">
        <v>1</v>
      </c>
      <c r="K3794" t="s">
        <v>34</v>
      </c>
      <c r="L3794" t="s">
        <v>44</v>
      </c>
      <c r="M3794" t="s">
        <v>45</v>
      </c>
      <c r="N3794" t="s">
        <v>32</v>
      </c>
      <c r="O3794" t="s">
        <v>27</v>
      </c>
      <c r="P3794" t="s">
        <v>22</v>
      </c>
      <c r="Q3794">
        <v>0</v>
      </c>
      <c r="R3794">
        <v>0</v>
      </c>
      <c r="S3794">
        <v>0</v>
      </c>
      <c r="T3794">
        <v>2</v>
      </c>
      <c r="U3794">
        <v>-47543.024969999999</v>
      </c>
    </row>
    <row r="3795" spans="1:21" x14ac:dyDescent="0.35">
      <c r="A3795">
        <v>2027</v>
      </c>
      <c r="B3795">
        <v>2</v>
      </c>
      <c r="C3795" t="s">
        <v>30</v>
      </c>
      <c r="D3795" t="s">
        <v>39</v>
      </c>
      <c r="E3795">
        <v>-62061.048560000003</v>
      </c>
      <c r="F3795" t="s">
        <v>37</v>
      </c>
      <c r="G3795" t="s">
        <v>34</v>
      </c>
      <c r="H3795">
        <v>2027</v>
      </c>
      <c r="I3795">
        <v>2</v>
      </c>
      <c r="J3795">
        <v>1</v>
      </c>
      <c r="K3795" t="s">
        <v>34</v>
      </c>
      <c r="L3795" t="s">
        <v>44</v>
      </c>
      <c r="M3795" t="s">
        <v>45</v>
      </c>
      <c r="N3795" t="s">
        <v>32</v>
      </c>
      <c r="O3795" t="s">
        <v>27</v>
      </c>
      <c r="P3795" t="s">
        <v>22</v>
      </c>
      <c r="Q3795">
        <v>0</v>
      </c>
      <c r="R3795">
        <v>0</v>
      </c>
      <c r="S3795">
        <v>0</v>
      </c>
      <c r="T3795">
        <v>2</v>
      </c>
      <c r="U3795">
        <v>-62061.048560000003</v>
      </c>
    </row>
    <row r="3796" spans="1:21" x14ac:dyDescent="0.35">
      <c r="A3796">
        <v>2027</v>
      </c>
      <c r="B3796">
        <v>3</v>
      </c>
      <c r="C3796" t="s">
        <v>30</v>
      </c>
      <c r="D3796" t="s">
        <v>39</v>
      </c>
      <c r="E3796">
        <v>-78430.31753</v>
      </c>
      <c r="F3796" t="s">
        <v>37</v>
      </c>
      <c r="G3796" t="s">
        <v>34</v>
      </c>
      <c r="H3796">
        <v>2027</v>
      </c>
      <c r="I3796">
        <v>3</v>
      </c>
      <c r="J3796">
        <v>1</v>
      </c>
      <c r="K3796" t="s">
        <v>34</v>
      </c>
      <c r="L3796" t="s">
        <v>44</v>
      </c>
      <c r="M3796" t="s">
        <v>45</v>
      </c>
      <c r="N3796" t="s">
        <v>32</v>
      </c>
      <c r="O3796" t="s">
        <v>27</v>
      </c>
      <c r="P3796" t="s">
        <v>22</v>
      </c>
      <c r="Q3796">
        <v>0</v>
      </c>
      <c r="R3796">
        <v>0</v>
      </c>
      <c r="S3796">
        <v>0</v>
      </c>
      <c r="T3796">
        <v>2</v>
      </c>
      <c r="U3796">
        <v>-78430.31753</v>
      </c>
    </row>
    <row r="3797" spans="1:21" x14ac:dyDescent="0.35">
      <c r="A3797">
        <v>2027</v>
      </c>
      <c r="B3797">
        <v>4</v>
      </c>
      <c r="C3797" t="s">
        <v>30</v>
      </c>
      <c r="D3797" t="s">
        <v>39</v>
      </c>
      <c r="E3797">
        <v>-117203.0995</v>
      </c>
      <c r="F3797" t="s">
        <v>37</v>
      </c>
      <c r="G3797" t="s">
        <v>34</v>
      </c>
      <c r="H3797">
        <v>2027</v>
      </c>
      <c r="I3797">
        <v>4</v>
      </c>
      <c r="J3797">
        <v>2</v>
      </c>
      <c r="K3797" t="s">
        <v>34</v>
      </c>
      <c r="L3797" t="s">
        <v>44</v>
      </c>
      <c r="M3797" t="s">
        <v>45</v>
      </c>
      <c r="N3797" t="s">
        <v>32</v>
      </c>
      <c r="O3797" t="s">
        <v>27</v>
      </c>
      <c r="P3797" t="s">
        <v>22</v>
      </c>
      <c r="Q3797">
        <v>0</v>
      </c>
      <c r="R3797">
        <v>0</v>
      </c>
      <c r="S3797">
        <v>0</v>
      </c>
      <c r="T3797">
        <v>2</v>
      </c>
      <c r="U3797">
        <v>-117203.0995</v>
      </c>
    </row>
    <row r="3798" spans="1:21" x14ac:dyDescent="0.35">
      <c r="A3798">
        <v>2027</v>
      </c>
      <c r="B3798">
        <v>5</v>
      </c>
      <c r="C3798" t="s">
        <v>30</v>
      </c>
      <c r="D3798" t="s">
        <v>39</v>
      </c>
      <c r="E3798">
        <v>-146930.4938</v>
      </c>
      <c r="F3798" t="s">
        <v>37</v>
      </c>
      <c r="G3798" t="s">
        <v>34</v>
      </c>
      <c r="H3798">
        <v>2027</v>
      </c>
      <c r="I3798">
        <v>5</v>
      </c>
      <c r="J3798">
        <v>2</v>
      </c>
      <c r="K3798" t="s">
        <v>34</v>
      </c>
      <c r="L3798" t="s">
        <v>44</v>
      </c>
      <c r="M3798" t="s">
        <v>45</v>
      </c>
      <c r="N3798" t="s">
        <v>32</v>
      </c>
      <c r="O3798" t="s">
        <v>27</v>
      </c>
      <c r="P3798" t="s">
        <v>22</v>
      </c>
      <c r="Q3798">
        <v>0</v>
      </c>
      <c r="R3798">
        <v>0</v>
      </c>
      <c r="S3798">
        <v>0</v>
      </c>
      <c r="T3798">
        <v>2</v>
      </c>
      <c r="U3798">
        <v>-146930.4938</v>
      </c>
    </row>
    <row r="3799" spans="1:21" x14ac:dyDescent="0.35">
      <c r="A3799">
        <v>2027</v>
      </c>
      <c r="B3799">
        <v>6</v>
      </c>
      <c r="C3799" t="s">
        <v>30</v>
      </c>
      <c r="D3799" t="s">
        <v>39</v>
      </c>
      <c r="E3799">
        <v>-188278.83319999999</v>
      </c>
      <c r="F3799" t="s">
        <v>37</v>
      </c>
      <c r="G3799" t="s">
        <v>34</v>
      </c>
      <c r="H3799">
        <v>2027</v>
      </c>
      <c r="I3799">
        <v>6</v>
      </c>
      <c r="J3799">
        <v>2</v>
      </c>
      <c r="K3799" t="s">
        <v>34</v>
      </c>
      <c r="L3799" t="s">
        <v>44</v>
      </c>
      <c r="M3799" t="s">
        <v>45</v>
      </c>
      <c r="N3799" t="s">
        <v>32</v>
      </c>
      <c r="O3799" t="s">
        <v>27</v>
      </c>
      <c r="P3799" t="s">
        <v>22</v>
      </c>
      <c r="Q3799">
        <v>0</v>
      </c>
      <c r="R3799">
        <v>0</v>
      </c>
      <c r="S3799">
        <v>0</v>
      </c>
      <c r="T3799">
        <v>2</v>
      </c>
      <c r="U3799">
        <v>-188278.83319999999</v>
      </c>
    </row>
    <row r="3800" spans="1:21" x14ac:dyDescent="0.35">
      <c r="A3800">
        <v>2027</v>
      </c>
      <c r="B3800">
        <v>7</v>
      </c>
      <c r="C3800" t="s">
        <v>30</v>
      </c>
      <c r="D3800" t="s">
        <v>39</v>
      </c>
      <c r="E3800">
        <v>-233441.71160000001</v>
      </c>
      <c r="F3800" t="s">
        <v>37</v>
      </c>
      <c r="G3800" t="s">
        <v>34</v>
      </c>
      <c r="H3800">
        <v>2027</v>
      </c>
      <c r="I3800">
        <v>7</v>
      </c>
      <c r="J3800">
        <v>3</v>
      </c>
      <c r="K3800" t="s">
        <v>34</v>
      </c>
      <c r="L3800" t="s">
        <v>44</v>
      </c>
      <c r="M3800" t="s">
        <v>45</v>
      </c>
      <c r="N3800" t="s">
        <v>32</v>
      </c>
      <c r="O3800" t="s">
        <v>27</v>
      </c>
      <c r="P3800" t="s">
        <v>22</v>
      </c>
      <c r="Q3800">
        <v>0</v>
      </c>
      <c r="R3800">
        <v>0</v>
      </c>
      <c r="S3800">
        <v>0</v>
      </c>
      <c r="T3800">
        <v>2</v>
      </c>
      <c r="U3800">
        <v>-233441.71160000001</v>
      </c>
    </row>
    <row r="3801" spans="1:21" x14ac:dyDescent="0.35">
      <c r="A3801">
        <v>2027</v>
      </c>
      <c r="B3801">
        <v>8</v>
      </c>
      <c r="C3801" t="s">
        <v>30</v>
      </c>
      <c r="D3801" t="s">
        <v>39</v>
      </c>
      <c r="E3801">
        <v>-215022.7659</v>
      </c>
      <c r="F3801" t="s">
        <v>37</v>
      </c>
      <c r="G3801" t="s">
        <v>34</v>
      </c>
      <c r="H3801">
        <v>2027</v>
      </c>
      <c r="I3801">
        <v>8</v>
      </c>
      <c r="J3801">
        <v>3</v>
      </c>
      <c r="K3801" t="s">
        <v>34</v>
      </c>
      <c r="L3801" t="s">
        <v>44</v>
      </c>
      <c r="M3801" t="s">
        <v>45</v>
      </c>
      <c r="N3801" t="s">
        <v>32</v>
      </c>
      <c r="O3801" t="s">
        <v>27</v>
      </c>
      <c r="P3801" t="s">
        <v>22</v>
      </c>
      <c r="Q3801">
        <v>0</v>
      </c>
      <c r="R3801">
        <v>0</v>
      </c>
      <c r="S3801">
        <v>0</v>
      </c>
      <c r="T3801">
        <v>2</v>
      </c>
      <c r="U3801">
        <v>-215022.7659</v>
      </c>
    </row>
    <row r="3802" spans="1:21" x14ac:dyDescent="0.35">
      <c r="A3802">
        <v>2027</v>
      </c>
      <c r="B3802">
        <v>9</v>
      </c>
      <c r="C3802" t="s">
        <v>30</v>
      </c>
      <c r="D3802" t="s">
        <v>39</v>
      </c>
      <c r="E3802">
        <v>-199110.4056</v>
      </c>
      <c r="F3802" t="s">
        <v>37</v>
      </c>
      <c r="G3802" t="s">
        <v>34</v>
      </c>
      <c r="H3802">
        <v>2027</v>
      </c>
      <c r="I3802">
        <v>9</v>
      </c>
      <c r="J3802">
        <v>3</v>
      </c>
      <c r="K3802" t="s">
        <v>34</v>
      </c>
      <c r="L3802" t="s">
        <v>44</v>
      </c>
      <c r="M3802" t="s">
        <v>45</v>
      </c>
      <c r="N3802" t="s">
        <v>32</v>
      </c>
      <c r="O3802" t="s">
        <v>27</v>
      </c>
      <c r="P3802" t="s">
        <v>22</v>
      </c>
      <c r="Q3802">
        <v>0</v>
      </c>
      <c r="R3802">
        <v>0</v>
      </c>
      <c r="S3802">
        <v>0</v>
      </c>
      <c r="T3802">
        <v>2</v>
      </c>
      <c r="U3802">
        <v>-199110.4056</v>
      </c>
    </row>
    <row r="3803" spans="1:21" x14ac:dyDescent="0.35">
      <c r="A3803">
        <v>2027</v>
      </c>
      <c r="B3803">
        <v>10</v>
      </c>
      <c r="C3803" t="s">
        <v>30</v>
      </c>
      <c r="D3803" t="s">
        <v>39</v>
      </c>
      <c r="E3803">
        <v>-134162.91560000001</v>
      </c>
      <c r="F3803" t="s">
        <v>37</v>
      </c>
      <c r="G3803" t="s">
        <v>34</v>
      </c>
      <c r="H3803">
        <v>2027</v>
      </c>
      <c r="I3803">
        <v>10</v>
      </c>
      <c r="J3803">
        <v>4</v>
      </c>
      <c r="K3803" t="s">
        <v>34</v>
      </c>
      <c r="L3803" t="s">
        <v>44</v>
      </c>
      <c r="M3803" t="s">
        <v>45</v>
      </c>
      <c r="N3803" t="s">
        <v>32</v>
      </c>
      <c r="O3803" t="s">
        <v>27</v>
      </c>
      <c r="P3803" t="s">
        <v>22</v>
      </c>
      <c r="Q3803">
        <v>0</v>
      </c>
      <c r="R3803">
        <v>0</v>
      </c>
      <c r="S3803">
        <v>0</v>
      </c>
      <c r="T3803">
        <v>2</v>
      </c>
      <c r="U3803">
        <v>-134162.91560000001</v>
      </c>
    </row>
    <row r="3804" spans="1:21" x14ac:dyDescent="0.35">
      <c r="A3804">
        <v>2027</v>
      </c>
      <c r="B3804">
        <v>11</v>
      </c>
      <c r="C3804" t="s">
        <v>30</v>
      </c>
      <c r="D3804" t="s">
        <v>39</v>
      </c>
      <c r="E3804">
        <v>-91922.938320000001</v>
      </c>
      <c r="F3804" t="s">
        <v>37</v>
      </c>
      <c r="G3804" t="s">
        <v>34</v>
      </c>
      <c r="H3804">
        <v>2027</v>
      </c>
      <c r="I3804">
        <v>11</v>
      </c>
      <c r="J3804">
        <v>4</v>
      </c>
      <c r="K3804" t="s">
        <v>34</v>
      </c>
      <c r="L3804" t="s">
        <v>44</v>
      </c>
      <c r="M3804" t="s">
        <v>45</v>
      </c>
      <c r="N3804" t="s">
        <v>32</v>
      </c>
      <c r="O3804" t="s">
        <v>27</v>
      </c>
      <c r="P3804" t="s">
        <v>22</v>
      </c>
      <c r="Q3804">
        <v>0</v>
      </c>
      <c r="R3804">
        <v>0</v>
      </c>
      <c r="S3804">
        <v>0</v>
      </c>
      <c r="T3804">
        <v>2</v>
      </c>
      <c r="U3804">
        <v>-91922.938320000001</v>
      </c>
    </row>
    <row r="3805" spans="1:21" x14ac:dyDescent="0.35">
      <c r="A3805">
        <v>2027</v>
      </c>
      <c r="B3805">
        <v>12</v>
      </c>
      <c r="C3805" t="s">
        <v>30</v>
      </c>
      <c r="D3805" t="s">
        <v>39</v>
      </c>
      <c r="E3805">
        <v>-61101.994570000003</v>
      </c>
      <c r="F3805" t="s">
        <v>37</v>
      </c>
      <c r="G3805" t="s">
        <v>34</v>
      </c>
      <c r="H3805">
        <v>2027</v>
      </c>
      <c r="I3805">
        <v>12</v>
      </c>
      <c r="J3805">
        <v>4</v>
      </c>
      <c r="K3805" t="s">
        <v>34</v>
      </c>
      <c r="L3805" t="s">
        <v>44</v>
      </c>
      <c r="M3805" t="s">
        <v>45</v>
      </c>
      <c r="N3805" t="s">
        <v>32</v>
      </c>
      <c r="O3805" t="s">
        <v>27</v>
      </c>
      <c r="P3805" t="s">
        <v>22</v>
      </c>
      <c r="Q3805">
        <v>0</v>
      </c>
      <c r="R3805">
        <v>0</v>
      </c>
      <c r="S3805">
        <v>0</v>
      </c>
      <c r="T3805">
        <v>2</v>
      </c>
      <c r="U3805">
        <v>-61101.994570000003</v>
      </c>
    </row>
    <row r="3806" spans="1:21" x14ac:dyDescent="0.35">
      <c r="A3806">
        <v>2028</v>
      </c>
      <c r="B3806">
        <v>1</v>
      </c>
      <c r="C3806" t="s">
        <v>30</v>
      </c>
      <c r="D3806" t="s">
        <v>39</v>
      </c>
      <c r="E3806">
        <v>-59765.910830000001</v>
      </c>
      <c r="F3806" t="s">
        <v>37</v>
      </c>
      <c r="G3806" t="s">
        <v>34</v>
      </c>
      <c r="H3806">
        <v>2028</v>
      </c>
      <c r="I3806">
        <v>1</v>
      </c>
      <c r="J3806">
        <v>1</v>
      </c>
      <c r="K3806" t="s">
        <v>34</v>
      </c>
      <c r="L3806" t="s">
        <v>44</v>
      </c>
      <c r="M3806" t="s">
        <v>45</v>
      </c>
      <c r="N3806" t="s">
        <v>32</v>
      </c>
      <c r="O3806" t="s">
        <v>27</v>
      </c>
      <c r="P3806" t="s">
        <v>22</v>
      </c>
      <c r="Q3806">
        <v>0</v>
      </c>
      <c r="R3806">
        <v>0</v>
      </c>
      <c r="S3806">
        <v>0</v>
      </c>
      <c r="T3806">
        <v>2</v>
      </c>
      <c r="U3806">
        <v>-59765.910830000001</v>
      </c>
    </row>
    <row r="3807" spans="1:21" x14ac:dyDescent="0.35">
      <c r="A3807">
        <v>2028</v>
      </c>
      <c r="B3807">
        <v>2</v>
      </c>
      <c r="C3807" t="s">
        <v>30</v>
      </c>
      <c r="D3807" t="s">
        <v>39</v>
      </c>
      <c r="E3807">
        <v>-75119.893419999993</v>
      </c>
      <c r="F3807" t="s">
        <v>37</v>
      </c>
      <c r="G3807" t="s">
        <v>34</v>
      </c>
      <c r="H3807">
        <v>2028</v>
      </c>
      <c r="I3807">
        <v>2</v>
      </c>
      <c r="J3807">
        <v>1</v>
      </c>
      <c r="K3807" t="s">
        <v>34</v>
      </c>
      <c r="L3807" t="s">
        <v>44</v>
      </c>
      <c r="M3807" t="s">
        <v>45</v>
      </c>
      <c r="N3807" t="s">
        <v>32</v>
      </c>
      <c r="O3807" t="s">
        <v>27</v>
      </c>
      <c r="P3807" t="s">
        <v>22</v>
      </c>
      <c r="Q3807">
        <v>0</v>
      </c>
      <c r="R3807">
        <v>0</v>
      </c>
      <c r="S3807">
        <v>0</v>
      </c>
      <c r="T3807">
        <v>2</v>
      </c>
      <c r="U3807">
        <v>-75119.893419999993</v>
      </c>
    </row>
    <row r="3808" spans="1:21" x14ac:dyDescent="0.35">
      <c r="A3808">
        <v>2028</v>
      </c>
      <c r="B3808">
        <v>3</v>
      </c>
      <c r="C3808" t="s">
        <v>30</v>
      </c>
      <c r="D3808" t="s">
        <v>39</v>
      </c>
      <c r="E3808">
        <v>-92396.465909999999</v>
      </c>
      <c r="F3808" t="s">
        <v>37</v>
      </c>
      <c r="G3808" t="s">
        <v>34</v>
      </c>
      <c r="H3808">
        <v>2028</v>
      </c>
      <c r="I3808">
        <v>3</v>
      </c>
      <c r="J3808">
        <v>1</v>
      </c>
      <c r="K3808" t="s">
        <v>34</v>
      </c>
      <c r="L3808" t="s">
        <v>44</v>
      </c>
      <c r="M3808" t="s">
        <v>45</v>
      </c>
      <c r="N3808" t="s">
        <v>32</v>
      </c>
      <c r="O3808" t="s">
        <v>27</v>
      </c>
      <c r="P3808" t="s">
        <v>22</v>
      </c>
      <c r="Q3808">
        <v>0</v>
      </c>
      <c r="R3808">
        <v>0</v>
      </c>
      <c r="S3808">
        <v>0</v>
      </c>
      <c r="T3808">
        <v>2</v>
      </c>
      <c r="U3808">
        <v>-92396.465909999999</v>
      </c>
    </row>
    <row r="3809" spans="1:21" x14ac:dyDescent="0.35">
      <c r="A3809">
        <v>2028</v>
      </c>
      <c r="B3809">
        <v>4</v>
      </c>
      <c r="C3809" t="s">
        <v>30</v>
      </c>
      <c r="D3809" t="s">
        <v>39</v>
      </c>
      <c r="E3809">
        <v>-131645.77230000001</v>
      </c>
      <c r="F3809" t="s">
        <v>37</v>
      </c>
      <c r="G3809" t="s">
        <v>34</v>
      </c>
      <c r="H3809">
        <v>2028</v>
      </c>
      <c r="I3809">
        <v>4</v>
      </c>
      <c r="J3809">
        <v>2</v>
      </c>
      <c r="K3809" t="s">
        <v>34</v>
      </c>
      <c r="L3809" t="s">
        <v>44</v>
      </c>
      <c r="M3809" t="s">
        <v>45</v>
      </c>
      <c r="N3809" t="s">
        <v>32</v>
      </c>
      <c r="O3809" t="s">
        <v>27</v>
      </c>
      <c r="P3809" t="s">
        <v>22</v>
      </c>
      <c r="Q3809">
        <v>0</v>
      </c>
      <c r="R3809">
        <v>0</v>
      </c>
      <c r="S3809">
        <v>0</v>
      </c>
      <c r="T3809">
        <v>2</v>
      </c>
      <c r="U3809">
        <v>-131645.77230000001</v>
      </c>
    </row>
    <row r="3810" spans="1:21" x14ac:dyDescent="0.35">
      <c r="A3810">
        <v>2028</v>
      </c>
      <c r="B3810">
        <v>5</v>
      </c>
      <c r="C3810" t="s">
        <v>30</v>
      </c>
      <c r="D3810" t="s">
        <v>39</v>
      </c>
      <c r="E3810">
        <v>-147835.94469999999</v>
      </c>
      <c r="F3810" t="s">
        <v>37</v>
      </c>
      <c r="G3810" t="s">
        <v>34</v>
      </c>
      <c r="H3810">
        <v>2028</v>
      </c>
      <c r="I3810">
        <v>5</v>
      </c>
      <c r="J3810">
        <v>2</v>
      </c>
      <c r="K3810" t="s">
        <v>34</v>
      </c>
      <c r="L3810" t="s">
        <v>44</v>
      </c>
      <c r="M3810" t="s">
        <v>45</v>
      </c>
      <c r="N3810" t="s">
        <v>32</v>
      </c>
      <c r="O3810" t="s">
        <v>27</v>
      </c>
      <c r="P3810" t="s">
        <v>22</v>
      </c>
      <c r="Q3810">
        <v>0</v>
      </c>
      <c r="R3810">
        <v>0</v>
      </c>
      <c r="S3810">
        <v>0</v>
      </c>
      <c r="T3810">
        <v>2</v>
      </c>
      <c r="U3810">
        <v>-147835.94469999999</v>
      </c>
    </row>
    <row r="3811" spans="1:21" x14ac:dyDescent="0.35">
      <c r="A3811">
        <v>2028</v>
      </c>
      <c r="B3811">
        <v>6</v>
      </c>
      <c r="C3811" t="s">
        <v>30</v>
      </c>
      <c r="D3811" t="s">
        <v>39</v>
      </c>
      <c r="E3811">
        <v>-215149.05439999999</v>
      </c>
      <c r="F3811" t="s">
        <v>37</v>
      </c>
      <c r="G3811" t="s">
        <v>34</v>
      </c>
      <c r="H3811">
        <v>2028</v>
      </c>
      <c r="I3811">
        <v>6</v>
      </c>
      <c r="J3811">
        <v>2</v>
      </c>
      <c r="K3811" t="s">
        <v>34</v>
      </c>
      <c r="L3811" t="s">
        <v>44</v>
      </c>
      <c r="M3811" t="s">
        <v>45</v>
      </c>
      <c r="N3811" t="s">
        <v>32</v>
      </c>
      <c r="O3811" t="s">
        <v>27</v>
      </c>
      <c r="P3811" t="s">
        <v>22</v>
      </c>
      <c r="Q3811">
        <v>0</v>
      </c>
      <c r="R3811">
        <v>0</v>
      </c>
      <c r="S3811">
        <v>0</v>
      </c>
      <c r="T3811">
        <v>2</v>
      </c>
      <c r="U3811">
        <v>-215149.05439999999</v>
      </c>
    </row>
    <row r="3812" spans="1:21" x14ac:dyDescent="0.35">
      <c r="A3812">
        <v>2028</v>
      </c>
      <c r="B3812">
        <v>7</v>
      </c>
      <c r="C3812" t="s">
        <v>30</v>
      </c>
      <c r="D3812" t="s">
        <v>39</v>
      </c>
      <c r="E3812">
        <v>-233441.71160000001</v>
      </c>
      <c r="F3812" t="s">
        <v>37</v>
      </c>
      <c r="G3812" t="s">
        <v>34</v>
      </c>
      <c r="H3812">
        <v>2028</v>
      </c>
      <c r="I3812">
        <v>7</v>
      </c>
      <c r="J3812">
        <v>3</v>
      </c>
      <c r="K3812" t="s">
        <v>34</v>
      </c>
      <c r="L3812" t="s">
        <v>44</v>
      </c>
      <c r="M3812" t="s">
        <v>45</v>
      </c>
      <c r="N3812" t="s">
        <v>32</v>
      </c>
      <c r="O3812" t="s">
        <v>27</v>
      </c>
      <c r="P3812" t="s">
        <v>22</v>
      </c>
      <c r="Q3812">
        <v>0</v>
      </c>
      <c r="R3812">
        <v>0</v>
      </c>
      <c r="S3812">
        <v>0</v>
      </c>
      <c r="T3812">
        <v>2</v>
      </c>
      <c r="U3812">
        <v>-233441.71160000001</v>
      </c>
    </row>
    <row r="3813" spans="1:21" x14ac:dyDescent="0.35">
      <c r="A3813">
        <v>2028</v>
      </c>
      <c r="B3813">
        <v>8</v>
      </c>
      <c r="C3813" t="s">
        <v>30</v>
      </c>
      <c r="D3813" t="s">
        <v>39</v>
      </c>
      <c r="E3813">
        <v>-204783.5865</v>
      </c>
      <c r="F3813" t="s">
        <v>37</v>
      </c>
      <c r="G3813" t="s">
        <v>34</v>
      </c>
      <c r="H3813">
        <v>2028</v>
      </c>
      <c r="I3813">
        <v>8</v>
      </c>
      <c r="J3813">
        <v>3</v>
      </c>
      <c r="K3813" t="s">
        <v>34</v>
      </c>
      <c r="L3813" t="s">
        <v>44</v>
      </c>
      <c r="M3813" t="s">
        <v>45</v>
      </c>
      <c r="N3813" t="s">
        <v>32</v>
      </c>
      <c r="O3813" t="s">
        <v>27</v>
      </c>
      <c r="P3813" t="s">
        <v>22</v>
      </c>
      <c r="Q3813">
        <v>0</v>
      </c>
      <c r="R3813">
        <v>0</v>
      </c>
      <c r="S3813">
        <v>0</v>
      </c>
      <c r="T3813">
        <v>2</v>
      </c>
      <c r="U3813">
        <v>-204783.5865</v>
      </c>
    </row>
    <row r="3814" spans="1:21" x14ac:dyDescent="0.35">
      <c r="A3814">
        <v>2028</v>
      </c>
      <c r="B3814">
        <v>9</v>
      </c>
      <c r="C3814" t="s">
        <v>30</v>
      </c>
      <c r="D3814" t="s">
        <v>39</v>
      </c>
      <c r="E3814">
        <v>-208739.77</v>
      </c>
      <c r="F3814" t="s">
        <v>37</v>
      </c>
      <c r="G3814" t="s">
        <v>34</v>
      </c>
      <c r="H3814">
        <v>2028</v>
      </c>
      <c r="I3814">
        <v>9</v>
      </c>
      <c r="J3814">
        <v>3</v>
      </c>
      <c r="K3814" t="s">
        <v>34</v>
      </c>
      <c r="L3814" t="s">
        <v>44</v>
      </c>
      <c r="M3814" t="s">
        <v>45</v>
      </c>
      <c r="N3814" t="s">
        <v>32</v>
      </c>
      <c r="O3814" t="s">
        <v>27</v>
      </c>
      <c r="P3814" t="s">
        <v>22</v>
      </c>
      <c r="Q3814">
        <v>0</v>
      </c>
      <c r="R3814">
        <v>0</v>
      </c>
      <c r="S3814">
        <v>0</v>
      </c>
      <c r="T3814">
        <v>2</v>
      </c>
      <c r="U3814">
        <v>-208739.77</v>
      </c>
    </row>
    <row r="3815" spans="1:21" x14ac:dyDescent="0.35">
      <c r="A3815">
        <v>2028</v>
      </c>
      <c r="B3815">
        <v>10</v>
      </c>
      <c r="C3815" t="s">
        <v>30</v>
      </c>
      <c r="D3815" t="s">
        <v>39</v>
      </c>
      <c r="E3815">
        <v>-133933.1845</v>
      </c>
      <c r="F3815" t="s">
        <v>37</v>
      </c>
      <c r="G3815" t="s">
        <v>34</v>
      </c>
      <c r="H3815">
        <v>2028</v>
      </c>
      <c r="I3815">
        <v>10</v>
      </c>
      <c r="J3815">
        <v>4</v>
      </c>
      <c r="K3815" t="s">
        <v>34</v>
      </c>
      <c r="L3815" t="s">
        <v>44</v>
      </c>
      <c r="M3815" t="s">
        <v>45</v>
      </c>
      <c r="N3815" t="s">
        <v>32</v>
      </c>
      <c r="O3815" t="s">
        <v>27</v>
      </c>
      <c r="P3815" t="s">
        <v>22</v>
      </c>
      <c r="Q3815">
        <v>0</v>
      </c>
      <c r="R3815">
        <v>0</v>
      </c>
      <c r="S3815">
        <v>0</v>
      </c>
      <c r="T3815">
        <v>2</v>
      </c>
      <c r="U3815">
        <v>-133933.1845</v>
      </c>
    </row>
    <row r="3816" spans="1:21" x14ac:dyDescent="0.35">
      <c r="A3816">
        <v>2028</v>
      </c>
      <c r="B3816">
        <v>11</v>
      </c>
      <c r="C3816" t="s">
        <v>30</v>
      </c>
      <c r="D3816" t="s">
        <v>39</v>
      </c>
      <c r="E3816">
        <v>-92691.52476</v>
      </c>
      <c r="F3816" t="s">
        <v>37</v>
      </c>
      <c r="G3816" t="s">
        <v>34</v>
      </c>
      <c r="H3816">
        <v>2028</v>
      </c>
      <c r="I3816">
        <v>11</v>
      </c>
      <c r="J3816">
        <v>4</v>
      </c>
      <c r="K3816" t="s">
        <v>34</v>
      </c>
      <c r="L3816" t="s">
        <v>44</v>
      </c>
      <c r="M3816" t="s">
        <v>45</v>
      </c>
      <c r="N3816" t="s">
        <v>32</v>
      </c>
      <c r="O3816" t="s">
        <v>27</v>
      </c>
      <c r="P3816" t="s">
        <v>22</v>
      </c>
      <c r="Q3816">
        <v>0</v>
      </c>
      <c r="R3816">
        <v>0</v>
      </c>
      <c r="S3816">
        <v>0</v>
      </c>
      <c r="T3816">
        <v>2</v>
      </c>
      <c r="U3816">
        <v>-92691.52476</v>
      </c>
    </row>
    <row r="3817" spans="1:21" x14ac:dyDescent="0.35">
      <c r="A3817">
        <v>2028</v>
      </c>
      <c r="B3817">
        <v>12</v>
      </c>
      <c r="C3817" t="s">
        <v>30</v>
      </c>
      <c r="D3817" t="s">
        <v>39</v>
      </c>
      <c r="E3817">
        <v>-59273.745920000001</v>
      </c>
      <c r="F3817" t="s">
        <v>37</v>
      </c>
      <c r="G3817" t="s">
        <v>34</v>
      </c>
      <c r="H3817">
        <v>2028</v>
      </c>
      <c r="I3817">
        <v>12</v>
      </c>
      <c r="J3817">
        <v>4</v>
      </c>
      <c r="K3817" t="s">
        <v>34</v>
      </c>
      <c r="L3817" t="s">
        <v>44</v>
      </c>
      <c r="M3817" t="s">
        <v>45</v>
      </c>
      <c r="N3817" t="s">
        <v>32</v>
      </c>
      <c r="O3817" t="s">
        <v>27</v>
      </c>
      <c r="P3817" t="s">
        <v>22</v>
      </c>
      <c r="Q3817">
        <v>0</v>
      </c>
      <c r="R3817">
        <v>0</v>
      </c>
      <c r="S3817">
        <v>0</v>
      </c>
      <c r="T3817">
        <v>2</v>
      </c>
      <c r="U3817">
        <v>-59273.745920000001</v>
      </c>
    </row>
    <row r="3818" spans="1:21" x14ac:dyDescent="0.35">
      <c r="A3818">
        <v>2029</v>
      </c>
      <c r="B3818">
        <v>1</v>
      </c>
      <c r="C3818" t="s">
        <v>30</v>
      </c>
      <c r="D3818" t="s">
        <v>39</v>
      </c>
      <c r="E3818">
        <v>-58360.75619</v>
      </c>
      <c r="F3818" t="s">
        <v>37</v>
      </c>
      <c r="G3818" t="s">
        <v>34</v>
      </c>
      <c r="H3818">
        <v>2029</v>
      </c>
      <c r="I3818">
        <v>1</v>
      </c>
      <c r="J3818">
        <v>1</v>
      </c>
      <c r="K3818" t="s">
        <v>34</v>
      </c>
      <c r="L3818" t="s">
        <v>44</v>
      </c>
      <c r="M3818" t="s">
        <v>45</v>
      </c>
      <c r="N3818" t="s">
        <v>32</v>
      </c>
      <c r="O3818" t="s">
        <v>27</v>
      </c>
      <c r="P3818" t="s">
        <v>22</v>
      </c>
      <c r="Q3818">
        <v>0</v>
      </c>
      <c r="R3818">
        <v>0</v>
      </c>
      <c r="S3818">
        <v>0</v>
      </c>
      <c r="T3818">
        <v>2</v>
      </c>
      <c r="U3818">
        <v>-58360.75619</v>
      </c>
    </row>
    <row r="3819" spans="1:21" x14ac:dyDescent="0.35">
      <c r="A3819">
        <v>2029</v>
      </c>
      <c r="B3819">
        <v>2</v>
      </c>
      <c r="C3819" t="s">
        <v>30</v>
      </c>
      <c r="D3819" t="s">
        <v>39</v>
      </c>
      <c r="E3819">
        <v>-75119.893419999993</v>
      </c>
      <c r="F3819" t="s">
        <v>37</v>
      </c>
      <c r="G3819" t="s">
        <v>34</v>
      </c>
      <c r="H3819">
        <v>2029</v>
      </c>
      <c r="I3819">
        <v>2</v>
      </c>
      <c r="J3819">
        <v>1</v>
      </c>
      <c r="K3819" t="s">
        <v>34</v>
      </c>
      <c r="L3819" t="s">
        <v>44</v>
      </c>
      <c r="M3819" t="s">
        <v>45</v>
      </c>
      <c r="N3819" t="s">
        <v>32</v>
      </c>
      <c r="O3819" t="s">
        <v>27</v>
      </c>
      <c r="P3819" t="s">
        <v>22</v>
      </c>
      <c r="Q3819">
        <v>0</v>
      </c>
      <c r="R3819">
        <v>0</v>
      </c>
      <c r="S3819">
        <v>0</v>
      </c>
      <c r="T3819">
        <v>2</v>
      </c>
      <c r="U3819">
        <v>-75119.893419999993</v>
      </c>
    </row>
    <row r="3820" spans="1:21" x14ac:dyDescent="0.35">
      <c r="A3820">
        <v>2029</v>
      </c>
      <c r="B3820">
        <v>3</v>
      </c>
      <c r="C3820" t="s">
        <v>30</v>
      </c>
      <c r="D3820" t="s">
        <v>39</v>
      </c>
      <c r="E3820">
        <v>-92716.176860000007</v>
      </c>
      <c r="F3820" t="s">
        <v>37</v>
      </c>
      <c r="G3820" t="s">
        <v>34</v>
      </c>
      <c r="H3820">
        <v>2029</v>
      </c>
      <c r="I3820">
        <v>3</v>
      </c>
      <c r="J3820">
        <v>1</v>
      </c>
      <c r="K3820" t="s">
        <v>34</v>
      </c>
      <c r="L3820" t="s">
        <v>44</v>
      </c>
      <c r="M3820" t="s">
        <v>45</v>
      </c>
      <c r="N3820" t="s">
        <v>32</v>
      </c>
      <c r="O3820" t="s">
        <v>27</v>
      </c>
      <c r="P3820" t="s">
        <v>22</v>
      </c>
      <c r="Q3820">
        <v>0</v>
      </c>
      <c r="R3820">
        <v>0</v>
      </c>
      <c r="S3820">
        <v>0</v>
      </c>
      <c r="T3820">
        <v>2</v>
      </c>
      <c r="U3820">
        <v>-92716.176860000007</v>
      </c>
    </row>
    <row r="3821" spans="1:21" x14ac:dyDescent="0.35">
      <c r="A3821">
        <v>2029</v>
      </c>
      <c r="B3821">
        <v>4</v>
      </c>
      <c r="C3821" t="s">
        <v>30</v>
      </c>
      <c r="D3821" t="s">
        <v>39</v>
      </c>
      <c r="E3821">
        <v>-127285.2657</v>
      </c>
      <c r="F3821" t="s">
        <v>37</v>
      </c>
      <c r="G3821" t="s">
        <v>34</v>
      </c>
      <c r="H3821">
        <v>2029</v>
      </c>
      <c r="I3821">
        <v>4</v>
      </c>
      <c r="J3821">
        <v>2</v>
      </c>
      <c r="K3821" t="s">
        <v>34</v>
      </c>
      <c r="L3821" t="s">
        <v>44</v>
      </c>
      <c r="M3821" t="s">
        <v>45</v>
      </c>
      <c r="N3821" t="s">
        <v>32</v>
      </c>
      <c r="O3821" t="s">
        <v>27</v>
      </c>
      <c r="P3821" t="s">
        <v>22</v>
      </c>
      <c r="Q3821">
        <v>0</v>
      </c>
      <c r="R3821">
        <v>0</v>
      </c>
      <c r="S3821">
        <v>0</v>
      </c>
      <c r="T3821">
        <v>2</v>
      </c>
      <c r="U3821">
        <v>-127285.2657</v>
      </c>
    </row>
    <row r="3822" spans="1:21" x14ac:dyDescent="0.35">
      <c r="A3822">
        <v>2029</v>
      </c>
      <c r="B3822">
        <v>5</v>
      </c>
      <c r="C3822" t="s">
        <v>30</v>
      </c>
      <c r="D3822" t="s">
        <v>39</v>
      </c>
      <c r="E3822">
        <v>-152746.57920000001</v>
      </c>
      <c r="F3822" t="s">
        <v>37</v>
      </c>
      <c r="G3822" t="s">
        <v>34</v>
      </c>
      <c r="H3822">
        <v>2029</v>
      </c>
      <c r="I3822">
        <v>5</v>
      </c>
      <c r="J3822">
        <v>2</v>
      </c>
      <c r="K3822" t="s">
        <v>34</v>
      </c>
      <c r="L3822" t="s">
        <v>44</v>
      </c>
      <c r="M3822" t="s">
        <v>45</v>
      </c>
      <c r="N3822" t="s">
        <v>32</v>
      </c>
      <c r="O3822" t="s">
        <v>27</v>
      </c>
      <c r="P3822" t="s">
        <v>22</v>
      </c>
      <c r="Q3822">
        <v>0</v>
      </c>
      <c r="R3822">
        <v>0</v>
      </c>
      <c r="S3822">
        <v>0</v>
      </c>
      <c r="T3822">
        <v>2</v>
      </c>
      <c r="U3822">
        <v>-152746.57920000001</v>
      </c>
    </row>
    <row r="3823" spans="1:21" x14ac:dyDescent="0.35">
      <c r="A3823">
        <v>2029</v>
      </c>
      <c r="B3823">
        <v>6</v>
      </c>
      <c r="C3823" t="s">
        <v>30</v>
      </c>
      <c r="D3823" t="s">
        <v>39</v>
      </c>
      <c r="E3823">
        <v>-214813.93119999999</v>
      </c>
      <c r="F3823" t="s">
        <v>37</v>
      </c>
      <c r="G3823" t="s">
        <v>34</v>
      </c>
      <c r="H3823">
        <v>2029</v>
      </c>
      <c r="I3823">
        <v>6</v>
      </c>
      <c r="J3823">
        <v>2</v>
      </c>
      <c r="K3823" t="s">
        <v>34</v>
      </c>
      <c r="L3823" t="s">
        <v>44</v>
      </c>
      <c r="M3823" t="s">
        <v>45</v>
      </c>
      <c r="N3823" t="s">
        <v>32</v>
      </c>
      <c r="O3823" t="s">
        <v>27</v>
      </c>
      <c r="P3823" t="s">
        <v>22</v>
      </c>
      <c r="Q3823">
        <v>0</v>
      </c>
      <c r="R3823">
        <v>0</v>
      </c>
      <c r="S3823">
        <v>0</v>
      </c>
      <c r="T3823">
        <v>2</v>
      </c>
      <c r="U3823">
        <v>-214813.93119999999</v>
      </c>
    </row>
    <row r="3824" spans="1:21" x14ac:dyDescent="0.35">
      <c r="A3824">
        <v>2029</v>
      </c>
      <c r="B3824">
        <v>7</v>
      </c>
      <c r="C3824" t="s">
        <v>30</v>
      </c>
      <c r="D3824" t="s">
        <v>39</v>
      </c>
      <c r="E3824">
        <v>-223292.07199999999</v>
      </c>
      <c r="F3824" t="s">
        <v>37</v>
      </c>
      <c r="G3824" t="s">
        <v>34</v>
      </c>
      <c r="H3824">
        <v>2029</v>
      </c>
      <c r="I3824">
        <v>7</v>
      </c>
      <c r="J3824">
        <v>3</v>
      </c>
      <c r="K3824" t="s">
        <v>34</v>
      </c>
      <c r="L3824" t="s">
        <v>44</v>
      </c>
      <c r="M3824" t="s">
        <v>45</v>
      </c>
      <c r="N3824" t="s">
        <v>32</v>
      </c>
      <c r="O3824" t="s">
        <v>27</v>
      </c>
      <c r="P3824" t="s">
        <v>22</v>
      </c>
      <c r="Q3824">
        <v>0</v>
      </c>
      <c r="R3824">
        <v>0</v>
      </c>
      <c r="S3824">
        <v>0</v>
      </c>
      <c r="T3824">
        <v>2</v>
      </c>
      <c r="U3824">
        <v>-223292.07199999999</v>
      </c>
    </row>
    <row r="3825" spans="1:21" x14ac:dyDescent="0.35">
      <c r="A3825">
        <v>2029</v>
      </c>
      <c r="B3825">
        <v>8</v>
      </c>
      <c r="C3825" t="s">
        <v>30</v>
      </c>
      <c r="D3825" t="s">
        <v>39</v>
      </c>
      <c r="E3825">
        <v>-215022.7659</v>
      </c>
      <c r="F3825" t="s">
        <v>37</v>
      </c>
      <c r="G3825" t="s">
        <v>34</v>
      </c>
      <c r="H3825">
        <v>2029</v>
      </c>
      <c r="I3825">
        <v>8</v>
      </c>
      <c r="J3825">
        <v>3</v>
      </c>
      <c r="K3825" t="s">
        <v>34</v>
      </c>
      <c r="L3825" t="s">
        <v>44</v>
      </c>
      <c r="M3825" t="s">
        <v>45</v>
      </c>
      <c r="N3825" t="s">
        <v>32</v>
      </c>
      <c r="O3825" t="s">
        <v>27</v>
      </c>
      <c r="P3825" t="s">
        <v>22</v>
      </c>
      <c r="Q3825">
        <v>0</v>
      </c>
      <c r="R3825">
        <v>0</v>
      </c>
      <c r="S3825">
        <v>0</v>
      </c>
      <c r="T3825">
        <v>2</v>
      </c>
      <c r="U3825">
        <v>-215022.7659</v>
      </c>
    </row>
    <row r="3826" spans="1:21" x14ac:dyDescent="0.35">
      <c r="A3826">
        <v>2029</v>
      </c>
      <c r="B3826">
        <v>9</v>
      </c>
      <c r="C3826" t="s">
        <v>30</v>
      </c>
      <c r="D3826" t="s">
        <v>39</v>
      </c>
      <c r="E3826">
        <v>-200042.27960000001</v>
      </c>
      <c r="F3826" t="s">
        <v>37</v>
      </c>
      <c r="G3826" t="s">
        <v>34</v>
      </c>
      <c r="H3826">
        <v>2029</v>
      </c>
      <c r="I3826">
        <v>9</v>
      </c>
      <c r="J3826">
        <v>3</v>
      </c>
      <c r="K3826" t="s">
        <v>34</v>
      </c>
      <c r="L3826" t="s">
        <v>44</v>
      </c>
      <c r="M3826" t="s">
        <v>45</v>
      </c>
      <c r="N3826" t="s">
        <v>32</v>
      </c>
      <c r="O3826" t="s">
        <v>27</v>
      </c>
      <c r="P3826" t="s">
        <v>22</v>
      </c>
      <c r="Q3826">
        <v>0</v>
      </c>
      <c r="R3826">
        <v>0</v>
      </c>
      <c r="S3826">
        <v>0</v>
      </c>
      <c r="T3826">
        <v>2</v>
      </c>
      <c r="U3826">
        <v>-200042.27960000001</v>
      </c>
    </row>
    <row r="3827" spans="1:21" x14ac:dyDescent="0.35">
      <c r="A3827">
        <v>2029</v>
      </c>
      <c r="B3827">
        <v>10</v>
      </c>
      <c r="C3827" t="s">
        <v>30</v>
      </c>
      <c r="D3827" t="s">
        <v>39</v>
      </c>
      <c r="E3827">
        <v>-133933.1845</v>
      </c>
      <c r="F3827" t="s">
        <v>37</v>
      </c>
      <c r="G3827" t="s">
        <v>34</v>
      </c>
      <c r="H3827">
        <v>2029</v>
      </c>
      <c r="I3827">
        <v>10</v>
      </c>
      <c r="J3827">
        <v>4</v>
      </c>
      <c r="K3827" t="s">
        <v>34</v>
      </c>
      <c r="L3827" t="s">
        <v>44</v>
      </c>
      <c r="M3827" t="s">
        <v>45</v>
      </c>
      <c r="N3827" t="s">
        <v>32</v>
      </c>
      <c r="O3827" t="s">
        <v>27</v>
      </c>
      <c r="P3827" t="s">
        <v>22</v>
      </c>
      <c r="Q3827">
        <v>0</v>
      </c>
      <c r="R3827">
        <v>0</v>
      </c>
      <c r="S3827">
        <v>0</v>
      </c>
      <c r="T3827">
        <v>2</v>
      </c>
      <c r="U3827">
        <v>-133933.1845</v>
      </c>
    </row>
    <row r="3828" spans="1:21" x14ac:dyDescent="0.35">
      <c r="A3828">
        <v>2029</v>
      </c>
      <c r="B3828">
        <v>11</v>
      </c>
      <c r="C3828" t="s">
        <v>30</v>
      </c>
      <c r="D3828" t="s">
        <v>39</v>
      </c>
      <c r="E3828">
        <v>-92230.372900000002</v>
      </c>
      <c r="F3828" t="s">
        <v>37</v>
      </c>
      <c r="G3828" t="s">
        <v>34</v>
      </c>
      <c r="H3828">
        <v>2029</v>
      </c>
      <c r="I3828">
        <v>11</v>
      </c>
      <c r="J3828">
        <v>4</v>
      </c>
      <c r="K3828" t="s">
        <v>34</v>
      </c>
      <c r="L3828" t="s">
        <v>44</v>
      </c>
      <c r="M3828" t="s">
        <v>45</v>
      </c>
      <c r="N3828" t="s">
        <v>32</v>
      </c>
      <c r="O3828" t="s">
        <v>27</v>
      </c>
      <c r="P3828" t="s">
        <v>22</v>
      </c>
      <c r="Q3828">
        <v>0</v>
      </c>
      <c r="R3828">
        <v>0</v>
      </c>
      <c r="S3828">
        <v>0</v>
      </c>
      <c r="T3828">
        <v>2</v>
      </c>
      <c r="U3828">
        <v>-92230.372900000002</v>
      </c>
    </row>
    <row r="3829" spans="1:21" x14ac:dyDescent="0.35">
      <c r="A3829">
        <v>2029</v>
      </c>
      <c r="B3829">
        <v>12</v>
      </c>
      <c r="C3829" t="s">
        <v>30</v>
      </c>
      <c r="D3829" t="s">
        <v>39</v>
      </c>
      <c r="E3829">
        <v>-60332.205670000003</v>
      </c>
      <c r="F3829" t="s">
        <v>37</v>
      </c>
      <c r="G3829" t="s">
        <v>34</v>
      </c>
      <c r="H3829">
        <v>2029</v>
      </c>
      <c r="I3829">
        <v>12</v>
      </c>
      <c r="J3829">
        <v>4</v>
      </c>
      <c r="K3829" t="s">
        <v>34</v>
      </c>
      <c r="L3829" t="s">
        <v>44</v>
      </c>
      <c r="M3829" t="s">
        <v>45</v>
      </c>
      <c r="N3829" t="s">
        <v>32</v>
      </c>
      <c r="O3829" t="s">
        <v>27</v>
      </c>
      <c r="P3829" t="s">
        <v>22</v>
      </c>
      <c r="Q3829">
        <v>0</v>
      </c>
      <c r="R3829">
        <v>0</v>
      </c>
      <c r="S3829">
        <v>0</v>
      </c>
      <c r="T3829">
        <v>2</v>
      </c>
      <c r="U3829">
        <v>-60332.205670000003</v>
      </c>
    </row>
    <row r="3830" spans="1:21" x14ac:dyDescent="0.35">
      <c r="A3830">
        <v>2030</v>
      </c>
      <c r="B3830">
        <v>1</v>
      </c>
      <c r="C3830" t="s">
        <v>30</v>
      </c>
      <c r="D3830" t="s">
        <v>39</v>
      </c>
      <c r="E3830">
        <v>-59672.23386</v>
      </c>
      <c r="F3830" t="s">
        <v>37</v>
      </c>
      <c r="G3830" t="s">
        <v>34</v>
      </c>
      <c r="H3830">
        <v>2030</v>
      </c>
      <c r="I3830">
        <v>1</v>
      </c>
      <c r="J3830">
        <v>1</v>
      </c>
      <c r="K3830" t="s">
        <v>34</v>
      </c>
      <c r="L3830" t="s">
        <v>44</v>
      </c>
      <c r="M3830" t="s">
        <v>45</v>
      </c>
      <c r="N3830" t="s">
        <v>32</v>
      </c>
      <c r="O3830" t="s">
        <v>27</v>
      </c>
      <c r="P3830" t="s">
        <v>22</v>
      </c>
      <c r="Q3830">
        <v>0</v>
      </c>
      <c r="R3830">
        <v>0</v>
      </c>
      <c r="S3830">
        <v>0</v>
      </c>
      <c r="T3830">
        <v>2</v>
      </c>
      <c r="U3830">
        <v>-59672.23386</v>
      </c>
    </row>
    <row r="3831" spans="1:21" x14ac:dyDescent="0.35">
      <c r="A3831">
        <v>2030</v>
      </c>
      <c r="B3831">
        <v>2</v>
      </c>
      <c r="C3831" t="s">
        <v>30</v>
      </c>
      <c r="D3831" t="s">
        <v>39</v>
      </c>
      <c r="E3831">
        <v>-76281.541249999995</v>
      </c>
      <c r="F3831" t="s">
        <v>37</v>
      </c>
      <c r="G3831" t="s">
        <v>34</v>
      </c>
      <c r="H3831">
        <v>2030</v>
      </c>
      <c r="I3831">
        <v>2</v>
      </c>
      <c r="J3831">
        <v>1</v>
      </c>
      <c r="K3831" t="s">
        <v>34</v>
      </c>
      <c r="L3831" t="s">
        <v>44</v>
      </c>
      <c r="M3831" t="s">
        <v>45</v>
      </c>
      <c r="N3831" t="s">
        <v>32</v>
      </c>
      <c r="O3831" t="s">
        <v>27</v>
      </c>
      <c r="P3831" t="s">
        <v>22</v>
      </c>
      <c r="Q3831">
        <v>0</v>
      </c>
      <c r="R3831">
        <v>0</v>
      </c>
      <c r="S3831">
        <v>0</v>
      </c>
      <c r="T3831">
        <v>2</v>
      </c>
      <c r="U3831">
        <v>-76281.541249999995</v>
      </c>
    </row>
    <row r="3832" spans="1:21" x14ac:dyDescent="0.35">
      <c r="A3832">
        <v>2030</v>
      </c>
      <c r="B3832">
        <v>3</v>
      </c>
      <c r="C3832" t="s">
        <v>30</v>
      </c>
      <c r="D3832" t="s">
        <v>39</v>
      </c>
      <c r="E3832">
        <v>-91757.043999999994</v>
      </c>
      <c r="F3832" t="s">
        <v>37</v>
      </c>
      <c r="G3832" t="s">
        <v>34</v>
      </c>
      <c r="H3832">
        <v>2030</v>
      </c>
      <c r="I3832">
        <v>3</v>
      </c>
      <c r="J3832">
        <v>1</v>
      </c>
      <c r="K3832" t="s">
        <v>34</v>
      </c>
      <c r="L3832" t="s">
        <v>44</v>
      </c>
      <c r="M3832" t="s">
        <v>45</v>
      </c>
      <c r="N3832" t="s">
        <v>32</v>
      </c>
      <c r="O3832" t="s">
        <v>27</v>
      </c>
      <c r="P3832" t="s">
        <v>22</v>
      </c>
      <c r="Q3832">
        <v>0</v>
      </c>
      <c r="R3832">
        <v>0</v>
      </c>
      <c r="S3832">
        <v>0</v>
      </c>
      <c r="T3832">
        <v>2</v>
      </c>
      <c r="U3832">
        <v>-91757.043999999994</v>
      </c>
    </row>
    <row r="3833" spans="1:21" x14ac:dyDescent="0.35">
      <c r="A3833">
        <v>2030</v>
      </c>
      <c r="B3833">
        <v>4</v>
      </c>
      <c r="C3833" t="s">
        <v>30</v>
      </c>
      <c r="D3833" t="s">
        <v>39</v>
      </c>
      <c r="E3833">
        <v>-124585.9044</v>
      </c>
      <c r="F3833" t="s">
        <v>37</v>
      </c>
      <c r="G3833" t="s">
        <v>34</v>
      </c>
      <c r="H3833">
        <v>2030</v>
      </c>
      <c r="I3833">
        <v>4</v>
      </c>
      <c r="J3833">
        <v>2</v>
      </c>
      <c r="K3833" t="s">
        <v>34</v>
      </c>
      <c r="L3833" t="s">
        <v>44</v>
      </c>
      <c r="M3833" t="s">
        <v>45</v>
      </c>
      <c r="N3833" t="s">
        <v>32</v>
      </c>
      <c r="O3833" t="s">
        <v>27</v>
      </c>
      <c r="P3833" t="s">
        <v>22</v>
      </c>
      <c r="Q3833">
        <v>0</v>
      </c>
      <c r="R3833">
        <v>0</v>
      </c>
      <c r="S3833">
        <v>0</v>
      </c>
      <c r="T3833">
        <v>2</v>
      </c>
      <c r="U3833">
        <v>-124585.9044</v>
      </c>
    </row>
    <row r="3834" spans="1:21" x14ac:dyDescent="0.35">
      <c r="A3834">
        <v>2030</v>
      </c>
      <c r="B3834">
        <v>5</v>
      </c>
      <c r="C3834" t="s">
        <v>30</v>
      </c>
      <c r="D3834" t="s">
        <v>39</v>
      </c>
      <c r="E3834">
        <v>-157140.30489999999</v>
      </c>
      <c r="F3834" t="s">
        <v>37</v>
      </c>
      <c r="G3834" t="s">
        <v>34</v>
      </c>
      <c r="H3834">
        <v>2030</v>
      </c>
      <c r="I3834">
        <v>5</v>
      </c>
      <c r="J3834">
        <v>2</v>
      </c>
      <c r="K3834" t="s">
        <v>34</v>
      </c>
      <c r="L3834" t="s">
        <v>44</v>
      </c>
      <c r="M3834" t="s">
        <v>45</v>
      </c>
      <c r="N3834" t="s">
        <v>32</v>
      </c>
      <c r="O3834" t="s">
        <v>27</v>
      </c>
      <c r="P3834" t="s">
        <v>22</v>
      </c>
      <c r="Q3834">
        <v>0</v>
      </c>
      <c r="R3834">
        <v>0</v>
      </c>
      <c r="S3834">
        <v>0</v>
      </c>
      <c r="T3834">
        <v>2</v>
      </c>
      <c r="U3834">
        <v>-157140.30489999999</v>
      </c>
    </row>
    <row r="3835" spans="1:21" x14ac:dyDescent="0.35">
      <c r="A3835">
        <v>2030</v>
      </c>
      <c r="B3835">
        <v>6</v>
      </c>
      <c r="C3835" t="s">
        <v>30</v>
      </c>
      <c r="D3835" t="s">
        <v>39</v>
      </c>
      <c r="E3835">
        <v>-214478.80809999999</v>
      </c>
      <c r="F3835" t="s">
        <v>37</v>
      </c>
      <c r="G3835" t="s">
        <v>34</v>
      </c>
      <c r="H3835">
        <v>2030</v>
      </c>
      <c r="I3835">
        <v>6</v>
      </c>
      <c r="J3835">
        <v>2</v>
      </c>
      <c r="K3835" t="s">
        <v>34</v>
      </c>
      <c r="L3835" t="s">
        <v>44</v>
      </c>
      <c r="M3835" t="s">
        <v>45</v>
      </c>
      <c r="N3835" t="s">
        <v>32</v>
      </c>
      <c r="O3835" t="s">
        <v>27</v>
      </c>
      <c r="P3835" t="s">
        <v>22</v>
      </c>
      <c r="Q3835">
        <v>0</v>
      </c>
      <c r="R3835">
        <v>0</v>
      </c>
      <c r="S3835">
        <v>0</v>
      </c>
      <c r="T3835">
        <v>2</v>
      </c>
      <c r="U3835">
        <v>-214478.80809999999</v>
      </c>
    </row>
    <row r="3836" spans="1:21" x14ac:dyDescent="0.35">
      <c r="A3836">
        <v>2030</v>
      </c>
      <c r="B3836">
        <v>7</v>
      </c>
      <c r="C3836" t="s">
        <v>30</v>
      </c>
      <c r="D3836" t="s">
        <v>39</v>
      </c>
      <c r="E3836">
        <v>-212779.94519999999</v>
      </c>
      <c r="F3836" t="s">
        <v>37</v>
      </c>
      <c r="G3836" t="s">
        <v>34</v>
      </c>
      <c r="H3836">
        <v>2030</v>
      </c>
      <c r="I3836">
        <v>7</v>
      </c>
      <c r="J3836">
        <v>3</v>
      </c>
      <c r="K3836" t="s">
        <v>34</v>
      </c>
      <c r="L3836" t="s">
        <v>44</v>
      </c>
      <c r="M3836" t="s">
        <v>45</v>
      </c>
      <c r="N3836" t="s">
        <v>32</v>
      </c>
      <c r="O3836" t="s">
        <v>27</v>
      </c>
      <c r="P3836" t="s">
        <v>22</v>
      </c>
      <c r="Q3836">
        <v>0</v>
      </c>
      <c r="R3836">
        <v>0</v>
      </c>
      <c r="S3836">
        <v>0</v>
      </c>
      <c r="T3836">
        <v>2</v>
      </c>
      <c r="U3836">
        <v>-212779.94519999999</v>
      </c>
    </row>
    <row r="3837" spans="1:21" x14ac:dyDescent="0.35">
      <c r="A3837">
        <v>2030</v>
      </c>
      <c r="B3837">
        <v>8</v>
      </c>
      <c r="C3837" t="s">
        <v>30</v>
      </c>
      <c r="D3837" t="s">
        <v>39</v>
      </c>
      <c r="E3837">
        <v>-225627.63020000001</v>
      </c>
      <c r="F3837" t="s">
        <v>37</v>
      </c>
      <c r="G3837" t="s">
        <v>34</v>
      </c>
      <c r="H3837">
        <v>2030</v>
      </c>
      <c r="I3837">
        <v>8</v>
      </c>
      <c r="J3837">
        <v>3</v>
      </c>
      <c r="K3837" t="s">
        <v>34</v>
      </c>
      <c r="L3837" t="s">
        <v>44</v>
      </c>
      <c r="M3837" t="s">
        <v>45</v>
      </c>
      <c r="N3837" t="s">
        <v>32</v>
      </c>
      <c r="O3837" t="s">
        <v>27</v>
      </c>
      <c r="P3837" t="s">
        <v>22</v>
      </c>
      <c r="Q3837">
        <v>0</v>
      </c>
      <c r="R3837">
        <v>0</v>
      </c>
      <c r="S3837">
        <v>0</v>
      </c>
      <c r="T3837">
        <v>2</v>
      </c>
      <c r="U3837">
        <v>-225627.63020000001</v>
      </c>
    </row>
    <row r="3838" spans="1:21" x14ac:dyDescent="0.35">
      <c r="A3838">
        <v>2030</v>
      </c>
      <c r="B3838">
        <v>9</v>
      </c>
      <c r="C3838" t="s">
        <v>30</v>
      </c>
      <c r="D3838" t="s">
        <v>39</v>
      </c>
      <c r="E3838">
        <v>-200042.27960000001</v>
      </c>
      <c r="F3838" t="s">
        <v>37</v>
      </c>
      <c r="G3838" t="s">
        <v>34</v>
      </c>
      <c r="H3838">
        <v>2030</v>
      </c>
      <c r="I3838">
        <v>9</v>
      </c>
      <c r="J3838">
        <v>3</v>
      </c>
      <c r="K3838" t="s">
        <v>34</v>
      </c>
      <c r="L3838" t="s">
        <v>44</v>
      </c>
      <c r="M3838" t="s">
        <v>45</v>
      </c>
      <c r="N3838" t="s">
        <v>32</v>
      </c>
      <c r="O3838" t="s">
        <v>27</v>
      </c>
      <c r="P3838" t="s">
        <v>22</v>
      </c>
      <c r="Q3838">
        <v>0</v>
      </c>
      <c r="R3838">
        <v>0</v>
      </c>
      <c r="S3838">
        <v>0</v>
      </c>
      <c r="T3838">
        <v>2</v>
      </c>
      <c r="U3838">
        <v>-200042.27960000001</v>
      </c>
    </row>
    <row r="3839" spans="1:21" x14ac:dyDescent="0.35">
      <c r="A3839">
        <v>2030</v>
      </c>
      <c r="B3839">
        <v>10</v>
      </c>
      <c r="C3839" t="s">
        <v>30</v>
      </c>
      <c r="D3839" t="s">
        <v>39</v>
      </c>
      <c r="E3839">
        <v>-132554.7984</v>
      </c>
      <c r="F3839" t="s">
        <v>37</v>
      </c>
      <c r="G3839" t="s">
        <v>34</v>
      </c>
      <c r="H3839">
        <v>2030</v>
      </c>
      <c r="I3839">
        <v>10</v>
      </c>
      <c r="J3839">
        <v>4</v>
      </c>
      <c r="K3839" t="s">
        <v>34</v>
      </c>
      <c r="L3839" t="s">
        <v>44</v>
      </c>
      <c r="M3839" t="s">
        <v>45</v>
      </c>
      <c r="N3839" t="s">
        <v>32</v>
      </c>
      <c r="O3839" t="s">
        <v>27</v>
      </c>
      <c r="P3839" t="s">
        <v>22</v>
      </c>
      <c r="Q3839">
        <v>0</v>
      </c>
      <c r="R3839">
        <v>0</v>
      </c>
      <c r="S3839">
        <v>0</v>
      </c>
      <c r="T3839">
        <v>2</v>
      </c>
      <c r="U3839">
        <v>-132554.7984</v>
      </c>
    </row>
    <row r="3840" spans="1:21" x14ac:dyDescent="0.35">
      <c r="A3840">
        <v>2030</v>
      </c>
      <c r="B3840">
        <v>11</v>
      </c>
      <c r="C3840" t="s">
        <v>30</v>
      </c>
      <c r="D3840" t="s">
        <v>39</v>
      </c>
      <c r="E3840">
        <v>-91769.221030000001</v>
      </c>
      <c r="F3840" t="s">
        <v>37</v>
      </c>
      <c r="G3840" t="s">
        <v>34</v>
      </c>
      <c r="H3840">
        <v>2030</v>
      </c>
      <c r="I3840">
        <v>11</v>
      </c>
      <c r="J3840">
        <v>4</v>
      </c>
      <c r="K3840" t="s">
        <v>34</v>
      </c>
      <c r="L3840" t="s">
        <v>44</v>
      </c>
      <c r="M3840" t="s">
        <v>45</v>
      </c>
      <c r="N3840" t="s">
        <v>32</v>
      </c>
      <c r="O3840" t="s">
        <v>27</v>
      </c>
      <c r="P3840" t="s">
        <v>22</v>
      </c>
      <c r="Q3840">
        <v>0</v>
      </c>
      <c r="R3840">
        <v>0</v>
      </c>
      <c r="S3840">
        <v>0</v>
      </c>
      <c r="T3840">
        <v>2</v>
      </c>
      <c r="U3840">
        <v>-91769.221030000001</v>
      </c>
    </row>
    <row r="3841" spans="1:21" x14ac:dyDescent="0.35">
      <c r="A3841">
        <v>2030</v>
      </c>
      <c r="B3841">
        <v>12</v>
      </c>
      <c r="C3841" t="s">
        <v>30</v>
      </c>
      <c r="D3841" t="s">
        <v>39</v>
      </c>
      <c r="E3841">
        <v>-61198.21819</v>
      </c>
      <c r="F3841" t="s">
        <v>37</v>
      </c>
      <c r="G3841" t="s">
        <v>34</v>
      </c>
      <c r="H3841">
        <v>2030</v>
      </c>
      <c r="I3841">
        <v>12</v>
      </c>
      <c r="J3841">
        <v>4</v>
      </c>
      <c r="K3841" t="s">
        <v>34</v>
      </c>
      <c r="L3841" t="s">
        <v>44</v>
      </c>
      <c r="M3841" t="s">
        <v>45</v>
      </c>
      <c r="N3841" t="s">
        <v>32</v>
      </c>
      <c r="O3841" t="s">
        <v>27</v>
      </c>
      <c r="P3841" t="s">
        <v>22</v>
      </c>
      <c r="Q3841">
        <v>0</v>
      </c>
      <c r="R3841">
        <v>0</v>
      </c>
      <c r="S3841">
        <v>0</v>
      </c>
      <c r="T3841">
        <v>2</v>
      </c>
      <c r="U3841">
        <v>-61198.21819</v>
      </c>
    </row>
    <row r="3842" spans="1:21" x14ac:dyDescent="0.35">
      <c r="A3842">
        <v>2031</v>
      </c>
      <c r="B3842">
        <v>1</v>
      </c>
      <c r="C3842" t="s">
        <v>30</v>
      </c>
      <c r="D3842" t="s">
        <v>39</v>
      </c>
      <c r="E3842">
        <v>-59953.264779999998</v>
      </c>
      <c r="F3842" t="s">
        <v>37</v>
      </c>
      <c r="G3842" t="s">
        <v>34</v>
      </c>
      <c r="H3842">
        <v>2031</v>
      </c>
      <c r="I3842">
        <v>1</v>
      </c>
      <c r="J3842">
        <v>1</v>
      </c>
      <c r="K3842" t="s">
        <v>34</v>
      </c>
      <c r="L3842" t="s">
        <v>44</v>
      </c>
      <c r="M3842" t="s">
        <v>45</v>
      </c>
      <c r="N3842" t="s">
        <v>32</v>
      </c>
      <c r="O3842" t="s">
        <v>27</v>
      </c>
      <c r="P3842" t="s">
        <v>22</v>
      </c>
      <c r="Q3842">
        <v>0</v>
      </c>
      <c r="R3842">
        <v>0</v>
      </c>
      <c r="S3842">
        <v>0</v>
      </c>
      <c r="T3842">
        <v>2</v>
      </c>
      <c r="U3842">
        <v>-59953.264779999998</v>
      </c>
    </row>
    <row r="3843" spans="1:21" x14ac:dyDescent="0.35">
      <c r="A3843">
        <v>2031</v>
      </c>
      <c r="B3843">
        <v>2</v>
      </c>
      <c r="C3843" t="s">
        <v>30</v>
      </c>
      <c r="D3843" t="s">
        <v>39</v>
      </c>
      <c r="E3843">
        <v>-76023.397289999994</v>
      </c>
      <c r="F3843" t="s">
        <v>37</v>
      </c>
      <c r="G3843" t="s">
        <v>34</v>
      </c>
      <c r="H3843">
        <v>2031</v>
      </c>
      <c r="I3843">
        <v>2</v>
      </c>
      <c r="J3843">
        <v>1</v>
      </c>
      <c r="K3843" t="s">
        <v>34</v>
      </c>
      <c r="L3843" t="s">
        <v>44</v>
      </c>
      <c r="M3843" t="s">
        <v>45</v>
      </c>
      <c r="N3843" t="s">
        <v>32</v>
      </c>
      <c r="O3843" t="s">
        <v>27</v>
      </c>
      <c r="P3843" t="s">
        <v>22</v>
      </c>
      <c r="Q3843">
        <v>0</v>
      </c>
      <c r="R3843">
        <v>0</v>
      </c>
      <c r="S3843">
        <v>0</v>
      </c>
      <c r="T3843">
        <v>2</v>
      </c>
      <c r="U3843">
        <v>-76023.397289999994</v>
      </c>
    </row>
    <row r="3844" spans="1:21" x14ac:dyDescent="0.35">
      <c r="A3844">
        <v>2031</v>
      </c>
      <c r="B3844">
        <v>3</v>
      </c>
      <c r="C3844" t="s">
        <v>30</v>
      </c>
      <c r="D3844" t="s">
        <v>39</v>
      </c>
      <c r="E3844">
        <v>-91597.188519999996</v>
      </c>
      <c r="F3844" t="s">
        <v>37</v>
      </c>
      <c r="G3844" t="s">
        <v>34</v>
      </c>
      <c r="H3844">
        <v>2031</v>
      </c>
      <c r="I3844">
        <v>3</v>
      </c>
      <c r="J3844">
        <v>1</v>
      </c>
      <c r="K3844" t="s">
        <v>34</v>
      </c>
      <c r="L3844" t="s">
        <v>44</v>
      </c>
      <c r="M3844" t="s">
        <v>45</v>
      </c>
      <c r="N3844" t="s">
        <v>32</v>
      </c>
      <c r="O3844" t="s">
        <v>27</v>
      </c>
      <c r="P3844" t="s">
        <v>22</v>
      </c>
      <c r="Q3844">
        <v>0</v>
      </c>
      <c r="R3844">
        <v>0</v>
      </c>
      <c r="S3844">
        <v>0</v>
      </c>
      <c r="T3844">
        <v>2</v>
      </c>
      <c r="U3844">
        <v>-91597.188519999996</v>
      </c>
    </row>
    <row r="3845" spans="1:21" x14ac:dyDescent="0.35">
      <c r="A3845">
        <v>2031</v>
      </c>
      <c r="B3845">
        <v>4</v>
      </c>
      <c r="C3845" t="s">
        <v>30</v>
      </c>
      <c r="D3845" t="s">
        <v>39</v>
      </c>
      <c r="E3845">
        <v>-126247.04979999999</v>
      </c>
      <c r="F3845" t="s">
        <v>37</v>
      </c>
      <c r="G3845" t="s">
        <v>34</v>
      </c>
      <c r="H3845">
        <v>2031</v>
      </c>
      <c r="I3845">
        <v>4</v>
      </c>
      <c r="J3845">
        <v>2</v>
      </c>
      <c r="K3845" t="s">
        <v>34</v>
      </c>
      <c r="L3845" t="s">
        <v>44</v>
      </c>
      <c r="M3845" t="s">
        <v>45</v>
      </c>
      <c r="N3845" t="s">
        <v>32</v>
      </c>
      <c r="O3845" t="s">
        <v>27</v>
      </c>
      <c r="P3845" t="s">
        <v>22</v>
      </c>
      <c r="Q3845">
        <v>0</v>
      </c>
      <c r="R3845">
        <v>0</v>
      </c>
      <c r="S3845">
        <v>0</v>
      </c>
      <c r="T3845">
        <v>2</v>
      </c>
      <c r="U3845">
        <v>-126247.04979999999</v>
      </c>
    </row>
    <row r="3846" spans="1:21" x14ac:dyDescent="0.35">
      <c r="A3846">
        <v>2031</v>
      </c>
      <c r="B3846">
        <v>5</v>
      </c>
      <c r="C3846" t="s">
        <v>30</v>
      </c>
      <c r="D3846" t="s">
        <v>39</v>
      </c>
      <c r="E3846">
        <v>-155848.03260000001</v>
      </c>
      <c r="F3846" t="s">
        <v>37</v>
      </c>
      <c r="G3846" t="s">
        <v>34</v>
      </c>
      <c r="H3846">
        <v>2031</v>
      </c>
      <c r="I3846">
        <v>5</v>
      </c>
      <c r="J3846">
        <v>2</v>
      </c>
      <c r="K3846" t="s">
        <v>34</v>
      </c>
      <c r="L3846" t="s">
        <v>44</v>
      </c>
      <c r="M3846" t="s">
        <v>45</v>
      </c>
      <c r="N3846" t="s">
        <v>32</v>
      </c>
      <c r="O3846" t="s">
        <v>27</v>
      </c>
      <c r="P3846" t="s">
        <v>22</v>
      </c>
      <c r="Q3846">
        <v>0</v>
      </c>
      <c r="R3846">
        <v>0</v>
      </c>
      <c r="S3846">
        <v>0</v>
      </c>
      <c r="T3846">
        <v>2</v>
      </c>
      <c r="U3846">
        <v>-155848.03260000001</v>
      </c>
    </row>
    <row r="3847" spans="1:21" x14ac:dyDescent="0.35">
      <c r="A3847">
        <v>2031</v>
      </c>
      <c r="B3847">
        <v>6</v>
      </c>
      <c r="C3847" t="s">
        <v>30</v>
      </c>
      <c r="D3847" t="s">
        <v>39</v>
      </c>
      <c r="E3847">
        <v>-204089.9908</v>
      </c>
      <c r="F3847" t="s">
        <v>37</v>
      </c>
      <c r="G3847" t="s">
        <v>34</v>
      </c>
      <c r="H3847">
        <v>2031</v>
      </c>
      <c r="I3847">
        <v>6</v>
      </c>
      <c r="J3847">
        <v>2</v>
      </c>
      <c r="K3847" t="s">
        <v>34</v>
      </c>
      <c r="L3847" t="s">
        <v>44</v>
      </c>
      <c r="M3847" t="s">
        <v>45</v>
      </c>
      <c r="N3847" t="s">
        <v>32</v>
      </c>
      <c r="O3847" t="s">
        <v>27</v>
      </c>
      <c r="P3847" t="s">
        <v>22</v>
      </c>
      <c r="Q3847">
        <v>0</v>
      </c>
      <c r="R3847">
        <v>0</v>
      </c>
      <c r="S3847">
        <v>0</v>
      </c>
      <c r="T3847">
        <v>2</v>
      </c>
      <c r="U3847">
        <v>-204089.9908</v>
      </c>
    </row>
    <row r="3848" spans="1:21" x14ac:dyDescent="0.35">
      <c r="A3848">
        <v>2031</v>
      </c>
      <c r="B3848">
        <v>7</v>
      </c>
      <c r="C3848" t="s">
        <v>30</v>
      </c>
      <c r="D3848" t="s">
        <v>39</v>
      </c>
      <c r="E3848">
        <v>-222929.58489999999</v>
      </c>
      <c r="F3848" t="s">
        <v>37</v>
      </c>
      <c r="G3848" t="s">
        <v>34</v>
      </c>
      <c r="H3848">
        <v>2031</v>
      </c>
      <c r="I3848">
        <v>7</v>
      </c>
      <c r="J3848">
        <v>3</v>
      </c>
      <c r="K3848" t="s">
        <v>34</v>
      </c>
      <c r="L3848" t="s">
        <v>44</v>
      </c>
      <c r="M3848" t="s">
        <v>45</v>
      </c>
      <c r="N3848" t="s">
        <v>32</v>
      </c>
      <c r="O3848" t="s">
        <v>27</v>
      </c>
      <c r="P3848" t="s">
        <v>22</v>
      </c>
      <c r="Q3848">
        <v>0</v>
      </c>
      <c r="R3848">
        <v>0</v>
      </c>
      <c r="S3848">
        <v>0</v>
      </c>
      <c r="T3848">
        <v>2</v>
      </c>
      <c r="U3848">
        <v>-222929.58489999999</v>
      </c>
    </row>
    <row r="3849" spans="1:21" x14ac:dyDescent="0.35">
      <c r="A3849">
        <v>2031</v>
      </c>
      <c r="B3849">
        <v>8</v>
      </c>
      <c r="C3849" t="s">
        <v>30</v>
      </c>
      <c r="D3849" t="s">
        <v>39</v>
      </c>
      <c r="E3849">
        <v>-225993.31510000001</v>
      </c>
      <c r="F3849" t="s">
        <v>37</v>
      </c>
      <c r="G3849" t="s">
        <v>34</v>
      </c>
      <c r="H3849">
        <v>2031</v>
      </c>
      <c r="I3849">
        <v>8</v>
      </c>
      <c r="J3849">
        <v>3</v>
      </c>
      <c r="K3849" t="s">
        <v>34</v>
      </c>
      <c r="L3849" t="s">
        <v>44</v>
      </c>
      <c r="M3849" t="s">
        <v>45</v>
      </c>
      <c r="N3849" t="s">
        <v>32</v>
      </c>
      <c r="O3849" t="s">
        <v>27</v>
      </c>
      <c r="P3849" t="s">
        <v>22</v>
      </c>
      <c r="Q3849">
        <v>0</v>
      </c>
      <c r="R3849">
        <v>0</v>
      </c>
      <c r="S3849">
        <v>0</v>
      </c>
      <c r="T3849">
        <v>2</v>
      </c>
      <c r="U3849">
        <v>-225993.31510000001</v>
      </c>
    </row>
    <row r="3850" spans="1:21" x14ac:dyDescent="0.35">
      <c r="A3850">
        <v>2031</v>
      </c>
      <c r="B3850">
        <v>9</v>
      </c>
      <c r="C3850" t="s">
        <v>30</v>
      </c>
      <c r="D3850" t="s">
        <v>39</v>
      </c>
      <c r="E3850">
        <v>-191034.16450000001</v>
      </c>
      <c r="F3850" t="s">
        <v>37</v>
      </c>
      <c r="G3850" t="s">
        <v>34</v>
      </c>
      <c r="H3850">
        <v>2031</v>
      </c>
      <c r="I3850">
        <v>9</v>
      </c>
      <c r="J3850">
        <v>3</v>
      </c>
      <c r="K3850" t="s">
        <v>34</v>
      </c>
      <c r="L3850" t="s">
        <v>44</v>
      </c>
      <c r="M3850" t="s">
        <v>45</v>
      </c>
      <c r="N3850" t="s">
        <v>32</v>
      </c>
      <c r="O3850" t="s">
        <v>27</v>
      </c>
      <c r="P3850" t="s">
        <v>22</v>
      </c>
      <c r="Q3850">
        <v>0</v>
      </c>
      <c r="R3850">
        <v>0</v>
      </c>
      <c r="S3850">
        <v>0</v>
      </c>
      <c r="T3850">
        <v>2</v>
      </c>
      <c r="U3850">
        <v>-191034.16450000001</v>
      </c>
    </row>
    <row r="3851" spans="1:21" x14ac:dyDescent="0.35">
      <c r="A3851">
        <v>2031</v>
      </c>
      <c r="B3851">
        <v>10</v>
      </c>
      <c r="C3851" t="s">
        <v>30</v>
      </c>
      <c r="D3851" t="s">
        <v>39</v>
      </c>
      <c r="E3851">
        <v>-132554.7984</v>
      </c>
      <c r="F3851" t="s">
        <v>37</v>
      </c>
      <c r="G3851" t="s">
        <v>34</v>
      </c>
      <c r="H3851">
        <v>2031</v>
      </c>
      <c r="I3851">
        <v>10</v>
      </c>
      <c r="J3851">
        <v>4</v>
      </c>
      <c r="K3851" t="s">
        <v>34</v>
      </c>
      <c r="L3851" t="s">
        <v>44</v>
      </c>
      <c r="M3851" t="s">
        <v>45</v>
      </c>
      <c r="N3851" t="s">
        <v>32</v>
      </c>
      <c r="O3851" t="s">
        <v>27</v>
      </c>
      <c r="P3851" t="s">
        <v>22</v>
      </c>
      <c r="Q3851">
        <v>0</v>
      </c>
      <c r="R3851">
        <v>0</v>
      </c>
      <c r="S3851">
        <v>0</v>
      </c>
      <c r="T3851">
        <v>2</v>
      </c>
      <c r="U3851">
        <v>-132554.7984</v>
      </c>
    </row>
    <row r="3852" spans="1:21" x14ac:dyDescent="0.35">
      <c r="A3852">
        <v>2031</v>
      </c>
      <c r="B3852">
        <v>11</v>
      </c>
      <c r="C3852" t="s">
        <v>30</v>
      </c>
      <c r="D3852" t="s">
        <v>39</v>
      </c>
      <c r="E3852">
        <v>-91615.50374</v>
      </c>
      <c r="F3852" t="s">
        <v>37</v>
      </c>
      <c r="G3852" t="s">
        <v>34</v>
      </c>
      <c r="H3852">
        <v>2031</v>
      </c>
      <c r="I3852">
        <v>11</v>
      </c>
      <c r="J3852">
        <v>4</v>
      </c>
      <c r="K3852" t="s">
        <v>34</v>
      </c>
      <c r="L3852" t="s">
        <v>44</v>
      </c>
      <c r="M3852" t="s">
        <v>45</v>
      </c>
      <c r="N3852" t="s">
        <v>32</v>
      </c>
      <c r="O3852" t="s">
        <v>27</v>
      </c>
      <c r="P3852" t="s">
        <v>22</v>
      </c>
      <c r="Q3852">
        <v>0</v>
      </c>
      <c r="R3852">
        <v>0</v>
      </c>
      <c r="S3852">
        <v>0</v>
      </c>
      <c r="T3852">
        <v>2</v>
      </c>
      <c r="U3852">
        <v>-91615.50374</v>
      </c>
    </row>
    <row r="3853" spans="1:21" x14ac:dyDescent="0.35">
      <c r="A3853">
        <v>2031</v>
      </c>
      <c r="B3853">
        <v>12</v>
      </c>
      <c r="C3853" t="s">
        <v>30</v>
      </c>
      <c r="D3853" t="s">
        <v>39</v>
      </c>
      <c r="E3853">
        <v>-61005.770960000002</v>
      </c>
      <c r="F3853" t="s">
        <v>37</v>
      </c>
      <c r="G3853" t="s">
        <v>34</v>
      </c>
      <c r="H3853">
        <v>2031</v>
      </c>
      <c r="I3853">
        <v>12</v>
      </c>
      <c r="J3853">
        <v>4</v>
      </c>
      <c r="K3853" t="s">
        <v>34</v>
      </c>
      <c r="L3853" t="s">
        <v>44</v>
      </c>
      <c r="M3853" t="s">
        <v>45</v>
      </c>
      <c r="N3853" t="s">
        <v>32</v>
      </c>
      <c r="O3853" t="s">
        <v>27</v>
      </c>
      <c r="P3853" t="s">
        <v>22</v>
      </c>
      <c r="Q3853">
        <v>0</v>
      </c>
      <c r="R3853">
        <v>0</v>
      </c>
      <c r="S3853">
        <v>0</v>
      </c>
      <c r="T3853">
        <v>2</v>
      </c>
      <c r="U3853">
        <v>-61005.770960000002</v>
      </c>
    </row>
    <row r="3854" spans="1:21" x14ac:dyDescent="0.35">
      <c r="A3854">
        <v>2032</v>
      </c>
      <c r="B3854">
        <v>1</v>
      </c>
      <c r="C3854" t="s">
        <v>30</v>
      </c>
      <c r="D3854" t="s">
        <v>39</v>
      </c>
      <c r="E3854">
        <v>-60234.295709999999</v>
      </c>
      <c r="F3854" t="s">
        <v>37</v>
      </c>
      <c r="G3854" t="s">
        <v>34</v>
      </c>
      <c r="H3854">
        <v>2032</v>
      </c>
      <c r="I3854">
        <v>1</v>
      </c>
      <c r="J3854">
        <v>1</v>
      </c>
      <c r="K3854" t="s">
        <v>34</v>
      </c>
      <c r="L3854" t="s">
        <v>44</v>
      </c>
      <c r="M3854" t="s">
        <v>45</v>
      </c>
      <c r="N3854" t="s">
        <v>32</v>
      </c>
      <c r="O3854" t="s">
        <v>27</v>
      </c>
      <c r="P3854" t="s">
        <v>22</v>
      </c>
      <c r="Q3854">
        <v>0</v>
      </c>
      <c r="R3854">
        <v>0</v>
      </c>
      <c r="S3854">
        <v>0</v>
      </c>
      <c r="T3854">
        <v>2</v>
      </c>
      <c r="U3854">
        <v>-60234.295709999999</v>
      </c>
    </row>
    <row r="3855" spans="1:21" x14ac:dyDescent="0.35">
      <c r="A3855">
        <v>2032</v>
      </c>
      <c r="B3855">
        <v>2</v>
      </c>
      <c r="C3855" t="s">
        <v>30</v>
      </c>
      <c r="D3855" t="s">
        <v>39</v>
      </c>
      <c r="E3855">
        <v>-76023.397289999994</v>
      </c>
      <c r="F3855" t="s">
        <v>37</v>
      </c>
      <c r="G3855" t="s">
        <v>34</v>
      </c>
      <c r="H3855">
        <v>2032</v>
      </c>
      <c r="I3855">
        <v>2</v>
      </c>
      <c r="J3855">
        <v>1</v>
      </c>
      <c r="K3855" t="s">
        <v>34</v>
      </c>
      <c r="L3855" t="s">
        <v>44</v>
      </c>
      <c r="M3855" t="s">
        <v>45</v>
      </c>
      <c r="N3855" t="s">
        <v>32</v>
      </c>
      <c r="O3855" t="s">
        <v>27</v>
      </c>
      <c r="P3855" t="s">
        <v>22</v>
      </c>
      <c r="Q3855">
        <v>0</v>
      </c>
      <c r="R3855">
        <v>0</v>
      </c>
      <c r="S3855">
        <v>0</v>
      </c>
      <c r="T3855">
        <v>2</v>
      </c>
      <c r="U3855">
        <v>-76023.397289999994</v>
      </c>
    </row>
    <row r="3856" spans="1:21" x14ac:dyDescent="0.35">
      <c r="A3856">
        <v>2032</v>
      </c>
      <c r="B3856">
        <v>3</v>
      </c>
      <c r="C3856" t="s">
        <v>30</v>
      </c>
      <c r="D3856" t="s">
        <v>39</v>
      </c>
      <c r="E3856">
        <v>-92396.465909999999</v>
      </c>
      <c r="F3856" t="s">
        <v>37</v>
      </c>
      <c r="G3856" t="s">
        <v>34</v>
      </c>
      <c r="H3856">
        <v>2032</v>
      </c>
      <c r="I3856">
        <v>3</v>
      </c>
      <c r="J3856">
        <v>1</v>
      </c>
      <c r="K3856" t="s">
        <v>34</v>
      </c>
      <c r="L3856" t="s">
        <v>44</v>
      </c>
      <c r="M3856" t="s">
        <v>45</v>
      </c>
      <c r="N3856" t="s">
        <v>32</v>
      </c>
      <c r="O3856" t="s">
        <v>27</v>
      </c>
      <c r="P3856" t="s">
        <v>22</v>
      </c>
      <c r="Q3856">
        <v>0</v>
      </c>
      <c r="R3856">
        <v>0</v>
      </c>
      <c r="S3856">
        <v>0</v>
      </c>
      <c r="T3856">
        <v>2</v>
      </c>
      <c r="U3856">
        <v>-92396.465909999999</v>
      </c>
    </row>
    <row r="3857" spans="1:21" x14ac:dyDescent="0.35">
      <c r="A3857">
        <v>2032</v>
      </c>
      <c r="B3857">
        <v>4</v>
      </c>
      <c r="C3857" t="s">
        <v>30</v>
      </c>
      <c r="D3857" t="s">
        <v>39</v>
      </c>
      <c r="E3857">
        <v>-132683.98819999999</v>
      </c>
      <c r="F3857" t="s">
        <v>37</v>
      </c>
      <c r="G3857" t="s">
        <v>34</v>
      </c>
      <c r="H3857">
        <v>2032</v>
      </c>
      <c r="I3857">
        <v>4</v>
      </c>
      <c r="J3857">
        <v>2</v>
      </c>
      <c r="K3857" t="s">
        <v>34</v>
      </c>
      <c r="L3857" t="s">
        <v>44</v>
      </c>
      <c r="M3857" t="s">
        <v>45</v>
      </c>
      <c r="N3857" t="s">
        <v>32</v>
      </c>
      <c r="O3857" t="s">
        <v>27</v>
      </c>
      <c r="P3857" t="s">
        <v>22</v>
      </c>
      <c r="Q3857">
        <v>0</v>
      </c>
      <c r="R3857">
        <v>0</v>
      </c>
      <c r="S3857">
        <v>0</v>
      </c>
      <c r="T3857">
        <v>2</v>
      </c>
      <c r="U3857">
        <v>-132683.98819999999</v>
      </c>
    </row>
    <row r="3858" spans="1:21" x14ac:dyDescent="0.35">
      <c r="A3858">
        <v>2032</v>
      </c>
      <c r="B3858">
        <v>5</v>
      </c>
      <c r="C3858" t="s">
        <v>30</v>
      </c>
      <c r="D3858" t="s">
        <v>39</v>
      </c>
      <c r="E3858">
        <v>-159724.8493</v>
      </c>
      <c r="F3858" t="s">
        <v>37</v>
      </c>
      <c r="G3858" t="s">
        <v>34</v>
      </c>
      <c r="H3858">
        <v>2032</v>
      </c>
      <c r="I3858">
        <v>5</v>
      </c>
      <c r="J3858">
        <v>2</v>
      </c>
      <c r="K3858" t="s">
        <v>34</v>
      </c>
      <c r="L3858" t="s">
        <v>44</v>
      </c>
      <c r="M3858" t="s">
        <v>45</v>
      </c>
      <c r="N3858" t="s">
        <v>32</v>
      </c>
      <c r="O3858" t="s">
        <v>27</v>
      </c>
      <c r="P3858" t="s">
        <v>22</v>
      </c>
      <c r="Q3858">
        <v>0</v>
      </c>
      <c r="R3858">
        <v>0</v>
      </c>
      <c r="S3858">
        <v>0</v>
      </c>
      <c r="T3858">
        <v>2</v>
      </c>
      <c r="U3858">
        <v>-159724.8493</v>
      </c>
    </row>
    <row r="3859" spans="1:21" x14ac:dyDescent="0.35">
      <c r="A3859">
        <v>2032</v>
      </c>
      <c r="B3859">
        <v>6</v>
      </c>
      <c r="C3859" t="s">
        <v>30</v>
      </c>
      <c r="D3859" t="s">
        <v>39</v>
      </c>
      <c r="E3859">
        <v>-196382.1587</v>
      </c>
      <c r="F3859" t="s">
        <v>37</v>
      </c>
      <c r="G3859" t="s">
        <v>34</v>
      </c>
      <c r="H3859">
        <v>2032</v>
      </c>
      <c r="I3859">
        <v>6</v>
      </c>
      <c r="J3859">
        <v>2</v>
      </c>
      <c r="K3859" t="s">
        <v>34</v>
      </c>
      <c r="L3859" t="s">
        <v>44</v>
      </c>
      <c r="M3859" t="s">
        <v>45</v>
      </c>
      <c r="N3859" t="s">
        <v>32</v>
      </c>
      <c r="O3859" t="s">
        <v>27</v>
      </c>
      <c r="P3859" t="s">
        <v>22</v>
      </c>
      <c r="Q3859">
        <v>0</v>
      </c>
      <c r="R3859">
        <v>0</v>
      </c>
      <c r="S3859">
        <v>0</v>
      </c>
      <c r="T3859">
        <v>2</v>
      </c>
      <c r="U3859">
        <v>-196382.1587</v>
      </c>
    </row>
    <row r="3860" spans="1:21" x14ac:dyDescent="0.35">
      <c r="A3860">
        <v>2032</v>
      </c>
      <c r="B3860">
        <v>7</v>
      </c>
      <c r="C3860" t="s">
        <v>30</v>
      </c>
      <c r="D3860" t="s">
        <v>39</v>
      </c>
      <c r="E3860">
        <v>-233441.71160000001</v>
      </c>
      <c r="F3860" t="s">
        <v>37</v>
      </c>
      <c r="G3860" t="s">
        <v>34</v>
      </c>
      <c r="H3860">
        <v>2032</v>
      </c>
      <c r="I3860">
        <v>7</v>
      </c>
      <c r="J3860">
        <v>3</v>
      </c>
      <c r="K3860" t="s">
        <v>34</v>
      </c>
      <c r="L3860" t="s">
        <v>44</v>
      </c>
      <c r="M3860" t="s">
        <v>45</v>
      </c>
      <c r="N3860" t="s">
        <v>32</v>
      </c>
      <c r="O3860" t="s">
        <v>27</v>
      </c>
      <c r="P3860" t="s">
        <v>22</v>
      </c>
      <c r="Q3860">
        <v>0</v>
      </c>
      <c r="R3860">
        <v>0</v>
      </c>
      <c r="S3860">
        <v>0</v>
      </c>
      <c r="T3860">
        <v>2</v>
      </c>
      <c r="U3860">
        <v>-233441.71160000001</v>
      </c>
    </row>
    <row r="3861" spans="1:21" x14ac:dyDescent="0.35">
      <c r="A3861">
        <v>2032</v>
      </c>
      <c r="B3861">
        <v>8</v>
      </c>
      <c r="C3861" t="s">
        <v>30</v>
      </c>
      <c r="D3861" t="s">
        <v>39</v>
      </c>
      <c r="E3861">
        <v>-215022.7659</v>
      </c>
      <c r="F3861" t="s">
        <v>37</v>
      </c>
      <c r="G3861" t="s">
        <v>34</v>
      </c>
      <c r="H3861">
        <v>2032</v>
      </c>
      <c r="I3861">
        <v>8</v>
      </c>
      <c r="J3861">
        <v>3</v>
      </c>
      <c r="K3861" t="s">
        <v>34</v>
      </c>
      <c r="L3861" t="s">
        <v>44</v>
      </c>
      <c r="M3861" t="s">
        <v>45</v>
      </c>
      <c r="N3861" t="s">
        <v>32</v>
      </c>
      <c r="O3861" t="s">
        <v>27</v>
      </c>
      <c r="P3861" t="s">
        <v>22</v>
      </c>
      <c r="Q3861">
        <v>0</v>
      </c>
      <c r="R3861">
        <v>0</v>
      </c>
      <c r="S3861">
        <v>0</v>
      </c>
      <c r="T3861">
        <v>2</v>
      </c>
      <c r="U3861">
        <v>-215022.7659</v>
      </c>
    </row>
    <row r="3862" spans="1:21" x14ac:dyDescent="0.35">
      <c r="A3862">
        <v>2032</v>
      </c>
      <c r="B3862">
        <v>9</v>
      </c>
      <c r="C3862" t="s">
        <v>30</v>
      </c>
      <c r="D3862" t="s">
        <v>39</v>
      </c>
      <c r="E3862">
        <v>-190102.2905</v>
      </c>
      <c r="F3862" t="s">
        <v>37</v>
      </c>
      <c r="G3862" t="s">
        <v>34</v>
      </c>
      <c r="H3862">
        <v>2032</v>
      </c>
      <c r="I3862">
        <v>9</v>
      </c>
      <c r="J3862">
        <v>3</v>
      </c>
      <c r="K3862" t="s">
        <v>34</v>
      </c>
      <c r="L3862" t="s">
        <v>44</v>
      </c>
      <c r="M3862" t="s">
        <v>45</v>
      </c>
      <c r="N3862" t="s">
        <v>32</v>
      </c>
      <c r="O3862" t="s">
        <v>27</v>
      </c>
      <c r="P3862" t="s">
        <v>22</v>
      </c>
      <c r="Q3862">
        <v>0</v>
      </c>
      <c r="R3862">
        <v>0</v>
      </c>
      <c r="S3862">
        <v>0</v>
      </c>
      <c r="T3862">
        <v>2</v>
      </c>
      <c r="U3862">
        <v>-190102.2905</v>
      </c>
    </row>
    <row r="3863" spans="1:21" x14ac:dyDescent="0.35">
      <c r="A3863">
        <v>2032</v>
      </c>
      <c r="B3863">
        <v>10</v>
      </c>
      <c r="C3863" t="s">
        <v>30</v>
      </c>
      <c r="D3863" t="s">
        <v>39</v>
      </c>
      <c r="E3863">
        <v>-133703.4535</v>
      </c>
      <c r="F3863" t="s">
        <v>37</v>
      </c>
      <c r="G3863" t="s">
        <v>34</v>
      </c>
      <c r="H3863">
        <v>2032</v>
      </c>
      <c r="I3863">
        <v>10</v>
      </c>
      <c r="J3863">
        <v>4</v>
      </c>
      <c r="K3863" t="s">
        <v>34</v>
      </c>
      <c r="L3863" t="s">
        <v>44</v>
      </c>
      <c r="M3863" t="s">
        <v>45</v>
      </c>
      <c r="N3863" t="s">
        <v>32</v>
      </c>
      <c r="O3863" t="s">
        <v>27</v>
      </c>
      <c r="P3863" t="s">
        <v>22</v>
      </c>
      <c r="Q3863">
        <v>0</v>
      </c>
      <c r="R3863">
        <v>0</v>
      </c>
      <c r="S3863">
        <v>0</v>
      </c>
      <c r="T3863">
        <v>2</v>
      </c>
      <c r="U3863">
        <v>-133703.4535</v>
      </c>
    </row>
    <row r="3864" spans="1:21" x14ac:dyDescent="0.35">
      <c r="A3864">
        <v>2032</v>
      </c>
      <c r="B3864">
        <v>11</v>
      </c>
      <c r="C3864" t="s">
        <v>30</v>
      </c>
      <c r="D3864" t="s">
        <v>39</v>
      </c>
      <c r="E3864">
        <v>-91922.938320000001</v>
      </c>
      <c r="F3864" t="s">
        <v>37</v>
      </c>
      <c r="G3864" t="s">
        <v>34</v>
      </c>
      <c r="H3864">
        <v>2032</v>
      </c>
      <c r="I3864">
        <v>11</v>
      </c>
      <c r="J3864">
        <v>4</v>
      </c>
      <c r="K3864" t="s">
        <v>34</v>
      </c>
      <c r="L3864" t="s">
        <v>44</v>
      </c>
      <c r="M3864" t="s">
        <v>45</v>
      </c>
      <c r="N3864" t="s">
        <v>32</v>
      </c>
      <c r="O3864" t="s">
        <v>27</v>
      </c>
      <c r="P3864" t="s">
        <v>22</v>
      </c>
      <c r="Q3864">
        <v>0</v>
      </c>
      <c r="R3864">
        <v>0</v>
      </c>
      <c r="S3864">
        <v>0</v>
      </c>
      <c r="T3864">
        <v>2</v>
      </c>
      <c r="U3864">
        <v>-91922.938320000001</v>
      </c>
    </row>
    <row r="3865" spans="1:21" x14ac:dyDescent="0.35">
      <c r="A3865">
        <v>2032</v>
      </c>
      <c r="B3865">
        <v>12</v>
      </c>
      <c r="C3865" t="s">
        <v>30</v>
      </c>
      <c r="D3865" t="s">
        <v>39</v>
      </c>
      <c r="E3865">
        <v>-60909.547350000001</v>
      </c>
      <c r="F3865" t="s">
        <v>37</v>
      </c>
      <c r="G3865" t="s">
        <v>34</v>
      </c>
      <c r="H3865">
        <v>2032</v>
      </c>
      <c r="I3865">
        <v>12</v>
      </c>
      <c r="J3865">
        <v>4</v>
      </c>
      <c r="K3865" t="s">
        <v>34</v>
      </c>
      <c r="L3865" t="s">
        <v>44</v>
      </c>
      <c r="M3865" t="s">
        <v>45</v>
      </c>
      <c r="N3865" t="s">
        <v>32</v>
      </c>
      <c r="O3865" t="s">
        <v>27</v>
      </c>
      <c r="P3865" t="s">
        <v>22</v>
      </c>
      <c r="Q3865">
        <v>0</v>
      </c>
      <c r="R3865">
        <v>0</v>
      </c>
      <c r="S3865">
        <v>0</v>
      </c>
      <c r="T3865">
        <v>2</v>
      </c>
      <c r="U3865">
        <v>-60909.547350000001</v>
      </c>
    </row>
    <row r="3866" spans="1:21" x14ac:dyDescent="0.35">
      <c r="A3866">
        <v>2033</v>
      </c>
      <c r="B3866">
        <v>1</v>
      </c>
      <c r="C3866" t="s">
        <v>30</v>
      </c>
      <c r="D3866" t="s">
        <v>39</v>
      </c>
      <c r="E3866">
        <v>-60140.618739999998</v>
      </c>
      <c r="F3866" t="s">
        <v>37</v>
      </c>
      <c r="G3866" t="s">
        <v>34</v>
      </c>
      <c r="H3866">
        <v>2033</v>
      </c>
      <c r="I3866">
        <v>1</v>
      </c>
      <c r="J3866">
        <v>1</v>
      </c>
      <c r="K3866" t="s">
        <v>34</v>
      </c>
      <c r="L3866" t="s">
        <v>44</v>
      </c>
      <c r="M3866" t="s">
        <v>45</v>
      </c>
      <c r="N3866" t="s">
        <v>32</v>
      </c>
      <c r="O3866" t="s">
        <v>27</v>
      </c>
      <c r="P3866" t="s">
        <v>22</v>
      </c>
      <c r="Q3866">
        <v>0</v>
      </c>
      <c r="R3866">
        <v>0</v>
      </c>
      <c r="S3866">
        <v>0</v>
      </c>
      <c r="T3866">
        <v>2</v>
      </c>
      <c r="U3866">
        <v>-60140.618739999998</v>
      </c>
    </row>
    <row r="3867" spans="1:21" x14ac:dyDescent="0.35">
      <c r="A3867">
        <v>2033</v>
      </c>
      <c r="B3867">
        <v>2</v>
      </c>
      <c r="C3867" t="s">
        <v>30</v>
      </c>
      <c r="D3867" t="s">
        <v>39</v>
      </c>
      <c r="E3867">
        <v>-75119.893419999993</v>
      </c>
      <c r="F3867" t="s">
        <v>37</v>
      </c>
      <c r="G3867" t="s">
        <v>34</v>
      </c>
      <c r="H3867">
        <v>2033</v>
      </c>
      <c r="I3867">
        <v>2</v>
      </c>
      <c r="J3867">
        <v>1</v>
      </c>
      <c r="K3867" t="s">
        <v>34</v>
      </c>
      <c r="L3867" t="s">
        <v>44</v>
      </c>
      <c r="M3867" t="s">
        <v>45</v>
      </c>
      <c r="N3867" t="s">
        <v>32</v>
      </c>
      <c r="O3867" t="s">
        <v>27</v>
      </c>
      <c r="P3867" t="s">
        <v>22</v>
      </c>
      <c r="Q3867">
        <v>0</v>
      </c>
      <c r="R3867">
        <v>0</v>
      </c>
      <c r="S3867">
        <v>0</v>
      </c>
      <c r="T3867">
        <v>2</v>
      </c>
      <c r="U3867">
        <v>-75119.893419999993</v>
      </c>
    </row>
    <row r="3868" spans="1:21" x14ac:dyDescent="0.35">
      <c r="A3868">
        <v>2033</v>
      </c>
      <c r="B3868">
        <v>3</v>
      </c>
      <c r="C3868" t="s">
        <v>30</v>
      </c>
      <c r="D3868" t="s">
        <v>39</v>
      </c>
      <c r="E3868">
        <v>-92556.321389999997</v>
      </c>
      <c r="F3868" t="s">
        <v>37</v>
      </c>
      <c r="G3868" t="s">
        <v>34</v>
      </c>
      <c r="H3868">
        <v>2033</v>
      </c>
      <c r="I3868">
        <v>3</v>
      </c>
      <c r="J3868">
        <v>1</v>
      </c>
      <c r="K3868" t="s">
        <v>34</v>
      </c>
      <c r="L3868" t="s">
        <v>44</v>
      </c>
      <c r="M3868" t="s">
        <v>45</v>
      </c>
      <c r="N3868" t="s">
        <v>32</v>
      </c>
      <c r="O3868" t="s">
        <v>27</v>
      </c>
      <c r="P3868" t="s">
        <v>22</v>
      </c>
      <c r="Q3868">
        <v>0</v>
      </c>
      <c r="R3868">
        <v>0</v>
      </c>
      <c r="S3868">
        <v>0</v>
      </c>
      <c r="T3868">
        <v>2</v>
      </c>
      <c r="U3868">
        <v>-92556.321389999997</v>
      </c>
    </row>
    <row r="3869" spans="1:21" x14ac:dyDescent="0.35">
      <c r="A3869">
        <v>2033</v>
      </c>
      <c r="B3869">
        <v>4</v>
      </c>
      <c r="C3869" t="s">
        <v>30</v>
      </c>
      <c r="D3869" t="s">
        <v>39</v>
      </c>
      <c r="E3869">
        <v>-137459.7812</v>
      </c>
      <c r="F3869" t="s">
        <v>37</v>
      </c>
      <c r="G3869" t="s">
        <v>34</v>
      </c>
      <c r="H3869">
        <v>2033</v>
      </c>
      <c r="I3869">
        <v>4</v>
      </c>
      <c r="J3869">
        <v>2</v>
      </c>
      <c r="K3869" t="s">
        <v>34</v>
      </c>
      <c r="L3869" t="s">
        <v>44</v>
      </c>
      <c r="M3869" t="s">
        <v>45</v>
      </c>
      <c r="N3869" t="s">
        <v>32</v>
      </c>
      <c r="O3869" t="s">
        <v>27</v>
      </c>
      <c r="P3869" t="s">
        <v>22</v>
      </c>
      <c r="Q3869">
        <v>0</v>
      </c>
      <c r="R3869">
        <v>0</v>
      </c>
      <c r="S3869">
        <v>0</v>
      </c>
      <c r="T3869">
        <v>2</v>
      </c>
      <c r="U3869">
        <v>-137459.7812</v>
      </c>
    </row>
    <row r="3870" spans="1:21" x14ac:dyDescent="0.35">
      <c r="A3870">
        <v>2033</v>
      </c>
      <c r="B3870">
        <v>5</v>
      </c>
      <c r="C3870" t="s">
        <v>30</v>
      </c>
      <c r="D3870" t="s">
        <v>39</v>
      </c>
      <c r="E3870">
        <v>-147835.94469999999</v>
      </c>
      <c r="F3870" t="s">
        <v>37</v>
      </c>
      <c r="G3870" t="s">
        <v>34</v>
      </c>
      <c r="H3870">
        <v>2033</v>
      </c>
      <c r="I3870">
        <v>5</v>
      </c>
      <c r="J3870">
        <v>2</v>
      </c>
      <c r="K3870" t="s">
        <v>34</v>
      </c>
      <c r="L3870" t="s">
        <v>44</v>
      </c>
      <c r="M3870" t="s">
        <v>45</v>
      </c>
      <c r="N3870" t="s">
        <v>32</v>
      </c>
      <c r="O3870" t="s">
        <v>27</v>
      </c>
      <c r="P3870" t="s">
        <v>22</v>
      </c>
      <c r="Q3870">
        <v>0</v>
      </c>
      <c r="R3870">
        <v>0</v>
      </c>
      <c r="S3870">
        <v>0</v>
      </c>
      <c r="T3870">
        <v>2</v>
      </c>
      <c r="U3870">
        <v>-147835.94469999999</v>
      </c>
    </row>
    <row r="3871" spans="1:21" x14ac:dyDescent="0.35">
      <c r="A3871">
        <v>2033</v>
      </c>
      <c r="B3871">
        <v>6</v>
      </c>
      <c r="C3871" t="s">
        <v>30</v>
      </c>
      <c r="D3871" t="s">
        <v>39</v>
      </c>
      <c r="E3871">
        <v>-205765.60649999999</v>
      </c>
      <c r="F3871" t="s">
        <v>37</v>
      </c>
      <c r="G3871" t="s">
        <v>34</v>
      </c>
      <c r="H3871">
        <v>2033</v>
      </c>
      <c r="I3871">
        <v>6</v>
      </c>
      <c r="J3871">
        <v>2</v>
      </c>
      <c r="K3871" t="s">
        <v>34</v>
      </c>
      <c r="L3871" t="s">
        <v>44</v>
      </c>
      <c r="M3871" t="s">
        <v>45</v>
      </c>
      <c r="N3871" t="s">
        <v>32</v>
      </c>
      <c r="O3871" t="s">
        <v>27</v>
      </c>
      <c r="P3871" t="s">
        <v>22</v>
      </c>
      <c r="Q3871">
        <v>0</v>
      </c>
      <c r="R3871">
        <v>0</v>
      </c>
      <c r="S3871">
        <v>0</v>
      </c>
      <c r="T3871">
        <v>2</v>
      </c>
      <c r="U3871">
        <v>-205765.60649999999</v>
      </c>
    </row>
    <row r="3872" spans="1:21" x14ac:dyDescent="0.35">
      <c r="A3872">
        <v>2033</v>
      </c>
      <c r="B3872">
        <v>7</v>
      </c>
      <c r="C3872" t="s">
        <v>30</v>
      </c>
      <c r="D3872" t="s">
        <v>39</v>
      </c>
      <c r="E3872">
        <v>-233441.71160000001</v>
      </c>
      <c r="F3872" t="s">
        <v>37</v>
      </c>
      <c r="G3872" t="s">
        <v>34</v>
      </c>
      <c r="H3872">
        <v>2033</v>
      </c>
      <c r="I3872">
        <v>7</v>
      </c>
      <c r="J3872">
        <v>3</v>
      </c>
      <c r="K3872" t="s">
        <v>34</v>
      </c>
      <c r="L3872" t="s">
        <v>44</v>
      </c>
      <c r="M3872" t="s">
        <v>45</v>
      </c>
      <c r="N3872" t="s">
        <v>32</v>
      </c>
      <c r="O3872" t="s">
        <v>27</v>
      </c>
      <c r="P3872" t="s">
        <v>22</v>
      </c>
      <c r="Q3872">
        <v>0</v>
      </c>
      <c r="R3872">
        <v>0</v>
      </c>
      <c r="S3872">
        <v>0</v>
      </c>
      <c r="T3872">
        <v>2</v>
      </c>
      <c r="U3872">
        <v>-233441.71160000001</v>
      </c>
    </row>
    <row r="3873" spans="1:21" x14ac:dyDescent="0.35">
      <c r="A3873">
        <v>2033</v>
      </c>
      <c r="B3873">
        <v>8</v>
      </c>
      <c r="C3873" t="s">
        <v>30</v>
      </c>
      <c r="D3873" t="s">
        <v>39</v>
      </c>
      <c r="E3873">
        <v>-204783.5865</v>
      </c>
      <c r="F3873" t="s">
        <v>37</v>
      </c>
      <c r="G3873" t="s">
        <v>34</v>
      </c>
      <c r="H3873">
        <v>2033</v>
      </c>
      <c r="I3873">
        <v>8</v>
      </c>
      <c r="J3873">
        <v>3</v>
      </c>
      <c r="K3873" t="s">
        <v>34</v>
      </c>
      <c r="L3873" t="s">
        <v>44</v>
      </c>
      <c r="M3873" t="s">
        <v>45</v>
      </c>
      <c r="N3873" t="s">
        <v>32</v>
      </c>
      <c r="O3873" t="s">
        <v>27</v>
      </c>
      <c r="P3873" t="s">
        <v>22</v>
      </c>
      <c r="Q3873">
        <v>0</v>
      </c>
      <c r="R3873">
        <v>0</v>
      </c>
      <c r="S3873">
        <v>0</v>
      </c>
      <c r="T3873">
        <v>2</v>
      </c>
      <c r="U3873">
        <v>-204783.5865</v>
      </c>
    </row>
    <row r="3874" spans="1:21" x14ac:dyDescent="0.35">
      <c r="A3874">
        <v>2033</v>
      </c>
      <c r="B3874">
        <v>9</v>
      </c>
      <c r="C3874" t="s">
        <v>30</v>
      </c>
      <c r="D3874" t="s">
        <v>39</v>
      </c>
      <c r="E3874">
        <v>-199110.4056</v>
      </c>
      <c r="F3874" t="s">
        <v>37</v>
      </c>
      <c r="G3874" t="s">
        <v>34</v>
      </c>
      <c r="H3874">
        <v>2033</v>
      </c>
      <c r="I3874">
        <v>9</v>
      </c>
      <c r="J3874">
        <v>3</v>
      </c>
      <c r="K3874" t="s">
        <v>34</v>
      </c>
      <c r="L3874" t="s">
        <v>44</v>
      </c>
      <c r="M3874" t="s">
        <v>45</v>
      </c>
      <c r="N3874" t="s">
        <v>32</v>
      </c>
      <c r="O3874" t="s">
        <v>27</v>
      </c>
      <c r="P3874" t="s">
        <v>22</v>
      </c>
      <c r="Q3874">
        <v>0</v>
      </c>
      <c r="R3874">
        <v>0</v>
      </c>
      <c r="S3874">
        <v>0</v>
      </c>
      <c r="T3874">
        <v>2</v>
      </c>
      <c r="U3874">
        <v>-199110.4056</v>
      </c>
    </row>
    <row r="3875" spans="1:21" x14ac:dyDescent="0.35">
      <c r="A3875">
        <v>2033</v>
      </c>
      <c r="B3875">
        <v>10</v>
      </c>
      <c r="C3875" t="s">
        <v>30</v>
      </c>
      <c r="D3875" t="s">
        <v>39</v>
      </c>
      <c r="E3875">
        <v>-134162.91560000001</v>
      </c>
      <c r="F3875" t="s">
        <v>37</v>
      </c>
      <c r="G3875" t="s">
        <v>34</v>
      </c>
      <c r="H3875">
        <v>2033</v>
      </c>
      <c r="I3875">
        <v>10</v>
      </c>
      <c r="J3875">
        <v>4</v>
      </c>
      <c r="K3875" t="s">
        <v>34</v>
      </c>
      <c r="L3875" t="s">
        <v>44</v>
      </c>
      <c r="M3875" t="s">
        <v>45</v>
      </c>
      <c r="N3875" t="s">
        <v>32</v>
      </c>
      <c r="O3875" t="s">
        <v>27</v>
      </c>
      <c r="P3875" t="s">
        <v>22</v>
      </c>
      <c r="Q3875">
        <v>0</v>
      </c>
      <c r="R3875">
        <v>0</v>
      </c>
      <c r="S3875">
        <v>0</v>
      </c>
      <c r="T3875">
        <v>2</v>
      </c>
      <c r="U3875">
        <v>-134162.91560000001</v>
      </c>
    </row>
    <row r="3876" spans="1:21" x14ac:dyDescent="0.35">
      <c r="A3876">
        <v>2033</v>
      </c>
      <c r="B3876">
        <v>11</v>
      </c>
      <c r="C3876" t="s">
        <v>30</v>
      </c>
      <c r="D3876" t="s">
        <v>39</v>
      </c>
      <c r="E3876">
        <v>-91769.221030000001</v>
      </c>
      <c r="F3876" t="s">
        <v>37</v>
      </c>
      <c r="G3876" t="s">
        <v>34</v>
      </c>
      <c r="H3876">
        <v>2033</v>
      </c>
      <c r="I3876">
        <v>11</v>
      </c>
      <c r="J3876">
        <v>4</v>
      </c>
      <c r="K3876" t="s">
        <v>34</v>
      </c>
      <c r="L3876" t="s">
        <v>44</v>
      </c>
      <c r="M3876" t="s">
        <v>45</v>
      </c>
      <c r="N3876" t="s">
        <v>32</v>
      </c>
      <c r="O3876" t="s">
        <v>27</v>
      </c>
      <c r="P3876" t="s">
        <v>22</v>
      </c>
      <c r="Q3876">
        <v>0</v>
      </c>
      <c r="R3876">
        <v>0</v>
      </c>
      <c r="S3876">
        <v>0</v>
      </c>
      <c r="T3876">
        <v>2</v>
      </c>
      <c r="U3876">
        <v>-91769.221030000001</v>
      </c>
    </row>
    <row r="3877" spans="1:21" x14ac:dyDescent="0.35">
      <c r="A3877">
        <v>2033</v>
      </c>
      <c r="B3877">
        <v>12</v>
      </c>
      <c r="C3877" t="s">
        <v>30</v>
      </c>
      <c r="D3877" t="s">
        <v>39</v>
      </c>
      <c r="E3877">
        <v>-60524.652889999998</v>
      </c>
      <c r="F3877" t="s">
        <v>37</v>
      </c>
      <c r="G3877" t="s">
        <v>34</v>
      </c>
      <c r="H3877">
        <v>2033</v>
      </c>
      <c r="I3877">
        <v>12</v>
      </c>
      <c r="J3877">
        <v>4</v>
      </c>
      <c r="K3877" t="s">
        <v>34</v>
      </c>
      <c r="L3877" t="s">
        <v>44</v>
      </c>
      <c r="M3877" t="s">
        <v>45</v>
      </c>
      <c r="N3877" t="s">
        <v>32</v>
      </c>
      <c r="O3877" t="s">
        <v>27</v>
      </c>
      <c r="P3877" t="s">
        <v>22</v>
      </c>
      <c r="Q3877">
        <v>0</v>
      </c>
      <c r="R3877">
        <v>0</v>
      </c>
      <c r="S3877">
        <v>0</v>
      </c>
      <c r="T3877">
        <v>2</v>
      </c>
      <c r="U3877">
        <v>-60524.652889999998</v>
      </c>
    </row>
    <row r="3878" spans="1:21" x14ac:dyDescent="0.35">
      <c r="A3878">
        <v>2034</v>
      </c>
      <c r="B3878">
        <v>1</v>
      </c>
      <c r="C3878" t="s">
        <v>30</v>
      </c>
      <c r="D3878" t="s">
        <v>39</v>
      </c>
      <c r="E3878">
        <v>-60421.649669999999</v>
      </c>
      <c r="F3878" t="s">
        <v>37</v>
      </c>
      <c r="G3878" t="s">
        <v>34</v>
      </c>
      <c r="H3878">
        <v>2034</v>
      </c>
      <c r="I3878">
        <v>1</v>
      </c>
      <c r="J3878">
        <v>1</v>
      </c>
      <c r="K3878" t="s">
        <v>34</v>
      </c>
      <c r="L3878" t="s">
        <v>44</v>
      </c>
      <c r="M3878" t="s">
        <v>45</v>
      </c>
      <c r="N3878" t="s">
        <v>32</v>
      </c>
      <c r="O3878" t="s">
        <v>27</v>
      </c>
      <c r="P3878" t="s">
        <v>22</v>
      </c>
      <c r="Q3878">
        <v>0</v>
      </c>
      <c r="R3878">
        <v>0</v>
      </c>
      <c r="S3878">
        <v>0</v>
      </c>
      <c r="T3878">
        <v>2</v>
      </c>
      <c r="U3878">
        <v>-60421.649669999999</v>
      </c>
    </row>
    <row r="3879" spans="1:21" x14ac:dyDescent="0.35">
      <c r="A3879">
        <v>2034</v>
      </c>
      <c r="B3879">
        <v>2</v>
      </c>
      <c r="C3879" t="s">
        <v>30</v>
      </c>
      <c r="D3879" t="s">
        <v>39</v>
      </c>
      <c r="E3879">
        <v>-75119.893419999993</v>
      </c>
      <c r="F3879" t="s">
        <v>37</v>
      </c>
      <c r="G3879" t="s">
        <v>34</v>
      </c>
      <c r="H3879">
        <v>2034</v>
      </c>
      <c r="I3879">
        <v>2</v>
      </c>
      <c r="J3879">
        <v>1</v>
      </c>
      <c r="K3879" t="s">
        <v>34</v>
      </c>
      <c r="L3879" t="s">
        <v>44</v>
      </c>
      <c r="M3879" t="s">
        <v>45</v>
      </c>
      <c r="N3879" t="s">
        <v>32</v>
      </c>
      <c r="O3879" t="s">
        <v>27</v>
      </c>
      <c r="P3879" t="s">
        <v>22</v>
      </c>
      <c r="Q3879">
        <v>0</v>
      </c>
      <c r="R3879">
        <v>0</v>
      </c>
      <c r="S3879">
        <v>0</v>
      </c>
      <c r="T3879">
        <v>2</v>
      </c>
      <c r="U3879">
        <v>-75119.893419999993</v>
      </c>
    </row>
    <row r="3880" spans="1:21" x14ac:dyDescent="0.35">
      <c r="A3880">
        <v>2034</v>
      </c>
      <c r="B3880">
        <v>3</v>
      </c>
      <c r="C3880" t="s">
        <v>30</v>
      </c>
      <c r="D3880" t="s">
        <v>39</v>
      </c>
      <c r="E3880">
        <v>-92396.465909999999</v>
      </c>
      <c r="F3880" t="s">
        <v>37</v>
      </c>
      <c r="G3880" t="s">
        <v>34</v>
      </c>
      <c r="H3880">
        <v>2034</v>
      </c>
      <c r="I3880">
        <v>3</v>
      </c>
      <c r="J3880">
        <v>1</v>
      </c>
      <c r="K3880" t="s">
        <v>34</v>
      </c>
      <c r="L3880" t="s">
        <v>44</v>
      </c>
      <c r="M3880" t="s">
        <v>45</v>
      </c>
      <c r="N3880" t="s">
        <v>32</v>
      </c>
      <c r="O3880" t="s">
        <v>27</v>
      </c>
      <c r="P3880" t="s">
        <v>22</v>
      </c>
      <c r="Q3880">
        <v>0</v>
      </c>
      <c r="R3880">
        <v>0</v>
      </c>
      <c r="S3880">
        <v>0</v>
      </c>
      <c r="T3880">
        <v>2</v>
      </c>
      <c r="U3880">
        <v>-92396.465909999999</v>
      </c>
    </row>
    <row r="3881" spans="1:21" x14ac:dyDescent="0.35">
      <c r="A3881">
        <v>2034</v>
      </c>
      <c r="B3881">
        <v>4</v>
      </c>
      <c r="C3881" t="s">
        <v>30</v>
      </c>
      <c r="D3881" t="s">
        <v>39</v>
      </c>
      <c r="E3881">
        <v>-133099.2745</v>
      </c>
      <c r="F3881" t="s">
        <v>37</v>
      </c>
      <c r="G3881" t="s">
        <v>34</v>
      </c>
      <c r="H3881">
        <v>2034</v>
      </c>
      <c r="I3881">
        <v>4</v>
      </c>
      <c r="J3881">
        <v>2</v>
      </c>
      <c r="K3881" t="s">
        <v>34</v>
      </c>
      <c r="L3881" t="s">
        <v>44</v>
      </c>
      <c r="M3881" t="s">
        <v>45</v>
      </c>
      <c r="N3881" t="s">
        <v>32</v>
      </c>
      <c r="O3881" t="s">
        <v>27</v>
      </c>
      <c r="P3881" t="s">
        <v>22</v>
      </c>
      <c r="Q3881">
        <v>0</v>
      </c>
      <c r="R3881">
        <v>0</v>
      </c>
      <c r="S3881">
        <v>0</v>
      </c>
      <c r="T3881">
        <v>2</v>
      </c>
      <c r="U3881">
        <v>-133099.2745</v>
      </c>
    </row>
    <row r="3882" spans="1:21" x14ac:dyDescent="0.35">
      <c r="A3882">
        <v>2034</v>
      </c>
      <c r="B3882">
        <v>5</v>
      </c>
      <c r="C3882" t="s">
        <v>30</v>
      </c>
      <c r="D3882" t="s">
        <v>39</v>
      </c>
      <c r="E3882">
        <v>-146026.76360000001</v>
      </c>
      <c r="F3882" t="s">
        <v>37</v>
      </c>
      <c r="G3882" t="s">
        <v>34</v>
      </c>
      <c r="H3882">
        <v>2034</v>
      </c>
      <c r="I3882">
        <v>5</v>
      </c>
      <c r="J3882">
        <v>2</v>
      </c>
      <c r="K3882" t="s">
        <v>34</v>
      </c>
      <c r="L3882" t="s">
        <v>44</v>
      </c>
      <c r="M3882" t="s">
        <v>45</v>
      </c>
      <c r="N3882" t="s">
        <v>32</v>
      </c>
      <c r="O3882" t="s">
        <v>27</v>
      </c>
      <c r="P3882" t="s">
        <v>22</v>
      </c>
      <c r="Q3882">
        <v>0</v>
      </c>
      <c r="R3882">
        <v>0</v>
      </c>
      <c r="S3882">
        <v>0</v>
      </c>
      <c r="T3882">
        <v>2</v>
      </c>
      <c r="U3882">
        <v>-146026.76360000001</v>
      </c>
    </row>
    <row r="3883" spans="1:21" x14ac:dyDescent="0.35">
      <c r="A3883">
        <v>2034</v>
      </c>
      <c r="B3883">
        <v>6</v>
      </c>
      <c r="C3883" t="s">
        <v>30</v>
      </c>
      <c r="D3883" t="s">
        <v>39</v>
      </c>
      <c r="E3883">
        <v>-215149.05439999999</v>
      </c>
      <c r="F3883" t="s">
        <v>37</v>
      </c>
      <c r="G3883" t="s">
        <v>34</v>
      </c>
      <c r="H3883">
        <v>2034</v>
      </c>
      <c r="I3883">
        <v>6</v>
      </c>
      <c r="J3883">
        <v>2</v>
      </c>
      <c r="K3883" t="s">
        <v>34</v>
      </c>
      <c r="L3883" t="s">
        <v>44</v>
      </c>
      <c r="M3883" t="s">
        <v>45</v>
      </c>
      <c r="N3883" t="s">
        <v>32</v>
      </c>
      <c r="O3883" t="s">
        <v>27</v>
      </c>
      <c r="P3883" t="s">
        <v>22</v>
      </c>
      <c r="Q3883">
        <v>0</v>
      </c>
      <c r="R3883">
        <v>0</v>
      </c>
      <c r="S3883">
        <v>0</v>
      </c>
      <c r="T3883">
        <v>2</v>
      </c>
      <c r="U3883">
        <v>-215149.05439999999</v>
      </c>
    </row>
    <row r="3884" spans="1:21" x14ac:dyDescent="0.35">
      <c r="A3884">
        <v>2034</v>
      </c>
      <c r="B3884">
        <v>7</v>
      </c>
      <c r="C3884" t="s">
        <v>30</v>
      </c>
      <c r="D3884" t="s">
        <v>39</v>
      </c>
      <c r="E3884">
        <v>-233441.71160000001</v>
      </c>
      <c r="F3884" t="s">
        <v>37</v>
      </c>
      <c r="G3884" t="s">
        <v>34</v>
      </c>
      <c r="H3884">
        <v>2034</v>
      </c>
      <c r="I3884">
        <v>7</v>
      </c>
      <c r="J3884">
        <v>3</v>
      </c>
      <c r="K3884" t="s">
        <v>34</v>
      </c>
      <c r="L3884" t="s">
        <v>44</v>
      </c>
      <c r="M3884" t="s">
        <v>45</v>
      </c>
      <c r="N3884" t="s">
        <v>32</v>
      </c>
      <c r="O3884" t="s">
        <v>27</v>
      </c>
      <c r="P3884" t="s">
        <v>22</v>
      </c>
      <c r="Q3884">
        <v>0</v>
      </c>
      <c r="R3884">
        <v>0</v>
      </c>
      <c r="S3884">
        <v>0</v>
      </c>
      <c r="T3884">
        <v>2</v>
      </c>
      <c r="U3884">
        <v>-233441.71160000001</v>
      </c>
    </row>
    <row r="3885" spans="1:21" x14ac:dyDescent="0.35">
      <c r="A3885">
        <v>2034</v>
      </c>
      <c r="B3885">
        <v>8</v>
      </c>
      <c r="C3885" t="s">
        <v>30</v>
      </c>
      <c r="D3885" t="s">
        <v>39</v>
      </c>
      <c r="E3885">
        <v>-204783.5865</v>
      </c>
      <c r="F3885" t="s">
        <v>37</v>
      </c>
      <c r="G3885" t="s">
        <v>34</v>
      </c>
      <c r="H3885">
        <v>2034</v>
      </c>
      <c r="I3885">
        <v>8</v>
      </c>
      <c r="J3885">
        <v>3</v>
      </c>
      <c r="K3885" t="s">
        <v>34</v>
      </c>
      <c r="L3885" t="s">
        <v>44</v>
      </c>
      <c r="M3885" t="s">
        <v>45</v>
      </c>
      <c r="N3885" t="s">
        <v>32</v>
      </c>
      <c r="O3885" t="s">
        <v>27</v>
      </c>
      <c r="P3885" t="s">
        <v>22</v>
      </c>
      <c r="Q3885">
        <v>0</v>
      </c>
      <c r="R3885">
        <v>0</v>
      </c>
      <c r="S3885">
        <v>0</v>
      </c>
      <c r="T3885">
        <v>2</v>
      </c>
      <c r="U3885">
        <v>-204783.5865</v>
      </c>
    </row>
    <row r="3886" spans="1:21" x14ac:dyDescent="0.35">
      <c r="A3886">
        <v>2034</v>
      </c>
      <c r="B3886">
        <v>9</v>
      </c>
      <c r="C3886" t="s">
        <v>30</v>
      </c>
      <c r="D3886" t="s">
        <v>39</v>
      </c>
      <c r="E3886">
        <v>-208739.77</v>
      </c>
      <c r="F3886" t="s">
        <v>37</v>
      </c>
      <c r="G3886" t="s">
        <v>34</v>
      </c>
      <c r="H3886">
        <v>2034</v>
      </c>
      <c r="I3886">
        <v>9</v>
      </c>
      <c r="J3886">
        <v>3</v>
      </c>
      <c r="K3886" t="s">
        <v>34</v>
      </c>
      <c r="L3886" t="s">
        <v>44</v>
      </c>
      <c r="M3886" t="s">
        <v>45</v>
      </c>
      <c r="N3886" t="s">
        <v>32</v>
      </c>
      <c r="O3886" t="s">
        <v>27</v>
      </c>
      <c r="P3886" t="s">
        <v>22</v>
      </c>
      <c r="Q3886">
        <v>0</v>
      </c>
      <c r="R3886">
        <v>0</v>
      </c>
      <c r="S3886">
        <v>0</v>
      </c>
      <c r="T3886">
        <v>2</v>
      </c>
      <c r="U3886">
        <v>-208739.77</v>
      </c>
    </row>
    <row r="3887" spans="1:21" x14ac:dyDescent="0.35">
      <c r="A3887">
        <v>2034</v>
      </c>
      <c r="B3887">
        <v>10</v>
      </c>
      <c r="C3887" t="s">
        <v>30</v>
      </c>
      <c r="D3887" t="s">
        <v>39</v>
      </c>
      <c r="E3887">
        <v>-133933.1845</v>
      </c>
      <c r="F3887" t="s">
        <v>37</v>
      </c>
      <c r="G3887" t="s">
        <v>34</v>
      </c>
      <c r="H3887">
        <v>2034</v>
      </c>
      <c r="I3887">
        <v>10</v>
      </c>
      <c r="J3887">
        <v>4</v>
      </c>
      <c r="K3887" t="s">
        <v>34</v>
      </c>
      <c r="L3887" t="s">
        <v>44</v>
      </c>
      <c r="M3887" t="s">
        <v>45</v>
      </c>
      <c r="N3887" t="s">
        <v>32</v>
      </c>
      <c r="O3887" t="s">
        <v>27</v>
      </c>
      <c r="P3887" t="s">
        <v>22</v>
      </c>
      <c r="Q3887">
        <v>0</v>
      </c>
      <c r="R3887">
        <v>0</v>
      </c>
      <c r="S3887">
        <v>0</v>
      </c>
      <c r="T3887">
        <v>2</v>
      </c>
      <c r="U3887">
        <v>-133933.1845</v>
      </c>
    </row>
    <row r="3888" spans="1:21" x14ac:dyDescent="0.35">
      <c r="A3888">
        <v>2034</v>
      </c>
      <c r="B3888">
        <v>11</v>
      </c>
      <c r="C3888" t="s">
        <v>30</v>
      </c>
      <c r="D3888" t="s">
        <v>39</v>
      </c>
      <c r="E3888">
        <v>-92691.52476</v>
      </c>
      <c r="F3888" t="s">
        <v>37</v>
      </c>
      <c r="G3888" t="s">
        <v>34</v>
      </c>
      <c r="H3888">
        <v>2034</v>
      </c>
      <c r="I3888">
        <v>11</v>
      </c>
      <c r="J3888">
        <v>4</v>
      </c>
      <c r="K3888" t="s">
        <v>34</v>
      </c>
      <c r="L3888" t="s">
        <v>44</v>
      </c>
      <c r="M3888" t="s">
        <v>45</v>
      </c>
      <c r="N3888" t="s">
        <v>32</v>
      </c>
      <c r="O3888" t="s">
        <v>27</v>
      </c>
      <c r="P3888" t="s">
        <v>22</v>
      </c>
      <c r="Q3888">
        <v>0</v>
      </c>
      <c r="R3888">
        <v>0</v>
      </c>
      <c r="S3888">
        <v>0</v>
      </c>
      <c r="T3888">
        <v>2</v>
      </c>
      <c r="U3888">
        <v>-92691.52476</v>
      </c>
    </row>
    <row r="3889" spans="1:21" x14ac:dyDescent="0.35">
      <c r="A3889">
        <v>2034</v>
      </c>
      <c r="B3889">
        <v>12</v>
      </c>
      <c r="C3889" t="s">
        <v>30</v>
      </c>
      <c r="D3889" t="s">
        <v>39</v>
      </c>
      <c r="E3889">
        <v>-59273.745920000001</v>
      </c>
      <c r="F3889" t="s">
        <v>37</v>
      </c>
      <c r="G3889" t="s">
        <v>34</v>
      </c>
      <c r="H3889">
        <v>2034</v>
      </c>
      <c r="I3889">
        <v>12</v>
      </c>
      <c r="J3889">
        <v>4</v>
      </c>
      <c r="K3889" t="s">
        <v>34</v>
      </c>
      <c r="L3889" t="s">
        <v>44</v>
      </c>
      <c r="M3889" t="s">
        <v>45</v>
      </c>
      <c r="N3889" t="s">
        <v>32</v>
      </c>
      <c r="O3889" t="s">
        <v>27</v>
      </c>
      <c r="P3889" t="s">
        <v>22</v>
      </c>
      <c r="Q3889">
        <v>0</v>
      </c>
      <c r="R3889">
        <v>0</v>
      </c>
      <c r="S3889">
        <v>0</v>
      </c>
      <c r="T3889">
        <v>2</v>
      </c>
      <c r="U3889">
        <v>-59273.745920000001</v>
      </c>
    </row>
    <row r="3890" spans="1:21" x14ac:dyDescent="0.35">
      <c r="A3890">
        <v>2035</v>
      </c>
      <c r="B3890">
        <v>1</v>
      </c>
      <c r="C3890" t="s">
        <v>30</v>
      </c>
      <c r="D3890" t="s">
        <v>39</v>
      </c>
      <c r="E3890">
        <v>-58360.75619</v>
      </c>
      <c r="F3890" t="s">
        <v>37</v>
      </c>
      <c r="G3890" t="s">
        <v>34</v>
      </c>
      <c r="H3890">
        <v>2035</v>
      </c>
      <c r="I3890">
        <v>1</v>
      </c>
      <c r="J3890">
        <v>1</v>
      </c>
      <c r="K3890" t="s">
        <v>34</v>
      </c>
      <c r="L3890" t="s">
        <v>44</v>
      </c>
      <c r="M3890" t="s">
        <v>45</v>
      </c>
      <c r="N3890" t="s">
        <v>32</v>
      </c>
      <c r="O3890" t="s">
        <v>27</v>
      </c>
      <c r="P3890" t="s">
        <v>22</v>
      </c>
      <c r="Q3890">
        <v>0</v>
      </c>
      <c r="R3890">
        <v>0</v>
      </c>
      <c r="S3890">
        <v>0</v>
      </c>
      <c r="T3890">
        <v>2</v>
      </c>
      <c r="U3890">
        <v>-58360.75619</v>
      </c>
    </row>
    <row r="3891" spans="1:21" x14ac:dyDescent="0.35">
      <c r="A3891">
        <v>2035</v>
      </c>
      <c r="B3891">
        <v>2</v>
      </c>
      <c r="C3891" t="s">
        <v>30</v>
      </c>
      <c r="D3891" t="s">
        <v>39</v>
      </c>
      <c r="E3891">
        <v>-75119.893419999993</v>
      </c>
      <c r="F3891" t="s">
        <v>37</v>
      </c>
      <c r="G3891" t="s">
        <v>34</v>
      </c>
      <c r="H3891">
        <v>2035</v>
      </c>
      <c r="I3891">
        <v>2</v>
      </c>
      <c r="J3891">
        <v>1</v>
      </c>
      <c r="K3891" t="s">
        <v>34</v>
      </c>
      <c r="L3891" t="s">
        <v>44</v>
      </c>
      <c r="M3891" t="s">
        <v>45</v>
      </c>
      <c r="N3891" t="s">
        <v>32</v>
      </c>
      <c r="O3891" t="s">
        <v>27</v>
      </c>
      <c r="P3891" t="s">
        <v>22</v>
      </c>
      <c r="Q3891">
        <v>0</v>
      </c>
      <c r="R3891">
        <v>0</v>
      </c>
      <c r="S3891">
        <v>0</v>
      </c>
      <c r="T3891">
        <v>2</v>
      </c>
      <c r="U3891">
        <v>-75119.893419999993</v>
      </c>
    </row>
    <row r="3892" spans="1:21" x14ac:dyDescent="0.35">
      <c r="A3892">
        <v>2035</v>
      </c>
      <c r="B3892">
        <v>3</v>
      </c>
      <c r="C3892" t="s">
        <v>30</v>
      </c>
      <c r="D3892" t="s">
        <v>39</v>
      </c>
      <c r="E3892">
        <v>-93835.165210000006</v>
      </c>
      <c r="F3892" t="s">
        <v>37</v>
      </c>
      <c r="G3892" t="s">
        <v>34</v>
      </c>
      <c r="H3892">
        <v>2035</v>
      </c>
      <c r="I3892">
        <v>3</v>
      </c>
      <c r="J3892">
        <v>1</v>
      </c>
      <c r="K3892" t="s">
        <v>34</v>
      </c>
      <c r="L3892" t="s">
        <v>44</v>
      </c>
      <c r="M3892" t="s">
        <v>45</v>
      </c>
      <c r="N3892" t="s">
        <v>32</v>
      </c>
      <c r="O3892" t="s">
        <v>27</v>
      </c>
      <c r="P3892" t="s">
        <v>22</v>
      </c>
      <c r="Q3892">
        <v>0</v>
      </c>
      <c r="R3892">
        <v>0</v>
      </c>
      <c r="S3892">
        <v>0</v>
      </c>
      <c r="T3892">
        <v>2</v>
      </c>
      <c r="U3892">
        <v>-93835.165210000006</v>
      </c>
    </row>
    <row r="3893" spans="1:21" x14ac:dyDescent="0.35">
      <c r="A3893">
        <v>2035</v>
      </c>
      <c r="B3893">
        <v>4</v>
      </c>
      <c r="C3893" t="s">
        <v>30</v>
      </c>
      <c r="D3893" t="s">
        <v>39</v>
      </c>
      <c r="E3893">
        <v>-125831.7634</v>
      </c>
      <c r="F3893" t="s">
        <v>37</v>
      </c>
      <c r="G3893" t="s">
        <v>34</v>
      </c>
      <c r="H3893">
        <v>2035</v>
      </c>
      <c r="I3893">
        <v>4</v>
      </c>
      <c r="J3893">
        <v>2</v>
      </c>
      <c r="K3893" t="s">
        <v>34</v>
      </c>
      <c r="L3893" t="s">
        <v>44</v>
      </c>
      <c r="M3893" t="s">
        <v>45</v>
      </c>
      <c r="N3893" t="s">
        <v>32</v>
      </c>
      <c r="O3893" t="s">
        <v>27</v>
      </c>
      <c r="P3893" t="s">
        <v>22</v>
      </c>
      <c r="Q3893">
        <v>0</v>
      </c>
      <c r="R3893">
        <v>0</v>
      </c>
      <c r="S3893">
        <v>0</v>
      </c>
      <c r="T3893">
        <v>2</v>
      </c>
      <c r="U3893">
        <v>-125831.7634</v>
      </c>
    </row>
    <row r="3894" spans="1:21" x14ac:dyDescent="0.35">
      <c r="A3894">
        <v>2035</v>
      </c>
      <c r="B3894">
        <v>5</v>
      </c>
      <c r="C3894" t="s">
        <v>30</v>
      </c>
      <c r="D3894" t="s">
        <v>39</v>
      </c>
      <c r="E3894">
        <v>-152746.57920000001</v>
      </c>
      <c r="F3894" t="s">
        <v>37</v>
      </c>
      <c r="G3894" t="s">
        <v>34</v>
      </c>
      <c r="H3894">
        <v>2035</v>
      </c>
      <c r="I3894">
        <v>5</v>
      </c>
      <c r="J3894">
        <v>2</v>
      </c>
      <c r="K3894" t="s">
        <v>34</v>
      </c>
      <c r="L3894" t="s">
        <v>44</v>
      </c>
      <c r="M3894" t="s">
        <v>45</v>
      </c>
      <c r="N3894" t="s">
        <v>32</v>
      </c>
      <c r="O3894" t="s">
        <v>27</v>
      </c>
      <c r="P3894" t="s">
        <v>22</v>
      </c>
      <c r="Q3894">
        <v>0</v>
      </c>
      <c r="R3894">
        <v>0</v>
      </c>
      <c r="S3894">
        <v>0</v>
      </c>
      <c r="T3894">
        <v>2</v>
      </c>
      <c r="U3894">
        <v>-152746.57920000001</v>
      </c>
    </row>
    <row r="3895" spans="1:21" x14ac:dyDescent="0.35">
      <c r="A3895">
        <v>2035</v>
      </c>
      <c r="B3895">
        <v>6</v>
      </c>
      <c r="C3895" t="s">
        <v>30</v>
      </c>
      <c r="D3895" t="s">
        <v>39</v>
      </c>
      <c r="E3895">
        <v>-214813.93119999999</v>
      </c>
      <c r="F3895" t="s">
        <v>37</v>
      </c>
      <c r="G3895" t="s">
        <v>34</v>
      </c>
      <c r="H3895">
        <v>2035</v>
      </c>
      <c r="I3895">
        <v>6</v>
      </c>
      <c r="J3895">
        <v>2</v>
      </c>
      <c r="K3895" t="s">
        <v>34</v>
      </c>
      <c r="L3895" t="s">
        <v>44</v>
      </c>
      <c r="M3895" t="s">
        <v>45</v>
      </c>
      <c r="N3895" t="s">
        <v>32</v>
      </c>
      <c r="O3895" t="s">
        <v>27</v>
      </c>
      <c r="P3895" t="s">
        <v>22</v>
      </c>
      <c r="Q3895">
        <v>0</v>
      </c>
      <c r="R3895">
        <v>0</v>
      </c>
      <c r="S3895">
        <v>0</v>
      </c>
      <c r="T3895">
        <v>2</v>
      </c>
      <c r="U3895">
        <v>-214813.93119999999</v>
      </c>
    </row>
    <row r="3896" spans="1:21" x14ac:dyDescent="0.35">
      <c r="A3896">
        <v>2035</v>
      </c>
      <c r="B3896">
        <v>7</v>
      </c>
      <c r="C3896" t="s">
        <v>30</v>
      </c>
      <c r="D3896" t="s">
        <v>39</v>
      </c>
      <c r="E3896">
        <v>-223292.07199999999</v>
      </c>
      <c r="F3896" t="s">
        <v>37</v>
      </c>
      <c r="G3896" t="s">
        <v>34</v>
      </c>
      <c r="H3896">
        <v>2035</v>
      </c>
      <c r="I3896">
        <v>7</v>
      </c>
      <c r="J3896">
        <v>3</v>
      </c>
      <c r="K3896" t="s">
        <v>34</v>
      </c>
      <c r="L3896" t="s">
        <v>44</v>
      </c>
      <c r="M3896" t="s">
        <v>45</v>
      </c>
      <c r="N3896" t="s">
        <v>32</v>
      </c>
      <c r="O3896" t="s">
        <v>27</v>
      </c>
      <c r="P3896" t="s">
        <v>22</v>
      </c>
      <c r="Q3896">
        <v>0</v>
      </c>
      <c r="R3896">
        <v>0</v>
      </c>
      <c r="S3896">
        <v>0</v>
      </c>
      <c r="T3896">
        <v>2</v>
      </c>
      <c r="U3896">
        <v>-223292.07199999999</v>
      </c>
    </row>
    <row r="3897" spans="1:21" x14ac:dyDescent="0.35">
      <c r="A3897">
        <v>2035</v>
      </c>
      <c r="B3897">
        <v>8</v>
      </c>
      <c r="C3897" t="s">
        <v>30</v>
      </c>
      <c r="D3897" t="s">
        <v>39</v>
      </c>
      <c r="E3897">
        <v>-215022.7659</v>
      </c>
      <c r="F3897" t="s">
        <v>37</v>
      </c>
      <c r="G3897" t="s">
        <v>34</v>
      </c>
      <c r="H3897">
        <v>2035</v>
      </c>
      <c r="I3897">
        <v>8</v>
      </c>
      <c r="J3897">
        <v>3</v>
      </c>
      <c r="K3897" t="s">
        <v>34</v>
      </c>
      <c r="L3897" t="s">
        <v>44</v>
      </c>
      <c r="M3897" t="s">
        <v>45</v>
      </c>
      <c r="N3897" t="s">
        <v>32</v>
      </c>
      <c r="O3897" t="s">
        <v>27</v>
      </c>
      <c r="P3897" t="s">
        <v>22</v>
      </c>
      <c r="Q3897">
        <v>0</v>
      </c>
      <c r="R3897">
        <v>0</v>
      </c>
      <c r="S3897">
        <v>0</v>
      </c>
      <c r="T3897">
        <v>2</v>
      </c>
      <c r="U3897">
        <v>-215022.7659</v>
      </c>
    </row>
    <row r="3898" spans="1:21" x14ac:dyDescent="0.35">
      <c r="A3898">
        <v>2035</v>
      </c>
      <c r="B3898">
        <v>9</v>
      </c>
      <c r="C3898" t="s">
        <v>30</v>
      </c>
      <c r="D3898" t="s">
        <v>39</v>
      </c>
      <c r="E3898">
        <v>-200042.27960000001</v>
      </c>
      <c r="F3898" t="s">
        <v>37</v>
      </c>
      <c r="G3898" t="s">
        <v>34</v>
      </c>
      <c r="H3898">
        <v>2035</v>
      </c>
      <c r="I3898">
        <v>9</v>
      </c>
      <c r="J3898">
        <v>3</v>
      </c>
      <c r="K3898" t="s">
        <v>34</v>
      </c>
      <c r="L3898" t="s">
        <v>44</v>
      </c>
      <c r="M3898" t="s">
        <v>45</v>
      </c>
      <c r="N3898" t="s">
        <v>32</v>
      </c>
      <c r="O3898" t="s">
        <v>27</v>
      </c>
      <c r="P3898" t="s">
        <v>22</v>
      </c>
      <c r="Q3898">
        <v>0</v>
      </c>
      <c r="R3898">
        <v>0</v>
      </c>
      <c r="S3898">
        <v>0</v>
      </c>
      <c r="T3898">
        <v>2</v>
      </c>
      <c r="U3898">
        <v>-200042.27960000001</v>
      </c>
    </row>
    <row r="3899" spans="1:21" x14ac:dyDescent="0.35">
      <c r="A3899">
        <v>2035</v>
      </c>
      <c r="B3899">
        <v>10</v>
      </c>
      <c r="C3899" t="s">
        <v>30</v>
      </c>
      <c r="D3899" t="s">
        <v>39</v>
      </c>
      <c r="E3899">
        <v>-133933.1845</v>
      </c>
      <c r="F3899" t="s">
        <v>37</v>
      </c>
      <c r="G3899" t="s">
        <v>34</v>
      </c>
      <c r="H3899">
        <v>2035</v>
      </c>
      <c r="I3899">
        <v>10</v>
      </c>
      <c r="J3899">
        <v>4</v>
      </c>
      <c r="K3899" t="s">
        <v>34</v>
      </c>
      <c r="L3899" t="s">
        <v>44</v>
      </c>
      <c r="M3899" t="s">
        <v>45</v>
      </c>
      <c r="N3899" t="s">
        <v>32</v>
      </c>
      <c r="O3899" t="s">
        <v>27</v>
      </c>
      <c r="P3899" t="s">
        <v>22</v>
      </c>
      <c r="Q3899">
        <v>0</v>
      </c>
      <c r="R3899">
        <v>0</v>
      </c>
      <c r="S3899">
        <v>0</v>
      </c>
      <c r="T3899">
        <v>2</v>
      </c>
      <c r="U3899">
        <v>-133933.1845</v>
      </c>
    </row>
    <row r="3900" spans="1:21" x14ac:dyDescent="0.35">
      <c r="A3900">
        <v>2035</v>
      </c>
      <c r="B3900">
        <v>11</v>
      </c>
      <c r="C3900" t="s">
        <v>30</v>
      </c>
      <c r="D3900" t="s">
        <v>39</v>
      </c>
      <c r="E3900">
        <v>-92230.372900000002</v>
      </c>
      <c r="F3900" t="s">
        <v>37</v>
      </c>
      <c r="G3900" t="s">
        <v>34</v>
      </c>
      <c r="H3900">
        <v>2035</v>
      </c>
      <c r="I3900">
        <v>11</v>
      </c>
      <c r="J3900">
        <v>4</v>
      </c>
      <c r="K3900" t="s">
        <v>34</v>
      </c>
      <c r="L3900" t="s">
        <v>44</v>
      </c>
      <c r="M3900" t="s">
        <v>45</v>
      </c>
      <c r="N3900" t="s">
        <v>32</v>
      </c>
      <c r="O3900" t="s">
        <v>27</v>
      </c>
      <c r="P3900" t="s">
        <v>22</v>
      </c>
      <c r="Q3900">
        <v>0</v>
      </c>
      <c r="R3900">
        <v>0</v>
      </c>
      <c r="S3900">
        <v>0</v>
      </c>
      <c r="T3900">
        <v>2</v>
      </c>
      <c r="U3900">
        <v>-92230.372900000002</v>
      </c>
    </row>
    <row r="3901" spans="1:21" x14ac:dyDescent="0.35">
      <c r="A3901">
        <v>2035</v>
      </c>
      <c r="B3901">
        <v>12</v>
      </c>
      <c r="C3901" t="s">
        <v>30</v>
      </c>
      <c r="D3901" t="s">
        <v>39</v>
      </c>
      <c r="E3901">
        <v>-60332.205670000003</v>
      </c>
      <c r="F3901" t="s">
        <v>37</v>
      </c>
      <c r="G3901" t="s">
        <v>34</v>
      </c>
      <c r="H3901">
        <v>2035</v>
      </c>
      <c r="I3901">
        <v>12</v>
      </c>
      <c r="J3901">
        <v>4</v>
      </c>
      <c r="K3901" t="s">
        <v>34</v>
      </c>
      <c r="L3901" t="s">
        <v>44</v>
      </c>
      <c r="M3901" t="s">
        <v>45</v>
      </c>
      <c r="N3901" t="s">
        <v>32</v>
      </c>
      <c r="O3901" t="s">
        <v>27</v>
      </c>
      <c r="P3901" t="s">
        <v>22</v>
      </c>
      <c r="Q3901">
        <v>0</v>
      </c>
      <c r="R3901">
        <v>0</v>
      </c>
      <c r="S3901">
        <v>0</v>
      </c>
      <c r="T3901">
        <v>2</v>
      </c>
      <c r="U3901">
        <v>-60332.205670000003</v>
      </c>
    </row>
    <row r="3902" spans="1:21" x14ac:dyDescent="0.35">
      <c r="A3902">
        <v>2036</v>
      </c>
      <c r="B3902">
        <v>1</v>
      </c>
      <c r="C3902" t="s">
        <v>30</v>
      </c>
      <c r="D3902" t="s">
        <v>39</v>
      </c>
      <c r="E3902">
        <v>-59672.23386</v>
      </c>
      <c r="F3902" t="s">
        <v>37</v>
      </c>
      <c r="G3902" t="s">
        <v>34</v>
      </c>
      <c r="H3902">
        <v>2036</v>
      </c>
      <c r="I3902">
        <v>1</v>
      </c>
      <c r="J3902">
        <v>1</v>
      </c>
      <c r="K3902" t="s">
        <v>34</v>
      </c>
      <c r="L3902" t="s">
        <v>44</v>
      </c>
      <c r="M3902" t="s">
        <v>45</v>
      </c>
      <c r="N3902" t="s">
        <v>32</v>
      </c>
      <c r="O3902" t="s">
        <v>27</v>
      </c>
      <c r="P3902" t="s">
        <v>22</v>
      </c>
      <c r="Q3902">
        <v>0</v>
      </c>
      <c r="R3902">
        <v>0</v>
      </c>
      <c r="S3902">
        <v>0</v>
      </c>
      <c r="T3902">
        <v>2</v>
      </c>
      <c r="U3902">
        <v>-59672.23386</v>
      </c>
    </row>
    <row r="3903" spans="1:21" x14ac:dyDescent="0.35">
      <c r="A3903">
        <v>2036</v>
      </c>
      <c r="B3903">
        <v>2</v>
      </c>
      <c r="C3903" t="s">
        <v>30</v>
      </c>
      <c r="D3903" t="s">
        <v>39</v>
      </c>
      <c r="E3903">
        <v>-80024.628729999997</v>
      </c>
      <c r="F3903" t="s">
        <v>37</v>
      </c>
      <c r="G3903" t="s">
        <v>34</v>
      </c>
      <c r="H3903">
        <v>2036</v>
      </c>
      <c r="I3903">
        <v>2</v>
      </c>
      <c r="J3903">
        <v>1</v>
      </c>
      <c r="K3903" t="s">
        <v>34</v>
      </c>
      <c r="L3903" t="s">
        <v>44</v>
      </c>
      <c r="M3903" t="s">
        <v>45</v>
      </c>
      <c r="N3903" t="s">
        <v>32</v>
      </c>
      <c r="O3903" t="s">
        <v>27</v>
      </c>
      <c r="P3903" t="s">
        <v>22</v>
      </c>
      <c r="Q3903">
        <v>0</v>
      </c>
      <c r="R3903">
        <v>0</v>
      </c>
      <c r="S3903">
        <v>0</v>
      </c>
      <c r="T3903">
        <v>2</v>
      </c>
      <c r="U3903">
        <v>-80024.628729999997</v>
      </c>
    </row>
    <row r="3904" spans="1:21" x14ac:dyDescent="0.35">
      <c r="A3904">
        <v>2036</v>
      </c>
      <c r="B3904">
        <v>3</v>
      </c>
      <c r="C3904" t="s">
        <v>30</v>
      </c>
      <c r="D3904" t="s">
        <v>39</v>
      </c>
      <c r="E3904">
        <v>-91597.188519999996</v>
      </c>
      <c r="F3904" t="s">
        <v>37</v>
      </c>
      <c r="G3904" t="s">
        <v>34</v>
      </c>
      <c r="H3904">
        <v>2036</v>
      </c>
      <c r="I3904">
        <v>3</v>
      </c>
      <c r="J3904">
        <v>1</v>
      </c>
      <c r="K3904" t="s">
        <v>34</v>
      </c>
      <c r="L3904" t="s">
        <v>44</v>
      </c>
      <c r="M3904" t="s">
        <v>45</v>
      </c>
      <c r="N3904" t="s">
        <v>32</v>
      </c>
      <c r="O3904" t="s">
        <v>27</v>
      </c>
      <c r="P3904" t="s">
        <v>22</v>
      </c>
      <c r="Q3904">
        <v>0</v>
      </c>
      <c r="R3904">
        <v>0</v>
      </c>
      <c r="S3904">
        <v>0</v>
      </c>
      <c r="T3904">
        <v>2</v>
      </c>
      <c r="U3904">
        <v>-91597.188519999996</v>
      </c>
    </row>
    <row r="3905" spans="1:21" x14ac:dyDescent="0.35">
      <c r="A3905">
        <v>2036</v>
      </c>
      <c r="B3905">
        <v>4</v>
      </c>
      <c r="C3905" t="s">
        <v>30</v>
      </c>
      <c r="D3905" t="s">
        <v>39</v>
      </c>
      <c r="E3905">
        <v>-126247.04979999999</v>
      </c>
      <c r="F3905" t="s">
        <v>37</v>
      </c>
      <c r="G3905" t="s">
        <v>34</v>
      </c>
      <c r="H3905">
        <v>2036</v>
      </c>
      <c r="I3905">
        <v>4</v>
      </c>
      <c r="J3905">
        <v>2</v>
      </c>
      <c r="K3905" t="s">
        <v>34</v>
      </c>
      <c r="L3905" t="s">
        <v>44</v>
      </c>
      <c r="M3905" t="s">
        <v>45</v>
      </c>
      <c r="N3905" t="s">
        <v>32</v>
      </c>
      <c r="O3905" t="s">
        <v>27</v>
      </c>
      <c r="P3905" t="s">
        <v>22</v>
      </c>
      <c r="Q3905">
        <v>0</v>
      </c>
      <c r="R3905">
        <v>0</v>
      </c>
      <c r="S3905">
        <v>0</v>
      </c>
      <c r="T3905">
        <v>2</v>
      </c>
      <c r="U3905">
        <v>-126247.04979999999</v>
      </c>
    </row>
    <row r="3906" spans="1:21" x14ac:dyDescent="0.35">
      <c r="A3906">
        <v>2036</v>
      </c>
      <c r="B3906">
        <v>5</v>
      </c>
      <c r="C3906" t="s">
        <v>30</v>
      </c>
      <c r="D3906" t="s">
        <v>39</v>
      </c>
      <c r="E3906">
        <v>-155848.03260000001</v>
      </c>
      <c r="F3906" t="s">
        <v>37</v>
      </c>
      <c r="G3906" t="s">
        <v>34</v>
      </c>
      <c r="H3906">
        <v>2036</v>
      </c>
      <c r="I3906">
        <v>5</v>
      </c>
      <c r="J3906">
        <v>2</v>
      </c>
      <c r="K3906" t="s">
        <v>34</v>
      </c>
      <c r="L3906" t="s">
        <v>44</v>
      </c>
      <c r="M3906" t="s">
        <v>45</v>
      </c>
      <c r="N3906" t="s">
        <v>32</v>
      </c>
      <c r="O3906" t="s">
        <v>27</v>
      </c>
      <c r="P3906" t="s">
        <v>22</v>
      </c>
      <c r="Q3906">
        <v>0</v>
      </c>
      <c r="R3906">
        <v>0</v>
      </c>
      <c r="S3906">
        <v>0</v>
      </c>
      <c r="T3906">
        <v>2</v>
      </c>
      <c r="U3906">
        <v>-155848.03260000001</v>
      </c>
    </row>
    <row r="3907" spans="1:21" x14ac:dyDescent="0.35">
      <c r="A3907">
        <v>2036</v>
      </c>
      <c r="B3907">
        <v>6</v>
      </c>
      <c r="C3907" t="s">
        <v>30</v>
      </c>
      <c r="D3907" t="s">
        <v>39</v>
      </c>
      <c r="E3907">
        <v>-204089.9908</v>
      </c>
      <c r="F3907" t="s">
        <v>37</v>
      </c>
      <c r="G3907" t="s">
        <v>34</v>
      </c>
      <c r="H3907">
        <v>2036</v>
      </c>
      <c r="I3907">
        <v>6</v>
      </c>
      <c r="J3907">
        <v>2</v>
      </c>
      <c r="K3907" t="s">
        <v>34</v>
      </c>
      <c r="L3907" t="s">
        <v>44</v>
      </c>
      <c r="M3907" t="s">
        <v>45</v>
      </c>
      <c r="N3907" t="s">
        <v>32</v>
      </c>
      <c r="O3907" t="s">
        <v>27</v>
      </c>
      <c r="P3907" t="s">
        <v>22</v>
      </c>
      <c r="Q3907">
        <v>0</v>
      </c>
      <c r="R3907">
        <v>0</v>
      </c>
      <c r="S3907">
        <v>0</v>
      </c>
      <c r="T3907">
        <v>2</v>
      </c>
      <c r="U3907">
        <v>-204089.9908</v>
      </c>
    </row>
    <row r="3908" spans="1:21" x14ac:dyDescent="0.35">
      <c r="A3908">
        <v>2036</v>
      </c>
      <c r="B3908">
        <v>7</v>
      </c>
      <c r="C3908" t="s">
        <v>30</v>
      </c>
      <c r="D3908" t="s">
        <v>39</v>
      </c>
      <c r="E3908">
        <v>-222929.58489999999</v>
      </c>
      <c r="F3908" t="s">
        <v>37</v>
      </c>
      <c r="G3908" t="s">
        <v>34</v>
      </c>
      <c r="H3908">
        <v>2036</v>
      </c>
      <c r="I3908">
        <v>7</v>
      </c>
      <c r="J3908">
        <v>3</v>
      </c>
      <c r="K3908" t="s">
        <v>34</v>
      </c>
      <c r="L3908" t="s">
        <v>44</v>
      </c>
      <c r="M3908" t="s">
        <v>45</v>
      </c>
      <c r="N3908" t="s">
        <v>32</v>
      </c>
      <c r="O3908" t="s">
        <v>27</v>
      </c>
      <c r="P3908" t="s">
        <v>22</v>
      </c>
      <c r="Q3908">
        <v>0</v>
      </c>
      <c r="R3908">
        <v>0</v>
      </c>
      <c r="S3908">
        <v>0</v>
      </c>
      <c r="T3908">
        <v>2</v>
      </c>
      <c r="U3908">
        <v>-222929.58489999999</v>
      </c>
    </row>
    <row r="3909" spans="1:21" x14ac:dyDescent="0.35">
      <c r="A3909">
        <v>2036</v>
      </c>
      <c r="B3909">
        <v>8</v>
      </c>
      <c r="C3909" t="s">
        <v>30</v>
      </c>
      <c r="D3909" t="s">
        <v>39</v>
      </c>
      <c r="E3909">
        <v>-225993.31510000001</v>
      </c>
      <c r="F3909" t="s">
        <v>37</v>
      </c>
      <c r="G3909" t="s">
        <v>34</v>
      </c>
      <c r="H3909">
        <v>2036</v>
      </c>
      <c r="I3909">
        <v>8</v>
      </c>
      <c r="J3909">
        <v>3</v>
      </c>
      <c r="K3909" t="s">
        <v>34</v>
      </c>
      <c r="L3909" t="s">
        <v>44</v>
      </c>
      <c r="M3909" t="s">
        <v>45</v>
      </c>
      <c r="N3909" t="s">
        <v>32</v>
      </c>
      <c r="O3909" t="s">
        <v>27</v>
      </c>
      <c r="P3909" t="s">
        <v>22</v>
      </c>
      <c r="Q3909">
        <v>0</v>
      </c>
      <c r="R3909">
        <v>0</v>
      </c>
      <c r="S3909">
        <v>0</v>
      </c>
      <c r="T3909">
        <v>2</v>
      </c>
      <c r="U3909">
        <v>-225993.31510000001</v>
      </c>
    </row>
    <row r="3910" spans="1:21" x14ac:dyDescent="0.35">
      <c r="A3910">
        <v>2036</v>
      </c>
      <c r="B3910">
        <v>9</v>
      </c>
      <c r="C3910" t="s">
        <v>30</v>
      </c>
      <c r="D3910" t="s">
        <v>39</v>
      </c>
      <c r="E3910">
        <v>-191034.16450000001</v>
      </c>
      <c r="F3910" t="s">
        <v>37</v>
      </c>
      <c r="G3910" t="s">
        <v>34</v>
      </c>
      <c r="H3910">
        <v>2036</v>
      </c>
      <c r="I3910">
        <v>9</v>
      </c>
      <c r="J3910">
        <v>3</v>
      </c>
      <c r="K3910" t="s">
        <v>34</v>
      </c>
      <c r="L3910" t="s">
        <v>44</v>
      </c>
      <c r="M3910" t="s">
        <v>45</v>
      </c>
      <c r="N3910" t="s">
        <v>32</v>
      </c>
      <c r="O3910" t="s">
        <v>27</v>
      </c>
      <c r="P3910" t="s">
        <v>22</v>
      </c>
      <c r="Q3910">
        <v>0</v>
      </c>
      <c r="R3910">
        <v>0</v>
      </c>
      <c r="S3910">
        <v>0</v>
      </c>
      <c r="T3910">
        <v>2</v>
      </c>
      <c r="U3910">
        <v>-191034.16450000001</v>
      </c>
    </row>
    <row r="3911" spans="1:21" x14ac:dyDescent="0.35">
      <c r="A3911">
        <v>2036</v>
      </c>
      <c r="B3911">
        <v>10</v>
      </c>
      <c r="C3911" t="s">
        <v>30</v>
      </c>
      <c r="D3911" t="s">
        <v>39</v>
      </c>
      <c r="E3911">
        <v>-132554.7984</v>
      </c>
      <c r="F3911" t="s">
        <v>37</v>
      </c>
      <c r="G3911" t="s">
        <v>34</v>
      </c>
      <c r="H3911">
        <v>2036</v>
      </c>
      <c r="I3911">
        <v>10</v>
      </c>
      <c r="J3911">
        <v>4</v>
      </c>
      <c r="K3911" t="s">
        <v>34</v>
      </c>
      <c r="L3911" t="s">
        <v>44</v>
      </c>
      <c r="M3911" t="s">
        <v>45</v>
      </c>
      <c r="N3911" t="s">
        <v>32</v>
      </c>
      <c r="O3911" t="s">
        <v>27</v>
      </c>
      <c r="P3911" t="s">
        <v>22</v>
      </c>
      <c r="Q3911">
        <v>0</v>
      </c>
      <c r="R3911">
        <v>0</v>
      </c>
      <c r="S3911">
        <v>0</v>
      </c>
      <c r="T3911">
        <v>2</v>
      </c>
      <c r="U3911">
        <v>-132554.7984</v>
      </c>
    </row>
    <row r="3912" spans="1:21" x14ac:dyDescent="0.35">
      <c r="A3912">
        <v>2036</v>
      </c>
      <c r="B3912">
        <v>11</v>
      </c>
      <c r="C3912" t="s">
        <v>30</v>
      </c>
      <c r="D3912" t="s">
        <v>39</v>
      </c>
      <c r="E3912">
        <v>-91615.50374</v>
      </c>
      <c r="F3912" t="s">
        <v>37</v>
      </c>
      <c r="G3912" t="s">
        <v>34</v>
      </c>
      <c r="H3912">
        <v>2036</v>
      </c>
      <c r="I3912">
        <v>11</v>
      </c>
      <c r="J3912">
        <v>4</v>
      </c>
      <c r="K3912" t="s">
        <v>34</v>
      </c>
      <c r="L3912" t="s">
        <v>44</v>
      </c>
      <c r="M3912" t="s">
        <v>45</v>
      </c>
      <c r="N3912" t="s">
        <v>32</v>
      </c>
      <c r="O3912" t="s">
        <v>27</v>
      </c>
      <c r="P3912" t="s">
        <v>22</v>
      </c>
      <c r="Q3912">
        <v>0</v>
      </c>
      <c r="R3912">
        <v>0</v>
      </c>
      <c r="S3912">
        <v>0</v>
      </c>
      <c r="T3912">
        <v>2</v>
      </c>
      <c r="U3912">
        <v>-91615.50374</v>
      </c>
    </row>
    <row r="3913" spans="1:21" x14ac:dyDescent="0.35">
      <c r="A3913">
        <v>2036</v>
      </c>
      <c r="B3913">
        <v>12</v>
      </c>
      <c r="C3913" t="s">
        <v>30</v>
      </c>
      <c r="D3913" t="s">
        <v>39</v>
      </c>
      <c r="E3913">
        <v>-61005.770960000002</v>
      </c>
      <c r="F3913" t="s">
        <v>37</v>
      </c>
      <c r="G3913" t="s">
        <v>34</v>
      </c>
      <c r="H3913">
        <v>2036</v>
      </c>
      <c r="I3913">
        <v>12</v>
      </c>
      <c r="J3913">
        <v>4</v>
      </c>
      <c r="K3913" t="s">
        <v>34</v>
      </c>
      <c r="L3913" t="s">
        <v>44</v>
      </c>
      <c r="M3913" t="s">
        <v>45</v>
      </c>
      <c r="N3913" t="s">
        <v>32</v>
      </c>
      <c r="O3913" t="s">
        <v>27</v>
      </c>
      <c r="P3913" t="s">
        <v>22</v>
      </c>
      <c r="Q3913">
        <v>0</v>
      </c>
      <c r="R3913">
        <v>0</v>
      </c>
      <c r="S3913">
        <v>0</v>
      </c>
      <c r="T3913">
        <v>2</v>
      </c>
      <c r="U3913">
        <v>-61005.770960000002</v>
      </c>
    </row>
    <row r="3914" spans="1:21" x14ac:dyDescent="0.35">
      <c r="A3914">
        <v>2037</v>
      </c>
      <c r="B3914">
        <v>1</v>
      </c>
      <c r="C3914" t="s">
        <v>30</v>
      </c>
      <c r="D3914" t="s">
        <v>39</v>
      </c>
      <c r="E3914">
        <v>-60234.295709999999</v>
      </c>
      <c r="F3914" t="s">
        <v>37</v>
      </c>
      <c r="G3914" t="s">
        <v>34</v>
      </c>
      <c r="H3914">
        <v>2037</v>
      </c>
      <c r="I3914">
        <v>1</v>
      </c>
      <c r="J3914">
        <v>1</v>
      </c>
      <c r="K3914" t="s">
        <v>34</v>
      </c>
      <c r="L3914" t="s">
        <v>44</v>
      </c>
      <c r="M3914" t="s">
        <v>45</v>
      </c>
      <c r="N3914" t="s">
        <v>32</v>
      </c>
      <c r="O3914" t="s">
        <v>27</v>
      </c>
      <c r="P3914" t="s">
        <v>22</v>
      </c>
      <c r="Q3914">
        <v>0</v>
      </c>
      <c r="R3914">
        <v>0</v>
      </c>
      <c r="S3914">
        <v>0</v>
      </c>
      <c r="T3914">
        <v>2</v>
      </c>
      <c r="U3914">
        <v>-60234.295709999999</v>
      </c>
    </row>
    <row r="3915" spans="1:21" x14ac:dyDescent="0.35">
      <c r="A3915">
        <v>2037</v>
      </c>
      <c r="B3915">
        <v>2</v>
      </c>
      <c r="C3915" t="s">
        <v>30</v>
      </c>
      <c r="D3915" t="s">
        <v>39</v>
      </c>
      <c r="E3915">
        <v>-76023.397289999994</v>
      </c>
      <c r="F3915" t="s">
        <v>37</v>
      </c>
      <c r="G3915" t="s">
        <v>34</v>
      </c>
      <c r="H3915">
        <v>2037</v>
      </c>
      <c r="I3915">
        <v>2</v>
      </c>
      <c r="J3915">
        <v>1</v>
      </c>
      <c r="K3915" t="s">
        <v>34</v>
      </c>
      <c r="L3915" t="s">
        <v>44</v>
      </c>
      <c r="M3915" t="s">
        <v>45</v>
      </c>
      <c r="N3915" t="s">
        <v>32</v>
      </c>
      <c r="O3915" t="s">
        <v>27</v>
      </c>
      <c r="P3915" t="s">
        <v>22</v>
      </c>
      <c r="Q3915">
        <v>0</v>
      </c>
      <c r="R3915">
        <v>0</v>
      </c>
      <c r="S3915">
        <v>0</v>
      </c>
      <c r="T3915">
        <v>2</v>
      </c>
      <c r="U3915">
        <v>-76023.397289999994</v>
      </c>
    </row>
    <row r="3916" spans="1:21" x14ac:dyDescent="0.35">
      <c r="A3916">
        <v>2037</v>
      </c>
      <c r="B3916">
        <v>3</v>
      </c>
      <c r="C3916" t="s">
        <v>30</v>
      </c>
      <c r="D3916" t="s">
        <v>39</v>
      </c>
      <c r="E3916">
        <v>-91597.188519999996</v>
      </c>
      <c r="F3916" t="s">
        <v>37</v>
      </c>
      <c r="G3916" t="s">
        <v>34</v>
      </c>
      <c r="H3916">
        <v>2037</v>
      </c>
      <c r="I3916">
        <v>3</v>
      </c>
      <c r="J3916">
        <v>1</v>
      </c>
      <c r="K3916" t="s">
        <v>34</v>
      </c>
      <c r="L3916" t="s">
        <v>44</v>
      </c>
      <c r="M3916" t="s">
        <v>45</v>
      </c>
      <c r="N3916" t="s">
        <v>32</v>
      </c>
      <c r="O3916" t="s">
        <v>27</v>
      </c>
      <c r="P3916" t="s">
        <v>22</v>
      </c>
      <c r="Q3916">
        <v>0</v>
      </c>
      <c r="R3916">
        <v>0</v>
      </c>
      <c r="S3916">
        <v>0</v>
      </c>
      <c r="T3916">
        <v>2</v>
      </c>
      <c r="U3916">
        <v>-91597.188519999996</v>
      </c>
    </row>
    <row r="3917" spans="1:21" x14ac:dyDescent="0.35">
      <c r="A3917">
        <v>2037</v>
      </c>
      <c r="B3917">
        <v>4</v>
      </c>
      <c r="C3917" t="s">
        <v>30</v>
      </c>
      <c r="D3917" t="s">
        <v>39</v>
      </c>
      <c r="E3917">
        <v>-133722.2041</v>
      </c>
      <c r="F3917" t="s">
        <v>37</v>
      </c>
      <c r="G3917" t="s">
        <v>34</v>
      </c>
      <c r="H3917">
        <v>2037</v>
      </c>
      <c r="I3917">
        <v>4</v>
      </c>
      <c r="J3917">
        <v>2</v>
      </c>
      <c r="K3917" t="s">
        <v>34</v>
      </c>
      <c r="L3917" t="s">
        <v>44</v>
      </c>
      <c r="M3917" t="s">
        <v>45</v>
      </c>
      <c r="N3917" t="s">
        <v>32</v>
      </c>
      <c r="O3917" t="s">
        <v>27</v>
      </c>
      <c r="P3917" t="s">
        <v>22</v>
      </c>
      <c r="Q3917">
        <v>0</v>
      </c>
      <c r="R3917">
        <v>0</v>
      </c>
      <c r="S3917">
        <v>0</v>
      </c>
      <c r="T3917">
        <v>2</v>
      </c>
      <c r="U3917">
        <v>-133722.2041</v>
      </c>
    </row>
    <row r="3918" spans="1:21" x14ac:dyDescent="0.35">
      <c r="A3918">
        <v>2037</v>
      </c>
      <c r="B3918">
        <v>5</v>
      </c>
      <c r="C3918" t="s">
        <v>30</v>
      </c>
      <c r="D3918" t="s">
        <v>39</v>
      </c>
      <c r="E3918">
        <v>-154038.85149999999</v>
      </c>
      <c r="F3918" t="s">
        <v>37</v>
      </c>
      <c r="G3918" t="s">
        <v>34</v>
      </c>
      <c r="H3918">
        <v>2037</v>
      </c>
      <c r="I3918">
        <v>5</v>
      </c>
      <c r="J3918">
        <v>2</v>
      </c>
      <c r="K3918" t="s">
        <v>34</v>
      </c>
      <c r="L3918" t="s">
        <v>44</v>
      </c>
      <c r="M3918" t="s">
        <v>45</v>
      </c>
      <c r="N3918" t="s">
        <v>32</v>
      </c>
      <c r="O3918" t="s">
        <v>27</v>
      </c>
      <c r="P3918" t="s">
        <v>22</v>
      </c>
      <c r="Q3918">
        <v>0</v>
      </c>
      <c r="R3918">
        <v>0</v>
      </c>
      <c r="S3918">
        <v>0</v>
      </c>
      <c r="T3918">
        <v>2</v>
      </c>
      <c r="U3918">
        <v>-154038.85149999999</v>
      </c>
    </row>
    <row r="3919" spans="1:21" x14ac:dyDescent="0.35">
      <c r="A3919">
        <v>2037</v>
      </c>
      <c r="B3919">
        <v>6</v>
      </c>
      <c r="C3919" t="s">
        <v>30</v>
      </c>
      <c r="D3919" t="s">
        <v>39</v>
      </c>
      <c r="E3919">
        <v>-194371.4198</v>
      </c>
      <c r="F3919" t="s">
        <v>37</v>
      </c>
      <c r="G3919" t="s">
        <v>34</v>
      </c>
      <c r="H3919">
        <v>2037</v>
      </c>
      <c r="I3919">
        <v>6</v>
      </c>
      <c r="J3919">
        <v>2</v>
      </c>
      <c r="K3919" t="s">
        <v>34</v>
      </c>
      <c r="L3919" t="s">
        <v>44</v>
      </c>
      <c r="M3919" t="s">
        <v>45</v>
      </c>
      <c r="N3919" t="s">
        <v>32</v>
      </c>
      <c r="O3919" t="s">
        <v>27</v>
      </c>
      <c r="P3919" t="s">
        <v>22</v>
      </c>
      <c r="Q3919">
        <v>0</v>
      </c>
      <c r="R3919">
        <v>0</v>
      </c>
      <c r="S3919">
        <v>0</v>
      </c>
      <c r="T3919">
        <v>2</v>
      </c>
      <c r="U3919">
        <v>-194371.4198</v>
      </c>
    </row>
    <row r="3920" spans="1:21" x14ac:dyDescent="0.35">
      <c r="A3920">
        <v>2037</v>
      </c>
      <c r="B3920">
        <v>7</v>
      </c>
      <c r="C3920" t="s">
        <v>30</v>
      </c>
      <c r="D3920" t="s">
        <v>39</v>
      </c>
      <c r="E3920">
        <v>-233441.71160000001</v>
      </c>
      <c r="F3920" t="s">
        <v>37</v>
      </c>
      <c r="G3920" t="s">
        <v>34</v>
      </c>
      <c r="H3920">
        <v>2037</v>
      </c>
      <c r="I3920">
        <v>7</v>
      </c>
      <c r="J3920">
        <v>3</v>
      </c>
      <c r="K3920" t="s">
        <v>34</v>
      </c>
      <c r="L3920" t="s">
        <v>44</v>
      </c>
      <c r="M3920" t="s">
        <v>45</v>
      </c>
      <c r="N3920" t="s">
        <v>32</v>
      </c>
      <c r="O3920" t="s">
        <v>27</v>
      </c>
      <c r="P3920" t="s">
        <v>22</v>
      </c>
      <c r="Q3920">
        <v>0</v>
      </c>
      <c r="R3920">
        <v>0</v>
      </c>
      <c r="S3920">
        <v>0</v>
      </c>
      <c r="T3920">
        <v>2</v>
      </c>
      <c r="U3920">
        <v>-233441.71160000001</v>
      </c>
    </row>
    <row r="3921" spans="1:21" x14ac:dyDescent="0.35">
      <c r="A3921">
        <v>2037</v>
      </c>
      <c r="B3921">
        <v>8</v>
      </c>
      <c r="C3921" t="s">
        <v>30</v>
      </c>
      <c r="D3921" t="s">
        <v>39</v>
      </c>
      <c r="E3921">
        <v>-225261.94519999999</v>
      </c>
      <c r="F3921" t="s">
        <v>37</v>
      </c>
      <c r="G3921" t="s">
        <v>34</v>
      </c>
      <c r="H3921">
        <v>2037</v>
      </c>
      <c r="I3921">
        <v>8</v>
      </c>
      <c r="J3921">
        <v>3</v>
      </c>
      <c r="K3921" t="s">
        <v>34</v>
      </c>
      <c r="L3921" t="s">
        <v>44</v>
      </c>
      <c r="M3921" t="s">
        <v>45</v>
      </c>
      <c r="N3921" t="s">
        <v>32</v>
      </c>
      <c r="O3921" t="s">
        <v>27</v>
      </c>
      <c r="P3921" t="s">
        <v>22</v>
      </c>
      <c r="Q3921">
        <v>0</v>
      </c>
      <c r="R3921">
        <v>0</v>
      </c>
      <c r="S3921">
        <v>0</v>
      </c>
      <c r="T3921">
        <v>2</v>
      </c>
      <c r="U3921">
        <v>-225261.94519999999</v>
      </c>
    </row>
    <row r="3922" spans="1:21" x14ac:dyDescent="0.35">
      <c r="A3922">
        <v>2037</v>
      </c>
      <c r="B3922">
        <v>9</v>
      </c>
      <c r="C3922" t="s">
        <v>30</v>
      </c>
      <c r="D3922" t="s">
        <v>39</v>
      </c>
      <c r="E3922">
        <v>-181094.17550000001</v>
      </c>
      <c r="F3922" t="s">
        <v>37</v>
      </c>
      <c r="G3922" t="s">
        <v>34</v>
      </c>
      <c r="H3922">
        <v>2037</v>
      </c>
      <c r="I3922">
        <v>9</v>
      </c>
      <c r="J3922">
        <v>3</v>
      </c>
      <c r="K3922" t="s">
        <v>34</v>
      </c>
      <c r="L3922" t="s">
        <v>44</v>
      </c>
      <c r="M3922" t="s">
        <v>45</v>
      </c>
      <c r="N3922" t="s">
        <v>32</v>
      </c>
      <c r="O3922" t="s">
        <v>27</v>
      </c>
      <c r="P3922" t="s">
        <v>22</v>
      </c>
      <c r="Q3922">
        <v>0</v>
      </c>
      <c r="R3922">
        <v>0</v>
      </c>
      <c r="S3922">
        <v>0</v>
      </c>
      <c r="T3922">
        <v>2</v>
      </c>
      <c r="U3922">
        <v>-181094.17550000001</v>
      </c>
    </row>
    <row r="3923" spans="1:21" x14ac:dyDescent="0.35">
      <c r="A3923">
        <v>2037</v>
      </c>
      <c r="B3923">
        <v>10</v>
      </c>
      <c r="C3923" t="s">
        <v>30</v>
      </c>
      <c r="D3923" t="s">
        <v>39</v>
      </c>
      <c r="E3923">
        <v>-133703.4535</v>
      </c>
      <c r="F3923" t="s">
        <v>37</v>
      </c>
      <c r="G3923" t="s">
        <v>34</v>
      </c>
      <c r="H3923">
        <v>2037</v>
      </c>
      <c r="I3923">
        <v>10</v>
      </c>
      <c r="J3923">
        <v>4</v>
      </c>
      <c r="K3923" t="s">
        <v>34</v>
      </c>
      <c r="L3923" t="s">
        <v>44</v>
      </c>
      <c r="M3923" t="s">
        <v>45</v>
      </c>
      <c r="N3923" t="s">
        <v>32</v>
      </c>
      <c r="O3923" t="s">
        <v>27</v>
      </c>
      <c r="P3923" t="s">
        <v>22</v>
      </c>
      <c r="Q3923">
        <v>0</v>
      </c>
      <c r="R3923">
        <v>0</v>
      </c>
      <c r="S3923">
        <v>0</v>
      </c>
      <c r="T3923">
        <v>2</v>
      </c>
      <c r="U3923">
        <v>-133703.4535</v>
      </c>
    </row>
    <row r="3924" spans="1:21" x14ac:dyDescent="0.35">
      <c r="A3924">
        <v>2037</v>
      </c>
      <c r="B3924">
        <v>11</v>
      </c>
      <c r="C3924" t="s">
        <v>30</v>
      </c>
      <c r="D3924" t="s">
        <v>39</v>
      </c>
      <c r="E3924">
        <v>-91461.786460000003</v>
      </c>
      <c r="F3924" t="s">
        <v>37</v>
      </c>
      <c r="G3924" t="s">
        <v>34</v>
      </c>
      <c r="H3924">
        <v>2037</v>
      </c>
      <c r="I3924">
        <v>11</v>
      </c>
      <c r="J3924">
        <v>4</v>
      </c>
      <c r="K3924" t="s">
        <v>34</v>
      </c>
      <c r="L3924" t="s">
        <v>44</v>
      </c>
      <c r="M3924" t="s">
        <v>45</v>
      </c>
      <c r="N3924" t="s">
        <v>32</v>
      </c>
      <c r="O3924" t="s">
        <v>27</v>
      </c>
      <c r="P3924" t="s">
        <v>22</v>
      </c>
      <c r="Q3924">
        <v>0</v>
      </c>
      <c r="R3924">
        <v>0</v>
      </c>
      <c r="S3924">
        <v>0</v>
      </c>
      <c r="T3924">
        <v>2</v>
      </c>
      <c r="U3924">
        <v>-91461.786460000003</v>
      </c>
    </row>
    <row r="3925" spans="1:21" x14ac:dyDescent="0.35">
      <c r="A3925">
        <v>2037</v>
      </c>
      <c r="B3925">
        <v>12</v>
      </c>
      <c r="C3925" t="s">
        <v>30</v>
      </c>
      <c r="D3925" t="s">
        <v>39</v>
      </c>
      <c r="E3925">
        <v>-60813.323729999996</v>
      </c>
      <c r="F3925" t="s">
        <v>37</v>
      </c>
      <c r="G3925" t="s">
        <v>34</v>
      </c>
      <c r="H3925">
        <v>2037</v>
      </c>
      <c r="I3925">
        <v>12</v>
      </c>
      <c r="J3925">
        <v>4</v>
      </c>
      <c r="K3925" t="s">
        <v>34</v>
      </c>
      <c r="L3925" t="s">
        <v>44</v>
      </c>
      <c r="M3925" t="s">
        <v>45</v>
      </c>
      <c r="N3925" t="s">
        <v>32</v>
      </c>
      <c r="O3925" t="s">
        <v>27</v>
      </c>
      <c r="P3925" t="s">
        <v>22</v>
      </c>
      <c r="Q3925">
        <v>0</v>
      </c>
      <c r="R3925">
        <v>0</v>
      </c>
      <c r="S3925">
        <v>0</v>
      </c>
      <c r="T3925">
        <v>2</v>
      </c>
      <c r="U3925">
        <v>-60813.323729999996</v>
      </c>
    </row>
    <row r="3926" spans="1:21" x14ac:dyDescent="0.35">
      <c r="A3926">
        <v>2038</v>
      </c>
      <c r="B3926">
        <v>1</v>
      </c>
      <c r="C3926" t="s">
        <v>30</v>
      </c>
      <c r="D3926" t="s">
        <v>39</v>
      </c>
      <c r="E3926">
        <v>-60515.326639999999</v>
      </c>
      <c r="F3926" t="s">
        <v>37</v>
      </c>
      <c r="G3926" t="s">
        <v>34</v>
      </c>
      <c r="H3926">
        <v>2038</v>
      </c>
      <c r="I3926">
        <v>1</v>
      </c>
      <c r="J3926">
        <v>1</v>
      </c>
      <c r="K3926" t="s">
        <v>34</v>
      </c>
      <c r="L3926" t="s">
        <v>44</v>
      </c>
      <c r="M3926" t="s">
        <v>45</v>
      </c>
      <c r="N3926" t="s">
        <v>32</v>
      </c>
      <c r="O3926" t="s">
        <v>27</v>
      </c>
      <c r="P3926" t="s">
        <v>22</v>
      </c>
      <c r="Q3926">
        <v>0</v>
      </c>
      <c r="R3926">
        <v>0</v>
      </c>
      <c r="S3926">
        <v>0</v>
      </c>
      <c r="T3926">
        <v>2</v>
      </c>
      <c r="U3926">
        <v>-60515.326639999999</v>
      </c>
    </row>
    <row r="3927" spans="1:21" x14ac:dyDescent="0.35">
      <c r="A3927">
        <v>2038</v>
      </c>
      <c r="B3927">
        <v>2</v>
      </c>
      <c r="C3927" t="s">
        <v>30</v>
      </c>
      <c r="D3927" t="s">
        <v>39</v>
      </c>
      <c r="E3927">
        <v>-76023.397289999994</v>
      </c>
      <c r="F3927" t="s">
        <v>37</v>
      </c>
      <c r="G3927" t="s">
        <v>34</v>
      </c>
      <c r="H3927">
        <v>2038</v>
      </c>
      <c r="I3927">
        <v>2</v>
      </c>
      <c r="J3927">
        <v>1</v>
      </c>
      <c r="K3927" t="s">
        <v>34</v>
      </c>
      <c r="L3927" t="s">
        <v>44</v>
      </c>
      <c r="M3927" t="s">
        <v>45</v>
      </c>
      <c r="N3927" t="s">
        <v>32</v>
      </c>
      <c r="O3927" t="s">
        <v>27</v>
      </c>
      <c r="P3927" t="s">
        <v>22</v>
      </c>
      <c r="Q3927">
        <v>0</v>
      </c>
      <c r="R3927">
        <v>0</v>
      </c>
      <c r="S3927">
        <v>0</v>
      </c>
      <c r="T3927">
        <v>2</v>
      </c>
      <c r="U3927">
        <v>-76023.397289999994</v>
      </c>
    </row>
    <row r="3928" spans="1:21" x14ac:dyDescent="0.35">
      <c r="A3928">
        <v>2038</v>
      </c>
      <c r="B3928">
        <v>3</v>
      </c>
      <c r="C3928" t="s">
        <v>30</v>
      </c>
      <c r="D3928" t="s">
        <v>39</v>
      </c>
      <c r="E3928">
        <v>-91597.188519999996</v>
      </c>
      <c r="F3928" t="s">
        <v>37</v>
      </c>
      <c r="G3928" t="s">
        <v>34</v>
      </c>
      <c r="H3928">
        <v>2038</v>
      </c>
      <c r="I3928">
        <v>3</v>
      </c>
      <c r="J3928">
        <v>1</v>
      </c>
      <c r="K3928" t="s">
        <v>34</v>
      </c>
      <c r="L3928" t="s">
        <v>44</v>
      </c>
      <c r="M3928" t="s">
        <v>45</v>
      </c>
      <c r="N3928" t="s">
        <v>32</v>
      </c>
      <c r="O3928" t="s">
        <v>27</v>
      </c>
      <c r="P3928" t="s">
        <v>22</v>
      </c>
      <c r="Q3928">
        <v>0</v>
      </c>
      <c r="R3928">
        <v>0</v>
      </c>
      <c r="S3928">
        <v>0</v>
      </c>
      <c r="T3928">
        <v>2</v>
      </c>
      <c r="U3928">
        <v>-91597.188519999996</v>
      </c>
    </row>
    <row r="3929" spans="1:21" x14ac:dyDescent="0.35">
      <c r="A3929">
        <v>2038</v>
      </c>
      <c r="B3929">
        <v>4</v>
      </c>
      <c r="C3929" t="s">
        <v>30</v>
      </c>
      <c r="D3929" t="s">
        <v>39</v>
      </c>
      <c r="E3929">
        <v>-135798.63579999999</v>
      </c>
      <c r="F3929" t="s">
        <v>37</v>
      </c>
      <c r="G3929" t="s">
        <v>34</v>
      </c>
      <c r="H3929">
        <v>2038</v>
      </c>
      <c r="I3929">
        <v>4</v>
      </c>
      <c r="J3929">
        <v>2</v>
      </c>
      <c r="K3929" t="s">
        <v>34</v>
      </c>
      <c r="L3929" t="s">
        <v>44</v>
      </c>
      <c r="M3929" t="s">
        <v>45</v>
      </c>
      <c r="N3929" t="s">
        <v>32</v>
      </c>
      <c r="O3929" t="s">
        <v>27</v>
      </c>
      <c r="P3929" t="s">
        <v>22</v>
      </c>
      <c r="Q3929">
        <v>0</v>
      </c>
      <c r="R3929">
        <v>0</v>
      </c>
      <c r="S3929">
        <v>0</v>
      </c>
      <c r="T3929">
        <v>2</v>
      </c>
      <c r="U3929">
        <v>-135798.63579999999</v>
      </c>
    </row>
    <row r="3930" spans="1:21" x14ac:dyDescent="0.35">
      <c r="A3930">
        <v>2038</v>
      </c>
      <c r="B3930">
        <v>5</v>
      </c>
      <c r="C3930" t="s">
        <v>30</v>
      </c>
      <c r="D3930" t="s">
        <v>39</v>
      </c>
      <c r="E3930">
        <v>-157140.30489999999</v>
      </c>
      <c r="F3930" t="s">
        <v>37</v>
      </c>
      <c r="G3930" t="s">
        <v>34</v>
      </c>
      <c r="H3930">
        <v>2038</v>
      </c>
      <c r="I3930">
        <v>5</v>
      </c>
      <c r="J3930">
        <v>2</v>
      </c>
      <c r="K3930" t="s">
        <v>34</v>
      </c>
      <c r="L3930" t="s">
        <v>44</v>
      </c>
      <c r="M3930" t="s">
        <v>45</v>
      </c>
      <c r="N3930" t="s">
        <v>32</v>
      </c>
      <c r="O3930" t="s">
        <v>27</v>
      </c>
      <c r="P3930" t="s">
        <v>22</v>
      </c>
      <c r="Q3930">
        <v>0</v>
      </c>
      <c r="R3930">
        <v>0</v>
      </c>
      <c r="S3930">
        <v>0</v>
      </c>
      <c r="T3930">
        <v>2</v>
      </c>
      <c r="U3930">
        <v>-157140.30489999999</v>
      </c>
    </row>
    <row r="3931" spans="1:21" x14ac:dyDescent="0.35">
      <c r="A3931">
        <v>2038</v>
      </c>
      <c r="B3931">
        <v>6</v>
      </c>
      <c r="C3931" t="s">
        <v>30</v>
      </c>
      <c r="D3931" t="s">
        <v>39</v>
      </c>
      <c r="E3931">
        <v>-196382.1587</v>
      </c>
      <c r="F3931" t="s">
        <v>37</v>
      </c>
      <c r="G3931" t="s">
        <v>34</v>
      </c>
      <c r="H3931">
        <v>2038</v>
      </c>
      <c r="I3931">
        <v>6</v>
      </c>
      <c r="J3931">
        <v>2</v>
      </c>
      <c r="K3931" t="s">
        <v>34</v>
      </c>
      <c r="L3931" t="s">
        <v>44</v>
      </c>
      <c r="M3931" t="s">
        <v>45</v>
      </c>
      <c r="N3931" t="s">
        <v>32</v>
      </c>
      <c r="O3931" t="s">
        <v>27</v>
      </c>
      <c r="P3931" t="s">
        <v>22</v>
      </c>
      <c r="Q3931">
        <v>0</v>
      </c>
      <c r="R3931">
        <v>0</v>
      </c>
      <c r="S3931">
        <v>0</v>
      </c>
      <c r="T3931">
        <v>2</v>
      </c>
      <c r="U3931">
        <v>-196382.1587</v>
      </c>
    </row>
    <row r="3932" spans="1:21" x14ac:dyDescent="0.35">
      <c r="A3932">
        <v>2038</v>
      </c>
      <c r="B3932">
        <v>7</v>
      </c>
      <c r="C3932" t="s">
        <v>30</v>
      </c>
      <c r="D3932" t="s">
        <v>39</v>
      </c>
      <c r="E3932">
        <v>-233441.71160000001</v>
      </c>
      <c r="F3932" t="s">
        <v>37</v>
      </c>
      <c r="G3932" t="s">
        <v>34</v>
      </c>
      <c r="H3932">
        <v>2038</v>
      </c>
      <c r="I3932">
        <v>7</v>
      </c>
      <c r="J3932">
        <v>3</v>
      </c>
      <c r="K3932" t="s">
        <v>34</v>
      </c>
      <c r="L3932" t="s">
        <v>44</v>
      </c>
      <c r="M3932" t="s">
        <v>45</v>
      </c>
      <c r="N3932" t="s">
        <v>32</v>
      </c>
      <c r="O3932" t="s">
        <v>27</v>
      </c>
      <c r="P3932" t="s">
        <v>22</v>
      </c>
      <c r="Q3932">
        <v>0</v>
      </c>
      <c r="R3932">
        <v>0</v>
      </c>
      <c r="S3932">
        <v>0</v>
      </c>
      <c r="T3932">
        <v>2</v>
      </c>
      <c r="U3932">
        <v>-233441.71160000001</v>
      </c>
    </row>
    <row r="3933" spans="1:21" x14ac:dyDescent="0.35">
      <c r="A3933">
        <v>2038</v>
      </c>
      <c r="B3933">
        <v>8</v>
      </c>
      <c r="C3933" t="s">
        <v>30</v>
      </c>
      <c r="D3933" t="s">
        <v>39</v>
      </c>
      <c r="E3933">
        <v>-215022.7659</v>
      </c>
      <c r="F3933" t="s">
        <v>37</v>
      </c>
      <c r="G3933" t="s">
        <v>34</v>
      </c>
      <c r="H3933">
        <v>2038</v>
      </c>
      <c r="I3933">
        <v>8</v>
      </c>
      <c r="J3933">
        <v>3</v>
      </c>
      <c r="K3933" t="s">
        <v>34</v>
      </c>
      <c r="L3933" t="s">
        <v>44</v>
      </c>
      <c r="M3933" t="s">
        <v>45</v>
      </c>
      <c r="N3933" t="s">
        <v>32</v>
      </c>
      <c r="O3933" t="s">
        <v>27</v>
      </c>
      <c r="P3933" t="s">
        <v>22</v>
      </c>
      <c r="Q3933">
        <v>0</v>
      </c>
      <c r="R3933">
        <v>0</v>
      </c>
      <c r="S3933">
        <v>0</v>
      </c>
      <c r="T3933">
        <v>2</v>
      </c>
      <c r="U3933">
        <v>-215022.7659</v>
      </c>
    </row>
    <row r="3934" spans="1:21" x14ac:dyDescent="0.35">
      <c r="A3934">
        <v>2038</v>
      </c>
      <c r="B3934">
        <v>9</v>
      </c>
      <c r="C3934" t="s">
        <v>30</v>
      </c>
      <c r="D3934" t="s">
        <v>39</v>
      </c>
      <c r="E3934">
        <v>-190102.2905</v>
      </c>
      <c r="F3934" t="s">
        <v>37</v>
      </c>
      <c r="G3934" t="s">
        <v>34</v>
      </c>
      <c r="H3934">
        <v>2038</v>
      </c>
      <c r="I3934">
        <v>9</v>
      </c>
      <c r="J3934">
        <v>3</v>
      </c>
      <c r="K3934" t="s">
        <v>34</v>
      </c>
      <c r="L3934" t="s">
        <v>44</v>
      </c>
      <c r="M3934" t="s">
        <v>45</v>
      </c>
      <c r="N3934" t="s">
        <v>32</v>
      </c>
      <c r="O3934" t="s">
        <v>27</v>
      </c>
      <c r="P3934" t="s">
        <v>22</v>
      </c>
      <c r="Q3934">
        <v>0</v>
      </c>
      <c r="R3934">
        <v>0</v>
      </c>
      <c r="S3934">
        <v>0</v>
      </c>
      <c r="T3934">
        <v>2</v>
      </c>
      <c r="U3934">
        <v>-190102.2905</v>
      </c>
    </row>
    <row r="3935" spans="1:21" x14ac:dyDescent="0.35">
      <c r="A3935">
        <v>2038</v>
      </c>
      <c r="B3935">
        <v>10</v>
      </c>
      <c r="C3935" t="s">
        <v>30</v>
      </c>
      <c r="D3935" t="s">
        <v>39</v>
      </c>
      <c r="E3935">
        <v>-133703.4535</v>
      </c>
      <c r="F3935" t="s">
        <v>37</v>
      </c>
      <c r="G3935" t="s">
        <v>34</v>
      </c>
      <c r="H3935">
        <v>2038</v>
      </c>
      <c r="I3935">
        <v>10</v>
      </c>
      <c r="J3935">
        <v>4</v>
      </c>
      <c r="K3935" t="s">
        <v>34</v>
      </c>
      <c r="L3935" t="s">
        <v>44</v>
      </c>
      <c r="M3935" t="s">
        <v>45</v>
      </c>
      <c r="N3935" t="s">
        <v>32</v>
      </c>
      <c r="O3935" t="s">
        <v>27</v>
      </c>
      <c r="P3935" t="s">
        <v>22</v>
      </c>
      <c r="Q3935">
        <v>0</v>
      </c>
      <c r="R3935">
        <v>0</v>
      </c>
      <c r="S3935">
        <v>0</v>
      </c>
      <c r="T3935">
        <v>2</v>
      </c>
      <c r="U3935">
        <v>-133703.4535</v>
      </c>
    </row>
    <row r="3936" spans="1:21" x14ac:dyDescent="0.35">
      <c r="A3936">
        <v>2038</v>
      </c>
      <c r="B3936">
        <v>11</v>
      </c>
      <c r="C3936" t="s">
        <v>30</v>
      </c>
      <c r="D3936" t="s">
        <v>39</v>
      </c>
      <c r="E3936">
        <v>-91922.938320000001</v>
      </c>
      <c r="F3936" t="s">
        <v>37</v>
      </c>
      <c r="G3936" t="s">
        <v>34</v>
      </c>
      <c r="H3936">
        <v>2038</v>
      </c>
      <c r="I3936">
        <v>11</v>
      </c>
      <c r="J3936">
        <v>4</v>
      </c>
      <c r="K3936" t="s">
        <v>34</v>
      </c>
      <c r="L3936" t="s">
        <v>44</v>
      </c>
      <c r="M3936" t="s">
        <v>45</v>
      </c>
      <c r="N3936" t="s">
        <v>32</v>
      </c>
      <c r="O3936" t="s">
        <v>27</v>
      </c>
      <c r="P3936" t="s">
        <v>22</v>
      </c>
      <c r="Q3936">
        <v>0</v>
      </c>
      <c r="R3936">
        <v>0</v>
      </c>
      <c r="S3936">
        <v>0</v>
      </c>
      <c r="T3936">
        <v>2</v>
      </c>
      <c r="U3936">
        <v>-91922.938320000001</v>
      </c>
    </row>
    <row r="3937" spans="1:21" x14ac:dyDescent="0.35">
      <c r="A3937">
        <v>2038</v>
      </c>
      <c r="B3937">
        <v>12</v>
      </c>
      <c r="C3937" t="s">
        <v>30</v>
      </c>
      <c r="D3937" t="s">
        <v>39</v>
      </c>
      <c r="E3937">
        <v>-60909.547350000001</v>
      </c>
      <c r="F3937" t="s">
        <v>37</v>
      </c>
      <c r="G3937" t="s">
        <v>34</v>
      </c>
      <c r="H3937">
        <v>2038</v>
      </c>
      <c r="I3937">
        <v>12</v>
      </c>
      <c r="J3937">
        <v>4</v>
      </c>
      <c r="K3937" t="s">
        <v>34</v>
      </c>
      <c r="L3937" t="s">
        <v>44</v>
      </c>
      <c r="M3937" t="s">
        <v>45</v>
      </c>
      <c r="N3937" t="s">
        <v>32</v>
      </c>
      <c r="O3937" t="s">
        <v>27</v>
      </c>
      <c r="P3937" t="s">
        <v>22</v>
      </c>
      <c r="Q3937">
        <v>0</v>
      </c>
      <c r="R3937">
        <v>0</v>
      </c>
      <c r="S3937">
        <v>0</v>
      </c>
      <c r="T3937">
        <v>2</v>
      </c>
      <c r="U3937">
        <v>-60909.547350000001</v>
      </c>
    </row>
    <row r="3938" spans="1:21" x14ac:dyDescent="0.35">
      <c r="A3938">
        <v>2039</v>
      </c>
      <c r="B3938">
        <v>1</v>
      </c>
      <c r="C3938" t="s">
        <v>30</v>
      </c>
      <c r="D3938" t="s">
        <v>39</v>
      </c>
      <c r="E3938">
        <v>-60140.618739999998</v>
      </c>
      <c r="F3938" t="s">
        <v>37</v>
      </c>
      <c r="G3938" t="s">
        <v>34</v>
      </c>
      <c r="H3938">
        <v>2039</v>
      </c>
      <c r="I3938">
        <v>1</v>
      </c>
      <c r="J3938">
        <v>1</v>
      </c>
      <c r="K3938" t="s">
        <v>34</v>
      </c>
      <c r="L3938" t="s">
        <v>44</v>
      </c>
      <c r="M3938" t="s">
        <v>45</v>
      </c>
      <c r="N3938" t="s">
        <v>32</v>
      </c>
      <c r="O3938" t="s">
        <v>27</v>
      </c>
      <c r="P3938" t="s">
        <v>22</v>
      </c>
      <c r="Q3938">
        <v>0</v>
      </c>
      <c r="R3938">
        <v>0</v>
      </c>
      <c r="S3938">
        <v>0</v>
      </c>
      <c r="T3938">
        <v>2</v>
      </c>
      <c r="U3938">
        <v>-60140.618739999998</v>
      </c>
    </row>
    <row r="3939" spans="1:21" x14ac:dyDescent="0.35">
      <c r="A3939">
        <v>2039</v>
      </c>
      <c r="B3939">
        <v>2</v>
      </c>
      <c r="C3939" t="s">
        <v>30</v>
      </c>
      <c r="D3939" t="s">
        <v>39</v>
      </c>
      <c r="E3939">
        <v>-75119.893419999993</v>
      </c>
      <c r="F3939" t="s">
        <v>37</v>
      </c>
      <c r="G3939" t="s">
        <v>34</v>
      </c>
      <c r="H3939">
        <v>2039</v>
      </c>
      <c r="I3939">
        <v>2</v>
      </c>
      <c r="J3939">
        <v>1</v>
      </c>
      <c r="K3939" t="s">
        <v>34</v>
      </c>
      <c r="L3939" t="s">
        <v>44</v>
      </c>
      <c r="M3939" t="s">
        <v>45</v>
      </c>
      <c r="N3939" t="s">
        <v>32</v>
      </c>
      <c r="O3939" t="s">
        <v>27</v>
      </c>
      <c r="P3939" t="s">
        <v>22</v>
      </c>
      <c r="Q3939">
        <v>0</v>
      </c>
      <c r="R3939">
        <v>0</v>
      </c>
      <c r="S3939">
        <v>0</v>
      </c>
      <c r="T3939">
        <v>2</v>
      </c>
      <c r="U3939">
        <v>-75119.893419999993</v>
      </c>
    </row>
    <row r="3940" spans="1:21" x14ac:dyDescent="0.35">
      <c r="A3940">
        <v>2039</v>
      </c>
      <c r="B3940">
        <v>3</v>
      </c>
      <c r="C3940" t="s">
        <v>30</v>
      </c>
      <c r="D3940" t="s">
        <v>39</v>
      </c>
      <c r="E3940">
        <v>-92556.321389999997</v>
      </c>
      <c r="F3940" t="s">
        <v>37</v>
      </c>
      <c r="G3940" t="s">
        <v>34</v>
      </c>
      <c r="H3940">
        <v>2039</v>
      </c>
      <c r="I3940">
        <v>3</v>
      </c>
      <c r="J3940">
        <v>1</v>
      </c>
      <c r="K3940" t="s">
        <v>34</v>
      </c>
      <c r="L3940" t="s">
        <v>44</v>
      </c>
      <c r="M3940" t="s">
        <v>45</v>
      </c>
      <c r="N3940" t="s">
        <v>32</v>
      </c>
      <c r="O3940" t="s">
        <v>27</v>
      </c>
      <c r="P3940" t="s">
        <v>22</v>
      </c>
      <c r="Q3940">
        <v>0</v>
      </c>
      <c r="R3940">
        <v>0</v>
      </c>
      <c r="S3940">
        <v>0</v>
      </c>
      <c r="T3940">
        <v>2</v>
      </c>
      <c r="U3940">
        <v>-92556.321389999997</v>
      </c>
    </row>
    <row r="3941" spans="1:21" x14ac:dyDescent="0.35">
      <c r="A3941">
        <v>2039</v>
      </c>
      <c r="B3941">
        <v>4</v>
      </c>
      <c r="C3941" t="s">
        <v>30</v>
      </c>
      <c r="D3941" t="s">
        <v>39</v>
      </c>
      <c r="E3941">
        <v>-138913.28339999999</v>
      </c>
      <c r="F3941" t="s">
        <v>37</v>
      </c>
      <c r="G3941" t="s">
        <v>34</v>
      </c>
      <c r="H3941">
        <v>2039</v>
      </c>
      <c r="I3941">
        <v>4</v>
      </c>
      <c r="J3941">
        <v>2</v>
      </c>
      <c r="K3941" t="s">
        <v>34</v>
      </c>
      <c r="L3941" t="s">
        <v>44</v>
      </c>
      <c r="M3941" t="s">
        <v>45</v>
      </c>
      <c r="N3941" t="s">
        <v>32</v>
      </c>
      <c r="O3941" t="s">
        <v>27</v>
      </c>
      <c r="P3941" t="s">
        <v>22</v>
      </c>
      <c r="Q3941">
        <v>0</v>
      </c>
      <c r="R3941">
        <v>0</v>
      </c>
      <c r="S3941">
        <v>0</v>
      </c>
      <c r="T3941">
        <v>2</v>
      </c>
      <c r="U3941">
        <v>-138913.28339999999</v>
      </c>
    </row>
    <row r="3942" spans="1:21" x14ac:dyDescent="0.35">
      <c r="A3942">
        <v>2039</v>
      </c>
      <c r="B3942">
        <v>5</v>
      </c>
      <c r="C3942" t="s">
        <v>30</v>
      </c>
      <c r="D3942" t="s">
        <v>39</v>
      </c>
      <c r="E3942">
        <v>-146026.76360000001</v>
      </c>
      <c r="F3942" t="s">
        <v>37</v>
      </c>
      <c r="G3942" t="s">
        <v>34</v>
      </c>
      <c r="H3942">
        <v>2039</v>
      </c>
      <c r="I3942">
        <v>5</v>
      </c>
      <c r="J3942">
        <v>2</v>
      </c>
      <c r="K3942" t="s">
        <v>34</v>
      </c>
      <c r="L3942" t="s">
        <v>44</v>
      </c>
      <c r="M3942" t="s">
        <v>45</v>
      </c>
      <c r="N3942" t="s">
        <v>32</v>
      </c>
      <c r="O3942" t="s">
        <v>27</v>
      </c>
      <c r="P3942" t="s">
        <v>22</v>
      </c>
      <c r="Q3942">
        <v>0</v>
      </c>
      <c r="R3942">
        <v>0</v>
      </c>
      <c r="S3942">
        <v>0</v>
      </c>
      <c r="T3942">
        <v>2</v>
      </c>
      <c r="U3942">
        <v>-146026.76360000001</v>
      </c>
    </row>
    <row r="3943" spans="1:21" x14ac:dyDescent="0.35">
      <c r="A3943">
        <v>2039</v>
      </c>
      <c r="B3943">
        <v>6</v>
      </c>
      <c r="C3943" t="s">
        <v>30</v>
      </c>
      <c r="D3943" t="s">
        <v>39</v>
      </c>
      <c r="E3943">
        <v>-205765.60649999999</v>
      </c>
      <c r="F3943" t="s">
        <v>37</v>
      </c>
      <c r="G3943" t="s">
        <v>34</v>
      </c>
      <c r="H3943">
        <v>2039</v>
      </c>
      <c r="I3943">
        <v>6</v>
      </c>
      <c r="J3943">
        <v>2</v>
      </c>
      <c r="K3943" t="s">
        <v>34</v>
      </c>
      <c r="L3943" t="s">
        <v>44</v>
      </c>
      <c r="M3943" t="s">
        <v>45</v>
      </c>
      <c r="N3943" t="s">
        <v>32</v>
      </c>
      <c r="O3943" t="s">
        <v>27</v>
      </c>
      <c r="P3943" t="s">
        <v>22</v>
      </c>
      <c r="Q3943">
        <v>0</v>
      </c>
      <c r="R3943">
        <v>0</v>
      </c>
      <c r="S3943">
        <v>0</v>
      </c>
      <c r="T3943">
        <v>2</v>
      </c>
      <c r="U3943">
        <v>-205765.60649999999</v>
      </c>
    </row>
    <row r="3944" spans="1:21" x14ac:dyDescent="0.35">
      <c r="A3944">
        <v>2039</v>
      </c>
      <c r="B3944">
        <v>7</v>
      </c>
      <c r="C3944" t="s">
        <v>30</v>
      </c>
      <c r="D3944" t="s">
        <v>39</v>
      </c>
      <c r="E3944">
        <v>-233441.71160000001</v>
      </c>
      <c r="F3944" t="s">
        <v>37</v>
      </c>
      <c r="G3944" t="s">
        <v>34</v>
      </c>
      <c r="H3944">
        <v>2039</v>
      </c>
      <c r="I3944">
        <v>7</v>
      </c>
      <c r="J3944">
        <v>3</v>
      </c>
      <c r="K3944" t="s">
        <v>34</v>
      </c>
      <c r="L3944" t="s">
        <v>44</v>
      </c>
      <c r="M3944" t="s">
        <v>45</v>
      </c>
      <c r="N3944" t="s">
        <v>32</v>
      </c>
      <c r="O3944" t="s">
        <v>27</v>
      </c>
      <c r="P3944" t="s">
        <v>22</v>
      </c>
      <c r="Q3944">
        <v>0</v>
      </c>
      <c r="R3944">
        <v>0</v>
      </c>
      <c r="S3944">
        <v>0</v>
      </c>
      <c r="T3944">
        <v>2</v>
      </c>
      <c r="U3944">
        <v>-233441.71160000001</v>
      </c>
    </row>
    <row r="3945" spans="1:21" x14ac:dyDescent="0.35">
      <c r="A3945">
        <v>2039</v>
      </c>
      <c r="B3945">
        <v>8</v>
      </c>
      <c r="C3945" t="s">
        <v>30</v>
      </c>
      <c r="D3945" t="s">
        <v>39</v>
      </c>
      <c r="E3945">
        <v>-204783.5865</v>
      </c>
      <c r="F3945" t="s">
        <v>37</v>
      </c>
      <c r="G3945" t="s">
        <v>34</v>
      </c>
      <c r="H3945">
        <v>2039</v>
      </c>
      <c r="I3945">
        <v>8</v>
      </c>
      <c r="J3945">
        <v>3</v>
      </c>
      <c r="K3945" t="s">
        <v>34</v>
      </c>
      <c r="L3945" t="s">
        <v>44</v>
      </c>
      <c r="M3945" t="s">
        <v>45</v>
      </c>
      <c r="N3945" t="s">
        <v>32</v>
      </c>
      <c r="O3945" t="s">
        <v>27</v>
      </c>
      <c r="P3945" t="s">
        <v>22</v>
      </c>
      <c r="Q3945">
        <v>0</v>
      </c>
      <c r="R3945">
        <v>0</v>
      </c>
      <c r="S3945">
        <v>0</v>
      </c>
      <c r="T3945">
        <v>2</v>
      </c>
      <c r="U3945">
        <v>-204783.5865</v>
      </c>
    </row>
    <row r="3946" spans="1:21" x14ac:dyDescent="0.35">
      <c r="A3946">
        <v>2039</v>
      </c>
      <c r="B3946">
        <v>9</v>
      </c>
      <c r="C3946" t="s">
        <v>30</v>
      </c>
      <c r="D3946" t="s">
        <v>39</v>
      </c>
      <c r="E3946">
        <v>-208739.77</v>
      </c>
      <c r="F3946" t="s">
        <v>37</v>
      </c>
      <c r="G3946" t="s">
        <v>34</v>
      </c>
      <c r="H3946">
        <v>2039</v>
      </c>
      <c r="I3946">
        <v>9</v>
      </c>
      <c r="J3946">
        <v>3</v>
      </c>
      <c r="K3946" t="s">
        <v>34</v>
      </c>
      <c r="L3946" t="s">
        <v>44</v>
      </c>
      <c r="M3946" t="s">
        <v>45</v>
      </c>
      <c r="N3946" t="s">
        <v>32</v>
      </c>
      <c r="O3946" t="s">
        <v>27</v>
      </c>
      <c r="P3946" t="s">
        <v>22</v>
      </c>
      <c r="Q3946">
        <v>0</v>
      </c>
      <c r="R3946">
        <v>0</v>
      </c>
      <c r="S3946">
        <v>0</v>
      </c>
      <c r="T3946">
        <v>2</v>
      </c>
      <c r="U3946">
        <v>-208739.77</v>
      </c>
    </row>
    <row r="3947" spans="1:21" x14ac:dyDescent="0.35">
      <c r="A3947">
        <v>2039</v>
      </c>
      <c r="B3947">
        <v>10</v>
      </c>
      <c r="C3947" t="s">
        <v>30</v>
      </c>
      <c r="D3947" t="s">
        <v>39</v>
      </c>
      <c r="E3947">
        <v>-133703.4535</v>
      </c>
      <c r="F3947" t="s">
        <v>37</v>
      </c>
      <c r="G3947" t="s">
        <v>34</v>
      </c>
      <c r="H3947">
        <v>2039</v>
      </c>
      <c r="I3947">
        <v>10</v>
      </c>
      <c r="J3947">
        <v>4</v>
      </c>
      <c r="K3947" t="s">
        <v>34</v>
      </c>
      <c r="L3947" t="s">
        <v>44</v>
      </c>
      <c r="M3947" t="s">
        <v>45</v>
      </c>
      <c r="N3947" t="s">
        <v>32</v>
      </c>
      <c r="O3947" t="s">
        <v>27</v>
      </c>
      <c r="P3947" t="s">
        <v>22</v>
      </c>
      <c r="Q3947">
        <v>0</v>
      </c>
      <c r="R3947">
        <v>0</v>
      </c>
      <c r="S3947">
        <v>0</v>
      </c>
      <c r="T3947">
        <v>2</v>
      </c>
      <c r="U3947">
        <v>-133703.4535</v>
      </c>
    </row>
    <row r="3948" spans="1:21" x14ac:dyDescent="0.35">
      <c r="A3948">
        <v>2039</v>
      </c>
      <c r="B3948">
        <v>11</v>
      </c>
      <c r="C3948" t="s">
        <v>30</v>
      </c>
      <c r="D3948" t="s">
        <v>39</v>
      </c>
      <c r="E3948">
        <v>-92076.655610000002</v>
      </c>
      <c r="F3948" t="s">
        <v>37</v>
      </c>
      <c r="G3948" t="s">
        <v>34</v>
      </c>
      <c r="H3948">
        <v>2039</v>
      </c>
      <c r="I3948">
        <v>11</v>
      </c>
      <c r="J3948">
        <v>4</v>
      </c>
      <c r="K3948" t="s">
        <v>34</v>
      </c>
      <c r="L3948" t="s">
        <v>44</v>
      </c>
      <c r="M3948" t="s">
        <v>45</v>
      </c>
      <c r="N3948" t="s">
        <v>32</v>
      </c>
      <c r="O3948" t="s">
        <v>27</v>
      </c>
      <c r="P3948" t="s">
        <v>22</v>
      </c>
      <c r="Q3948">
        <v>0</v>
      </c>
      <c r="R3948">
        <v>0</v>
      </c>
      <c r="S3948">
        <v>0</v>
      </c>
      <c r="T3948">
        <v>2</v>
      </c>
      <c r="U3948">
        <v>-92076.655610000002</v>
      </c>
    </row>
    <row r="3949" spans="1:21" x14ac:dyDescent="0.35">
      <c r="A3949">
        <v>2039</v>
      </c>
      <c r="B3949">
        <v>12</v>
      </c>
      <c r="C3949" t="s">
        <v>30</v>
      </c>
      <c r="D3949" t="s">
        <v>39</v>
      </c>
      <c r="E3949">
        <v>-60717.100120000003</v>
      </c>
      <c r="F3949" t="s">
        <v>37</v>
      </c>
      <c r="G3949" t="s">
        <v>34</v>
      </c>
      <c r="H3949">
        <v>2039</v>
      </c>
      <c r="I3949">
        <v>12</v>
      </c>
      <c r="J3949">
        <v>4</v>
      </c>
      <c r="K3949" t="s">
        <v>34</v>
      </c>
      <c r="L3949" t="s">
        <v>44</v>
      </c>
      <c r="M3949" t="s">
        <v>45</v>
      </c>
      <c r="N3949" t="s">
        <v>32</v>
      </c>
      <c r="O3949" t="s">
        <v>27</v>
      </c>
      <c r="P3949" t="s">
        <v>22</v>
      </c>
      <c r="Q3949">
        <v>0</v>
      </c>
      <c r="R3949">
        <v>0</v>
      </c>
      <c r="S3949">
        <v>0</v>
      </c>
      <c r="T3949">
        <v>2</v>
      </c>
      <c r="U3949">
        <v>-60717.100120000003</v>
      </c>
    </row>
    <row r="3950" spans="1:21" x14ac:dyDescent="0.35">
      <c r="A3950">
        <v>2040</v>
      </c>
      <c r="B3950">
        <v>1</v>
      </c>
      <c r="C3950" t="s">
        <v>30</v>
      </c>
      <c r="D3950" t="s">
        <v>39</v>
      </c>
      <c r="E3950">
        <v>-60046.941760000002</v>
      </c>
      <c r="F3950" t="s">
        <v>37</v>
      </c>
      <c r="G3950" t="s">
        <v>34</v>
      </c>
      <c r="H3950">
        <v>2040</v>
      </c>
      <c r="I3950">
        <v>1</v>
      </c>
      <c r="J3950">
        <v>1</v>
      </c>
      <c r="K3950" t="s">
        <v>34</v>
      </c>
      <c r="L3950" t="s">
        <v>44</v>
      </c>
      <c r="M3950" t="s">
        <v>45</v>
      </c>
      <c r="N3950" t="s">
        <v>32</v>
      </c>
      <c r="O3950" t="s">
        <v>27</v>
      </c>
      <c r="P3950" t="s">
        <v>22</v>
      </c>
      <c r="Q3950">
        <v>0</v>
      </c>
      <c r="R3950">
        <v>0</v>
      </c>
      <c r="S3950">
        <v>0</v>
      </c>
      <c r="T3950">
        <v>2</v>
      </c>
      <c r="U3950">
        <v>-60046.941760000002</v>
      </c>
    </row>
    <row r="3951" spans="1:21" x14ac:dyDescent="0.35">
      <c r="A3951">
        <v>2040</v>
      </c>
      <c r="B3951">
        <v>2</v>
      </c>
      <c r="C3951" t="s">
        <v>30</v>
      </c>
      <c r="D3951" t="s">
        <v>39</v>
      </c>
      <c r="E3951">
        <v>-75119.893419999993</v>
      </c>
      <c r="F3951" t="s">
        <v>37</v>
      </c>
      <c r="G3951" t="s">
        <v>34</v>
      </c>
      <c r="H3951">
        <v>2040</v>
      </c>
      <c r="I3951">
        <v>2</v>
      </c>
      <c r="J3951">
        <v>1</v>
      </c>
      <c r="K3951" t="s">
        <v>34</v>
      </c>
      <c r="L3951" t="s">
        <v>44</v>
      </c>
      <c r="M3951" t="s">
        <v>45</v>
      </c>
      <c r="N3951" t="s">
        <v>32</v>
      </c>
      <c r="O3951" t="s">
        <v>27</v>
      </c>
      <c r="P3951" t="s">
        <v>22</v>
      </c>
      <c r="Q3951">
        <v>0</v>
      </c>
      <c r="R3951">
        <v>0</v>
      </c>
      <c r="S3951">
        <v>0</v>
      </c>
      <c r="T3951">
        <v>2</v>
      </c>
      <c r="U3951">
        <v>-75119.893419999993</v>
      </c>
    </row>
    <row r="3952" spans="1:21" x14ac:dyDescent="0.35">
      <c r="A3952">
        <v>2040</v>
      </c>
      <c r="B3952">
        <v>3</v>
      </c>
      <c r="C3952" t="s">
        <v>30</v>
      </c>
      <c r="D3952" t="s">
        <v>39</v>
      </c>
      <c r="E3952">
        <v>-92716.176860000007</v>
      </c>
      <c r="F3952" t="s">
        <v>37</v>
      </c>
      <c r="G3952" t="s">
        <v>34</v>
      </c>
      <c r="H3952">
        <v>2040</v>
      </c>
      <c r="I3952">
        <v>3</v>
      </c>
      <c r="J3952">
        <v>1</v>
      </c>
      <c r="K3952" t="s">
        <v>34</v>
      </c>
      <c r="L3952" t="s">
        <v>44</v>
      </c>
      <c r="M3952" t="s">
        <v>45</v>
      </c>
      <c r="N3952" t="s">
        <v>32</v>
      </c>
      <c r="O3952" t="s">
        <v>27</v>
      </c>
      <c r="P3952" t="s">
        <v>22</v>
      </c>
      <c r="Q3952">
        <v>0</v>
      </c>
      <c r="R3952">
        <v>0</v>
      </c>
      <c r="S3952">
        <v>0</v>
      </c>
      <c r="T3952">
        <v>2</v>
      </c>
      <c r="U3952">
        <v>-92716.176860000007</v>
      </c>
    </row>
    <row r="3953" spans="1:21" x14ac:dyDescent="0.35">
      <c r="A3953">
        <v>2040</v>
      </c>
      <c r="B3953">
        <v>4</v>
      </c>
      <c r="C3953" t="s">
        <v>30</v>
      </c>
      <c r="D3953" t="s">
        <v>39</v>
      </c>
      <c r="E3953">
        <v>-127285.2657</v>
      </c>
      <c r="F3953" t="s">
        <v>37</v>
      </c>
      <c r="G3953" t="s">
        <v>34</v>
      </c>
      <c r="H3953">
        <v>2040</v>
      </c>
      <c r="I3953">
        <v>4</v>
      </c>
      <c r="J3953">
        <v>2</v>
      </c>
      <c r="K3953" t="s">
        <v>34</v>
      </c>
      <c r="L3953" t="s">
        <v>44</v>
      </c>
      <c r="M3953" t="s">
        <v>45</v>
      </c>
      <c r="N3953" t="s">
        <v>32</v>
      </c>
      <c r="O3953" t="s">
        <v>27</v>
      </c>
      <c r="P3953" t="s">
        <v>22</v>
      </c>
      <c r="Q3953">
        <v>0</v>
      </c>
      <c r="R3953">
        <v>0</v>
      </c>
      <c r="S3953">
        <v>0</v>
      </c>
      <c r="T3953">
        <v>2</v>
      </c>
      <c r="U3953">
        <v>-127285.2657</v>
      </c>
    </row>
    <row r="3954" spans="1:21" x14ac:dyDescent="0.35">
      <c r="A3954">
        <v>2040</v>
      </c>
      <c r="B3954">
        <v>5</v>
      </c>
      <c r="C3954" t="s">
        <v>30</v>
      </c>
      <c r="D3954" t="s">
        <v>39</v>
      </c>
      <c r="E3954">
        <v>-152746.57920000001</v>
      </c>
      <c r="F3954" t="s">
        <v>37</v>
      </c>
      <c r="G3954" t="s">
        <v>34</v>
      </c>
      <c r="H3954">
        <v>2040</v>
      </c>
      <c r="I3954">
        <v>5</v>
      </c>
      <c r="J3954">
        <v>2</v>
      </c>
      <c r="K3954" t="s">
        <v>34</v>
      </c>
      <c r="L3954" t="s">
        <v>44</v>
      </c>
      <c r="M3954" t="s">
        <v>45</v>
      </c>
      <c r="N3954" t="s">
        <v>32</v>
      </c>
      <c r="O3954" t="s">
        <v>27</v>
      </c>
      <c r="P3954" t="s">
        <v>22</v>
      </c>
      <c r="Q3954">
        <v>0</v>
      </c>
      <c r="R3954">
        <v>0</v>
      </c>
      <c r="S3954">
        <v>0</v>
      </c>
      <c r="T3954">
        <v>2</v>
      </c>
      <c r="U3954">
        <v>-152746.57920000001</v>
      </c>
    </row>
    <row r="3955" spans="1:21" x14ac:dyDescent="0.35">
      <c r="A3955">
        <v>2040</v>
      </c>
      <c r="B3955">
        <v>6</v>
      </c>
      <c r="C3955" t="s">
        <v>30</v>
      </c>
      <c r="D3955" t="s">
        <v>39</v>
      </c>
      <c r="E3955">
        <v>-214813.93119999999</v>
      </c>
      <c r="F3955" t="s">
        <v>37</v>
      </c>
      <c r="G3955" t="s">
        <v>34</v>
      </c>
      <c r="H3955">
        <v>2040</v>
      </c>
      <c r="I3955">
        <v>6</v>
      </c>
      <c r="J3955">
        <v>2</v>
      </c>
      <c r="K3955" t="s">
        <v>34</v>
      </c>
      <c r="L3955" t="s">
        <v>44</v>
      </c>
      <c r="M3955" t="s">
        <v>45</v>
      </c>
      <c r="N3955" t="s">
        <v>32</v>
      </c>
      <c r="O3955" t="s">
        <v>27</v>
      </c>
      <c r="P3955" t="s">
        <v>22</v>
      </c>
      <c r="Q3955">
        <v>0</v>
      </c>
      <c r="R3955">
        <v>0</v>
      </c>
      <c r="S3955">
        <v>0</v>
      </c>
      <c r="T3955">
        <v>2</v>
      </c>
      <c r="U3955">
        <v>-214813.93119999999</v>
      </c>
    </row>
    <row r="3956" spans="1:21" x14ac:dyDescent="0.35">
      <c r="A3956">
        <v>2040</v>
      </c>
      <c r="B3956">
        <v>7</v>
      </c>
      <c r="C3956" t="s">
        <v>30</v>
      </c>
      <c r="D3956" t="s">
        <v>39</v>
      </c>
      <c r="E3956">
        <v>-223292.07199999999</v>
      </c>
      <c r="F3956" t="s">
        <v>37</v>
      </c>
      <c r="G3956" t="s">
        <v>34</v>
      </c>
      <c r="H3956">
        <v>2040</v>
      </c>
      <c r="I3956">
        <v>7</v>
      </c>
      <c r="J3956">
        <v>3</v>
      </c>
      <c r="K3956" t="s">
        <v>34</v>
      </c>
      <c r="L3956" t="s">
        <v>44</v>
      </c>
      <c r="M3956" t="s">
        <v>45</v>
      </c>
      <c r="N3956" t="s">
        <v>32</v>
      </c>
      <c r="O3956" t="s">
        <v>27</v>
      </c>
      <c r="P3956" t="s">
        <v>22</v>
      </c>
      <c r="Q3956">
        <v>0</v>
      </c>
      <c r="R3956">
        <v>0</v>
      </c>
      <c r="S3956">
        <v>0</v>
      </c>
      <c r="T3956">
        <v>2</v>
      </c>
      <c r="U3956">
        <v>-223292.07199999999</v>
      </c>
    </row>
    <row r="3957" spans="1:21" x14ac:dyDescent="0.35">
      <c r="A3957">
        <v>2040</v>
      </c>
      <c r="B3957">
        <v>8</v>
      </c>
      <c r="C3957" t="s">
        <v>30</v>
      </c>
      <c r="D3957" t="s">
        <v>39</v>
      </c>
      <c r="E3957">
        <v>-215022.7659</v>
      </c>
      <c r="F3957" t="s">
        <v>37</v>
      </c>
      <c r="G3957" t="s">
        <v>34</v>
      </c>
      <c r="H3957">
        <v>2040</v>
      </c>
      <c r="I3957">
        <v>8</v>
      </c>
      <c r="J3957">
        <v>3</v>
      </c>
      <c r="K3957" t="s">
        <v>34</v>
      </c>
      <c r="L3957" t="s">
        <v>44</v>
      </c>
      <c r="M3957" t="s">
        <v>45</v>
      </c>
      <c r="N3957" t="s">
        <v>32</v>
      </c>
      <c r="O3957" t="s">
        <v>27</v>
      </c>
      <c r="P3957" t="s">
        <v>22</v>
      </c>
      <c r="Q3957">
        <v>0</v>
      </c>
      <c r="R3957">
        <v>0</v>
      </c>
      <c r="S3957">
        <v>0</v>
      </c>
      <c r="T3957">
        <v>2</v>
      </c>
      <c r="U3957">
        <v>-215022.7659</v>
      </c>
    </row>
    <row r="3958" spans="1:21" x14ac:dyDescent="0.35">
      <c r="A3958">
        <v>2040</v>
      </c>
      <c r="B3958">
        <v>9</v>
      </c>
      <c r="C3958" t="s">
        <v>30</v>
      </c>
      <c r="D3958" t="s">
        <v>39</v>
      </c>
      <c r="E3958">
        <v>-200042.27960000001</v>
      </c>
      <c r="F3958" t="s">
        <v>37</v>
      </c>
      <c r="G3958" t="s">
        <v>34</v>
      </c>
      <c r="H3958">
        <v>2040</v>
      </c>
      <c r="I3958">
        <v>9</v>
      </c>
      <c r="J3958">
        <v>3</v>
      </c>
      <c r="K3958" t="s">
        <v>34</v>
      </c>
      <c r="L3958" t="s">
        <v>44</v>
      </c>
      <c r="M3958" t="s">
        <v>45</v>
      </c>
      <c r="N3958" t="s">
        <v>32</v>
      </c>
      <c r="O3958" t="s">
        <v>27</v>
      </c>
      <c r="P3958" t="s">
        <v>22</v>
      </c>
      <c r="Q3958">
        <v>0</v>
      </c>
      <c r="R3958">
        <v>0</v>
      </c>
      <c r="S3958">
        <v>0</v>
      </c>
      <c r="T3958">
        <v>2</v>
      </c>
      <c r="U3958">
        <v>-200042.27960000001</v>
      </c>
    </row>
    <row r="3959" spans="1:21" x14ac:dyDescent="0.35">
      <c r="A3959">
        <v>2040</v>
      </c>
      <c r="B3959">
        <v>10</v>
      </c>
      <c r="C3959" t="s">
        <v>30</v>
      </c>
      <c r="D3959" t="s">
        <v>39</v>
      </c>
      <c r="E3959">
        <v>-133933.1845</v>
      </c>
      <c r="F3959" t="s">
        <v>37</v>
      </c>
      <c r="G3959" t="s">
        <v>34</v>
      </c>
      <c r="H3959">
        <v>2040</v>
      </c>
      <c r="I3959">
        <v>10</v>
      </c>
      <c r="J3959">
        <v>4</v>
      </c>
      <c r="K3959" t="s">
        <v>34</v>
      </c>
      <c r="L3959" t="s">
        <v>44</v>
      </c>
      <c r="M3959" t="s">
        <v>45</v>
      </c>
      <c r="N3959" t="s">
        <v>32</v>
      </c>
      <c r="O3959" t="s">
        <v>27</v>
      </c>
      <c r="P3959" t="s">
        <v>22</v>
      </c>
      <c r="Q3959">
        <v>0</v>
      </c>
      <c r="R3959">
        <v>0</v>
      </c>
      <c r="S3959">
        <v>0</v>
      </c>
      <c r="T3959">
        <v>2</v>
      </c>
      <c r="U3959">
        <v>-133933.1845</v>
      </c>
    </row>
    <row r="3960" spans="1:21" x14ac:dyDescent="0.35">
      <c r="A3960">
        <v>2040</v>
      </c>
      <c r="B3960">
        <v>11</v>
      </c>
      <c r="C3960" t="s">
        <v>30</v>
      </c>
      <c r="D3960" t="s">
        <v>39</v>
      </c>
      <c r="E3960">
        <v>-92230.372900000002</v>
      </c>
      <c r="F3960" t="s">
        <v>37</v>
      </c>
      <c r="G3960" t="s">
        <v>34</v>
      </c>
      <c r="H3960">
        <v>2040</v>
      </c>
      <c r="I3960">
        <v>11</v>
      </c>
      <c r="J3960">
        <v>4</v>
      </c>
      <c r="K3960" t="s">
        <v>34</v>
      </c>
      <c r="L3960" t="s">
        <v>44</v>
      </c>
      <c r="M3960" t="s">
        <v>45</v>
      </c>
      <c r="N3960" t="s">
        <v>32</v>
      </c>
      <c r="O3960" t="s">
        <v>27</v>
      </c>
      <c r="P3960" t="s">
        <v>22</v>
      </c>
      <c r="Q3960">
        <v>0</v>
      </c>
      <c r="R3960">
        <v>0</v>
      </c>
      <c r="S3960">
        <v>0</v>
      </c>
      <c r="T3960">
        <v>2</v>
      </c>
      <c r="U3960">
        <v>-92230.372900000002</v>
      </c>
    </row>
    <row r="3961" spans="1:21" x14ac:dyDescent="0.35">
      <c r="A3961">
        <v>2040</v>
      </c>
      <c r="B3961">
        <v>12</v>
      </c>
      <c r="C3961" t="s">
        <v>30</v>
      </c>
      <c r="D3961" t="s">
        <v>39</v>
      </c>
      <c r="E3961">
        <v>-60332.205670000003</v>
      </c>
      <c r="F3961" t="s">
        <v>37</v>
      </c>
      <c r="G3961" t="s">
        <v>34</v>
      </c>
      <c r="H3961">
        <v>2040</v>
      </c>
      <c r="I3961">
        <v>12</v>
      </c>
      <c r="J3961">
        <v>4</v>
      </c>
      <c r="K3961" t="s">
        <v>34</v>
      </c>
      <c r="L3961" t="s">
        <v>44</v>
      </c>
      <c r="M3961" t="s">
        <v>45</v>
      </c>
      <c r="N3961" t="s">
        <v>32</v>
      </c>
      <c r="O3961" t="s">
        <v>27</v>
      </c>
      <c r="P3961" t="s">
        <v>22</v>
      </c>
      <c r="Q3961">
        <v>0</v>
      </c>
      <c r="R3961">
        <v>0</v>
      </c>
      <c r="S3961">
        <v>0</v>
      </c>
      <c r="T3961">
        <v>2</v>
      </c>
      <c r="U3961">
        <v>-60332.205670000003</v>
      </c>
    </row>
    <row r="3962" spans="1:21" x14ac:dyDescent="0.35">
      <c r="A3962">
        <v>2041</v>
      </c>
      <c r="B3962">
        <v>1</v>
      </c>
      <c r="C3962" t="s">
        <v>30</v>
      </c>
      <c r="D3962" t="s">
        <v>39</v>
      </c>
      <c r="E3962">
        <v>-59672.23386</v>
      </c>
      <c r="F3962" t="s">
        <v>37</v>
      </c>
      <c r="G3962" t="s">
        <v>34</v>
      </c>
      <c r="H3962">
        <v>2041</v>
      </c>
      <c r="I3962">
        <v>1</v>
      </c>
      <c r="J3962">
        <v>1</v>
      </c>
      <c r="K3962" t="s">
        <v>34</v>
      </c>
      <c r="L3962" t="s">
        <v>44</v>
      </c>
      <c r="M3962" t="s">
        <v>45</v>
      </c>
      <c r="N3962" t="s">
        <v>32</v>
      </c>
      <c r="O3962" t="s">
        <v>27</v>
      </c>
      <c r="P3962" t="s">
        <v>22</v>
      </c>
      <c r="Q3962">
        <v>0</v>
      </c>
      <c r="R3962">
        <v>0</v>
      </c>
      <c r="S3962">
        <v>0</v>
      </c>
      <c r="T3962">
        <v>2</v>
      </c>
      <c r="U3962">
        <v>-59672.23386</v>
      </c>
    </row>
    <row r="3963" spans="1:21" x14ac:dyDescent="0.35">
      <c r="A3963">
        <v>2041</v>
      </c>
      <c r="B3963">
        <v>2</v>
      </c>
      <c r="C3963" t="s">
        <v>30</v>
      </c>
      <c r="D3963" t="s">
        <v>39</v>
      </c>
      <c r="E3963">
        <v>-76281.541249999995</v>
      </c>
      <c r="F3963" t="s">
        <v>37</v>
      </c>
      <c r="G3963" t="s">
        <v>34</v>
      </c>
      <c r="H3963">
        <v>2041</v>
      </c>
      <c r="I3963">
        <v>2</v>
      </c>
      <c r="J3963">
        <v>1</v>
      </c>
      <c r="K3963" t="s">
        <v>34</v>
      </c>
      <c r="L3963" t="s">
        <v>44</v>
      </c>
      <c r="M3963" t="s">
        <v>45</v>
      </c>
      <c r="N3963" t="s">
        <v>32</v>
      </c>
      <c r="O3963" t="s">
        <v>27</v>
      </c>
      <c r="P3963" t="s">
        <v>22</v>
      </c>
      <c r="Q3963">
        <v>0</v>
      </c>
      <c r="R3963">
        <v>0</v>
      </c>
      <c r="S3963">
        <v>0</v>
      </c>
      <c r="T3963">
        <v>2</v>
      </c>
      <c r="U3963">
        <v>-76281.541249999995</v>
      </c>
    </row>
    <row r="3964" spans="1:21" x14ac:dyDescent="0.35">
      <c r="A3964">
        <v>2041</v>
      </c>
      <c r="B3964">
        <v>3</v>
      </c>
      <c r="C3964" t="s">
        <v>30</v>
      </c>
      <c r="D3964" t="s">
        <v>39</v>
      </c>
      <c r="E3964">
        <v>-91757.043999999994</v>
      </c>
      <c r="F3964" t="s">
        <v>37</v>
      </c>
      <c r="G3964" t="s">
        <v>34</v>
      </c>
      <c r="H3964">
        <v>2041</v>
      </c>
      <c r="I3964">
        <v>3</v>
      </c>
      <c r="J3964">
        <v>1</v>
      </c>
      <c r="K3964" t="s">
        <v>34</v>
      </c>
      <c r="L3964" t="s">
        <v>44</v>
      </c>
      <c r="M3964" t="s">
        <v>45</v>
      </c>
      <c r="N3964" t="s">
        <v>32</v>
      </c>
      <c r="O3964" t="s">
        <v>27</v>
      </c>
      <c r="P3964" t="s">
        <v>22</v>
      </c>
      <c r="Q3964">
        <v>0</v>
      </c>
      <c r="R3964">
        <v>0</v>
      </c>
      <c r="S3964">
        <v>0</v>
      </c>
      <c r="T3964">
        <v>2</v>
      </c>
      <c r="U3964">
        <v>-91757.043999999994</v>
      </c>
    </row>
    <row r="3965" spans="1:21" x14ac:dyDescent="0.35">
      <c r="A3965">
        <v>2041</v>
      </c>
      <c r="B3965">
        <v>4</v>
      </c>
      <c r="C3965" t="s">
        <v>30</v>
      </c>
      <c r="D3965" t="s">
        <v>39</v>
      </c>
      <c r="E3965">
        <v>-124585.9044</v>
      </c>
      <c r="F3965" t="s">
        <v>37</v>
      </c>
      <c r="G3965" t="s">
        <v>34</v>
      </c>
      <c r="H3965">
        <v>2041</v>
      </c>
      <c r="I3965">
        <v>4</v>
      </c>
      <c r="J3965">
        <v>2</v>
      </c>
      <c r="K3965" t="s">
        <v>34</v>
      </c>
      <c r="L3965" t="s">
        <v>44</v>
      </c>
      <c r="M3965" t="s">
        <v>45</v>
      </c>
      <c r="N3965" t="s">
        <v>32</v>
      </c>
      <c r="O3965" t="s">
        <v>27</v>
      </c>
      <c r="P3965" t="s">
        <v>22</v>
      </c>
      <c r="Q3965">
        <v>0</v>
      </c>
      <c r="R3965">
        <v>0</v>
      </c>
      <c r="S3965">
        <v>0</v>
      </c>
      <c r="T3965">
        <v>2</v>
      </c>
      <c r="U3965">
        <v>-124585.9044</v>
      </c>
    </row>
    <row r="3966" spans="1:21" x14ac:dyDescent="0.35">
      <c r="A3966">
        <v>2041</v>
      </c>
      <c r="B3966">
        <v>5</v>
      </c>
      <c r="C3966" t="s">
        <v>30</v>
      </c>
      <c r="D3966" t="s">
        <v>39</v>
      </c>
      <c r="E3966">
        <v>-157140.30489999999</v>
      </c>
      <c r="F3966" t="s">
        <v>37</v>
      </c>
      <c r="G3966" t="s">
        <v>34</v>
      </c>
      <c r="H3966">
        <v>2041</v>
      </c>
      <c r="I3966">
        <v>5</v>
      </c>
      <c r="J3966">
        <v>2</v>
      </c>
      <c r="K3966" t="s">
        <v>34</v>
      </c>
      <c r="L3966" t="s">
        <v>44</v>
      </c>
      <c r="M3966" t="s">
        <v>45</v>
      </c>
      <c r="N3966" t="s">
        <v>32</v>
      </c>
      <c r="O3966" t="s">
        <v>27</v>
      </c>
      <c r="P3966" t="s">
        <v>22</v>
      </c>
      <c r="Q3966">
        <v>0</v>
      </c>
      <c r="R3966">
        <v>0</v>
      </c>
      <c r="S3966">
        <v>0</v>
      </c>
      <c r="T3966">
        <v>2</v>
      </c>
      <c r="U3966">
        <v>-157140.30489999999</v>
      </c>
    </row>
    <row r="3967" spans="1:21" x14ac:dyDescent="0.35">
      <c r="A3967">
        <v>2041</v>
      </c>
      <c r="B3967">
        <v>6</v>
      </c>
      <c r="C3967" t="s">
        <v>30</v>
      </c>
      <c r="D3967" t="s">
        <v>39</v>
      </c>
      <c r="E3967">
        <v>-214478.80809999999</v>
      </c>
      <c r="F3967" t="s">
        <v>37</v>
      </c>
      <c r="G3967" t="s">
        <v>34</v>
      </c>
      <c r="H3967">
        <v>2041</v>
      </c>
      <c r="I3967">
        <v>6</v>
      </c>
      <c r="J3967">
        <v>2</v>
      </c>
      <c r="K3967" t="s">
        <v>34</v>
      </c>
      <c r="L3967" t="s">
        <v>44</v>
      </c>
      <c r="M3967" t="s">
        <v>45</v>
      </c>
      <c r="N3967" t="s">
        <v>32</v>
      </c>
      <c r="O3967" t="s">
        <v>27</v>
      </c>
      <c r="P3967" t="s">
        <v>22</v>
      </c>
      <c r="Q3967">
        <v>0</v>
      </c>
      <c r="R3967">
        <v>0</v>
      </c>
      <c r="S3967">
        <v>0</v>
      </c>
      <c r="T3967">
        <v>2</v>
      </c>
      <c r="U3967">
        <v>-214478.80809999999</v>
      </c>
    </row>
    <row r="3968" spans="1:21" x14ac:dyDescent="0.35">
      <c r="A3968">
        <v>2041</v>
      </c>
      <c r="B3968">
        <v>7</v>
      </c>
      <c r="C3968" t="s">
        <v>30</v>
      </c>
      <c r="D3968" t="s">
        <v>39</v>
      </c>
      <c r="E3968">
        <v>-212779.94519999999</v>
      </c>
      <c r="F3968" t="s">
        <v>37</v>
      </c>
      <c r="G3968" t="s">
        <v>34</v>
      </c>
      <c r="H3968">
        <v>2041</v>
      </c>
      <c r="I3968">
        <v>7</v>
      </c>
      <c r="J3968">
        <v>3</v>
      </c>
      <c r="K3968" t="s">
        <v>34</v>
      </c>
      <c r="L3968" t="s">
        <v>44</v>
      </c>
      <c r="M3968" t="s">
        <v>45</v>
      </c>
      <c r="N3968" t="s">
        <v>32</v>
      </c>
      <c r="O3968" t="s">
        <v>27</v>
      </c>
      <c r="P3968" t="s">
        <v>22</v>
      </c>
      <c r="Q3968">
        <v>0</v>
      </c>
      <c r="R3968">
        <v>0</v>
      </c>
      <c r="S3968">
        <v>0</v>
      </c>
      <c r="T3968">
        <v>2</v>
      </c>
      <c r="U3968">
        <v>-212779.94519999999</v>
      </c>
    </row>
    <row r="3969" spans="1:21" x14ac:dyDescent="0.35">
      <c r="A3969">
        <v>2041</v>
      </c>
      <c r="B3969">
        <v>8</v>
      </c>
      <c r="C3969" t="s">
        <v>30</v>
      </c>
      <c r="D3969" t="s">
        <v>39</v>
      </c>
      <c r="E3969">
        <v>-225627.63020000001</v>
      </c>
      <c r="F3969" t="s">
        <v>37</v>
      </c>
      <c r="G3969" t="s">
        <v>34</v>
      </c>
      <c r="H3969">
        <v>2041</v>
      </c>
      <c r="I3969">
        <v>8</v>
      </c>
      <c r="J3969">
        <v>3</v>
      </c>
      <c r="K3969" t="s">
        <v>34</v>
      </c>
      <c r="L3969" t="s">
        <v>44</v>
      </c>
      <c r="M3969" t="s">
        <v>45</v>
      </c>
      <c r="N3969" t="s">
        <v>32</v>
      </c>
      <c r="O3969" t="s">
        <v>27</v>
      </c>
      <c r="P3969" t="s">
        <v>22</v>
      </c>
      <c r="Q3969">
        <v>0</v>
      </c>
      <c r="R3969">
        <v>0</v>
      </c>
      <c r="S3969">
        <v>0</v>
      </c>
      <c r="T3969">
        <v>2</v>
      </c>
      <c r="U3969">
        <v>-225627.63020000001</v>
      </c>
    </row>
    <row r="3970" spans="1:21" x14ac:dyDescent="0.35">
      <c r="A3970">
        <v>2041</v>
      </c>
      <c r="B3970">
        <v>9</v>
      </c>
      <c r="C3970" t="s">
        <v>30</v>
      </c>
      <c r="D3970" t="s">
        <v>39</v>
      </c>
      <c r="E3970">
        <v>-200042.27960000001</v>
      </c>
      <c r="F3970" t="s">
        <v>37</v>
      </c>
      <c r="G3970" t="s">
        <v>34</v>
      </c>
      <c r="H3970">
        <v>2041</v>
      </c>
      <c r="I3970">
        <v>9</v>
      </c>
      <c r="J3970">
        <v>3</v>
      </c>
      <c r="K3970" t="s">
        <v>34</v>
      </c>
      <c r="L3970" t="s">
        <v>44</v>
      </c>
      <c r="M3970" t="s">
        <v>45</v>
      </c>
      <c r="N3970" t="s">
        <v>32</v>
      </c>
      <c r="O3970" t="s">
        <v>27</v>
      </c>
      <c r="P3970" t="s">
        <v>22</v>
      </c>
      <c r="Q3970">
        <v>0</v>
      </c>
      <c r="R3970">
        <v>0</v>
      </c>
      <c r="S3970">
        <v>0</v>
      </c>
      <c r="T3970">
        <v>2</v>
      </c>
      <c r="U3970">
        <v>-200042.27960000001</v>
      </c>
    </row>
    <row r="3971" spans="1:21" x14ac:dyDescent="0.35">
      <c r="A3971">
        <v>2041</v>
      </c>
      <c r="B3971">
        <v>10</v>
      </c>
      <c r="C3971" t="s">
        <v>30</v>
      </c>
      <c r="D3971" t="s">
        <v>39</v>
      </c>
      <c r="E3971">
        <v>-132554.7984</v>
      </c>
      <c r="F3971" t="s">
        <v>37</v>
      </c>
      <c r="G3971" t="s">
        <v>34</v>
      </c>
      <c r="H3971">
        <v>2041</v>
      </c>
      <c r="I3971">
        <v>10</v>
      </c>
      <c r="J3971">
        <v>4</v>
      </c>
      <c r="K3971" t="s">
        <v>34</v>
      </c>
      <c r="L3971" t="s">
        <v>44</v>
      </c>
      <c r="M3971" t="s">
        <v>45</v>
      </c>
      <c r="N3971" t="s">
        <v>32</v>
      </c>
      <c r="O3971" t="s">
        <v>27</v>
      </c>
      <c r="P3971" t="s">
        <v>22</v>
      </c>
      <c r="Q3971">
        <v>0</v>
      </c>
      <c r="R3971">
        <v>0</v>
      </c>
      <c r="S3971">
        <v>0</v>
      </c>
      <c r="T3971">
        <v>2</v>
      </c>
      <c r="U3971">
        <v>-132554.7984</v>
      </c>
    </row>
    <row r="3972" spans="1:21" x14ac:dyDescent="0.35">
      <c r="A3972">
        <v>2041</v>
      </c>
      <c r="B3972">
        <v>11</v>
      </c>
      <c r="C3972" t="s">
        <v>30</v>
      </c>
      <c r="D3972" t="s">
        <v>39</v>
      </c>
      <c r="E3972">
        <v>-91769.221030000001</v>
      </c>
      <c r="F3972" t="s">
        <v>37</v>
      </c>
      <c r="G3972" t="s">
        <v>34</v>
      </c>
      <c r="H3972">
        <v>2041</v>
      </c>
      <c r="I3972">
        <v>11</v>
      </c>
      <c r="J3972">
        <v>4</v>
      </c>
      <c r="K3972" t="s">
        <v>34</v>
      </c>
      <c r="L3972" t="s">
        <v>44</v>
      </c>
      <c r="M3972" t="s">
        <v>45</v>
      </c>
      <c r="N3972" t="s">
        <v>32</v>
      </c>
      <c r="O3972" t="s">
        <v>27</v>
      </c>
      <c r="P3972" t="s">
        <v>22</v>
      </c>
      <c r="Q3972">
        <v>0</v>
      </c>
      <c r="R3972">
        <v>0</v>
      </c>
      <c r="S3972">
        <v>0</v>
      </c>
      <c r="T3972">
        <v>2</v>
      </c>
      <c r="U3972">
        <v>-91769.221030000001</v>
      </c>
    </row>
    <row r="3973" spans="1:21" x14ac:dyDescent="0.35">
      <c r="A3973">
        <v>2041</v>
      </c>
      <c r="B3973">
        <v>12</v>
      </c>
      <c r="C3973" t="s">
        <v>30</v>
      </c>
      <c r="D3973" t="s">
        <v>39</v>
      </c>
      <c r="E3973">
        <v>-61198.21819</v>
      </c>
      <c r="F3973" t="s">
        <v>37</v>
      </c>
      <c r="G3973" t="s">
        <v>34</v>
      </c>
      <c r="H3973">
        <v>2041</v>
      </c>
      <c r="I3973">
        <v>12</v>
      </c>
      <c r="J3973">
        <v>4</v>
      </c>
      <c r="K3973" t="s">
        <v>34</v>
      </c>
      <c r="L3973" t="s">
        <v>44</v>
      </c>
      <c r="M3973" t="s">
        <v>45</v>
      </c>
      <c r="N3973" t="s">
        <v>32</v>
      </c>
      <c r="O3973" t="s">
        <v>27</v>
      </c>
      <c r="P3973" t="s">
        <v>22</v>
      </c>
      <c r="Q3973">
        <v>0</v>
      </c>
      <c r="R3973">
        <v>0</v>
      </c>
      <c r="S3973">
        <v>0</v>
      </c>
      <c r="T3973">
        <v>2</v>
      </c>
      <c r="U3973">
        <v>-61198.21819</v>
      </c>
    </row>
    <row r="3974" spans="1:21" x14ac:dyDescent="0.35">
      <c r="A3974">
        <v>2042</v>
      </c>
      <c r="B3974">
        <v>1</v>
      </c>
      <c r="C3974" t="s">
        <v>30</v>
      </c>
      <c r="D3974" t="s">
        <v>39</v>
      </c>
      <c r="E3974">
        <v>-59953.264779999998</v>
      </c>
      <c r="F3974" t="s">
        <v>37</v>
      </c>
      <c r="G3974" t="s">
        <v>34</v>
      </c>
      <c r="H3974">
        <v>2042</v>
      </c>
      <c r="I3974">
        <v>1</v>
      </c>
      <c r="J3974">
        <v>1</v>
      </c>
      <c r="K3974" t="s">
        <v>34</v>
      </c>
      <c r="L3974" t="s">
        <v>44</v>
      </c>
      <c r="M3974" t="s">
        <v>45</v>
      </c>
      <c r="N3974" t="s">
        <v>32</v>
      </c>
      <c r="O3974" t="s">
        <v>27</v>
      </c>
      <c r="P3974" t="s">
        <v>22</v>
      </c>
      <c r="Q3974">
        <v>0</v>
      </c>
      <c r="R3974">
        <v>0</v>
      </c>
      <c r="S3974">
        <v>0</v>
      </c>
      <c r="T3974">
        <v>2</v>
      </c>
      <c r="U3974">
        <v>-59953.264779999998</v>
      </c>
    </row>
    <row r="3975" spans="1:21" x14ac:dyDescent="0.35">
      <c r="A3975">
        <v>2042</v>
      </c>
      <c r="B3975">
        <v>2</v>
      </c>
      <c r="C3975" t="s">
        <v>30</v>
      </c>
      <c r="D3975" t="s">
        <v>39</v>
      </c>
      <c r="E3975">
        <v>-76023.397289999994</v>
      </c>
      <c r="F3975" t="s">
        <v>37</v>
      </c>
      <c r="G3975" t="s">
        <v>34</v>
      </c>
      <c r="H3975">
        <v>2042</v>
      </c>
      <c r="I3975">
        <v>2</v>
      </c>
      <c r="J3975">
        <v>1</v>
      </c>
      <c r="K3975" t="s">
        <v>34</v>
      </c>
      <c r="L3975" t="s">
        <v>44</v>
      </c>
      <c r="M3975" t="s">
        <v>45</v>
      </c>
      <c r="N3975" t="s">
        <v>32</v>
      </c>
      <c r="O3975" t="s">
        <v>27</v>
      </c>
      <c r="P3975" t="s">
        <v>22</v>
      </c>
      <c r="Q3975">
        <v>0</v>
      </c>
      <c r="R3975">
        <v>0</v>
      </c>
      <c r="S3975">
        <v>0</v>
      </c>
      <c r="T3975">
        <v>2</v>
      </c>
      <c r="U3975">
        <v>-76023.397289999994</v>
      </c>
    </row>
    <row r="3976" spans="1:21" x14ac:dyDescent="0.35">
      <c r="A3976">
        <v>2042</v>
      </c>
      <c r="B3976">
        <v>3</v>
      </c>
      <c r="C3976" t="s">
        <v>30</v>
      </c>
      <c r="D3976" t="s">
        <v>39</v>
      </c>
      <c r="E3976">
        <v>-91597.188519999996</v>
      </c>
      <c r="F3976" t="s">
        <v>37</v>
      </c>
      <c r="G3976" t="s">
        <v>34</v>
      </c>
      <c r="H3976">
        <v>2042</v>
      </c>
      <c r="I3976">
        <v>3</v>
      </c>
      <c r="J3976">
        <v>1</v>
      </c>
      <c r="K3976" t="s">
        <v>34</v>
      </c>
      <c r="L3976" t="s">
        <v>44</v>
      </c>
      <c r="M3976" t="s">
        <v>45</v>
      </c>
      <c r="N3976" t="s">
        <v>32</v>
      </c>
      <c r="O3976" t="s">
        <v>27</v>
      </c>
      <c r="P3976" t="s">
        <v>22</v>
      </c>
      <c r="Q3976">
        <v>0</v>
      </c>
      <c r="R3976">
        <v>0</v>
      </c>
      <c r="S3976">
        <v>0</v>
      </c>
      <c r="T3976">
        <v>2</v>
      </c>
      <c r="U3976">
        <v>-91597.188519999996</v>
      </c>
    </row>
    <row r="3977" spans="1:21" x14ac:dyDescent="0.35">
      <c r="A3977">
        <v>2042</v>
      </c>
      <c r="B3977">
        <v>4</v>
      </c>
      <c r="C3977" t="s">
        <v>30</v>
      </c>
      <c r="D3977" t="s">
        <v>39</v>
      </c>
      <c r="E3977">
        <v>-127700.552</v>
      </c>
      <c r="F3977" t="s">
        <v>37</v>
      </c>
      <c r="G3977" t="s">
        <v>34</v>
      </c>
      <c r="H3977">
        <v>2042</v>
      </c>
      <c r="I3977">
        <v>4</v>
      </c>
      <c r="J3977">
        <v>2</v>
      </c>
      <c r="K3977" t="s">
        <v>34</v>
      </c>
      <c r="L3977" t="s">
        <v>44</v>
      </c>
      <c r="M3977" t="s">
        <v>45</v>
      </c>
      <c r="N3977" t="s">
        <v>32</v>
      </c>
      <c r="O3977" t="s">
        <v>27</v>
      </c>
      <c r="P3977" t="s">
        <v>22</v>
      </c>
      <c r="Q3977">
        <v>0</v>
      </c>
      <c r="R3977">
        <v>0</v>
      </c>
      <c r="S3977">
        <v>0</v>
      </c>
      <c r="T3977">
        <v>2</v>
      </c>
      <c r="U3977">
        <v>-127700.552</v>
      </c>
    </row>
    <row r="3978" spans="1:21" x14ac:dyDescent="0.35">
      <c r="A3978">
        <v>2042</v>
      </c>
      <c r="B3978">
        <v>5</v>
      </c>
      <c r="C3978" t="s">
        <v>30</v>
      </c>
      <c r="D3978" t="s">
        <v>39</v>
      </c>
      <c r="E3978">
        <v>-154038.85149999999</v>
      </c>
      <c r="F3978" t="s">
        <v>37</v>
      </c>
      <c r="G3978" t="s">
        <v>34</v>
      </c>
      <c r="H3978">
        <v>2042</v>
      </c>
      <c r="I3978">
        <v>5</v>
      </c>
      <c r="J3978">
        <v>2</v>
      </c>
      <c r="K3978" t="s">
        <v>34</v>
      </c>
      <c r="L3978" t="s">
        <v>44</v>
      </c>
      <c r="M3978" t="s">
        <v>45</v>
      </c>
      <c r="N3978" t="s">
        <v>32</v>
      </c>
      <c r="O3978" t="s">
        <v>27</v>
      </c>
      <c r="P3978" t="s">
        <v>22</v>
      </c>
      <c r="Q3978">
        <v>0</v>
      </c>
      <c r="R3978">
        <v>0</v>
      </c>
      <c r="S3978">
        <v>0</v>
      </c>
      <c r="T3978">
        <v>2</v>
      </c>
      <c r="U3978">
        <v>-154038.85149999999</v>
      </c>
    </row>
    <row r="3979" spans="1:21" x14ac:dyDescent="0.35">
      <c r="A3979">
        <v>2042</v>
      </c>
      <c r="B3979">
        <v>6</v>
      </c>
      <c r="C3979" t="s">
        <v>30</v>
      </c>
      <c r="D3979" t="s">
        <v>39</v>
      </c>
      <c r="E3979">
        <v>-204089.9908</v>
      </c>
      <c r="F3979" t="s">
        <v>37</v>
      </c>
      <c r="G3979" t="s">
        <v>34</v>
      </c>
      <c r="H3979">
        <v>2042</v>
      </c>
      <c r="I3979">
        <v>6</v>
      </c>
      <c r="J3979">
        <v>2</v>
      </c>
      <c r="K3979" t="s">
        <v>34</v>
      </c>
      <c r="L3979" t="s">
        <v>44</v>
      </c>
      <c r="M3979" t="s">
        <v>45</v>
      </c>
      <c r="N3979" t="s">
        <v>32</v>
      </c>
      <c r="O3979" t="s">
        <v>27</v>
      </c>
      <c r="P3979" t="s">
        <v>22</v>
      </c>
      <c r="Q3979">
        <v>0</v>
      </c>
      <c r="R3979">
        <v>0</v>
      </c>
      <c r="S3979">
        <v>0</v>
      </c>
      <c r="T3979">
        <v>2</v>
      </c>
      <c r="U3979">
        <v>-204089.9908</v>
      </c>
    </row>
    <row r="3980" spans="1:21" x14ac:dyDescent="0.35">
      <c r="A3980">
        <v>2042</v>
      </c>
      <c r="B3980">
        <v>7</v>
      </c>
      <c r="C3980" t="s">
        <v>30</v>
      </c>
      <c r="D3980" t="s">
        <v>39</v>
      </c>
      <c r="E3980">
        <v>-222929.58489999999</v>
      </c>
      <c r="F3980" t="s">
        <v>37</v>
      </c>
      <c r="G3980" t="s">
        <v>34</v>
      </c>
      <c r="H3980">
        <v>2042</v>
      </c>
      <c r="I3980">
        <v>7</v>
      </c>
      <c r="J3980">
        <v>3</v>
      </c>
      <c r="K3980" t="s">
        <v>34</v>
      </c>
      <c r="L3980" t="s">
        <v>44</v>
      </c>
      <c r="M3980" t="s">
        <v>45</v>
      </c>
      <c r="N3980" t="s">
        <v>32</v>
      </c>
      <c r="O3980" t="s">
        <v>27</v>
      </c>
      <c r="P3980" t="s">
        <v>22</v>
      </c>
      <c r="Q3980">
        <v>0</v>
      </c>
      <c r="R3980">
        <v>0</v>
      </c>
      <c r="S3980">
        <v>0</v>
      </c>
      <c r="T3980">
        <v>2</v>
      </c>
      <c r="U3980">
        <v>-222929.58489999999</v>
      </c>
    </row>
    <row r="3981" spans="1:21" x14ac:dyDescent="0.35">
      <c r="A3981">
        <v>2042</v>
      </c>
      <c r="B3981">
        <v>8</v>
      </c>
      <c r="C3981" t="s">
        <v>30</v>
      </c>
      <c r="D3981" t="s">
        <v>39</v>
      </c>
      <c r="E3981">
        <v>-225993.31510000001</v>
      </c>
      <c r="F3981" t="s">
        <v>37</v>
      </c>
      <c r="G3981" t="s">
        <v>34</v>
      </c>
      <c r="H3981">
        <v>2042</v>
      </c>
      <c r="I3981">
        <v>8</v>
      </c>
      <c r="J3981">
        <v>3</v>
      </c>
      <c r="K3981" t="s">
        <v>34</v>
      </c>
      <c r="L3981" t="s">
        <v>44</v>
      </c>
      <c r="M3981" t="s">
        <v>45</v>
      </c>
      <c r="N3981" t="s">
        <v>32</v>
      </c>
      <c r="O3981" t="s">
        <v>27</v>
      </c>
      <c r="P3981" t="s">
        <v>22</v>
      </c>
      <c r="Q3981">
        <v>0</v>
      </c>
      <c r="R3981">
        <v>0</v>
      </c>
      <c r="S3981">
        <v>0</v>
      </c>
      <c r="T3981">
        <v>2</v>
      </c>
      <c r="U3981">
        <v>-225993.31510000001</v>
      </c>
    </row>
    <row r="3982" spans="1:21" x14ac:dyDescent="0.35">
      <c r="A3982">
        <v>2042</v>
      </c>
      <c r="B3982">
        <v>9</v>
      </c>
      <c r="C3982" t="s">
        <v>30</v>
      </c>
      <c r="D3982" t="s">
        <v>39</v>
      </c>
      <c r="E3982">
        <v>-191034.16450000001</v>
      </c>
      <c r="F3982" t="s">
        <v>37</v>
      </c>
      <c r="G3982" t="s">
        <v>34</v>
      </c>
      <c r="H3982">
        <v>2042</v>
      </c>
      <c r="I3982">
        <v>9</v>
      </c>
      <c r="J3982">
        <v>3</v>
      </c>
      <c r="K3982" t="s">
        <v>34</v>
      </c>
      <c r="L3982" t="s">
        <v>44</v>
      </c>
      <c r="M3982" t="s">
        <v>45</v>
      </c>
      <c r="N3982" t="s">
        <v>32</v>
      </c>
      <c r="O3982" t="s">
        <v>27</v>
      </c>
      <c r="P3982" t="s">
        <v>22</v>
      </c>
      <c r="Q3982">
        <v>0</v>
      </c>
      <c r="R3982">
        <v>0</v>
      </c>
      <c r="S3982">
        <v>0</v>
      </c>
      <c r="T3982">
        <v>2</v>
      </c>
      <c r="U3982">
        <v>-191034.16450000001</v>
      </c>
    </row>
    <row r="3983" spans="1:21" x14ac:dyDescent="0.35">
      <c r="A3983">
        <v>2042</v>
      </c>
      <c r="B3983">
        <v>10</v>
      </c>
      <c r="C3983" t="s">
        <v>30</v>
      </c>
      <c r="D3983" t="s">
        <v>39</v>
      </c>
      <c r="E3983">
        <v>-132554.7984</v>
      </c>
      <c r="F3983" t="s">
        <v>37</v>
      </c>
      <c r="G3983" t="s">
        <v>34</v>
      </c>
      <c r="H3983">
        <v>2042</v>
      </c>
      <c r="I3983">
        <v>10</v>
      </c>
      <c r="J3983">
        <v>4</v>
      </c>
      <c r="K3983" t="s">
        <v>34</v>
      </c>
      <c r="L3983" t="s">
        <v>44</v>
      </c>
      <c r="M3983" t="s">
        <v>45</v>
      </c>
      <c r="N3983" t="s">
        <v>32</v>
      </c>
      <c r="O3983" t="s">
        <v>27</v>
      </c>
      <c r="P3983" t="s">
        <v>22</v>
      </c>
      <c r="Q3983">
        <v>0</v>
      </c>
      <c r="R3983">
        <v>0</v>
      </c>
      <c r="S3983">
        <v>0</v>
      </c>
      <c r="T3983">
        <v>2</v>
      </c>
      <c r="U3983">
        <v>-132554.7984</v>
      </c>
    </row>
    <row r="3984" spans="1:21" x14ac:dyDescent="0.35">
      <c r="A3984">
        <v>2042</v>
      </c>
      <c r="B3984">
        <v>11</v>
      </c>
      <c r="C3984" t="s">
        <v>30</v>
      </c>
      <c r="D3984" t="s">
        <v>39</v>
      </c>
      <c r="E3984">
        <v>-91615.50374</v>
      </c>
      <c r="F3984" t="s">
        <v>37</v>
      </c>
      <c r="G3984" t="s">
        <v>34</v>
      </c>
      <c r="H3984">
        <v>2042</v>
      </c>
      <c r="I3984">
        <v>11</v>
      </c>
      <c r="J3984">
        <v>4</v>
      </c>
      <c r="K3984" t="s">
        <v>34</v>
      </c>
      <c r="L3984" t="s">
        <v>44</v>
      </c>
      <c r="M3984" t="s">
        <v>45</v>
      </c>
      <c r="N3984" t="s">
        <v>32</v>
      </c>
      <c r="O3984" t="s">
        <v>27</v>
      </c>
      <c r="P3984" t="s">
        <v>22</v>
      </c>
      <c r="Q3984">
        <v>0</v>
      </c>
      <c r="R3984">
        <v>0</v>
      </c>
      <c r="S3984">
        <v>0</v>
      </c>
      <c r="T3984">
        <v>2</v>
      </c>
      <c r="U3984">
        <v>-91615.50374</v>
      </c>
    </row>
    <row r="3985" spans="1:21" x14ac:dyDescent="0.35">
      <c r="A3985">
        <v>2042</v>
      </c>
      <c r="B3985">
        <v>12</v>
      </c>
      <c r="C3985" t="s">
        <v>30</v>
      </c>
      <c r="D3985" t="s">
        <v>39</v>
      </c>
      <c r="E3985">
        <v>-61005.770960000002</v>
      </c>
      <c r="F3985" t="s">
        <v>37</v>
      </c>
      <c r="G3985" t="s">
        <v>34</v>
      </c>
      <c r="H3985">
        <v>2042</v>
      </c>
      <c r="I3985">
        <v>12</v>
      </c>
      <c r="J3985">
        <v>4</v>
      </c>
      <c r="K3985" t="s">
        <v>34</v>
      </c>
      <c r="L3985" t="s">
        <v>44</v>
      </c>
      <c r="M3985" t="s">
        <v>45</v>
      </c>
      <c r="N3985" t="s">
        <v>32</v>
      </c>
      <c r="O3985" t="s">
        <v>27</v>
      </c>
      <c r="P3985" t="s">
        <v>22</v>
      </c>
      <c r="Q3985">
        <v>0</v>
      </c>
      <c r="R3985">
        <v>0</v>
      </c>
      <c r="S3985">
        <v>0</v>
      </c>
      <c r="T3985">
        <v>2</v>
      </c>
      <c r="U3985">
        <v>-61005.770960000002</v>
      </c>
    </row>
    <row r="3986" spans="1:21" x14ac:dyDescent="0.35">
      <c r="A3986">
        <v>2043</v>
      </c>
      <c r="B3986">
        <v>1</v>
      </c>
      <c r="C3986" t="s">
        <v>30</v>
      </c>
      <c r="D3986" t="s">
        <v>39</v>
      </c>
      <c r="E3986">
        <v>-60234.295709999999</v>
      </c>
      <c r="F3986" t="s">
        <v>37</v>
      </c>
      <c r="G3986" t="s">
        <v>34</v>
      </c>
      <c r="H3986">
        <v>2043</v>
      </c>
      <c r="I3986">
        <v>1</v>
      </c>
      <c r="J3986">
        <v>1</v>
      </c>
      <c r="K3986" t="s">
        <v>34</v>
      </c>
      <c r="L3986" t="s">
        <v>44</v>
      </c>
      <c r="M3986" t="s">
        <v>45</v>
      </c>
      <c r="N3986" t="s">
        <v>32</v>
      </c>
      <c r="O3986" t="s">
        <v>27</v>
      </c>
      <c r="P3986" t="s">
        <v>22</v>
      </c>
      <c r="Q3986">
        <v>0</v>
      </c>
      <c r="R3986">
        <v>0</v>
      </c>
      <c r="S3986">
        <v>0</v>
      </c>
      <c r="T3986">
        <v>2</v>
      </c>
      <c r="U3986">
        <v>-60234.295709999999</v>
      </c>
    </row>
    <row r="3987" spans="1:21" x14ac:dyDescent="0.35">
      <c r="A3987">
        <v>2043</v>
      </c>
      <c r="B3987">
        <v>2</v>
      </c>
      <c r="C3987" t="s">
        <v>30</v>
      </c>
      <c r="D3987" t="s">
        <v>39</v>
      </c>
      <c r="E3987">
        <v>-76023.397289999994</v>
      </c>
      <c r="F3987" t="s">
        <v>37</v>
      </c>
      <c r="G3987" t="s">
        <v>34</v>
      </c>
      <c r="H3987">
        <v>2043</v>
      </c>
      <c r="I3987">
        <v>2</v>
      </c>
      <c r="J3987">
        <v>1</v>
      </c>
      <c r="K3987" t="s">
        <v>34</v>
      </c>
      <c r="L3987" t="s">
        <v>44</v>
      </c>
      <c r="M3987" t="s">
        <v>45</v>
      </c>
      <c r="N3987" t="s">
        <v>32</v>
      </c>
      <c r="O3987" t="s">
        <v>27</v>
      </c>
      <c r="P3987" t="s">
        <v>22</v>
      </c>
      <c r="Q3987">
        <v>0</v>
      </c>
      <c r="R3987">
        <v>0</v>
      </c>
      <c r="S3987">
        <v>0</v>
      </c>
      <c r="T3987">
        <v>2</v>
      </c>
      <c r="U3987">
        <v>-76023.397289999994</v>
      </c>
    </row>
    <row r="3988" spans="1:21" x14ac:dyDescent="0.35">
      <c r="A3988">
        <v>2043</v>
      </c>
      <c r="B3988">
        <v>3</v>
      </c>
      <c r="C3988" t="s">
        <v>30</v>
      </c>
      <c r="D3988" t="s">
        <v>39</v>
      </c>
      <c r="E3988">
        <v>-92396.465909999999</v>
      </c>
      <c r="F3988" t="s">
        <v>37</v>
      </c>
      <c r="G3988" t="s">
        <v>34</v>
      </c>
      <c r="H3988">
        <v>2043</v>
      </c>
      <c r="I3988">
        <v>3</v>
      </c>
      <c r="J3988">
        <v>1</v>
      </c>
      <c r="K3988" t="s">
        <v>34</v>
      </c>
      <c r="L3988" t="s">
        <v>44</v>
      </c>
      <c r="M3988" t="s">
        <v>45</v>
      </c>
      <c r="N3988" t="s">
        <v>32</v>
      </c>
      <c r="O3988" t="s">
        <v>27</v>
      </c>
      <c r="P3988" t="s">
        <v>22</v>
      </c>
      <c r="Q3988">
        <v>0</v>
      </c>
      <c r="R3988">
        <v>0</v>
      </c>
      <c r="S3988">
        <v>0</v>
      </c>
      <c r="T3988">
        <v>2</v>
      </c>
      <c r="U3988">
        <v>-92396.465909999999</v>
      </c>
    </row>
    <row r="3989" spans="1:21" x14ac:dyDescent="0.35">
      <c r="A3989">
        <v>2043</v>
      </c>
      <c r="B3989">
        <v>4</v>
      </c>
      <c r="C3989" t="s">
        <v>30</v>
      </c>
      <c r="D3989" t="s">
        <v>39</v>
      </c>
      <c r="E3989">
        <v>-126869.97930000001</v>
      </c>
      <c r="F3989" t="s">
        <v>37</v>
      </c>
      <c r="G3989" t="s">
        <v>34</v>
      </c>
      <c r="H3989">
        <v>2043</v>
      </c>
      <c r="I3989">
        <v>4</v>
      </c>
      <c r="J3989">
        <v>2</v>
      </c>
      <c r="K3989" t="s">
        <v>34</v>
      </c>
      <c r="L3989" t="s">
        <v>44</v>
      </c>
      <c r="M3989" t="s">
        <v>45</v>
      </c>
      <c r="N3989" t="s">
        <v>32</v>
      </c>
      <c r="O3989" t="s">
        <v>27</v>
      </c>
      <c r="P3989" t="s">
        <v>22</v>
      </c>
      <c r="Q3989">
        <v>0</v>
      </c>
      <c r="R3989">
        <v>0</v>
      </c>
      <c r="S3989">
        <v>0</v>
      </c>
      <c r="T3989">
        <v>2</v>
      </c>
      <c r="U3989">
        <v>-126869.97930000001</v>
      </c>
    </row>
    <row r="3990" spans="1:21" x14ac:dyDescent="0.35">
      <c r="A3990">
        <v>2043</v>
      </c>
      <c r="B3990">
        <v>5</v>
      </c>
      <c r="C3990" t="s">
        <v>30</v>
      </c>
      <c r="D3990" t="s">
        <v>39</v>
      </c>
      <c r="E3990">
        <v>-161275.576</v>
      </c>
      <c r="F3990" t="s">
        <v>37</v>
      </c>
      <c r="G3990" t="s">
        <v>34</v>
      </c>
      <c r="H3990">
        <v>2043</v>
      </c>
      <c r="I3990">
        <v>5</v>
      </c>
      <c r="J3990">
        <v>2</v>
      </c>
      <c r="K3990" t="s">
        <v>34</v>
      </c>
      <c r="L3990" t="s">
        <v>44</v>
      </c>
      <c r="M3990" t="s">
        <v>45</v>
      </c>
      <c r="N3990" t="s">
        <v>32</v>
      </c>
      <c r="O3990" t="s">
        <v>27</v>
      </c>
      <c r="P3990" t="s">
        <v>22</v>
      </c>
      <c r="Q3990">
        <v>0</v>
      </c>
      <c r="R3990">
        <v>0</v>
      </c>
      <c r="S3990">
        <v>0</v>
      </c>
      <c r="T3990">
        <v>2</v>
      </c>
      <c r="U3990">
        <v>-161275.576</v>
      </c>
    </row>
    <row r="3991" spans="1:21" x14ac:dyDescent="0.35">
      <c r="A3991">
        <v>2043</v>
      </c>
      <c r="B3991">
        <v>6</v>
      </c>
      <c r="C3991" t="s">
        <v>30</v>
      </c>
      <c r="D3991" t="s">
        <v>39</v>
      </c>
      <c r="E3991">
        <v>-194371.4198</v>
      </c>
      <c r="F3991" t="s">
        <v>37</v>
      </c>
      <c r="G3991" t="s">
        <v>34</v>
      </c>
      <c r="H3991">
        <v>2043</v>
      </c>
      <c r="I3991">
        <v>6</v>
      </c>
      <c r="J3991">
        <v>2</v>
      </c>
      <c r="K3991" t="s">
        <v>34</v>
      </c>
      <c r="L3991" t="s">
        <v>44</v>
      </c>
      <c r="M3991" t="s">
        <v>45</v>
      </c>
      <c r="N3991" t="s">
        <v>32</v>
      </c>
      <c r="O3991" t="s">
        <v>27</v>
      </c>
      <c r="P3991" t="s">
        <v>22</v>
      </c>
      <c r="Q3991">
        <v>0</v>
      </c>
      <c r="R3991">
        <v>0</v>
      </c>
      <c r="S3991">
        <v>0</v>
      </c>
      <c r="T3991">
        <v>2</v>
      </c>
      <c r="U3991">
        <v>-194371.4198</v>
      </c>
    </row>
    <row r="3992" spans="1:21" x14ac:dyDescent="0.35">
      <c r="A3992">
        <v>2043</v>
      </c>
      <c r="B3992">
        <v>7</v>
      </c>
      <c r="C3992" t="s">
        <v>30</v>
      </c>
      <c r="D3992" t="s">
        <v>39</v>
      </c>
      <c r="E3992">
        <v>-233441.71160000001</v>
      </c>
      <c r="F3992" t="s">
        <v>37</v>
      </c>
      <c r="G3992" t="s">
        <v>34</v>
      </c>
      <c r="H3992">
        <v>2043</v>
      </c>
      <c r="I3992">
        <v>7</v>
      </c>
      <c r="J3992">
        <v>3</v>
      </c>
      <c r="K3992" t="s">
        <v>34</v>
      </c>
      <c r="L3992" t="s">
        <v>44</v>
      </c>
      <c r="M3992" t="s">
        <v>45</v>
      </c>
      <c r="N3992" t="s">
        <v>32</v>
      </c>
      <c r="O3992" t="s">
        <v>27</v>
      </c>
      <c r="P3992" t="s">
        <v>22</v>
      </c>
      <c r="Q3992">
        <v>0</v>
      </c>
      <c r="R3992">
        <v>0</v>
      </c>
      <c r="S3992">
        <v>0</v>
      </c>
      <c r="T3992">
        <v>2</v>
      </c>
      <c r="U3992">
        <v>-233441.71160000001</v>
      </c>
    </row>
    <row r="3993" spans="1:21" x14ac:dyDescent="0.35">
      <c r="A3993">
        <v>2043</v>
      </c>
      <c r="B3993">
        <v>8</v>
      </c>
      <c r="C3993" t="s">
        <v>30</v>
      </c>
      <c r="D3993" t="s">
        <v>39</v>
      </c>
      <c r="E3993">
        <v>-225261.94519999999</v>
      </c>
      <c r="F3993" t="s">
        <v>37</v>
      </c>
      <c r="G3993" t="s">
        <v>34</v>
      </c>
      <c r="H3993">
        <v>2043</v>
      </c>
      <c r="I3993">
        <v>8</v>
      </c>
      <c r="J3993">
        <v>3</v>
      </c>
      <c r="K3993" t="s">
        <v>34</v>
      </c>
      <c r="L3993" t="s">
        <v>44</v>
      </c>
      <c r="M3993" t="s">
        <v>45</v>
      </c>
      <c r="N3993" t="s">
        <v>32</v>
      </c>
      <c r="O3993" t="s">
        <v>27</v>
      </c>
      <c r="P3993" t="s">
        <v>22</v>
      </c>
      <c r="Q3993">
        <v>0</v>
      </c>
      <c r="R3993">
        <v>0</v>
      </c>
      <c r="S3993">
        <v>0</v>
      </c>
      <c r="T3993">
        <v>2</v>
      </c>
      <c r="U3993">
        <v>-225261.94519999999</v>
      </c>
    </row>
    <row r="3994" spans="1:21" x14ac:dyDescent="0.35">
      <c r="A3994">
        <v>2043</v>
      </c>
      <c r="B3994">
        <v>9</v>
      </c>
      <c r="C3994" t="s">
        <v>30</v>
      </c>
      <c r="D3994" t="s">
        <v>39</v>
      </c>
      <c r="E3994">
        <v>-190102.2905</v>
      </c>
      <c r="F3994" t="s">
        <v>37</v>
      </c>
      <c r="G3994" t="s">
        <v>34</v>
      </c>
      <c r="H3994">
        <v>2043</v>
      </c>
      <c r="I3994">
        <v>9</v>
      </c>
      <c r="J3994">
        <v>3</v>
      </c>
      <c r="K3994" t="s">
        <v>34</v>
      </c>
      <c r="L3994" t="s">
        <v>44</v>
      </c>
      <c r="M3994" t="s">
        <v>45</v>
      </c>
      <c r="N3994" t="s">
        <v>32</v>
      </c>
      <c r="O3994" t="s">
        <v>27</v>
      </c>
      <c r="P3994" t="s">
        <v>22</v>
      </c>
      <c r="Q3994">
        <v>0</v>
      </c>
      <c r="R3994">
        <v>0</v>
      </c>
      <c r="S3994">
        <v>0</v>
      </c>
      <c r="T3994">
        <v>2</v>
      </c>
      <c r="U3994">
        <v>-190102.2905</v>
      </c>
    </row>
    <row r="3995" spans="1:21" x14ac:dyDescent="0.35">
      <c r="A3995">
        <v>2043</v>
      </c>
      <c r="B3995">
        <v>10</v>
      </c>
      <c r="C3995" t="s">
        <v>30</v>
      </c>
      <c r="D3995" t="s">
        <v>39</v>
      </c>
      <c r="E3995">
        <v>-133703.4535</v>
      </c>
      <c r="F3995" t="s">
        <v>37</v>
      </c>
      <c r="G3995" t="s">
        <v>34</v>
      </c>
      <c r="H3995">
        <v>2043</v>
      </c>
      <c r="I3995">
        <v>10</v>
      </c>
      <c r="J3995">
        <v>4</v>
      </c>
      <c r="K3995" t="s">
        <v>34</v>
      </c>
      <c r="L3995" t="s">
        <v>44</v>
      </c>
      <c r="M3995" t="s">
        <v>45</v>
      </c>
      <c r="N3995" t="s">
        <v>32</v>
      </c>
      <c r="O3995" t="s">
        <v>27</v>
      </c>
      <c r="P3995" t="s">
        <v>22</v>
      </c>
      <c r="Q3995">
        <v>0</v>
      </c>
      <c r="R3995">
        <v>0</v>
      </c>
      <c r="S3995">
        <v>0</v>
      </c>
      <c r="T3995">
        <v>2</v>
      </c>
      <c r="U3995">
        <v>-133703.4535</v>
      </c>
    </row>
    <row r="3996" spans="1:21" x14ac:dyDescent="0.35">
      <c r="A3996">
        <v>2043</v>
      </c>
      <c r="B3996">
        <v>11</v>
      </c>
      <c r="C3996" t="s">
        <v>30</v>
      </c>
      <c r="D3996" t="s">
        <v>39</v>
      </c>
      <c r="E3996">
        <v>-92076.655610000002</v>
      </c>
      <c r="F3996" t="s">
        <v>37</v>
      </c>
      <c r="G3996" t="s">
        <v>34</v>
      </c>
      <c r="H3996">
        <v>2043</v>
      </c>
      <c r="I3996">
        <v>11</v>
      </c>
      <c r="J3996">
        <v>4</v>
      </c>
      <c r="K3996" t="s">
        <v>34</v>
      </c>
      <c r="L3996" t="s">
        <v>44</v>
      </c>
      <c r="M3996" t="s">
        <v>45</v>
      </c>
      <c r="N3996" t="s">
        <v>32</v>
      </c>
      <c r="O3996" t="s">
        <v>27</v>
      </c>
      <c r="P3996" t="s">
        <v>22</v>
      </c>
      <c r="Q3996">
        <v>0</v>
      </c>
      <c r="R3996">
        <v>0</v>
      </c>
      <c r="S3996">
        <v>0</v>
      </c>
      <c r="T3996">
        <v>2</v>
      </c>
      <c r="U3996">
        <v>-92076.655610000002</v>
      </c>
    </row>
    <row r="3997" spans="1:21" x14ac:dyDescent="0.35">
      <c r="A3997">
        <v>2043</v>
      </c>
      <c r="B3997">
        <v>12</v>
      </c>
      <c r="C3997" t="s">
        <v>30</v>
      </c>
      <c r="D3997" t="s">
        <v>39</v>
      </c>
      <c r="E3997">
        <v>-60813.323729999996</v>
      </c>
      <c r="F3997" t="s">
        <v>37</v>
      </c>
      <c r="G3997" t="s">
        <v>34</v>
      </c>
      <c r="H3997">
        <v>2043</v>
      </c>
      <c r="I3997">
        <v>12</v>
      </c>
      <c r="J3997">
        <v>4</v>
      </c>
      <c r="K3997" t="s">
        <v>34</v>
      </c>
      <c r="L3997" t="s">
        <v>44</v>
      </c>
      <c r="M3997" t="s">
        <v>45</v>
      </c>
      <c r="N3997" t="s">
        <v>32</v>
      </c>
      <c r="O3997" t="s">
        <v>27</v>
      </c>
      <c r="P3997" t="s">
        <v>22</v>
      </c>
      <c r="Q3997">
        <v>0</v>
      </c>
      <c r="R3997">
        <v>0</v>
      </c>
      <c r="S3997">
        <v>0</v>
      </c>
      <c r="T3997">
        <v>2</v>
      </c>
      <c r="U3997">
        <v>-60813.323729999996</v>
      </c>
    </row>
    <row r="3998" spans="1:21" x14ac:dyDescent="0.35">
      <c r="A3998">
        <v>2044</v>
      </c>
      <c r="B3998">
        <v>1</v>
      </c>
      <c r="C3998" t="s">
        <v>30</v>
      </c>
      <c r="D3998" t="s">
        <v>39</v>
      </c>
      <c r="E3998">
        <v>-60140.618739999998</v>
      </c>
      <c r="F3998" t="s">
        <v>37</v>
      </c>
      <c r="G3998" t="s">
        <v>34</v>
      </c>
      <c r="H3998">
        <v>2044</v>
      </c>
      <c r="I3998">
        <v>1</v>
      </c>
      <c r="J3998">
        <v>1</v>
      </c>
      <c r="K3998" t="s">
        <v>34</v>
      </c>
      <c r="L3998" t="s">
        <v>44</v>
      </c>
      <c r="M3998" t="s">
        <v>45</v>
      </c>
      <c r="N3998" t="s">
        <v>32</v>
      </c>
      <c r="O3998" t="s">
        <v>27</v>
      </c>
      <c r="P3998" t="s">
        <v>22</v>
      </c>
      <c r="Q3998">
        <v>0</v>
      </c>
      <c r="R3998">
        <v>0</v>
      </c>
      <c r="S3998">
        <v>0</v>
      </c>
      <c r="T3998">
        <v>2</v>
      </c>
      <c r="U3998">
        <v>-60140.618739999998</v>
      </c>
    </row>
    <row r="3999" spans="1:21" x14ac:dyDescent="0.35">
      <c r="A3999">
        <v>2044</v>
      </c>
      <c r="B3999">
        <v>2</v>
      </c>
      <c r="C3999" t="s">
        <v>30</v>
      </c>
      <c r="D3999" t="s">
        <v>39</v>
      </c>
      <c r="E3999">
        <v>-76023.397289999994</v>
      </c>
      <c r="F3999" t="s">
        <v>37</v>
      </c>
      <c r="G3999" t="s">
        <v>34</v>
      </c>
      <c r="H3999">
        <v>2044</v>
      </c>
      <c r="I3999">
        <v>2</v>
      </c>
      <c r="J3999">
        <v>1</v>
      </c>
      <c r="K3999" t="s">
        <v>34</v>
      </c>
      <c r="L3999" t="s">
        <v>44</v>
      </c>
      <c r="M3999" t="s">
        <v>45</v>
      </c>
      <c r="N3999" t="s">
        <v>32</v>
      </c>
      <c r="O3999" t="s">
        <v>27</v>
      </c>
      <c r="P3999" t="s">
        <v>22</v>
      </c>
      <c r="Q3999">
        <v>0</v>
      </c>
      <c r="R3999">
        <v>0</v>
      </c>
      <c r="S3999">
        <v>0</v>
      </c>
      <c r="T3999">
        <v>2</v>
      </c>
      <c r="U3999">
        <v>-76023.397289999994</v>
      </c>
    </row>
    <row r="4000" spans="1:21" x14ac:dyDescent="0.35">
      <c r="A4000">
        <v>2044</v>
      </c>
      <c r="B4000">
        <v>3</v>
      </c>
      <c r="C4000" t="s">
        <v>30</v>
      </c>
      <c r="D4000" t="s">
        <v>39</v>
      </c>
      <c r="E4000">
        <v>-91437.333050000001</v>
      </c>
      <c r="F4000" t="s">
        <v>37</v>
      </c>
      <c r="G4000" t="s">
        <v>34</v>
      </c>
      <c r="H4000">
        <v>2044</v>
      </c>
      <c r="I4000">
        <v>3</v>
      </c>
      <c r="J4000">
        <v>1</v>
      </c>
      <c r="K4000" t="s">
        <v>34</v>
      </c>
      <c r="L4000" t="s">
        <v>44</v>
      </c>
      <c r="M4000" t="s">
        <v>45</v>
      </c>
      <c r="N4000" t="s">
        <v>32</v>
      </c>
      <c r="O4000" t="s">
        <v>27</v>
      </c>
      <c r="P4000" t="s">
        <v>22</v>
      </c>
      <c r="Q4000">
        <v>0</v>
      </c>
      <c r="R4000">
        <v>0</v>
      </c>
      <c r="S4000">
        <v>0</v>
      </c>
      <c r="T4000">
        <v>2</v>
      </c>
      <c r="U4000">
        <v>-91437.333050000001</v>
      </c>
    </row>
    <row r="4001" spans="1:21" x14ac:dyDescent="0.35">
      <c r="A4001">
        <v>2044</v>
      </c>
      <c r="B4001">
        <v>4</v>
      </c>
      <c r="C4001" t="s">
        <v>30</v>
      </c>
      <c r="D4001" t="s">
        <v>39</v>
      </c>
      <c r="E4001">
        <v>-137459.7812</v>
      </c>
      <c r="F4001" t="s">
        <v>37</v>
      </c>
      <c r="G4001" t="s">
        <v>34</v>
      </c>
      <c r="H4001">
        <v>2044</v>
      </c>
      <c r="I4001">
        <v>4</v>
      </c>
      <c r="J4001">
        <v>2</v>
      </c>
      <c r="K4001" t="s">
        <v>34</v>
      </c>
      <c r="L4001" t="s">
        <v>44</v>
      </c>
      <c r="M4001" t="s">
        <v>45</v>
      </c>
      <c r="N4001" t="s">
        <v>32</v>
      </c>
      <c r="O4001" t="s">
        <v>27</v>
      </c>
      <c r="P4001" t="s">
        <v>22</v>
      </c>
      <c r="Q4001">
        <v>0</v>
      </c>
      <c r="R4001">
        <v>0</v>
      </c>
      <c r="S4001">
        <v>0</v>
      </c>
      <c r="T4001">
        <v>2</v>
      </c>
      <c r="U4001">
        <v>-137459.7812</v>
      </c>
    </row>
    <row r="4002" spans="1:21" x14ac:dyDescent="0.35">
      <c r="A4002">
        <v>2044</v>
      </c>
      <c r="B4002">
        <v>5</v>
      </c>
      <c r="C4002" t="s">
        <v>30</v>
      </c>
      <c r="D4002" t="s">
        <v>39</v>
      </c>
      <c r="E4002">
        <v>-147835.94469999999</v>
      </c>
      <c r="F4002" t="s">
        <v>37</v>
      </c>
      <c r="G4002" t="s">
        <v>34</v>
      </c>
      <c r="H4002">
        <v>2044</v>
      </c>
      <c r="I4002">
        <v>5</v>
      </c>
      <c r="J4002">
        <v>2</v>
      </c>
      <c r="K4002" t="s">
        <v>34</v>
      </c>
      <c r="L4002" t="s">
        <v>44</v>
      </c>
      <c r="M4002" t="s">
        <v>45</v>
      </c>
      <c r="N4002" t="s">
        <v>32</v>
      </c>
      <c r="O4002" t="s">
        <v>27</v>
      </c>
      <c r="P4002" t="s">
        <v>22</v>
      </c>
      <c r="Q4002">
        <v>0</v>
      </c>
      <c r="R4002">
        <v>0</v>
      </c>
      <c r="S4002">
        <v>0</v>
      </c>
      <c r="T4002">
        <v>2</v>
      </c>
      <c r="U4002">
        <v>-147835.94469999999</v>
      </c>
    </row>
    <row r="4003" spans="1:21" x14ac:dyDescent="0.35">
      <c r="A4003">
        <v>2044</v>
      </c>
      <c r="B4003">
        <v>6</v>
      </c>
      <c r="C4003" t="s">
        <v>30</v>
      </c>
      <c r="D4003" t="s">
        <v>39</v>
      </c>
      <c r="E4003">
        <v>-205765.60649999999</v>
      </c>
      <c r="F4003" t="s">
        <v>37</v>
      </c>
      <c r="G4003" t="s">
        <v>34</v>
      </c>
      <c r="H4003">
        <v>2044</v>
      </c>
      <c r="I4003">
        <v>6</v>
      </c>
      <c r="J4003">
        <v>2</v>
      </c>
      <c r="K4003" t="s">
        <v>34</v>
      </c>
      <c r="L4003" t="s">
        <v>44</v>
      </c>
      <c r="M4003" t="s">
        <v>45</v>
      </c>
      <c r="N4003" t="s">
        <v>32</v>
      </c>
      <c r="O4003" t="s">
        <v>27</v>
      </c>
      <c r="P4003" t="s">
        <v>22</v>
      </c>
      <c r="Q4003">
        <v>0</v>
      </c>
      <c r="R4003">
        <v>0</v>
      </c>
      <c r="S4003">
        <v>0</v>
      </c>
      <c r="T4003">
        <v>2</v>
      </c>
      <c r="U4003">
        <v>-205765.60649999999</v>
      </c>
    </row>
    <row r="4004" spans="1:21" x14ac:dyDescent="0.35">
      <c r="A4004">
        <v>2044</v>
      </c>
      <c r="B4004">
        <v>7</v>
      </c>
      <c r="C4004" t="s">
        <v>30</v>
      </c>
      <c r="D4004" t="s">
        <v>39</v>
      </c>
      <c r="E4004">
        <v>-233441.71160000001</v>
      </c>
      <c r="F4004" t="s">
        <v>37</v>
      </c>
      <c r="G4004" t="s">
        <v>34</v>
      </c>
      <c r="H4004">
        <v>2044</v>
      </c>
      <c r="I4004">
        <v>7</v>
      </c>
      <c r="J4004">
        <v>3</v>
      </c>
      <c r="K4004" t="s">
        <v>34</v>
      </c>
      <c r="L4004" t="s">
        <v>44</v>
      </c>
      <c r="M4004" t="s">
        <v>45</v>
      </c>
      <c r="N4004" t="s">
        <v>32</v>
      </c>
      <c r="O4004" t="s">
        <v>27</v>
      </c>
      <c r="P4004" t="s">
        <v>22</v>
      </c>
      <c r="Q4004">
        <v>0</v>
      </c>
      <c r="R4004">
        <v>0</v>
      </c>
      <c r="S4004">
        <v>0</v>
      </c>
      <c r="T4004">
        <v>2</v>
      </c>
      <c r="U4004">
        <v>-233441.71160000001</v>
      </c>
    </row>
    <row r="4005" spans="1:21" x14ac:dyDescent="0.35">
      <c r="A4005">
        <v>2044</v>
      </c>
      <c r="B4005">
        <v>8</v>
      </c>
      <c r="C4005" t="s">
        <v>30</v>
      </c>
      <c r="D4005" t="s">
        <v>39</v>
      </c>
      <c r="E4005">
        <v>-204783.5865</v>
      </c>
      <c r="F4005" t="s">
        <v>37</v>
      </c>
      <c r="G4005" t="s">
        <v>34</v>
      </c>
      <c r="H4005">
        <v>2044</v>
      </c>
      <c r="I4005">
        <v>8</v>
      </c>
      <c r="J4005">
        <v>3</v>
      </c>
      <c r="K4005" t="s">
        <v>34</v>
      </c>
      <c r="L4005" t="s">
        <v>44</v>
      </c>
      <c r="M4005" t="s">
        <v>45</v>
      </c>
      <c r="N4005" t="s">
        <v>32</v>
      </c>
      <c r="O4005" t="s">
        <v>27</v>
      </c>
      <c r="P4005" t="s">
        <v>22</v>
      </c>
      <c r="Q4005">
        <v>0</v>
      </c>
      <c r="R4005">
        <v>0</v>
      </c>
      <c r="S4005">
        <v>0</v>
      </c>
      <c r="T4005">
        <v>2</v>
      </c>
      <c r="U4005">
        <v>-204783.5865</v>
      </c>
    </row>
    <row r="4006" spans="1:21" x14ac:dyDescent="0.35">
      <c r="A4006">
        <v>2044</v>
      </c>
      <c r="B4006">
        <v>9</v>
      </c>
      <c r="C4006" t="s">
        <v>30</v>
      </c>
      <c r="D4006" t="s">
        <v>39</v>
      </c>
      <c r="E4006">
        <v>-199110.4056</v>
      </c>
      <c r="F4006" t="s">
        <v>37</v>
      </c>
      <c r="G4006" t="s">
        <v>34</v>
      </c>
      <c r="H4006">
        <v>2044</v>
      </c>
      <c r="I4006">
        <v>9</v>
      </c>
      <c r="J4006">
        <v>3</v>
      </c>
      <c r="K4006" t="s">
        <v>34</v>
      </c>
      <c r="L4006" t="s">
        <v>44</v>
      </c>
      <c r="M4006" t="s">
        <v>45</v>
      </c>
      <c r="N4006" t="s">
        <v>32</v>
      </c>
      <c r="O4006" t="s">
        <v>27</v>
      </c>
      <c r="P4006" t="s">
        <v>22</v>
      </c>
      <c r="Q4006">
        <v>0</v>
      </c>
      <c r="R4006">
        <v>0</v>
      </c>
      <c r="S4006">
        <v>0</v>
      </c>
      <c r="T4006">
        <v>2</v>
      </c>
      <c r="U4006">
        <v>-199110.4056</v>
      </c>
    </row>
    <row r="4007" spans="1:21" x14ac:dyDescent="0.35">
      <c r="A4007">
        <v>2044</v>
      </c>
      <c r="B4007">
        <v>10</v>
      </c>
      <c r="C4007" t="s">
        <v>30</v>
      </c>
      <c r="D4007" t="s">
        <v>39</v>
      </c>
      <c r="E4007">
        <v>-134162.91560000001</v>
      </c>
      <c r="F4007" t="s">
        <v>37</v>
      </c>
      <c r="G4007" t="s">
        <v>34</v>
      </c>
      <c r="H4007">
        <v>2044</v>
      </c>
      <c r="I4007">
        <v>10</v>
      </c>
      <c r="J4007">
        <v>4</v>
      </c>
      <c r="K4007" t="s">
        <v>34</v>
      </c>
      <c r="L4007" t="s">
        <v>44</v>
      </c>
      <c r="M4007" t="s">
        <v>45</v>
      </c>
      <c r="N4007" t="s">
        <v>32</v>
      </c>
      <c r="O4007" t="s">
        <v>27</v>
      </c>
      <c r="P4007" t="s">
        <v>22</v>
      </c>
      <c r="Q4007">
        <v>0</v>
      </c>
      <c r="R4007">
        <v>0</v>
      </c>
      <c r="S4007">
        <v>0</v>
      </c>
      <c r="T4007">
        <v>2</v>
      </c>
      <c r="U4007">
        <v>-134162.91560000001</v>
      </c>
    </row>
    <row r="4008" spans="1:21" x14ac:dyDescent="0.35">
      <c r="A4008">
        <v>2044</v>
      </c>
      <c r="B4008">
        <v>11</v>
      </c>
      <c r="C4008" t="s">
        <v>30</v>
      </c>
      <c r="D4008" t="s">
        <v>39</v>
      </c>
      <c r="E4008">
        <v>-91769.221030000001</v>
      </c>
      <c r="F4008" t="s">
        <v>37</v>
      </c>
      <c r="G4008" t="s">
        <v>34</v>
      </c>
      <c r="H4008">
        <v>2044</v>
      </c>
      <c r="I4008">
        <v>11</v>
      </c>
      <c r="J4008">
        <v>4</v>
      </c>
      <c r="K4008" t="s">
        <v>34</v>
      </c>
      <c r="L4008" t="s">
        <v>44</v>
      </c>
      <c r="M4008" t="s">
        <v>45</v>
      </c>
      <c r="N4008" t="s">
        <v>32</v>
      </c>
      <c r="O4008" t="s">
        <v>27</v>
      </c>
      <c r="P4008" t="s">
        <v>22</v>
      </c>
      <c r="Q4008">
        <v>0</v>
      </c>
      <c r="R4008">
        <v>0</v>
      </c>
      <c r="S4008">
        <v>0</v>
      </c>
      <c r="T4008">
        <v>2</v>
      </c>
      <c r="U4008">
        <v>-91769.221030000001</v>
      </c>
    </row>
    <row r="4009" spans="1:21" x14ac:dyDescent="0.35">
      <c r="A4009">
        <v>2044</v>
      </c>
      <c r="B4009">
        <v>12</v>
      </c>
      <c r="C4009" t="s">
        <v>30</v>
      </c>
      <c r="D4009" t="s">
        <v>39</v>
      </c>
      <c r="E4009">
        <v>-60524.652889999998</v>
      </c>
      <c r="F4009" t="s">
        <v>37</v>
      </c>
      <c r="G4009" t="s">
        <v>34</v>
      </c>
      <c r="H4009">
        <v>2044</v>
      </c>
      <c r="I4009">
        <v>12</v>
      </c>
      <c r="J4009">
        <v>4</v>
      </c>
      <c r="K4009" t="s">
        <v>34</v>
      </c>
      <c r="L4009" t="s">
        <v>44</v>
      </c>
      <c r="M4009" t="s">
        <v>45</v>
      </c>
      <c r="N4009" t="s">
        <v>32</v>
      </c>
      <c r="O4009" t="s">
        <v>27</v>
      </c>
      <c r="P4009" t="s">
        <v>22</v>
      </c>
      <c r="Q4009">
        <v>0</v>
      </c>
      <c r="R4009">
        <v>0</v>
      </c>
      <c r="S4009">
        <v>0</v>
      </c>
      <c r="T4009">
        <v>2</v>
      </c>
      <c r="U4009">
        <v>-60524.652889999998</v>
      </c>
    </row>
    <row r="4010" spans="1:21" x14ac:dyDescent="0.35">
      <c r="A4010">
        <v>2045</v>
      </c>
      <c r="B4010">
        <v>1</v>
      </c>
      <c r="C4010" t="s">
        <v>30</v>
      </c>
      <c r="D4010" t="s">
        <v>39</v>
      </c>
      <c r="E4010">
        <v>-60421.649669999999</v>
      </c>
      <c r="F4010" t="s">
        <v>37</v>
      </c>
      <c r="G4010" t="s">
        <v>34</v>
      </c>
      <c r="H4010">
        <v>2045</v>
      </c>
      <c r="I4010">
        <v>1</v>
      </c>
      <c r="J4010">
        <v>1</v>
      </c>
      <c r="K4010" t="s">
        <v>34</v>
      </c>
      <c r="L4010" t="s">
        <v>44</v>
      </c>
      <c r="M4010" t="s">
        <v>45</v>
      </c>
      <c r="N4010" t="s">
        <v>32</v>
      </c>
      <c r="O4010" t="s">
        <v>27</v>
      </c>
      <c r="P4010" t="s">
        <v>22</v>
      </c>
      <c r="Q4010">
        <v>0</v>
      </c>
      <c r="R4010">
        <v>0</v>
      </c>
      <c r="S4010">
        <v>0</v>
      </c>
      <c r="T4010">
        <v>2</v>
      </c>
      <c r="U4010">
        <v>-60421.649669999999</v>
      </c>
    </row>
    <row r="4011" spans="1:21" x14ac:dyDescent="0.35">
      <c r="A4011">
        <v>2045</v>
      </c>
      <c r="B4011">
        <v>2</v>
      </c>
      <c r="C4011" t="s">
        <v>30</v>
      </c>
      <c r="D4011" t="s">
        <v>39</v>
      </c>
      <c r="E4011">
        <v>-75119.893419999993</v>
      </c>
      <c r="F4011" t="s">
        <v>37</v>
      </c>
      <c r="G4011" t="s">
        <v>34</v>
      </c>
      <c r="H4011">
        <v>2045</v>
      </c>
      <c r="I4011">
        <v>2</v>
      </c>
      <c r="J4011">
        <v>1</v>
      </c>
      <c r="K4011" t="s">
        <v>34</v>
      </c>
      <c r="L4011" t="s">
        <v>44</v>
      </c>
      <c r="M4011" t="s">
        <v>45</v>
      </c>
      <c r="N4011" t="s">
        <v>32</v>
      </c>
      <c r="O4011" t="s">
        <v>27</v>
      </c>
      <c r="P4011" t="s">
        <v>22</v>
      </c>
      <c r="Q4011">
        <v>0</v>
      </c>
      <c r="R4011">
        <v>0</v>
      </c>
      <c r="S4011">
        <v>0</v>
      </c>
      <c r="T4011">
        <v>2</v>
      </c>
      <c r="U4011">
        <v>-75119.893419999993</v>
      </c>
    </row>
    <row r="4012" spans="1:21" x14ac:dyDescent="0.35">
      <c r="A4012">
        <v>2045</v>
      </c>
      <c r="B4012">
        <v>3</v>
      </c>
      <c r="C4012" t="s">
        <v>30</v>
      </c>
      <c r="D4012" t="s">
        <v>39</v>
      </c>
      <c r="E4012">
        <v>-92396.465909999999</v>
      </c>
      <c r="F4012" t="s">
        <v>37</v>
      </c>
      <c r="G4012" t="s">
        <v>34</v>
      </c>
      <c r="H4012">
        <v>2045</v>
      </c>
      <c r="I4012">
        <v>3</v>
      </c>
      <c r="J4012">
        <v>1</v>
      </c>
      <c r="K4012" t="s">
        <v>34</v>
      </c>
      <c r="L4012" t="s">
        <v>44</v>
      </c>
      <c r="M4012" t="s">
        <v>45</v>
      </c>
      <c r="N4012" t="s">
        <v>32</v>
      </c>
      <c r="O4012" t="s">
        <v>27</v>
      </c>
      <c r="P4012" t="s">
        <v>22</v>
      </c>
      <c r="Q4012">
        <v>0</v>
      </c>
      <c r="R4012">
        <v>0</v>
      </c>
      <c r="S4012">
        <v>0</v>
      </c>
      <c r="T4012">
        <v>2</v>
      </c>
      <c r="U4012">
        <v>-92396.465909999999</v>
      </c>
    </row>
    <row r="4013" spans="1:21" x14ac:dyDescent="0.35">
      <c r="A4013">
        <v>2045</v>
      </c>
      <c r="B4013">
        <v>4</v>
      </c>
      <c r="C4013" t="s">
        <v>30</v>
      </c>
      <c r="D4013" t="s">
        <v>39</v>
      </c>
      <c r="E4013">
        <v>-133099.2745</v>
      </c>
      <c r="F4013" t="s">
        <v>37</v>
      </c>
      <c r="G4013" t="s">
        <v>34</v>
      </c>
      <c r="H4013">
        <v>2045</v>
      </c>
      <c r="I4013">
        <v>4</v>
      </c>
      <c r="J4013">
        <v>2</v>
      </c>
      <c r="K4013" t="s">
        <v>34</v>
      </c>
      <c r="L4013" t="s">
        <v>44</v>
      </c>
      <c r="M4013" t="s">
        <v>45</v>
      </c>
      <c r="N4013" t="s">
        <v>32</v>
      </c>
      <c r="O4013" t="s">
        <v>27</v>
      </c>
      <c r="P4013" t="s">
        <v>22</v>
      </c>
      <c r="Q4013">
        <v>0</v>
      </c>
      <c r="R4013">
        <v>0</v>
      </c>
      <c r="S4013">
        <v>0</v>
      </c>
      <c r="T4013">
        <v>2</v>
      </c>
      <c r="U4013">
        <v>-133099.2745</v>
      </c>
    </row>
    <row r="4014" spans="1:21" x14ac:dyDescent="0.35">
      <c r="A4014">
        <v>2045</v>
      </c>
      <c r="B4014">
        <v>5</v>
      </c>
      <c r="C4014" t="s">
        <v>30</v>
      </c>
      <c r="D4014" t="s">
        <v>39</v>
      </c>
      <c r="E4014">
        <v>-146026.76360000001</v>
      </c>
      <c r="F4014" t="s">
        <v>37</v>
      </c>
      <c r="G4014" t="s">
        <v>34</v>
      </c>
      <c r="H4014">
        <v>2045</v>
      </c>
      <c r="I4014">
        <v>5</v>
      </c>
      <c r="J4014">
        <v>2</v>
      </c>
      <c r="K4014" t="s">
        <v>34</v>
      </c>
      <c r="L4014" t="s">
        <v>44</v>
      </c>
      <c r="M4014" t="s">
        <v>45</v>
      </c>
      <c r="N4014" t="s">
        <v>32</v>
      </c>
      <c r="O4014" t="s">
        <v>27</v>
      </c>
      <c r="P4014" t="s">
        <v>22</v>
      </c>
      <c r="Q4014">
        <v>0</v>
      </c>
      <c r="R4014">
        <v>0</v>
      </c>
      <c r="S4014">
        <v>0</v>
      </c>
      <c r="T4014">
        <v>2</v>
      </c>
      <c r="U4014">
        <v>-146026.76360000001</v>
      </c>
    </row>
    <row r="4015" spans="1:21" x14ac:dyDescent="0.35">
      <c r="A4015">
        <v>2045</v>
      </c>
      <c r="B4015">
        <v>6</v>
      </c>
      <c r="C4015" t="s">
        <v>30</v>
      </c>
      <c r="D4015" t="s">
        <v>39</v>
      </c>
      <c r="E4015">
        <v>-215149.05439999999</v>
      </c>
      <c r="F4015" t="s">
        <v>37</v>
      </c>
      <c r="G4015" t="s">
        <v>34</v>
      </c>
      <c r="H4015">
        <v>2045</v>
      </c>
      <c r="I4015">
        <v>6</v>
      </c>
      <c r="J4015">
        <v>2</v>
      </c>
      <c r="K4015" t="s">
        <v>34</v>
      </c>
      <c r="L4015" t="s">
        <v>44</v>
      </c>
      <c r="M4015" t="s">
        <v>45</v>
      </c>
      <c r="N4015" t="s">
        <v>32</v>
      </c>
      <c r="O4015" t="s">
        <v>27</v>
      </c>
      <c r="P4015" t="s">
        <v>22</v>
      </c>
      <c r="Q4015">
        <v>0</v>
      </c>
      <c r="R4015">
        <v>0</v>
      </c>
      <c r="S4015">
        <v>0</v>
      </c>
      <c r="T4015">
        <v>2</v>
      </c>
      <c r="U4015">
        <v>-215149.05439999999</v>
      </c>
    </row>
    <row r="4016" spans="1:21" x14ac:dyDescent="0.35">
      <c r="A4016">
        <v>2045</v>
      </c>
      <c r="B4016">
        <v>7</v>
      </c>
      <c r="C4016" t="s">
        <v>30</v>
      </c>
      <c r="D4016" t="s">
        <v>39</v>
      </c>
      <c r="E4016">
        <v>-233441.71160000001</v>
      </c>
      <c r="F4016" t="s">
        <v>37</v>
      </c>
      <c r="G4016" t="s">
        <v>34</v>
      </c>
      <c r="H4016">
        <v>2045</v>
      </c>
      <c r="I4016">
        <v>7</v>
      </c>
      <c r="J4016">
        <v>3</v>
      </c>
      <c r="K4016" t="s">
        <v>34</v>
      </c>
      <c r="L4016" t="s">
        <v>44</v>
      </c>
      <c r="M4016" t="s">
        <v>45</v>
      </c>
      <c r="N4016" t="s">
        <v>32</v>
      </c>
      <c r="O4016" t="s">
        <v>27</v>
      </c>
      <c r="P4016" t="s">
        <v>22</v>
      </c>
      <c r="Q4016">
        <v>0</v>
      </c>
      <c r="R4016">
        <v>0</v>
      </c>
      <c r="S4016">
        <v>0</v>
      </c>
      <c r="T4016">
        <v>2</v>
      </c>
      <c r="U4016">
        <v>-233441.71160000001</v>
      </c>
    </row>
    <row r="4017" spans="1:21" x14ac:dyDescent="0.35">
      <c r="A4017">
        <v>2045</v>
      </c>
      <c r="B4017">
        <v>8</v>
      </c>
      <c r="C4017" t="s">
        <v>30</v>
      </c>
      <c r="D4017" t="s">
        <v>39</v>
      </c>
      <c r="E4017">
        <v>-204783.5865</v>
      </c>
      <c r="F4017" t="s">
        <v>37</v>
      </c>
      <c r="G4017" t="s">
        <v>34</v>
      </c>
      <c r="H4017">
        <v>2045</v>
      </c>
      <c r="I4017">
        <v>8</v>
      </c>
      <c r="J4017">
        <v>3</v>
      </c>
      <c r="K4017" t="s">
        <v>34</v>
      </c>
      <c r="L4017" t="s">
        <v>44</v>
      </c>
      <c r="M4017" t="s">
        <v>45</v>
      </c>
      <c r="N4017" t="s">
        <v>32</v>
      </c>
      <c r="O4017" t="s">
        <v>27</v>
      </c>
      <c r="P4017" t="s">
        <v>22</v>
      </c>
      <c r="Q4017">
        <v>0</v>
      </c>
      <c r="R4017">
        <v>0</v>
      </c>
      <c r="S4017">
        <v>0</v>
      </c>
      <c r="T4017">
        <v>2</v>
      </c>
      <c r="U4017">
        <v>-204783.5865</v>
      </c>
    </row>
    <row r="4018" spans="1:21" x14ac:dyDescent="0.35">
      <c r="A4018">
        <v>2045</v>
      </c>
      <c r="B4018">
        <v>9</v>
      </c>
      <c r="C4018" t="s">
        <v>30</v>
      </c>
      <c r="D4018" t="s">
        <v>39</v>
      </c>
      <c r="E4018">
        <v>-208739.77</v>
      </c>
      <c r="F4018" t="s">
        <v>37</v>
      </c>
      <c r="G4018" t="s">
        <v>34</v>
      </c>
      <c r="H4018">
        <v>2045</v>
      </c>
      <c r="I4018">
        <v>9</v>
      </c>
      <c r="J4018">
        <v>3</v>
      </c>
      <c r="K4018" t="s">
        <v>34</v>
      </c>
      <c r="L4018" t="s">
        <v>44</v>
      </c>
      <c r="M4018" t="s">
        <v>45</v>
      </c>
      <c r="N4018" t="s">
        <v>32</v>
      </c>
      <c r="O4018" t="s">
        <v>27</v>
      </c>
      <c r="P4018" t="s">
        <v>22</v>
      </c>
      <c r="Q4018">
        <v>0</v>
      </c>
      <c r="R4018">
        <v>0</v>
      </c>
      <c r="S4018">
        <v>0</v>
      </c>
      <c r="T4018">
        <v>2</v>
      </c>
      <c r="U4018">
        <v>-208739.77</v>
      </c>
    </row>
    <row r="4019" spans="1:21" x14ac:dyDescent="0.35">
      <c r="A4019">
        <v>2045</v>
      </c>
      <c r="B4019">
        <v>10</v>
      </c>
      <c r="C4019" t="s">
        <v>30</v>
      </c>
      <c r="D4019" t="s">
        <v>39</v>
      </c>
      <c r="E4019">
        <v>-133933.1845</v>
      </c>
      <c r="F4019" t="s">
        <v>37</v>
      </c>
      <c r="G4019" t="s">
        <v>34</v>
      </c>
      <c r="H4019">
        <v>2045</v>
      </c>
      <c r="I4019">
        <v>10</v>
      </c>
      <c r="J4019">
        <v>4</v>
      </c>
      <c r="K4019" t="s">
        <v>34</v>
      </c>
      <c r="L4019" t="s">
        <v>44</v>
      </c>
      <c r="M4019" t="s">
        <v>45</v>
      </c>
      <c r="N4019" t="s">
        <v>32</v>
      </c>
      <c r="O4019" t="s">
        <v>27</v>
      </c>
      <c r="P4019" t="s">
        <v>22</v>
      </c>
      <c r="Q4019">
        <v>0</v>
      </c>
      <c r="R4019">
        <v>0</v>
      </c>
      <c r="S4019">
        <v>0</v>
      </c>
      <c r="T4019">
        <v>2</v>
      </c>
      <c r="U4019">
        <v>-133933.1845</v>
      </c>
    </row>
    <row r="4020" spans="1:21" x14ac:dyDescent="0.35">
      <c r="A4020">
        <v>2045</v>
      </c>
      <c r="B4020">
        <v>11</v>
      </c>
      <c r="C4020" t="s">
        <v>30</v>
      </c>
      <c r="D4020" t="s">
        <v>39</v>
      </c>
      <c r="E4020">
        <v>-92691.52476</v>
      </c>
      <c r="F4020" t="s">
        <v>37</v>
      </c>
      <c r="G4020" t="s">
        <v>34</v>
      </c>
      <c r="H4020">
        <v>2045</v>
      </c>
      <c r="I4020">
        <v>11</v>
      </c>
      <c r="J4020">
        <v>4</v>
      </c>
      <c r="K4020" t="s">
        <v>34</v>
      </c>
      <c r="L4020" t="s">
        <v>44</v>
      </c>
      <c r="M4020" t="s">
        <v>45</v>
      </c>
      <c r="N4020" t="s">
        <v>32</v>
      </c>
      <c r="O4020" t="s">
        <v>27</v>
      </c>
      <c r="P4020" t="s">
        <v>22</v>
      </c>
      <c r="Q4020">
        <v>0</v>
      </c>
      <c r="R4020">
        <v>0</v>
      </c>
      <c r="S4020">
        <v>0</v>
      </c>
      <c r="T4020">
        <v>2</v>
      </c>
      <c r="U4020">
        <v>-92691.52476</v>
      </c>
    </row>
    <row r="4021" spans="1:21" x14ac:dyDescent="0.35">
      <c r="A4021">
        <v>2045</v>
      </c>
      <c r="B4021">
        <v>12</v>
      </c>
      <c r="C4021" t="s">
        <v>30</v>
      </c>
      <c r="D4021" t="s">
        <v>39</v>
      </c>
      <c r="E4021">
        <v>-59273.745920000001</v>
      </c>
      <c r="F4021" t="s">
        <v>37</v>
      </c>
      <c r="G4021" t="s">
        <v>34</v>
      </c>
      <c r="H4021">
        <v>2045</v>
      </c>
      <c r="I4021">
        <v>12</v>
      </c>
      <c r="J4021">
        <v>4</v>
      </c>
      <c r="K4021" t="s">
        <v>34</v>
      </c>
      <c r="L4021" t="s">
        <v>44</v>
      </c>
      <c r="M4021" t="s">
        <v>45</v>
      </c>
      <c r="N4021" t="s">
        <v>32</v>
      </c>
      <c r="O4021" t="s">
        <v>27</v>
      </c>
      <c r="P4021" t="s">
        <v>22</v>
      </c>
      <c r="Q4021">
        <v>0</v>
      </c>
      <c r="R4021">
        <v>0</v>
      </c>
      <c r="S4021">
        <v>0</v>
      </c>
      <c r="T4021">
        <v>2</v>
      </c>
      <c r="U4021">
        <v>-59273.745920000001</v>
      </c>
    </row>
    <row r="4022" spans="1:21" x14ac:dyDescent="0.35">
      <c r="A4022">
        <v>2046</v>
      </c>
      <c r="B4022">
        <v>1</v>
      </c>
      <c r="C4022" t="s">
        <v>30</v>
      </c>
      <c r="D4022" t="s">
        <v>39</v>
      </c>
      <c r="E4022">
        <v>-58360.75619</v>
      </c>
      <c r="F4022" t="s">
        <v>37</v>
      </c>
      <c r="G4022" t="s">
        <v>34</v>
      </c>
      <c r="H4022">
        <v>2046</v>
      </c>
      <c r="I4022">
        <v>1</v>
      </c>
      <c r="J4022">
        <v>1</v>
      </c>
      <c r="K4022" t="s">
        <v>34</v>
      </c>
      <c r="L4022" t="s">
        <v>44</v>
      </c>
      <c r="M4022" t="s">
        <v>45</v>
      </c>
      <c r="N4022" t="s">
        <v>32</v>
      </c>
      <c r="O4022" t="s">
        <v>27</v>
      </c>
      <c r="P4022" t="s">
        <v>22</v>
      </c>
      <c r="Q4022">
        <v>0</v>
      </c>
      <c r="R4022">
        <v>0</v>
      </c>
      <c r="S4022">
        <v>0</v>
      </c>
      <c r="T4022">
        <v>2</v>
      </c>
      <c r="U4022">
        <v>-58360.75619</v>
      </c>
    </row>
    <row r="4023" spans="1:21" x14ac:dyDescent="0.35">
      <c r="A4023">
        <v>2046</v>
      </c>
      <c r="B4023">
        <v>2</v>
      </c>
      <c r="C4023" t="s">
        <v>30</v>
      </c>
      <c r="D4023" t="s">
        <v>39</v>
      </c>
      <c r="E4023">
        <v>-75119.893419999993</v>
      </c>
      <c r="F4023" t="s">
        <v>37</v>
      </c>
      <c r="G4023" t="s">
        <v>34</v>
      </c>
      <c r="H4023">
        <v>2046</v>
      </c>
      <c r="I4023">
        <v>2</v>
      </c>
      <c r="J4023">
        <v>1</v>
      </c>
      <c r="K4023" t="s">
        <v>34</v>
      </c>
      <c r="L4023" t="s">
        <v>44</v>
      </c>
      <c r="M4023" t="s">
        <v>45</v>
      </c>
      <c r="N4023" t="s">
        <v>32</v>
      </c>
      <c r="O4023" t="s">
        <v>27</v>
      </c>
      <c r="P4023" t="s">
        <v>22</v>
      </c>
      <c r="Q4023">
        <v>0</v>
      </c>
      <c r="R4023">
        <v>0</v>
      </c>
      <c r="S4023">
        <v>0</v>
      </c>
      <c r="T4023">
        <v>2</v>
      </c>
      <c r="U4023">
        <v>-75119.893419999993</v>
      </c>
    </row>
    <row r="4024" spans="1:21" x14ac:dyDescent="0.35">
      <c r="A4024">
        <v>2046</v>
      </c>
      <c r="B4024">
        <v>3</v>
      </c>
      <c r="C4024" t="s">
        <v>30</v>
      </c>
      <c r="D4024" t="s">
        <v>39</v>
      </c>
      <c r="E4024">
        <v>-93835.165210000006</v>
      </c>
      <c r="F4024" t="s">
        <v>37</v>
      </c>
      <c r="G4024" t="s">
        <v>34</v>
      </c>
      <c r="H4024">
        <v>2046</v>
      </c>
      <c r="I4024">
        <v>3</v>
      </c>
      <c r="J4024">
        <v>1</v>
      </c>
      <c r="K4024" t="s">
        <v>34</v>
      </c>
      <c r="L4024" t="s">
        <v>44</v>
      </c>
      <c r="M4024" t="s">
        <v>45</v>
      </c>
      <c r="N4024" t="s">
        <v>32</v>
      </c>
      <c r="O4024" t="s">
        <v>27</v>
      </c>
      <c r="P4024" t="s">
        <v>22</v>
      </c>
      <c r="Q4024">
        <v>0</v>
      </c>
      <c r="R4024">
        <v>0</v>
      </c>
      <c r="S4024">
        <v>0</v>
      </c>
      <c r="T4024">
        <v>2</v>
      </c>
      <c r="U4024">
        <v>-93835.165210000006</v>
      </c>
    </row>
    <row r="4025" spans="1:21" x14ac:dyDescent="0.35">
      <c r="A4025">
        <v>2046</v>
      </c>
      <c r="B4025">
        <v>4</v>
      </c>
      <c r="C4025" t="s">
        <v>30</v>
      </c>
      <c r="D4025" t="s">
        <v>39</v>
      </c>
      <c r="E4025">
        <v>-125831.7634</v>
      </c>
      <c r="F4025" t="s">
        <v>37</v>
      </c>
      <c r="G4025" t="s">
        <v>34</v>
      </c>
      <c r="H4025">
        <v>2046</v>
      </c>
      <c r="I4025">
        <v>4</v>
      </c>
      <c r="J4025">
        <v>2</v>
      </c>
      <c r="K4025" t="s">
        <v>34</v>
      </c>
      <c r="L4025" t="s">
        <v>44</v>
      </c>
      <c r="M4025" t="s">
        <v>45</v>
      </c>
      <c r="N4025" t="s">
        <v>32</v>
      </c>
      <c r="O4025" t="s">
        <v>27</v>
      </c>
      <c r="P4025" t="s">
        <v>22</v>
      </c>
      <c r="Q4025">
        <v>0</v>
      </c>
      <c r="R4025">
        <v>0</v>
      </c>
      <c r="S4025">
        <v>0</v>
      </c>
      <c r="T4025">
        <v>2</v>
      </c>
      <c r="U4025">
        <v>-125831.7634</v>
      </c>
    </row>
    <row r="4026" spans="1:21" x14ac:dyDescent="0.35">
      <c r="A4026">
        <v>2046</v>
      </c>
      <c r="B4026">
        <v>5</v>
      </c>
      <c r="C4026" t="s">
        <v>30</v>
      </c>
      <c r="D4026" t="s">
        <v>39</v>
      </c>
      <c r="E4026">
        <v>-152746.57920000001</v>
      </c>
      <c r="F4026" t="s">
        <v>37</v>
      </c>
      <c r="G4026" t="s">
        <v>34</v>
      </c>
      <c r="H4026">
        <v>2046</v>
      </c>
      <c r="I4026">
        <v>5</v>
      </c>
      <c r="J4026">
        <v>2</v>
      </c>
      <c r="K4026" t="s">
        <v>34</v>
      </c>
      <c r="L4026" t="s">
        <v>44</v>
      </c>
      <c r="M4026" t="s">
        <v>45</v>
      </c>
      <c r="N4026" t="s">
        <v>32</v>
      </c>
      <c r="O4026" t="s">
        <v>27</v>
      </c>
      <c r="P4026" t="s">
        <v>22</v>
      </c>
      <c r="Q4026">
        <v>0</v>
      </c>
      <c r="R4026">
        <v>0</v>
      </c>
      <c r="S4026">
        <v>0</v>
      </c>
      <c r="T4026">
        <v>2</v>
      </c>
      <c r="U4026">
        <v>-152746.57920000001</v>
      </c>
    </row>
    <row r="4027" spans="1:21" x14ac:dyDescent="0.35">
      <c r="A4027">
        <v>2046</v>
      </c>
      <c r="B4027">
        <v>6</v>
      </c>
      <c r="C4027" t="s">
        <v>30</v>
      </c>
      <c r="D4027" t="s">
        <v>39</v>
      </c>
      <c r="E4027">
        <v>-214813.93119999999</v>
      </c>
      <c r="F4027" t="s">
        <v>37</v>
      </c>
      <c r="G4027" t="s">
        <v>34</v>
      </c>
      <c r="H4027">
        <v>2046</v>
      </c>
      <c r="I4027">
        <v>6</v>
      </c>
      <c r="J4027">
        <v>2</v>
      </c>
      <c r="K4027" t="s">
        <v>34</v>
      </c>
      <c r="L4027" t="s">
        <v>44</v>
      </c>
      <c r="M4027" t="s">
        <v>45</v>
      </c>
      <c r="N4027" t="s">
        <v>32</v>
      </c>
      <c r="O4027" t="s">
        <v>27</v>
      </c>
      <c r="P4027" t="s">
        <v>22</v>
      </c>
      <c r="Q4027">
        <v>0</v>
      </c>
      <c r="R4027">
        <v>0</v>
      </c>
      <c r="S4027">
        <v>0</v>
      </c>
      <c r="T4027">
        <v>2</v>
      </c>
      <c r="U4027">
        <v>-214813.93119999999</v>
      </c>
    </row>
    <row r="4028" spans="1:21" x14ac:dyDescent="0.35">
      <c r="A4028">
        <v>2046</v>
      </c>
      <c r="B4028">
        <v>7</v>
      </c>
      <c r="C4028" t="s">
        <v>30</v>
      </c>
      <c r="D4028" t="s">
        <v>39</v>
      </c>
      <c r="E4028">
        <v>-223292.07199999999</v>
      </c>
      <c r="F4028" t="s">
        <v>37</v>
      </c>
      <c r="G4028" t="s">
        <v>34</v>
      </c>
      <c r="H4028">
        <v>2046</v>
      </c>
      <c r="I4028">
        <v>7</v>
      </c>
      <c r="J4028">
        <v>3</v>
      </c>
      <c r="K4028" t="s">
        <v>34</v>
      </c>
      <c r="L4028" t="s">
        <v>44</v>
      </c>
      <c r="M4028" t="s">
        <v>45</v>
      </c>
      <c r="N4028" t="s">
        <v>32</v>
      </c>
      <c r="O4028" t="s">
        <v>27</v>
      </c>
      <c r="P4028" t="s">
        <v>22</v>
      </c>
      <c r="Q4028">
        <v>0</v>
      </c>
      <c r="R4028">
        <v>0</v>
      </c>
      <c r="S4028">
        <v>0</v>
      </c>
      <c r="T4028">
        <v>2</v>
      </c>
      <c r="U4028">
        <v>-223292.07199999999</v>
      </c>
    </row>
    <row r="4029" spans="1:21" x14ac:dyDescent="0.35">
      <c r="A4029">
        <v>2046</v>
      </c>
      <c r="B4029">
        <v>8</v>
      </c>
      <c r="C4029" t="s">
        <v>30</v>
      </c>
      <c r="D4029" t="s">
        <v>39</v>
      </c>
      <c r="E4029">
        <v>-215022.7659</v>
      </c>
      <c r="F4029" t="s">
        <v>37</v>
      </c>
      <c r="G4029" t="s">
        <v>34</v>
      </c>
      <c r="H4029">
        <v>2046</v>
      </c>
      <c r="I4029">
        <v>8</v>
      </c>
      <c r="J4029">
        <v>3</v>
      </c>
      <c r="K4029" t="s">
        <v>34</v>
      </c>
      <c r="L4029" t="s">
        <v>44</v>
      </c>
      <c r="M4029" t="s">
        <v>45</v>
      </c>
      <c r="N4029" t="s">
        <v>32</v>
      </c>
      <c r="O4029" t="s">
        <v>27</v>
      </c>
      <c r="P4029" t="s">
        <v>22</v>
      </c>
      <c r="Q4029">
        <v>0</v>
      </c>
      <c r="R4029">
        <v>0</v>
      </c>
      <c r="S4029">
        <v>0</v>
      </c>
      <c r="T4029">
        <v>2</v>
      </c>
      <c r="U4029">
        <v>-215022.7659</v>
      </c>
    </row>
    <row r="4030" spans="1:21" x14ac:dyDescent="0.35">
      <c r="A4030">
        <v>2046</v>
      </c>
      <c r="B4030">
        <v>9</v>
      </c>
      <c r="C4030" t="s">
        <v>30</v>
      </c>
      <c r="D4030" t="s">
        <v>39</v>
      </c>
      <c r="E4030">
        <v>-200042.27960000001</v>
      </c>
      <c r="F4030" t="s">
        <v>37</v>
      </c>
      <c r="G4030" t="s">
        <v>34</v>
      </c>
      <c r="H4030">
        <v>2046</v>
      </c>
      <c r="I4030">
        <v>9</v>
      </c>
      <c r="J4030">
        <v>3</v>
      </c>
      <c r="K4030" t="s">
        <v>34</v>
      </c>
      <c r="L4030" t="s">
        <v>44</v>
      </c>
      <c r="M4030" t="s">
        <v>45</v>
      </c>
      <c r="N4030" t="s">
        <v>32</v>
      </c>
      <c r="O4030" t="s">
        <v>27</v>
      </c>
      <c r="P4030" t="s">
        <v>22</v>
      </c>
      <c r="Q4030">
        <v>0</v>
      </c>
      <c r="R4030">
        <v>0</v>
      </c>
      <c r="S4030">
        <v>0</v>
      </c>
      <c r="T4030">
        <v>2</v>
      </c>
      <c r="U4030">
        <v>-200042.27960000001</v>
      </c>
    </row>
    <row r="4031" spans="1:21" x14ac:dyDescent="0.35">
      <c r="A4031">
        <v>2046</v>
      </c>
      <c r="B4031">
        <v>10</v>
      </c>
      <c r="C4031" t="s">
        <v>30</v>
      </c>
      <c r="D4031" t="s">
        <v>39</v>
      </c>
      <c r="E4031">
        <v>-133933.1845</v>
      </c>
      <c r="F4031" t="s">
        <v>37</v>
      </c>
      <c r="G4031" t="s">
        <v>34</v>
      </c>
      <c r="H4031">
        <v>2046</v>
      </c>
      <c r="I4031">
        <v>10</v>
      </c>
      <c r="J4031">
        <v>4</v>
      </c>
      <c r="K4031" t="s">
        <v>34</v>
      </c>
      <c r="L4031" t="s">
        <v>44</v>
      </c>
      <c r="M4031" t="s">
        <v>45</v>
      </c>
      <c r="N4031" t="s">
        <v>32</v>
      </c>
      <c r="O4031" t="s">
        <v>27</v>
      </c>
      <c r="P4031" t="s">
        <v>22</v>
      </c>
      <c r="Q4031">
        <v>0</v>
      </c>
      <c r="R4031">
        <v>0</v>
      </c>
      <c r="S4031">
        <v>0</v>
      </c>
      <c r="T4031">
        <v>2</v>
      </c>
      <c r="U4031">
        <v>-133933.1845</v>
      </c>
    </row>
    <row r="4032" spans="1:21" x14ac:dyDescent="0.35">
      <c r="A4032">
        <v>2046</v>
      </c>
      <c r="B4032">
        <v>11</v>
      </c>
      <c r="C4032" t="s">
        <v>30</v>
      </c>
      <c r="D4032" t="s">
        <v>39</v>
      </c>
      <c r="E4032">
        <v>-92230.372900000002</v>
      </c>
      <c r="F4032" t="s">
        <v>37</v>
      </c>
      <c r="G4032" t="s">
        <v>34</v>
      </c>
      <c r="H4032">
        <v>2046</v>
      </c>
      <c r="I4032">
        <v>11</v>
      </c>
      <c r="J4032">
        <v>4</v>
      </c>
      <c r="K4032" t="s">
        <v>34</v>
      </c>
      <c r="L4032" t="s">
        <v>44</v>
      </c>
      <c r="M4032" t="s">
        <v>45</v>
      </c>
      <c r="N4032" t="s">
        <v>32</v>
      </c>
      <c r="O4032" t="s">
        <v>27</v>
      </c>
      <c r="P4032" t="s">
        <v>22</v>
      </c>
      <c r="Q4032">
        <v>0</v>
      </c>
      <c r="R4032">
        <v>0</v>
      </c>
      <c r="S4032">
        <v>0</v>
      </c>
      <c r="T4032">
        <v>2</v>
      </c>
      <c r="U4032">
        <v>-92230.372900000002</v>
      </c>
    </row>
    <row r="4033" spans="1:21" x14ac:dyDescent="0.35">
      <c r="A4033">
        <v>2046</v>
      </c>
      <c r="B4033">
        <v>12</v>
      </c>
      <c r="C4033" t="s">
        <v>30</v>
      </c>
      <c r="D4033" t="s">
        <v>39</v>
      </c>
      <c r="E4033">
        <v>-60332.205670000003</v>
      </c>
      <c r="F4033" t="s">
        <v>37</v>
      </c>
      <c r="G4033" t="s">
        <v>34</v>
      </c>
      <c r="H4033">
        <v>2046</v>
      </c>
      <c r="I4033">
        <v>12</v>
      </c>
      <c r="J4033">
        <v>4</v>
      </c>
      <c r="K4033" t="s">
        <v>34</v>
      </c>
      <c r="L4033" t="s">
        <v>44</v>
      </c>
      <c r="M4033" t="s">
        <v>45</v>
      </c>
      <c r="N4033" t="s">
        <v>32</v>
      </c>
      <c r="O4033" t="s">
        <v>27</v>
      </c>
      <c r="P4033" t="s">
        <v>22</v>
      </c>
      <c r="Q4033">
        <v>0</v>
      </c>
      <c r="R4033">
        <v>0</v>
      </c>
      <c r="S4033">
        <v>0</v>
      </c>
      <c r="T4033">
        <v>2</v>
      </c>
      <c r="U4033">
        <v>-60332.205670000003</v>
      </c>
    </row>
    <row r="4034" spans="1:21" x14ac:dyDescent="0.35">
      <c r="A4034">
        <v>2047</v>
      </c>
      <c r="B4034">
        <v>1</v>
      </c>
      <c r="C4034" t="s">
        <v>30</v>
      </c>
      <c r="D4034" t="s">
        <v>39</v>
      </c>
      <c r="E4034">
        <v>-59672.23386</v>
      </c>
      <c r="F4034" t="s">
        <v>37</v>
      </c>
      <c r="G4034" t="s">
        <v>34</v>
      </c>
      <c r="H4034">
        <v>2047</v>
      </c>
      <c r="I4034">
        <v>1</v>
      </c>
      <c r="J4034">
        <v>1</v>
      </c>
      <c r="K4034" t="s">
        <v>34</v>
      </c>
      <c r="L4034" t="s">
        <v>44</v>
      </c>
      <c r="M4034" t="s">
        <v>45</v>
      </c>
      <c r="N4034" t="s">
        <v>32</v>
      </c>
      <c r="O4034" t="s">
        <v>27</v>
      </c>
      <c r="P4034" t="s">
        <v>22</v>
      </c>
      <c r="Q4034">
        <v>0</v>
      </c>
      <c r="R4034">
        <v>0</v>
      </c>
      <c r="S4034">
        <v>0</v>
      </c>
      <c r="T4034">
        <v>2</v>
      </c>
      <c r="U4034">
        <v>-59672.23386</v>
      </c>
    </row>
    <row r="4035" spans="1:21" x14ac:dyDescent="0.35">
      <c r="A4035">
        <v>2047</v>
      </c>
      <c r="B4035">
        <v>2</v>
      </c>
      <c r="C4035" t="s">
        <v>30</v>
      </c>
      <c r="D4035" t="s">
        <v>39</v>
      </c>
      <c r="E4035">
        <v>-76281.541249999995</v>
      </c>
      <c r="F4035" t="s">
        <v>37</v>
      </c>
      <c r="G4035" t="s">
        <v>34</v>
      </c>
      <c r="H4035">
        <v>2047</v>
      </c>
      <c r="I4035">
        <v>2</v>
      </c>
      <c r="J4035">
        <v>1</v>
      </c>
      <c r="K4035" t="s">
        <v>34</v>
      </c>
      <c r="L4035" t="s">
        <v>44</v>
      </c>
      <c r="M4035" t="s">
        <v>45</v>
      </c>
      <c r="N4035" t="s">
        <v>32</v>
      </c>
      <c r="O4035" t="s">
        <v>27</v>
      </c>
      <c r="P4035" t="s">
        <v>22</v>
      </c>
      <c r="Q4035">
        <v>0</v>
      </c>
      <c r="R4035">
        <v>0</v>
      </c>
      <c r="S4035">
        <v>0</v>
      </c>
      <c r="T4035">
        <v>2</v>
      </c>
      <c r="U4035">
        <v>-76281.541249999995</v>
      </c>
    </row>
    <row r="4036" spans="1:21" x14ac:dyDescent="0.35">
      <c r="A4036">
        <v>2047</v>
      </c>
      <c r="B4036">
        <v>3</v>
      </c>
      <c r="C4036" t="s">
        <v>30</v>
      </c>
      <c r="D4036" t="s">
        <v>39</v>
      </c>
      <c r="E4036">
        <v>-91757.043999999994</v>
      </c>
      <c r="F4036" t="s">
        <v>37</v>
      </c>
      <c r="G4036" t="s">
        <v>34</v>
      </c>
      <c r="H4036">
        <v>2047</v>
      </c>
      <c r="I4036">
        <v>3</v>
      </c>
      <c r="J4036">
        <v>1</v>
      </c>
      <c r="K4036" t="s">
        <v>34</v>
      </c>
      <c r="L4036" t="s">
        <v>44</v>
      </c>
      <c r="M4036" t="s">
        <v>45</v>
      </c>
      <c r="N4036" t="s">
        <v>32</v>
      </c>
      <c r="O4036" t="s">
        <v>27</v>
      </c>
      <c r="P4036" t="s">
        <v>22</v>
      </c>
      <c r="Q4036">
        <v>0</v>
      </c>
      <c r="R4036">
        <v>0</v>
      </c>
      <c r="S4036">
        <v>0</v>
      </c>
      <c r="T4036">
        <v>2</v>
      </c>
      <c r="U4036">
        <v>-91757.043999999994</v>
      </c>
    </row>
    <row r="4037" spans="1:21" x14ac:dyDescent="0.35">
      <c r="A4037">
        <v>2047</v>
      </c>
      <c r="B4037">
        <v>4</v>
      </c>
      <c r="C4037" t="s">
        <v>30</v>
      </c>
      <c r="D4037" t="s">
        <v>39</v>
      </c>
      <c r="E4037">
        <v>-126039.4066</v>
      </c>
      <c r="F4037" t="s">
        <v>37</v>
      </c>
      <c r="G4037" t="s">
        <v>34</v>
      </c>
      <c r="H4037">
        <v>2047</v>
      </c>
      <c r="I4037">
        <v>4</v>
      </c>
      <c r="J4037">
        <v>2</v>
      </c>
      <c r="K4037" t="s">
        <v>34</v>
      </c>
      <c r="L4037" t="s">
        <v>44</v>
      </c>
      <c r="M4037" t="s">
        <v>45</v>
      </c>
      <c r="N4037" t="s">
        <v>32</v>
      </c>
      <c r="O4037" t="s">
        <v>27</v>
      </c>
      <c r="P4037" t="s">
        <v>22</v>
      </c>
      <c r="Q4037">
        <v>0</v>
      </c>
      <c r="R4037">
        <v>0</v>
      </c>
      <c r="S4037">
        <v>0</v>
      </c>
      <c r="T4037">
        <v>2</v>
      </c>
      <c r="U4037">
        <v>-126039.4066</v>
      </c>
    </row>
    <row r="4038" spans="1:21" x14ac:dyDescent="0.35">
      <c r="A4038">
        <v>2047</v>
      </c>
      <c r="B4038">
        <v>5</v>
      </c>
      <c r="C4038" t="s">
        <v>30</v>
      </c>
      <c r="D4038" t="s">
        <v>39</v>
      </c>
      <c r="E4038">
        <v>-155331.1237</v>
      </c>
      <c r="F4038" t="s">
        <v>37</v>
      </c>
      <c r="G4038" t="s">
        <v>34</v>
      </c>
      <c r="H4038">
        <v>2047</v>
      </c>
      <c r="I4038">
        <v>5</v>
      </c>
      <c r="J4038">
        <v>2</v>
      </c>
      <c r="K4038" t="s">
        <v>34</v>
      </c>
      <c r="L4038" t="s">
        <v>44</v>
      </c>
      <c r="M4038" t="s">
        <v>45</v>
      </c>
      <c r="N4038" t="s">
        <v>32</v>
      </c>
      <c r="O4038" t="s">
        <v>27</v>
      </c>
      <c r="P4038" t="s">
        <v>22</v>
      </c>
      <c r="Q4038">
        <v>0</v>
      </c>
      <c r="R4038">
        <v>0</v>
      </c>
      <c r="S4038">
        <v>0</v>
      </c>
      <c r="T4038">
        <v>2</v>
      </c>
      <c r="U4038">
        <v>-155331.1237</v>
      </c>
    </row>
    <row r="4039" spans="1:21" x14ac:dyDescent="0.35">
      <c r="A4039">
        <v>2047</v>
      </c>
      <c r="B4039">
        <v>6</v>
      </c>
      <c r="C4039" t="s">
        <v>30</v>
      </c>
      <c r="D4039" t="s">
        <v>39</v>
      </c>
      <c r="E4039">
        <v>-214478.80809999999</v>
      </c>
      <c r="F4039" t="s">
        <v>37</v>
      </c>
      <c r="G4039" t="s">
        <v>34</v>
      </c>
      <c r="H4039">
        <v>2047</v>
      </c>
      <c r="I4039">
        <v>6</v>
      </c>
      <c r="J4039">
        <v>2</v>
      </c>
      <c r="K4039" t="s">
        <v>34</v>
      </c>
      <c r="L4039" t="s">
        <v>44</v>
      </c>
      <c r="M4039" t="s">
        <v>45</v>
      </c>
      <c r="N4039" t="s">
        <v>32</v>
      </c>
      <c r="O4039" t="s">
        <v>27</v>
      </c>
      <c r="P4039" t="s">
        <v>22</v>
      </c>
      <c r="Q4039">
        <v>0</v>
      </c>
      <c r="R4039">
        <v>0</v>
      </c>
      <c r="S4039">
        <v>0</v>
      </c>
      <c r="T4039">
        <v>2</v>
      </c>
      <c r="U4039">
        <v>-214478.80809999999</v>
      </c>
    </row>
    <row r="4040" spans="1:21" x14ac:dyDescent="0.35">
      <c r="A4040">
        <v>2047</v>
      </c>
      <c r="B4040">
        <v>7</v>
      </c>
      <c r="C4040" t="s">
        <v>30</v>
      </c>
      <c r="D4040" t="s">
        <v>39</v>
      </c>
      <c r="E4040">
        <v>-212779.94519999999</v>
      </c>
      <c r="F4040" t="s">
        <v>37</v>
      </c>
      <c r="G4040" t="s">
        <v>34</v>
      </c>
      <c r="H4040">
        <v>2047</v>
      </c>
      <c r="I4040">
        <v>7</v>
      </c>
      <c r="J4040">
        <v>3</v>
      </c>
      <c r="K4040" t="s">
        <v>34</v>
      </c>
      <c r="L4040" t="s">
        <v>44</v>
      </c>
      <c r="M4040" t="s">
        <v>45</v>
      </c>
      <c r="N4040" t="s">
        <v>32</v>
      </c>
      <c r="O4040" t="s">
        <v>27</v>
      </c>
      <c r="P4040" t="s">
        <v>22</v>
      </c>
      <c r="Q4040">
        <v>0</v>
      </c>
      <c r="R4040">
        <v>0</v>
      </c>
      <c r="S4040">
        <v>0</v>
      </c>
      <c r="T4040">
        <v>2</v>
      </c>
      <c r="U4040">
        <v>-212779.94519999999</v>
      </c>
    </row>
    <row r="4041" spans="1:21" x14ac:dyDescent="0.35">
      <c r="A4041">
        <v>2047</v>
      </c>
      <c r="B4041">
        <v>8</v>
      </c>
      <c r="C4041" t="s">
        <v>30</v>
      </c>
      <c r="D4041" t="s">
        <v>39</v>
      </c>
      <c r="E4041">
        <v>-225627.63020000001</v>
      </c>
      <c r="F4041" t="s">
        <v>37</v>
      </c>
      <c r="G4041" t="s">
        <v>34</v>
      </c>
      <c r="H4041">
        <v>2047</v>
      </c>
      <c r="I4041">
        <v>8</v>
      </c>
      <c r="J4041">
        <v>3</v>
      </c>
      <c r="K4041" t="s">
        <v>34</v>
      </c>
      <c r="L4041" t="s">
        <v>44</v>
      </c>
      <c r="M4041" t="s">
        <v>45</v>
      </c>
      <c r="N4041" t="s">
        <v>32</v>
      </c>
      <c r="O4041" t="s">
        <v>27</v>
      </c>
      <c r="P4041" t="s">
        <v>22</v>
      </c>
      <c r="Q4041">
        <v>0</v>
      </c>
      <c r="R4041">
        <v>0</v>
      </c>
      <c r="S4041">
        <v>0</v>
      </c>
      <c r="T4041">
        <v>2</v>
      </c>
      <c r="U4041">
        <v>-225627.63020000001</v>
      </c>
    </row>
    <row r="4042" spans="1:21" x14ac:dyDescent="0.35">
      <c r="A4042">
        <v>2047</v>
      </c>
      <c r="B4042">
        <v>9</v>
      </c>
      <c r="C4042" t="s">
        <v>30</v>
      </c>
      <c r="D4042" t="s">
        <v>39</v>
      </c>
      <c r="E4042">
        <v>-200042.27960000001</v>
      </c>
      <c r="F4042" t="s">
        <v>37</v>
      </c>
      <c r="G4042" t="s">
        <v>34</v>
      </c>
      <c r="H4042">
        <v>2047</v>
      </c>
      <c r="I4042">
        <v>9</v>
      </c>
      <c r="J4042">
        <v>3</v>
      </c>
      <c r="K4042" t="s">
        <v>34</v>
      </c>
      <c r="L4042" t="s">
        <v>44</v>
      </c>
      <c r="M4042" t="s">
        <v>45</v>
      </c>
      <c r="N4042" t="s">
        <v>32</v>
      </c>
      <c r="O4042" t="s">
        <v>27</v>
      </c>
      <c r="P4042" t="s">
        <v>22</v>
      </c>
      <c r="Q4042">
        <v>0</v>
      </c>
      <c r="R4042">
        <v>0</v>
      </c>
      <c r="S4042">
        <v>0</v>
      </c>
      <c r="T4042">
        <v>2</v>
      </c>
      <c r="U4042">
        <v>-200042.27960000001</v>
      </c>
    </row>
    <row r="4043" spans="1:21" x14ac:dyDescent="0.35">
      <c r="A4043">
        <v>2047</v>
      </c>
      <c r="B4043">
        <v>10</v>
      </c>
      <c r="C4043" t="s">
        <v>30</v>
      </c>
      <c r="D4043" t="s">
        <v>39</v>
      </c>
      <c r="E4043">
        <v>-132554.7984</v>
      </c>
      <c r="F4043" t="s">
        <v>37</v>
      </c>
      <c r="G4043" t="s">
        <v>34</v>
      </c>
      <c r="H4043">
        <v>2047</v>
      </c>
      <c r="I4043">
        <v>10</v>
      </c>
      <c r="J4043">
        <v>4</v>
      </c>
      <c r="K4043" t="s">
        <v>34</v>
      </c>
      <c r="L4043" t="s">
        <v>44</v>
      </c>
      <c r="M4043" t="s">
        <v>45</v>
      </c>
      <c r="N4043" t="s">
        <v>32</v>
      </c>
      <c r="O4043" t="s">
        <v>27</v>
      </c>
      <c r="P4043" t="s">
        <v>22</v>
      </c>
      <c r="Q4043">
        <v>0</v>
      </c>
      <c r="R4043">
        <v>0</v>
      </c>
      <c r="S4043">
        <v>0</v>
      </c>
      <c r="T4043">
        <v>2</v>
      </c>
      <c r="U4043">
        <v>-132554.7984</v>
      </c>
    </row>
    <row r="4044" spans="1:21" x14ac:dyDescent="0.35">
      <c r="A4044">
        <v>2047</v>
      </c>
      <c r="B4044">
        <v>11</v>
      </c>
      <c r="C4044" t="s">
        <v>30</v>
      </c>
      <c r="D4044" t="s">
        <v>39</v>
      </c>
      <c r="E4044">
        <v>-91769.221030000001</v>
      </c>
      <c r="F4044" t="s">
        <v>37</v>
      </c>
      <c r="G4044" t="s">
        <v>34</v>
      </c>
      <c r="H4044">
        <v>2047</v>
      </c>
      <c r="I4044">
        <v>11</v>
      </c>
      <c r="J4044">
        <v>4</v>
      </c>
      <c r="K4044" t="s">
        <v>34</v>
      </c>
      <c r="L4044" t="s">
        <v>44</v>
      </c>
      <c r="M4044" t="s">
        <v>45</v>
      </c>
      <c r="N4044" t="s">
        <v>32</v>
      </c>
      <c r="O4044" t="s">
        <v>27</v>
      </c>
      <c r="P4044" t="s">
        <v>22</v>
      </c>
      <c r="Q4044">
        <v>0</v>
      </c>
      <c r="R4044">
        <v>0</v>
      </c>
      <c r="S4044">
        <v>0</v>
      </c>
      <c r="T4044">
        <v>2</v>
      </c>
      <c r="U4044">
        <v>-91769.221030000001</v>
      </c>
    </row>
    <row r="4045" spans="1:21" x14ac:dyDescent="0.35">
      <c r="A4045">
        <v>2047</v>
      </c>
      <c r="B4045">
        <v>12</v>
      </c>
      <c r="C4045" t="s">
        <v>30</v>
      </c>
      <c r="D4045" t="s">
        <v>39</v>
      </c>
      <c r="E4045">
        <v>-61198.21819</v>
      </c>
      <c r="F4045" t="s">
        <v>37</v>
      </c>
      <c r="G4045" t="s">
        <v>34</v>
      </c>
      <c r="H4045">
        <v>2047</v>
      </c>
      <c r="I4045">
        <v>12</v>
      </c>
      <c r="J4045">
        <v>4</v>
      </c>
      <c r="K4045" t="s">
        <v>34</v>
      </c>
      <c r="L4045" t="s">
        <v>44</v>
      </c>
      <c r="M4045" t="s">
        <v>45</v>
      </c>
      <c r="N4045" t="s">
        <v>32</v>
      </c>
      <c r="O4045" t="s">
        <v>27</v>
      </c>
      <c r="P4045" t="s">
        <v>22</v>
      </c>
      <c r="Q4045">
        <v>0</v>
      </c>
      <c r="R4045">
        <v>0</v>
      </c>
      <c r="S4045">
        <v>0</v>
      </c>
      <c r="T4045">
        <v>2</v>
      </c>
      <c r="U4045">
        <v>-61198.21819</v>
      </c>
    </row>
    <row r="4046" spans="1:21" x14ac:dyDescent="0.35">
      <c r="A4046">
        <v>2048</v>
      </c>
      <c r="B4046">
        <v>1</v>
      </c>
      <c r="C4046" t="s">
        <v>30</v>
      </c>
      <c r="D4046" t="s">
        <v>39</v>
      </c>
      <c r="E4046">
        <v>-59953.264779999998</v>
      </c>
      <c r="F4046" t="s">
        <v>37</v>
      </c>
      <c r="G4046" t="s">
        <v>34</v>
      </c>
      <c r="H4046">
        <v>2048</v>
      </c>
      <c r="I4046">
        <v>1</v>
      </c>
      <c r="J4046">
        <v>1</v>
      </c>
      <c r="K4046" t="s">
        <v>34</v>
      </c>
      <c r="L4046" t="s">
        <v>44</v>
      </c>
      <c r="M4046" t="s">
        <v>45</v>
      </c>
      <c r="N4046" t="s">
        <v>32</v>
      </c>
      <c r="O4046" t="s">
        <v>27</v>
      </c>
      <c r="P4046" t="s">
        <v>22</v>
      </c>
      <c r="Q4046">
        <v>0</v>
      </c>
      <c r="R4046">
        <v>0</v>
      </c>
      <c r="S4046">
        <v>0</v>
      </c>
      <c r="T4046">
        <v>2</v>
      </c>
      <c r="U4046">
        <v>-59953.264779999998</v>
      </c>
    </row>
    <row r="4047" spans="1:21" x14ac:dyDescent="0.35">
      <c r="A4047">
        <v>2048</v>
      </c>
      <c r="B4047">
        <v>2</v>
      </c>
      <c r="C4047" t="s">
        <v>30</v>
      </c>
      <c r="D4047" t="s">
        <v>39</v>
      </c>
      <c r="E4047">
        <v>-76023.397289999994</v>
      </c>
      <c r="F4047" t="s">
        <v>37</v>
      </c>
      <c r="G4047" t="s">
        <v>34</v>
      </c>
      <c r="H4047">
        <v>2048</v>
      </c>
      <c r="I4047">
        <v>2</v>
      </c>
      <c r="J4047">
        <v>1</v>
      </c>
      <c r="K4047" t="s">
        <v>34</v>
      </c>
      <c r="L4047" t="s">
        <v>44</v>
      </c>
      <c r="M4047" t="s">
        <v>45</v>
      </c>
      <c r="N4047" t="s">
        <v>32</v>
      </c>
      <c r="O4047" t="s">
        <v>27</v>
      </c>
      <c r="P4047" t="s">
        <v>22</v>
      </c>
      <c r="Q4047">
        <v>0</v>
      </c>
      <c r="R4047">
        <v>0</v>
      </c>
      <c r="S4047">
        <v>0</v>
      </c>
      <c r="T4047">
        <v>2</v>
      </c>
      <c r="U4047">
        <v>-76023.397289999994</v>
      </c>
    </row>
    <row r="4048" spans="1:21" x14ac:dyDescent="0.35">
      <c r="A4048">
        <v>2048</v>
      </c>
      <c r="B4048">
        <v>3</v>
      </c>
      <c r="C4048" t="s">
        <v>30</v>
      </c>
      <c r="D4048" t="s">
        <v>39</v>
      </c>
      <c r="E4048">
        <v>-91597.188519999996</v>
      </c>
      <c r="F4048" t="s">
        <v>37</v>
      </c>
      <c r="G4048" t="s">
        <v>34</v>
      </c>
      <c r="H4048">
        <v>2048</v>
      </c>
      <c r="I4048">
        <v>3</v>
      </c>
      <c r="J4048">
        <v>1</v>
      </c>
      <c r="K4048" t="s">
        <v>34</v>
      </c>
      <c r="L4048" t="s">
        <v>44</v>
      </c>
      <c r="M4048" t="s">
        <v>45</v>
      </c>
      <c r="N4048" t="s">
        <v>32</v>
      </c>
      <c r="O4048" t="s">
        <v>27</v>
      </c>
      <c r="P4048" t="s">
        <v>22</v>
      </c>
      <c r="Q4048">
        <v>0</v>
      </c>
      <c r="R4048">
        <v>0</v>
      </c>
      <c r="S4048">
        <v>0</v>
      </c>
      <c r="T4048">
        <v>2</v>
      </c>
      <c r="U4048">
        <v>-91597.188519999996</v>
      </c>
    </row>
    <row r="4049" spans="1:21" x14ac:dyDescent="0.35">
      <c r="A4049">
        <v>2048</v>
      </c>
      <c r="B4049">
        <v>4</v>
      </c>
      <c r="C4049" t="s">
        <v>30</v>
      </c>
      <c r="D4049" t="s">
        <v>39</v>
      </c>
      <c r="E4049">
        <v>-133722.2041</v>
      </c>
      <c r="F4049" t="s">
        <v>37</v>
      </c>
      <c r="G4049" t="s">
        <v>34</v>
      </c>
      <c r="H4049">
        <v>2048</v>
      </c>
      <c r="I4049">
        <v>4</v>
      </c>
      <c r="J4049">
        <v>2</v>
      </c>
      <c r="K4049" t="s">
        <v>34</v>
      </c>
      <c r="L4049" t="s">
        <v>44</v>
      </c>
      <c r="M4049" t="s">
        <v>45</v>
      </c>
      <c r="N4049" t="s">
        <v>32</v>
      </c>
      <c r="O4049" t="s">
        <v>27</v>
      </c>
      <c r="P4049" t="s">
        <v>22</v>
      </c>
      <c r="Q4049">
        <v>0</v>
      </c>
      <c r="R4049">
        <v>0</v>
      </c>
      <c r="S4049">
        <v>0</v>
      </c>
      <c r="T4049">
        <v>2</v>
      </c>
      <c r="U4049">
        <v>-133722.2041</v>
      </c>
    </row>
    <row r="4050" spans="1:21" x14ac:dyDescent="0.35">
      <c r="A4050">
        <v>2048</v>
      </c>
      <c r="B4050">
        <v>5</v>
      </c>
      <c r="C4050" t="s">
        <v>30</v>
      </c>
      <c r="D4050" t="s">
        <v>39</v>
      </c>
      <c r="E4050">
        <v>-154038.85149999999</v>
      </c>
      <c r="F4050" t="s">
        <v>37</v>
      </c>
      <c r="G4050" t="s">
        <v>34</v>
      </c>
      <c r="H4050">
        <v>2048</v>
      </c>
      <c r="I4050">
        <v>5</v>
      </c>
      <c r="J4050">
        <v>2</v>
      </c>
      <c r="K4050" t="s">
        <v>34</v>
      </c>
      <c r="L4050" t="s">
        <v>44</v>
      </c>
      <c r="M4050" t="s">
        <v>45</v>
      </c>
      <c r="N4050" t="s">
        <v>32</v>
      </c>
      <c r="O4050" t="s">
        <v>27</v>
      </c>
      <c r="P4050" t="s">
        <v>22</v>
      </c>
      <c r="Q4050">
        <v>0</v>
      </c>
      <c r="R4050">
        <v>0</v>
      </c>
      <c r="S4050">
        <v>0</v>
      </c>
      <c r="T4050">
        <v>2</v>
      </c>
      <c r="U4050">
        <v>-154038.85149999999</v>
      </c>
    </row>
    <row r="4051" spans="1:21" x14ac:dyDescent="0.35">
      <c r="A4051">
        <v>2048</v>
      </c>
      <c r="B4051">
        <v>6</v>
      </c>
      <c r="C4051" t="s">
        <v>30</v>
      </c>
      <c r="D4051" t="s">
        <v>39</v>
      </c>
      <c r="E4051">
        <v>-194371.4198</v>
      </c>
      <c r="F4051" t="s">
        <v>37</v>
      </c>
      <c r="G4051" t="s">
        <v>34</v>
      </c>
      <c r="H4051">
        <v>2048</v>
      </c>
      <c r="I4051">
        <v>6</v>
      </c>
      <c r="J4051">
        <v>2</v>
      </c>
      <c r="K4051" t="s">
        <v>34</v>
      </c>
      <c r="L4051" t="s">
        <v>44</v>
      </c>
      <c r="M4051" t="s">
        <v>45</v>
      </c>
      <c r="N4051" t="s">
        <v>32</v>
      </c>
      <c r="O4051" t="s">
        <v>27</v>
      </c>
      <c r="P4051" t="s">
        <v>22</v>
      </c>
      <c r="Q4051">
        <v>0</v>
      </c>
      <c r="R4051">
        <v>0</v>
      </c>
      <c r="S4051">
        <v>0</v>
      </c>
      <c r="T4051">
        <v>2</v>
      </c>
      <c r="U4051">
        <v>-194371.4198</v>
      </c>
    </row>
    <row r="4052" spans="1:21" x14ac:dyDescent="0.35">
      <c r="A4052">
        <v>2048</v>
      </c>
      <c r="B4052">
        <v>7</v>
      </c>
      <c r="C4052" t="s">
        <v>30</v>
      </c>
      <c r="D4052" t="s">
        <v>39</v>
      </c>
      <c r="E4052">
        <v>-233441.71160000001</v>
      </c>
      <c r="F4052" t="s">
        <v>37</v>
      </c>
      <c r="G4052" t="s">
        <v>34</v>
      </c>
      <c r="H4052">
        <v>2048</v>
      </c>
      <c r="I4052">
        <v>7</v>
      </c>
      <c r="J4052">
        <v>3</v>
      </c>
      <c r="K4052" t="s">
        <v>34</v>
      </c>
      <c r="L4052" t="s">
        <v>44</v>
      </c>
      <c r="M4052" t="s">
        <v>45</v>
      </c>
      <c r="N4052" t="s">
        <v>32</v>
      </c>
      <c r="O4052" t="s">
        <v>27</v>
      </c>
      <c r="P4052" t="s">
        <v>22</v>
      </c>
      <c r="Q4052">
        <v>0</v>
      </c>
      <c r="R4052">
        <v>0</v>
      </c>
      <c r="S4052">
        <v>0</v>
      </c>
      <c r="T4052">
        <v>2</v>
      </c>
      <c r="U4052">
        <v>-233441.71160000001</v>
      </c>
    </row>
    <row r="4053" spans="1:21" x14ac:dyDescent="0.35">
      <c r="A4053">
        <v>2048</v>
      </c>
      <c r="B4053">
        <v>8</v>
      </c>
      <c r="C4053" t="s">
        <v>30</v>
      </c>
      <c r="D4053" t="s">
        <v>39</v>
      </c>
      <c r="E4053">
        <v>-225261.94519999999</v>
      </c>
      <c r="F4053" t="s">
        <v>37</v>
      </c>
      <c r="G4053" t="s">
        <v>34</v>
      </c>
      <c r="H4053">
        <v>2048</v>
      </c>
      <c r="I4053">
        <v>8</v>
      </c>
      <c r="J4053">
        <v>3</v>
      </c>
      <c r="K4053" t="s">
        <v>34</v>
      </c>
      <c r="L4053" t="s">
        <v>44</v>
      </c>
      <c r="M4053" t="s">
        <v>45</v>
      </c>
      <c r="N4053" t="s">
        <v>32</v>
      </c>
      <c r="O4053" t="s">
        <v>27</v>
      </c>
      <c r="P4053" t="s">
        <v>22</v>
      </c>
      <c r="Q4053">
        <v>0</v>
      </c>
      <c r="R4053">
        <v>0</v>
      </c>
      <c r="S4053">
        <v>0</v>
      </c>
      <c r="T4053">
        <v>2</v>
      </c>
      <c r="U4053">
        <v>-225261.94519999999</v>
      </c>
    </row>
    <row r="4054" spans="1:21" x14ac:dyDescent="0.35">
      <c r="A4054">
        <v>2048</v>
      </c>
      <c r="B4054">
        <v>9</v>
      </c>
      <c r="C4054" t="s">
        <v>30</v>
      </c>
      <c r="D4054" t="s">
        <v>39</v>
      </c>
      <c r="E4054">
        <v>-181094.17550000001</v>
      </c>
      <c r="F4054" t="s">
        <v>37</v>
      </c>
      <c r="G4054" t="s">
        <v>34</v>
      </c>
      <c r="H4054">
        <v>2048</v>
      </c>
      <c r="I4054">
        <v>9</v>
      </c>
      <c r="J4054">
        <v>3</v>
      </c>
      <c r="K4054" t="s">
        <v>34</v>
      </c>
      <c r="L4054" t="s">
        <v>44</v>
      </c>
      <c r="M4054" t="s">
        <v>45</v>
      </c>
      <c r="N4054" t="s">
        <v>32</v>
      </c>
      <c r="O4054" t="s">
        <v>27</v>
      </c>
      <c r="P4054" t="s">
        <v>22</v>
      </c>
      <c r="Q4054">
        <v>0</v>
      </c>
      <c r="R4054">
        <v>0</v>
      </c>
      <c r="S4054">
        <v>0</v>
      </c>
      <c r="T4054">
        <v>2</v>
      </c>
      <c r="U4054">
        <v>-181094.17550000001</v>
      </c>
    </row>
    <row r="4055" spans="1:21" x14ac:dyDescent="0.35">
      <c r="A4055">
        <v>2048</v>
      </c>
      <c r="B4055">
        <v>10</v>
      </c>
      <c r="C4055" t="s">
        <v>30</v>
      </c>
      <c r="D4055" t="s">
        <v>39</v>
      </c>
      <c r="E4055">
        <v>-133703.4535</v>
      </c>
      <c r="F4055" t="s">
        <v>37</v>
      </c>
      <c r="G4055" t="s">
        <v>34</v>
      </c>
      <c r="H4055">
        <v>2048</v>
      </c>
      <c r="I4055">
        <v>10</v>
      </c>
      <c r="J4055">
        <v>4</v>
      </c>
      <c r="K4055" t="s">
        <v>34</v>
      </c>
      <c r="L4055" t="s">
        <v>44</v>
      </c>
      <c r="M4055" t="s">
        <v>45</v>
      </c>
      <c r="N4055" t="s">
        <v>32</v>
      </c>
      <c r="O4055" t="s">
        <v>27</v>
      </c>
      <c r="P4055" t="s">
        <v>22</v>
      </c>
      <c r="Q4055">
        <v>0</v>
      </c>
      <c r="R4055">
        <v>0</v>
      </c>
      <c r="S4055">
        <v>0</v>
      </c>
      <c r="T4055">
        <v>2</v>
      </c>
      <c r="U4055">
        <v>-133703.4535</v>
      </c>
    </row>
    <row r="4056" spans="1:21" x14ac:dyDescent="0.35">
      <c r="A4056">
        <v>2048</v>
      </c>
      <c r="B4056">
        <v>11</v>
      </c>
      <c r="C4056" t="s">
        <v>30</v>
      </c>
      <c r="D4056" t="s">
        <v>39</v>
      </c>
      <c r="E4056">
        <v>-91461.786460000003</v>
      </c>
      <c r="F4056" t="s">
        <v>37</v>
      </c>
      <c r="G4056" t="s">
        <v>34</v>
      </c>
      <c r="H4056">
        <v>2048</v>
      </c>
      <c r="I4056">
        <v>11</v>
      </c>
      <c r="J4056">
        <v>4</v>
      </c>
      <c r="K4056" t="s">
        <v>34</v>
      </c>
      <c r="L4056" t="s">
        <v>44</v>
      </c>
      <c r="M4056" t="s">
        <v>45</v>
      </c>
      <c r="N4056" t="s">
        <v>32</v>
      </c>
      <c r="O4056" t="s">
        <v>27</v>
      </c>
      <c r="P4056" t="s">
        <v>22</v>
      </c>
      <c r="Q4056">
        <v>0</v>
      </c>
      <c r="R4056">
        <v>0</v>
      </c>
      <c r="S4056">
        <v>0</v>
      </c>
      <c r="T4056">
        <v>2</v>
      </c>
      <c r="U4056">
        <v>-91461.786460000003</v>
      </c>
    </row>
    <row r="4057" spans="1:21" x14ac:dyDescent="0.35">
      <c r="A4057">
        <v>2048</v>
      </c>
      <c r="B4057">
        <v>12</v>
      </c>
      <c r="C4057" t="s">
        <v>30</v>
      </c>
      <c r="D4057" t="s">
        <v>39</v>
      </c>
      <c r="E4057">
        <v>-60813.323729999996</v>
      </c>
      <c r="F4057" t="s">
        <v>37</v>
      </c>
      <c r="G4057" t="s">
        <v>34</v>
      </c>
      <c r="H4057">
        <v>2048</v>
      </c>
      <c r="I4057">
        <v>12</v>
      </c>
      <c r="J4057">
        <v>4</v>
      </c>
      <c r="K4057" t="s">
        <v>34</v>
      </c>
      <c r="L4057" t="s">
        <v>44</v>
      </c>
      <c r="M4057" t="s">
        <v>45</v>
      </c>
      <c r="N4057" t="s">
        <v>32</v>
      </c>
      <c r="O4057" t="s">
        <v>27</v>
      </c>
      <c r="P4057" t="s">
        <v>22</v>
      </c>
      <c r="Q4057">
        <v>0</v>
      </c>
      <c r="R4057">
        <v>0</v>
      </c>
      <c r="S4057">
        <v>0</v>
      </c>
      <c r="T4057">
        <v>2</v>
      </c>
      <c r="U4057">
        <v>-60813.323729999996</v>
      </c>
    </row>
    <row r="4058" spans="1:21" x14ac:dyDescent="0.35">
      <c r="A4058">
        <v>2049</v>
      </c>
      <c r="B4058">
        <v>1</v>
      </c>
      <c r="C4058" t="s">
        <v>30</v>
      </c>
      <c r="D4058" t="s">
        <v>39</v>
      </c>
      <c r="E4058">
        <v>-60515.326639999999</v>
      </c>
      <c r="F4058" t="s">
        <v>37</v>
      </c>
      <c r="G4058" t="s">
        <v>34</v>
      </c>
      <c r="H4058">
        <v>2049</v>
      </c>
      <c r="I4058">
        <v>1</v>
      </c>
      <c r="J4058">
        <v>1</v>
      </c>
      <c r="K4058" t="s">
        <v>34</v>
      </c>
      <c r="L4058" t="s">
        <v>44</v>
      </c>
      <c r="M4058" t="s">
        <v>45</v>
      </c>
      <c r="N4058" t="s">
        <v>32</v>
      </c>
      <c r="O4058" t="s">
        <v>27</v>
      </c>
      <c r="P4058" t="s">
        <v>22</v>
      </c>
      <c r="Q4058">
        <v>0</v>
      </c>
      <c r="R4058">
        <v>0</v>
      </c>
      <c r="S4058">
        <v>0</v>
      </c>
      <c r="T4058">
        <v>2</v>
      </c>
      <c r="U4058">
        <v>-60515.326639999999</v>
      </c>
    </row>
    <row r="4059" spans="1:21" x14ac:dyDescent="0.35">
      <c r="A4059">
        <v>2049</v>
      </c>
      <c r="B4059">
        <v>2</v>
      </c>
      <c r="C4059" t="s">
        <v>30</v>
      </c>
      <c r="D4059" t="s">
        <v>39</v>
      </c>
      <c r="E4059">
        <v>-76023.397289999994</v>
      </c>
      <c r="F4059" t="s">
        <v>37</v>
      </c>
      <c r="G4059" t="s">
        <v>34</v>
      </c>
      <c r="H4059">
        <v>2049</v>
      </c>
      <c r="I4059">
        <v>2</v>
      </c>
      <c r="J4059">
        <v>1</v>
      </c>
      <c r="K4059" t="s">
        <v>34</v>
      </c>
      <c r="L4059" t="s">
        <v>44</v>
      </c>
      <c r="M4059" t="s">
        <v>45</v>
      </c>
      <c r="N4059" t="s">
        <v>32</v>
      </c>
      <c r="O4059" t="s">
        <v>27</v>
      </c>
      <c r="P4059" t="s">
        <v>22</v>
      </c>
      <c r="Q4059">
        <v>0</v>
      </c>
      <c r="R4059">
        <v>0</v>
      </c>
      <c r="S4059">
        <v>0</v>
      </c>
      <c r="T4059">
        <v>2</v>
      </c>
      <c r="U4059">
        <v>-76023.397289999994</v>
      </c>
    </row>
    <row r="4060" spans="1:21" x14ac:dyDescent="0.35">
      <c r="A4060">
        <v>2049</v>
      </c>
      <c r="B4060">
        <v>3</v>
      </c>
      <c r="C4060" t="s">
        <v>30</v>
      </c>
      <c r="D4060" t="s">
        <v>39</v>
      </c>
      <c r="E4060">
        <v>-91597.188519999996</v>
      </c>
      <c r="F4060" t="s">
        <v>37</v>
      </c>
      <c r="G4060" t="s">
        <v>34</v>
      </c>
      <c r="H4060">
        <v>2049</v>
      </c>
      <c r="I4060">
        <v>3</v>
      </c>
      <c r="J4060">
        <v>1</v>
      </c>
      <c r="K4060" t="s">
        <v>34</v>
      </c>
      <c r="L4060" t="s">
        <v>44</v>
      </c>
      <c r="M4060" t="s">
        <v>45</v>
      </c>
      <c r="N4060" t="s">
        <v>32</v>
      </c>
      <c r="O4060" t="s">
        <v>27</v>
      </c>
      <c r="P4060" t="s">
        <v>22</v>
      </c>
      <c r="Q4060">
        <v>0</v>
      </c>
      <c r="R4060">
        <v>0</v>
      </c>
      <c r="S4060">
        <v>0</v>
      </c>
      <c r="T4060">
        <v>2</v>
      </c>
      <c r="U4060">
        <v>-91597.188519999996</v>
      </c>
    </row>
    <row r="4061" spans="1:21" x14ac:dyDescent="0.35">
      <c r="A4061">
        <v>2049</v>
      </c>
      <c r="B4061">
        <v>4</v>
      </c>
      <c r="C4061" t="s">
        <v>30</v>
      </c>
      <c r="D4061" t="s">
        <v>39</v>
      </c>
      <c r="E4061">
        <v>-137252.13800000001</v>
      </c>
      <c r="F4061" t="s">
        <v>37</v>
      </c>
      <c r="G4061" t="s">
        <v>34</v>
      </c>
      <c r="H4061">
        <v>2049</v>
      </c>
      <c r="I4061">
        <v>4</v>
      </c>
      <c r="J4061">
        <v>2</v>
      </c>
      <c r="K4061" t="s">
        <v>34</v>
      </c>
      <c r="L4061" t="s">
        <v>44</v>
      </c>
      <c r="M4061" t="s">
        <v>45</v>
      </c>
      <c r="N4061" t="s">
        <v>32</v>
      </c>
      <c r="O4061" t="s">
        <v>27</v>
      </c>
      <c r="P4061" t="s">
        <v>22</v>
      </c>
      <c r="Q4061">
        <v>0</v>
      </c>
      <c r="R4061">
        <v>0</v>
      </c>
      <c r="S4061">
        <v>0</v>
      </c>
      <c r="T4061">
        <v>2</v>
      </c>
      <c r="U4061">
        <v>-137252.13800000001</v>
      </c>
    </row>
    <row r="4062" spans="1:21" x14ac:dyDescent="0.35">
      <c r="A4062">
        <v>2049</v>
      </c>
      <c r="B4062">
        <v>5</v>
      </c>
      <c r="C4062" t="s">
        <v>30</v>
      </c>
      <c r="D4062" t="s">
        <v>39</v>
      </c>
      <c r="E4062">
        <v>-155331.1237</v>
      </c>
      <c r="F4062" t="s">
        <v>37</v>
      </c>
      <c r="G4062" t="s">
        <v>34</v>
      </c>
      <c r="H4062">
        <v>2049</v>
      </c>
      <c r="I4062">
        <v>5</v>
      </c>
      <c r="J4062">
        <v>2</v>
      </c>
      <c r="K4062" t="s">
        <v>34</v>
      </c>
      <c r="L4062" t="s">
        <v>44</v>
      </c>
      <c r="M4062" t="s">
        <v>45</v>
      </c>
      <c r="N4062" t="s">
        <v>32</v>
      </c>
      <c r="O4062" t="s">
        <v>27</v>
      </c>
      <c r="P4062" t="s">
        <v>22</v>
      </c>
      <c r="Q4062">
        <v>0</v>
      </c>
      <c r="R4062">
        <v>0</v>
      </c>
      <c r="S4062">
        <v>0</v>
      </c>
      <c r="T4062">
        <v>2</v>
      </c>
      <c r="U4062">
        <v>-155331.1237</v>
      </c>
    </row>
    <row r="4063" spans="1:21" x14ac:dyDescent="0.35">
      <c r="A4063">
        <v>2049</v>
      </c>
      <c r="B4063">
        <v>6</v>
      </c>
      <c r="C4063" t="s">
        <v>30</v>
      </c>
      <c r="D4063" t="s">
        <v>39</v>
      </c>
      <c r="E4063">
        <v>-196382.1587</v>
      </c>
      <c r="F4063" t="s">
        <v>37</v>
      </c>
      <c r="G4063" t="s">
        <v>34</v>
      </c>
      <c r="H4063">
        <v>2049</v>
      </c>
      <c r="I4063">
        <v>6</v>
      </c>
      <c r="J4063">
        <v>2</v>
      </c>
      <c r="K4063" t="s">
        <v>34</v>
      </c>
      <c r="L4063" t="s">
        <v>44</v>
      </c>
      <c r="M4063" t="s">
        <v>45</v>
      </c>
      <c r="N4063" t="s">
        <v>32</v>
      </c>
      <c r="O4063" t="s">
        <v>27</v>
      </c>
      <c r="P4063" t="s">
        <v>22</v>
      </c>
      <c r="Q4063">
        <v>0</v>
      </c>
      <c r="R4063">
        <v>0</v>
      </c>
      <c r="S4063">
        <v>0</v>
      </c>
      <c r="T4063">
        <v>2</v>
      </c>
      <c r="U4063">
        <v>-196382.1587</v>
      </c>
    </row>
    <row r="4064" spans="1:21" x14ac:dyDescent="0.35">
      <c r="A4064">
        <v>2049</v>
      </c>
      <c r="B4064">
        <v>7</v>
      </c>
      <c r="C4064" t="s">
        <v>30</v>
      </c>
      <c r="D4064" t="s">
        <v>39</v>
      </c>
      <c r="E4064">
        <v>-233441.71160000001</v>
      </c>
      <c r="F4064" t="s">
        <v>37</v>
      </c>
      <c r="G4064" t="s">
        <v>34</v>
      </c>
      <c r="H4064">
        <v>2049</v>
      </c>
      <c r="I4064">
        <v>7</v>
      </c>
      <c r="J4064">
        <v>3</v>
      </c>
      <c r="K4064" t="s">
        <v>34</v>
      </c>
      <c r="L4064" t="s">
        <v>44</v>
      </c>
      <c r="M4064" t="s">
        <v>45</v>
      </c>
      <c r="N4064" t="s">
        <v>32</v>
      </c>
      <c r="O4064" t="s">
        <v>27</v>
      </c>
      <c r="P4064" t="s">
        <v>22</v>
      </c>
      <c r="Q4064">
        <v>0</v>
      </c>
      <c r="R4064">
        <v>0</v>
      </c>
      <c r="S4064">
        <v>0</v>
      </c>
      <c r="T4064">
        <v>2</v>
      </c>
      <c r="U4064">
        <v>-233441.71160000001</v>
      </c>
    </row>
    <row r="4065" spans="1:21" x14ac:dyDescent="0.35">
      <c r="A4065">
        <v>2049</v>
      </c>
      <c r="B4065">
        <v>8</v>
      </c>
      <c r="C4065" t="s">
        <v>30</v>
      </c>
      <c r="D4065" t="s">
        <v>39</v>
      </c>
      <c r="E4065">
        <v>-215022.7659</v>
      </c>
      <c r="F4065" t="s">
        <v>37</v>
      </c>
      <c r="G4065" t="s">
        <v>34</v>
      </c>
      <c r="H4065">
        <v>2049</v>
      </c>
      <c r="I4065">
        <v>8</v>
      </c>
      <c r="J4065">
        <v>3</v>
      </c>
      <c r="K4065" t="s">
        <v>34</v>
      </c>
      <c r="L4065" t="s">
        <v>44</v>
      </c>
      <c r="M4065" t="s">
        <v>45</v>
      </c>
      <c r="N4065" t="s">
        <v>32</v>
      </c>
      <c r="O4065" t="s">
        <v>27</v>
      </c>
      <c r="P4065" t="s">
        <v>22</v>
      </c>
      <c r="Q4065">
        <v>0</v>
      </c>
      <c r="R4065">
        <v>0</v>
      </c>
      <c r="S4065">
        <v>0</v>
      </c>
      <c r="T4065">
        <v>2</v>
      </c>
      <c r="U4065">
        <v>-215022.7659</v>
      </c>
    </row>
    <row r="4066" spans="1:21" x14ac:dyDescent="0.35">
      <c r="A4066">
        <v>2049</v>
      </c>
      <c r="B4066">
        <v>9</v>
      </c>
      <c r="C4066" t="s">
        <v>30</v>
      </c>
      <c r="D4066" t="s">
        <v>39</v>
      </c>
      <c r="E4066">
        <v>-190102.2905</v>
      </c>
      <c r="F4066" t="s">
        <v>37</v>
      </c>
      <c r="G4066" t="s">
        <v>34</v>
      </c>
      <c r="H4066">
        <v>2049</v>
      </c>
      <c r="I4066">
        <v>9</v>
      </c>
      <c r="J4066">
        <v>3</v>
      </c>
      <c r="K4066" t="s">
        <v>34</v>
      </c>
      <c r="L4066" t="s">
        <v>44</v>
      </c>
      <c r="M4066" t="s">
        <v>45</v>
      </c>
      <c r="N4066" t="s">
        <v>32</v>
      </c>
      <c r="O4066" t="s">
        <v>27</v>
      </c>
      <c r="P4066" t="s">
        <v>22</v>
      </c>
      <c r="Q4066">
        <v>0</v>
      </c>
      <c r="R4066">
        <v>0</v>
      </c>
      <c r="S4066">
        <v>0</v>
      </c>
      <c r="T4066">
        <v>2</v>
      </c>
      <c r="U4066">
        <v>-190102.2905</v>
      </c>
    </row>
    <row r="4067" spans="1:21" x14ac:dyDescent="0.35">
      <c r="A4067">
        <v>2049</v>
      </c>
      <c r="B4067">
        <v>10</v>
      </c>
      <c r="C4067" t="s">
        <v>30</v>
      </c>
      <c r="D4067" t="s">
        <v>39</v>
      </c>
      <c r="E4067">
        <v>-133703.4535</v>
      </c>
      <c r="F4067" t="s">
        <v>37</v>
      </c>
      <c r="G4067" t="s">
        <v>34</v>
      </c>
      <c r="H4067">
        <v>2049</v>
      </c>
      <c r="I4067">
        <v>10</v>
      </c>
      <c r="J4067">
        <v>4</v>
      </c>
      <c r="K4067" t="s">
        <v>34</v>
      </c>
      <c r="L4067" t="s">
        <v>44</v>
      </c>
      <c r="M4067" t="s">
        <v>45</v>
      </c>
      <c r="N4067" t="s">
        <v>32</v>
      </c>
      <c r="O4067" t="s">
        <v>27</v>
      </c>
      <c r="P4067" t="s">
        <v>22</v>
      </c>
      <c r="Q4067">
        <v>0</v>
      </c>
      <c r="R4067">
        <v>0</v>
      </c>
      <c r="S4067">
        <v>0</v>
      </c>
      <c r="T4067">
        <v>2</v>
      </c>
      <c r="U4067">
        <v>-133703.4535</v>
      </c>
    </row>
    <row r="4068" spans="1:21" x14ac:dyDescent="0.35">
      <c r="A4068">
        <v>2049</v>
      </c>
      <c r="B4068">
        <v>11</v>
      </c>
      <c r="C4068" t="s">
        <v>30</v>
      </c>
      <c r="D4068" t="s">
        <v>39</v>
      </c>
      <c r="E4068">
        <v>-91922.938320000001</v>
      </c>
      <c r="F4068" t="s">
        <v>37</v>
      </c>
      <c r="G4068" t="s">
        <v>34</v>
      </c>
      <c r="H4068">
        <v>2049</v>
      </c>
      <c r="I4068">
        <v>11</v>
      </c>
      <c r="J4068">
        <v>4</v>
      </c>
      <c r="K4068" t="s">
        <v>34</v>
      </c>
      <c r="L4068" t="s">
        <v>44</v>
      </c>
      <c r="M4068" t="s">
        <v>45</v>
      </c>
      <c r="N4068" t="s">
        <v>32</v>
      </c>
      <c r="O4068" t="s">
        <v>27</v>
      </c>
      <c r="P4068" t="s">
        <v>22</v>
      </c>
      <c r="Q4068">
        <v>0</v>
      </c>
      <c r="R4068">
        <v>0</v>
      </c>
      <c r="S4068">
        <v>0</v>
      </c>
      <c r="T4068">
        <v>2</v>
      </c>
      <c r="U4068">
        <v>-91922.938320000001</v>
      </c>
    </row>
    <row r="4069" spans="1:21" x14ac:dyDescent="0.35">
      <c r="A4069">
        <v>2049</v>
      </c>
      <c r="B4069">
        <v>12</v>
      </c>
      <c r="C4069" t="s">
        <v>30</v>
      </c>
      <c r="D4069" t="s">
        <v>39</v>
      </c>
      <c r="E4069">
        <v>-60909.547350000001</v>
      </c>
      <c r="F4069" t="s">
        <v>37</v>
      </c>
      <c r="G4069" t="s">
        <v>34</v>
      </c>
      <c r="H4069">
        <v>2049</v>
      </c>
      <c r="I4069">
        <v>12</v>
      </c>
      <c r="J4069">
        <v>4</v>
      </c>
      <c r="K4069" t="s">
        <v>34</v>
      </c>
      <c r="L4069" t="s">
        <v>44</v>
      </c>
      <c r="M4069" t="s">
        <v>45</v>
      </c>
      <c r="N4069" t="s">
        <v>32</v>
      </c>
      <c r="O4069" t="s">
        <v>27</v>
      </c>
      <c r="P4069" t="s">
        <v>22</v>
      </c>
      <c r="Q4069">
        <v>0</v>
      </c>
      <c r="R4069">
        <v>0</v>
      </c>
      <c r="S4069">
        <v>0</v>
      </c>
      <c r="T4069">
        <v>2</v>
      </c>
      <c r="U4069">
        <v>-60909.547350000001</v>
      </c>
    </row>
    <row r="4070" spans="1:21" x14ac:dyDescent="0.35">
      <c r="A4070">
        <v>2050</v>
      </c>
      <c r="B4070">
        <v>1</v>
      </c>
      <c r="C4070" t="s">
        <v>30</v>
      </c>
      <c r="D4070" t="s">
        <v>39</v>
      </c>
      <c r="E4070">
        <v>-60140.618739999998</v>
      </c>
      <c r="F4070" t="s">
        <v>37</v>
      </c>
      <c r="G4070" t="s">
        <v>34</v>
      </c>
      <c r="H4070">
        <v>2050</v>
      </c>
      <c r="I4070">
        <v>1</v>
      </c>
      <c r="J4070">
        <v>1</v>
      </c>
      <c r="K4070" t="s">
        <v>34</v>
      </c>
      <c r="L4070" t="s">
        <v>44</v>
      </c>
      <c r="M4070" t="s">
        <v>45</v>
      </c>
      <c r="N4070" t="s">
        <v>32</v>
      </c>
      <c r="O4070" t="s">
        <v>27</v>
      </c>
      <c r="P4070" t="s">
        <v>22</v>
      </c>
      <c r="Q4070">
        <v>0</v>
      </c>
      <c r="R4070">
        <v>0</v>
      </c>
      <c r="S4070">
        <v>0</v>
      </c>
      <c r="T4070">
        <v>2</v>
      </c>
      <c r="U4070">
        <v>-60140.618739999998</v>
      </c>
    </row>
    <row r="4071" spans="1:21" x14ac:dyDescent="0.35">
      <c r="A4071">
        <v>2050</v>
      </c>
      <c r="B4071">
        <v>2</v>
      </c>
      <c r="C4071" t="s">
        <v>30</v>
      </c>
      <c r="D4071" t="s">
        <v>39</v>
      </c>
      <c r="E4071">
        <v>-75119.893419999993</v>
      </c>
      <c r="F4071" t="s">
        <v>37</v>
      </c>
      <c r="G4071" t="s">
        <v>34</v>
      </c>
      <c r="H4071">
        <v>2050</v>
      </c>
      <c r="I4071">
        <v>2</v>
      </c>
      <c r="J4071">
        <v>1</v>
      </c>
      <c r="K4071" t="s">
        <v>34</v>
      </c>
      <c r="L4071" t="s">
        <v>44</v>
      </c>
      <c r="M4071" t="s">
        <v>45</v>
      </c>
      <c r="N4071" t="s">
        <v>32</v>
      </c>
      <c r="O4071" t="s">
        <v>27</v>
      </c>
      <c r="P4071" t="s">
        <v>22</v>
      </c>
      <c r="Q4071">
        <v>0</v>
      </c>
      <c r="R4071">
        <v>0</v>
      </c>
      <c r="S4071">
        <v>0</v>
      </c>
      <c r="T4071">
        <v>2</v>
      </c>
      <c r="U4071">
        <v>-75119.893419999993</v>
      </c>
    </row>
    <row r="4072" spans="1:21" x14ac:dyDescent="0.35">
      <c r="A4072">
        <v>2050</v>
      </c>
      <c r="B4072">
        <v>3</v>
      </c>
      <c r="C4072" t="s">
        <v>30</v>
      </c>
      <c r="D4072" t="s">
        <v>39</v>
      </c>
      <c r="E4072">
        <v>-92556.321389999997</v>
      </c>
      <c r="F4072" t="s">
        <v>37</v>
      </c>
      <c r="G4072" t="s">
        <v>34</v>
      </c>
      <c r="H4072">
        <v>2050</v>
      </c>
      <c r="I4072">
        <v>3</v>
      </c>
      <c r="J4072">
        <v>1</v>
      </c>
      <c r="K4072" t="s">
        <v>34</v>
      </c>
      <c r="L4072" t="s">
        <v>44</v>
      </c>
      <c r="M4072" t="s">
        <v>45</v>
      </c>
      <c r="N4072" t="s">
        <v>32</v>
      </c>
      <c r="O4072" t="s">
        <v>27</v>
      </c>
      <c r="P4072" t="s">
        <v>22</v>
      </c>
      <c r="Q4072">
        <v>0</v>
      </c>
      <c r="R4072">
        <v>0</v>
      </c>
      <c r="S4072">
        <v>0</v>
      </c>
      <c r="T4072">
        <v>2</v>
      </c>
      <c r="U4072">
        <v>-92556.321389999997</v>
      </c>
    </row>
    <row r="4073" spans="1:21" x14ac:dyDescent="0.35">
      <c r="A4073">
        <v>2050</v>
      </c>
      <c r="B4073">
        <v>4</v>
      </c>
      <c r="C4073" t="s">
        <v>30</v>
      </c>
      <c r="D4073" t="s">
        <v>39</v>
      </c>
      <c r="E4073">
        <v>-138913.28339999999</v>
      </c>
      <c r="F4073" t="s">
        <v>37</v>
      </c>
      <c r="G4073" t="s">
        <v>34</v>
      </c>
      <c r="H4073">
        <v>2050</v>
      </c>
      <c r="I4073">
        <v>4</v>
      </c>
      <c r="J4073">
        <v>2</v>
      </c>
      <c r="K4073" t="s">
        <v>34</v>
      </c>
      <c r="L4073" t="s">
        <v>44</v>
      </c>
      <c r="M4073" t="s">
        <v>45</v>
      </c>
      <c r="N4073" t="s">
        <v>32</v>
      </c>
      <c r="O4073" t="s">
        <v>27</v>
      </c>
      <c r="P4073" t="s">
        <v>22</v>
      </c>
      <c r="Q4073">
        <v>0</v>
      </c>
      <c r="R4073">
        <v>0</v>
      </c>
      <c r="S4073">
        <v>0</v>
      </c>
      <c r="T4073">
        <v>2</v>
      </c>
      <c r="U4073">
        <v>-138913.28339999999</v>
      </c>
    </row>
    <row r="4074" spans="1:21" x14ac:dyDescent="0.35">
      <c r="A4074">
        <v>2050</v>
      </c>
      <c r="B4074">
        <v>5</v>
      </c>
      <c r="C4074" t="s">
        <v>30</v>
      </c>
      <c r="D4074" t="s">
        <v>39</v>
      </c>
      <c r="E4074">
        <v>-146026.76360000001</v>
      </c>
      <c r="F4074" t="s">
        <v>37</v>
      </c>
      <c r="G4074" t="s">
        <v>34</v>
      </c>
      <c r="H4074">
        <v>2050</v>
      </c>
      <c r="I4074">
        <v>5</v>
      </c>
      <c r="J4074">
        <v>2</v>
      </c>
      <c r="K4074" t="s">
        <v>34</v>
      </c>
      <c r="L4074" t="s">
        <v>44</v>
      </c>
      <c r="M4074" t="s">
        <v>45</v>
      </c>
      <c r="N4074" t="s">
        <v>32</v>
      </c>
      <c r="O4074" t="s">
        <v>27</v>
      </c>
      <c r="P4074" t="s">
        <v>22</v>
      </c>
      <c r="Q4074">
        <v>0</v>
      </c>
      <c r="R4074">
        <v>0</v>
      </c>
      <c r="S4074">
        <v>0</v>
      </c>
      <c r="T4074">
        <v>2</v>
      </c>
      <c r="U4074">
        <v>-146026.76360000001</v>
      </c>
    </row>
    <row r="4075" spans="1:21" x14ac:dyDescent="0.35">
      <c r="A4075">
        <v>2050</v>
      </c>
      <c r="B4075">
        <v>6</v>
      </c>
      <c r="C4075" t="s">
        <v>30</v>
      </c>
      <c r="D4075" t="s">
        <v>39</v>
      </c>
      <c r="E4075">
        <v>-205765.60649999999</v>
      </c>
      <c r="F4075" t="s">
        <v>37</v>
      </c>
      <c r="G4075" t="s">
        <v>34</v>
      </c>
      <c r="H4075">
        <v>2050</v>
      </c>
      <c r="I4075">
        <v>6</v>
      </c>
      <c r="J4075">
        <v>2</v>
      </c>
      <c r="K4075" t="s">
        <v>34</v>
      </c>
      <c r="L4075" t="s">
        <v>44</v>
      </c>
      <c r="M4075" t="s">
        <v>45</v>
      </c>
      <c r="N4075" t="s">
        <v>32</v>
      </c>
      <c r="O4075" t="s">
        <v>27</v>
      </c>
      <c r="P4075" t="s">
        <v>22</v>
      </c>
      <c r="Q4075">
        <v>0</v>
      </c>
      <c r="R4075">
        <v>0</v>
      </c>
      <c r="S4075">
        <v>0</v>
      </c>
      <c r="T4075">
        <v>2</v>
      </c>
      <c r="U4075">
        <v>-205765.60649999999</v>
      </c>
    </row>
    <row r="4076" spans="1:21" x14ac:dyDescent="0.35">
      <c r="A4076">
        <v>2050</v>
      </c>
      <c r="B4076">
        <v>7</v>
      </c>
      <c r="C4076" t="s">
        <v>30</v>
      </c>
      <c r="D4076" t="s">
        <v>39</v>
      </c>
      <c r="E4076">
        <v>-233441.71160000001</v>
      </c>
      <c r="F4076" t="s">
        <v>37</v>
      </c>
      <c r="G4076" t="s">
        <v>34</v>
      </c>
      <c r="H4076">
        <v>2050</v>
      </c>
      <c r="I4076">
        <v>7</v>
      </c>
      <c r="J4076">
        <v>3</v>
      </c>
      <c r="K4076" t="s">
        <v>34</v>
      </c>
      <c r="L4076" t="s">
        <v>44</v>
      </c>
      <c r="M4076" t="s">
        <v>45</v>
      </c>
      <c r="N4076" t="s">
        <v>32</v>
      </c>
      <c r="O4076" t="s">
        <v>27</v>
      </c>
      <c r="P4076" t="s">
        <v>22</v>
      </c>
      <c r="Q4076">
        <v>0</v>
      </c>
      <c r="R4076">
        <v>0</v>
      </c>
      <c r="S4076">
        <v>0</v>
      </c>
      <c r="T4076">
        <v>2</v>
      </c>
      <c r="U4076">
        <v>-233441.71160000001</v>
      </c>
    </row>
    <row r="4077" spans="1:21" x14ac:dyDescent="0.35">
      <c r="A4077">
        <v>2050</v>
      </c>
      <c r="B4077">
        <v>8</v>
      </c>
      <c r="C4077" t="s">
        <v>30</v>
      </c>
      <c r="D4077" t="s">
        <v>39</v>
      </c>
      <c r="E4077">
        <v>-204783.5865</v>
      </c>
      <c r="F4077" t="s">
        <v>37</v>
      </c>
      <c r="G4077" t="s">
        <v>34</v>
      </c>
      <c r="H4077">
        <v>2050</v>
      </c>
      <c r="I4077">
        <v>8</v>
      </c>
      <c r="J4077">
        <v>3</v>
      </c>
      <c r="K4077" t="s">
        <v>34</v>
      </c>
      <c r="L4077" t="s">
        <v>44</v>
      </c>
      <c r="M4077" t="s">
        <v>45</v>
      </c>
      <c r="N4077" t="s">
        <v>32</v>
      </c>
      <c r="O4077" t="s">
        <v>27</v>
      </c>
      <c r="P4077" t="s">
        <v>22</v>
      </c>
      <c r="Q4077">
        <v>0</v>
      </c>
      <c r="R4077">
        <v>0</v>
      </c>
      <c r="S4077">
        <v>0</v>
      </c>
      <c r="T4077">
        <v>2</v>
      </c>
      <c r="U4077">
        <v>-204783.5865</v>
      </c>
    </row>
    <row r="4078" spans="1:21" x14ac:dyDescent="0.35">
      <c r="A4078">
        <v>2050</v>
      </c>
      <c r="B4078">
        <v>9</v>
      </c>
      <c r="C4078" t="s">
        <v>30</v>
      </c>
      <c r="D4078" t="s">
        <v>39</v>
      </c>
      <c r="E4078">
        <v>-199110.4056</v>
      </c>
      <c r="F4078" t="s">
        <v>37</v>
      </c>
      <c r="G4078" t="s">
        <v>34</v>
      </c>
      <c r="H4078">
        <v>2050</v>
      </c>
      <c r="I4078">
        <v>9</v>
      </c>
      <c r="J4078">
        <v>3</v>
      </c>
      <c r="K4078" t="s">
        <v>34</v>
      </c>
      <c r="L4078" t="s">
        <v>44</v>
      </c>
      <c r="M4078" t="s">
        <v>45</v>
      </c>
      <c r="N4078" t="s">
        <v>32</v>
      </c>
      <c r="O4078" t="s">
        <v>27</v>
      </c>
      <c r="P4078" t="s">
        <v>22</v>
      </c>
      <c r="Q4078">
        <v>0</v>
      </c>
      <c r="R4078">
        <v>0</v>
      </c>
      <c r="S4078">
        <v>0</v>
      </c>
      <c r="T4078">
        <v>2</v>
      </c>
      <c r="U4078">
        <v>-199110.4056</v>
      </c>
    </row>
    <row r="4079" spans="1:21" x14ac:dyDescent="0.35">
      <c r="A4079">
        <v>2050</v>
      </c>
      <c r="B4079">
        <v>10</v>
      </c>
      <c r="C4079" t="s">
        <v>30</v>
      </c>
      <c r="D4079" t="s">
        <v>39</v>
      </c>
      <c r="E4079">
        <v>-134162.91560000001</v>
      </c>
      <c r="F4079" t="s">
        <v>37</v>
      </c>
      <c r="G4079" t="s">
        <v>34</v>
      </c>
      <c r="H4079">
        <v>2050</v>
      </c>
      <c r="I4079">
        <v>10</v>
      </c>
      <c r="J4079">
        <v>4</v>
      </c>
      <c r="K4079" t="s">
        <v>34</v>
      </c>
      <c r="L4079" t="s">
        <v>44</v>
      </c>
      <c r="M4079" t="s">
        <v>45</v>
      </c>
      <c r="N4079" t="s">
        <v>32</v>
      </c>
      <c r="O4079" t="s">
        <v>27</v>
      </c>
      <c r="P4079" t="s">
        <v>22</v>
      </c>
      <c r="Q4079">
        <v>0</v>
      </c>
      <c r="R4079">
        <v>0</v>
      </c>
      <c r="S4079">
        <v>0</v>
      </c>
      <c r="T4079">
        <v>2</v>
      </c>
      <c r="U4079">
        <v>-134162.91560000001</v>
      </c>
    </row>
    <row r="4080" spans="1:21" x14ac:dyDescent="0.35">
      <c r="A4080">
        <v>2050</v>
      </c>
      <c r="B4080">
        <v>11</v>
      </c>
      <c r="C4080" t="s">
        <v>30</v>
      </c>
      <c r="D4080" t="s">
        <v>39</v>
      </c>
      <c r="E4080">
        <v>-91769.221030000001</v>
      </c>
      <c r="F4080" t="s">
        <v>37</v>
      </c>
      <c r="G4080" t="s">
        <v>34</v>
      </c>
      <c r="H4080">
        <v>2050</v>
      </c>
      <c r="I4080">
        <v>11</v>
      </c>
      <c r="J4080">
        <v>4</v>
      </c>
      <c r="K4080" t="s">
        <v>34</v>
      </c>
      <c r="L4080" t="s">
        <v>44</v>
      </c>
      <c r="M4080" t="s">
        <v>45</v>
      </c>
      <c r="N4080" t="s">
        <v>32</v>
      </c>
      <c r="O4080" t="s">
        <v>27</v>
      </c>
      <c r="P4080" t="s">
        <v>22</v>
      </c>
      <c r="Q4080">
        <v>0</v>
      </c>
      <c r="R4080">
        <v>0</v>
      </c>
      <c r="S4080">
        <v>0</v>
      </c>
      <c r="T4080">
        <v>2</v>
      </c>
      <c r="U4080">
        <v>-91769.221030000001</v>
      </c>
    </row>
    <row r="4081" spans="1:21" x14ac:dyDescent="0.35">
      <c r="A4081">
        <v>2050</v>
      </c>
      <c r="B4081">
        <v>12</v>
      </c>
      <c r="C4081" t="s">
        <v>30</v>
      </c>
      <c r="D4081" t="s">
        <v>39</v>
      </c>
      <c r="E4081">
        <v>-60524.652889999998</v>
      </c>
      <c r="F4081" t="s">
        <v>37</v>
      </c>
      <c r="G4081" t="s">
        <v>34</v>
      </c>
      <c r="H4081">
        <v>2050</v>
      </c>
      <c r="I4081">
        <v>12</v>
      </c>
      <c r="J4081">
        <v>4</v>
      </c>
      <c r="K4081" t="s">
        <v>34</v>
      </c>
      <c r="L4081" t="s">
        <v>44</v>
      </c>
      <c r="M4081" t="s">
        <v>45</v>
      </c>
      <c r="N4081" t="s">
        <v>32</v>
      </c>
      <c r="O4081" t="s">
        <v>27</v>
      </c>
      <c r="P4081" t="s">
        <v>22</v>
      </c>
      <c r="Q4081">
        <v>0</v>
      </c>
      <c r="R4081">
        <v>0</v>
      </c>
      <c r="S4081">
        <v>0</v>
      </c>
      <c r="T4081">
        <v>2</v>
      </c>
      <c r="U4081">
        <v>-60524.652889999998</v>
      </c>
    </row>
    <row r="4082" spans="1:21" x14ac:dyDescent="0.35">
      <c r="A4082">
        <v>2051</v>
      </c>
      <c r="B4082">
        <v>1</v>
      </c>
      <c r="C4082" t="s">
        <v>30</v>
      </c>
      <c r="D4082" t="s">
        <v>39</v>
      </c>
      <c r="E4082">
        <v>-60421.649669999999</v>
      </c>
      <c r="F4082" t="s">
        <v>37</v>
      </c>
      <c r="G4082" t="s">
        <v>34</v>
      </c>
      <c r="H4082">
        <v>2051</v>
      </c>
      <c r="I4082">
        <v>1</v>
      </c>
      <c r="J4082">
        <v>1</v>
      </c>
      <c r="K4082" t="s">
        <v>34</v>
      </c>
      <c r="L4082" t="s">
        <v>44</v>
      </c>
      <c r="M4082" t="s">
        <v>45</v>
      </c>
      <c r="N4082" t="s">
        <v>32</v>
      </c>
      <c r="O4082" t="s">
        <v>27</v>
      </c>
      <c r="P4082" t="s">
        <v>22</v>
      </c>
      <c r="Q4082">
        <v>0</v>
      </c>
      <c r="R4082">
        <v>0</v>
      </c>
      <c r="S4082">
        <v>0</v>
      </c>
      <c r="T4082">
        <v>2</v>
      </c>
      <c r="U4082">
        <v>-60421.649669999999</v>
      </c>
    </row>
    <row r="4083" spans="1:21" x14ac:dyDescent="0.35">
      <c r="A4083">
        <v>2051</v>
      </c>
      <c r="B4083">
        <v>2</v>
      </c>
      <c r="C4083" t="s">
        <v>30</v>
      </c>
      <c r="D4083" t="s">
        <v>39</v>
      </c>
      <c r="E4083">
        <v>-75119.893419999993</v>
      </c>
      <c r="F4083" t="s">
        <v>37</v>
      </c>
      <c r="G4083" t="s">
        <v>34</v>
      </c>
      <c r="H4083">
        <v>2051</v>
      </c>
      <c r="I4083">
        <v>2</v>
      </c>
      <c r="J4083">
        <v>1</v>
      </c>
      <c r="K4083" t="s">
        <v>34</v>
      </c>
      <c r="L4083" t="s">
        <v>44</v>
      </c>
      <c r="M4083" t="s">
        <v>45</v>
      </c>
      <c r="N4083" t="s">
        <v>32</v>
      </c>
      <c r="O4083" t="s">
        <v>27</v>
      </c>
      <c r="P4083" t="s">
        <v>22</v>
      </c>
      <c r="Q4083">
        <v>0</v>
      </c>
      <c r="R4083">
        <v>0</v>
      </c>
      <c r="S4083">
        <v>0</v>
      </c>
      <c r="T4083">
        <v>2</v>
      </c>
      <c r="U4083">
        <v>-75119.893419999993</v>
      </c>
    </row>
    <row r="4084" spans="1:21" x14ac:dyDescent="0.35">
      <c r="A4084">
        <v>2051</v>
      </c>
      <c r="B4084">
        <v>3</v>
      </c>
      <c r="C4084" t="s">
        <v>30</v>
      </c>
      <c r="D4084" t="s">
        <v>39</v>
      </c>
      <c r="E4084">
        <v>-92396.465909999999</v>
      </c>
      <c r="F4084" t="s">
        <v>37</v>
      </c>
      <c r="G4084" t="s">
        <v>34</v>
      </c>
      <c r="H4084">
        <v>2051</v>
      </c>
      <c r="I4084">
        <v>3</v>
      </c>
      <c r="J4084">
        <v>1</v>
      </c>
      <c r="K4084" t="s">
        <v>34</v>
      </c>
      <c r="L4084" t="s">
        <v>44</v>
      </c>
      <c r="M4084" t="s">
        <v>45</v>
      </c>
      <c r="N4084" t="s">
        <v>32</v>
      </c>
      <c r="O4084" t="s">
        <v>27</v>
      </c>
      <c r="P4084" t="s">
        <v>22</v>
      </c>
      <c r="Q4084">
        <v>0</v>
      </c>
      <c r="R4084">
        <v>0</v>
      </c>
      <c r="S4084">
        <v>0</v>
      </c>
      <c r="T4084">
        <v>2</v>
      </c>
      <c r="U4084">
        <v>-92396.465909999999</v>
      </c>
    </row>
    <row r="4085" spans="1:21" x14ac:dyDescent="0.35">
      <c r="A4085">
        <v>2051</v>
      </c>
      <c r="B4085">
        <v>4</v>
      </c>
      <c r="C4085" t="s">
        <v>30</v>
      </c>
      <c r="D4085" t="s">
        <v>39</v>
      </c>
      <c r="E4085">
        <v>-133722.2041</v>
      </c>
      <c r="F4085" t="s">
        <v>37</v>
      </c>
      <c r="G4085" t="s">
        <v>34</v>
      </c>
      <c r="H4085">
        <v>2051</v>
      </c>
      <c r="I4085">
        <v>4</v>
      </c>
      <c r="J4085">
        <v>2</v>
      </c>
      <c r="K4085" t="s">
        <v>34</v>
      </c>
      <c r="L4085" t="s">
        <v>44</v>
      </c>
      <c r="M4085" t="s">
        <v>45</v>
      </c>
      <c r="N4085" t="s">
        <v>32</v>
      </c>
      <c r="O4085" t="s">
        <v>27</v>
      </c>
      <c r="P4085" t="s">
        <v>22</v>
      </c>
      <c r="Q4085">
        <v>0</v>
      </c>
      <c r="R4085">
        <v>0</v>
      </c>
      <c r="S4085">
        <v>0</v>
      </c>
      <c r="T4085">
        <v>2</v>
      </c>
      <c r="U4085">
        <v>-133722.2041</v>
      </c>
    </row>
    <row r="4086" spans="1:21" x14ac:dyDescent="0.35">
      <c r="A4086">
        <v>2051</v>
      </c>
      <c r="B4086">
        <v>5</v>
      </c>
      <c r="C4086" t="s">
        <v>30</v>
      </c>
      <c r="D4086" t="s">
        <v>39</v>
      </c>
      <c r="E4086">
        <v>-145251.4002</v>
      </c>
      <c r="F4086" t="s">
        <v>37</v>
      </c>
      <c r="G4086" t="s">
        <v>34</v>
      </c>
      <c r="H4086">
        <v>2051</v>
      </c>
      <c r="I4086">
        <v>5</v>
      </c>
      <c r="J4086">
        <v>2</v>
      </c>
      <c r="K4086" t="s">
        <v>34</v>
      </c>
      <c r="L4086" t="s">
        <v>44</v>
      </c>
      <c r="M4086" t="s">
        <v>45</v>
      </c>
      <c r="N4086" t="s">
        <v>32</v>
      </c>
      <c r="O4086" t="s">
        <v>27</v>
      </c>
      <c r="P4086" t="s">
        <v>22</v>
      </c>
      <c r="Q4086">
        <v>0</v>
      </c>
      <c r="R4086">
        <v>0</v>
      </c>
      <c r="S4086">
        <v>0</v>
      </c>
      <c r="T4086">
        <v>2</v>
      </c>
      <c r="U4086">
        <v>-145251.4002</v>
      </c>
    </row>
    <row r="4087" spans="1:21" x14ac:dyDescent="0.35">
      <c r="A4087">
        <v>2051</v>
      </c>
      <c r="B4087">
        <v>6</v>
      </c>
      <c r="C4087" t="s">
        <v>30</v>
      </c>
      <c r="D4087" t="s">
        <v>39</v>
      </c>
      <c r="E4087">
        <v>-215149.05439999999</v>
      </c>
      <c r="F4087" t="s">
        <v>37</v>
      </c>
      <c r="G4087" t="s">
        <v>34</v>
      </c>
      <c r="H4087">
        <v>2051</v>
      </c>
      <c r="I4087">
        <v>6</v>
      </c>
      <c r="J4087">
        <v>2</v>
      </c>
      <c r="K4087" t="s">
        <v>34</v>
      </c>
      <c r="L4087" t="s">
        <v>44</v>
      </c>
      <c r="M4087" t="s">
        <v>45</v>
      </c>
      <c r="N4087" t="s">
        <v>32</v>
      </c>
      <c r="O4087" t="s">
        <v>27</v>
      </c>
      <c r="P4087" t="s">
        <v>22</v>
      </c>
      <c r="Q4087">
        <v>0</v>
      </c>
      <c r="R4087">
        <v>0</v>
      </c>
      <c r="S4087">
        <v>0</v>
      </c>
      <c r="T4087">
        <v>2</v>
      </c>
      <c r="U4087">
        <v>-215149.05439999999</v>
      </c>
    </row>
    <row r="4088" spans="1:21" x14ac:dyDescent="0.35">
      <c r="A4088">
        <v>2051</v>
      </c>
      <c r="B4088">
        <v>7</v>
      </c>
      <c r="C4088" t="s">
        <v>30</v>
      </c>
      <c r="D4088" t="s">
        <v>39</v>
      </c>
      <c r="E4088">
        <v>-233441.71160000001</v>
      </c>
      <c r="F4088" t="s">
        <v>37</v>
      </c>
      <c r="G4088" t="s">
        <v>34</v>
      </c>
      <c r="H4088">
        <v>2051</v>
      </c>
      <c r="I4088">
        <v>7</v>
      </c>
      <c r="J4088">
        <v>3</v>
      </c>
      <c r="K4088" t="s">
        <v>34</v>
      </c>
      <c r="L4088" t="s">
        <v>44</v>
      </c>
      <c r="M4088" t="s">
        <v>45</v>
      </c>
      <c r="N4088" t="s">
        <v>32</v>
      </c>
      <c r="O4088" t="s">
        <v>27</v>
      </c>
      <c r="P4088" t="s">
        <v>22</v>
      </c>
      <c r="Q4088">
        <v>0</v>
      </c>
      <c r="R4088">
        <v>0</v>
      </c>
      <c r="S4088">
        <v>0</v>
      </c>
      <c r="T4088">
        <v>2</v>
      </c>
      <c r="U4088">
        <v>-233441.71160000001</v>
      </c>
    </row>
    <row r="4089" spans="1:21" x14ac:dyDescent="0.35">
      <c r="A4089">
        <v>2051</v>
      </c>
      <c r="B4089">
        <v>8</v>
      </c>
      <c r="C4089" t="s">
        <v>30</v>
      </c>
      <c r="D4089" t="s">
        <v>39</v>
      </c>
      <c r="E4089">
        <v>-204783.5865</v>
      </c>
      <c r="F4089" t="s">
        <v>37</v>
      </c>
      <c r="G4089" t="s">
        <v>34</v>
      </c>
      <c r="H4089">
        <v>2051</v>
      </c>
      <c r="I4089">
        <v>8</v>
      </c>
      <c r="J4089">
        <v>3</v>
      </c>
      <c r="K4089" t="s">
        <v>34</v>
      </c>
      <c r="L4089" t="s">
        <v>44</v>
      </c>
      <c r="M4089" t="s">
        <v>45</v>
      </c>
      <c r="N4089" t="s">
        <v>32</v>
      </c>
      <c r="O4089" t="s">
        <v>27</v>
      </c>
      <c r="P4089" t="s">
        <v>22</v>
      </c>
      <c r="Q4089">
        <v>0</v>
      </c>
      <c r="R4089">
        <v>0</v>
      </c>
      <c r="S4089">
        <v>0</v>
      </c>
      <c r="T4089">
        <v>2</v>
      </c>
      <c r="U4089">
        <v>-204783.5865</v>
      </c>
    </row>
    <row r="4090" spans="1:21" x14ac:dyDescent="0.35">
      <c r="A4090">
        <v>2051</v>
      </c>
      <c r="B4090">
        <v>9</v>
      </c>
      <c r="C4090" t="s">
        <v>30</v>
      </c>
      <c r="D4090" t="s">
        <v>39</v>
      </c>
      <c r="E4090">
        <v>-208739.77</v>
      </c>
      <c r="F4090" t="s">
        <v>37</v>
      </c>
      <c r="G4090" t="s">
        <v>34</v>
      </c>
      <c r="H4090">
        <v>2051</v>
      </c>
      <c r="I4090">
        <v>9</v>
      </c>
      <c r="J4090">
        <v>3</v>
      </c>
      <c r="K4090" t="s">
        <v>34</v>
      </c>
      <c r="L4090" t="s">
        <v>44</v>
      </c>
      <c r="M4090" t="s">
        <v>45</v>
      </c>
      <c r="N4090" t="s">
        <v>32</v>
      </c>
      <c r="O4090" t="s">
        <v>27</v>
      </c>
      <c r="P4090" t="s">
        <v>22</v>
      </c>
      <c r="Q4090">
        <v>0</v>
      </c>
      <c r="R4090">
        <v>0</v>
      </c>
      <c r="S4090">
        <v>0</v>
      </c>
      <c r="T4090">
        <v>2</v>
      </c>
      <c r="U4090">
        <v>-208739.77</v>
      </c>
    </row>
    <row r="4091" spans="1:21" x14ac:dyDescent="0.35">
      <c r="A4091">
        <v>2051</v>
      </c>
      <c r="B4091">
        <v>10</v>
      </c>
      <c r="C4091" t="s">
        <v>30</v>
      </c>
      <c r="D4091" t="s">
        <v>39</v>
      </c>
      <c r="E4091">
        <v>-133933.1845</v>
      </c>
      <c r="F4091" t="s">
        <v>37</v>
      </c>
      <c r="G4091" t="s">
        <v>34</v>
      </c>
      <c r="H4091">
        <v>2051</v>
      </c>
      <c r="I4091">
        <v>10</v>
      </c>
      <c r="J4091">
        <v>4</v>
      </c>
      <c r="K4091" t="s">
        <v>34</v>
      </c>
      <c r="L4091" t="s">
        <v>44</v>
      </c>
      <c r="M4091" t="s">
        <v>45</v>
      </c>
      <c r="N4091" t="s">
        <v>32</v>
      </c>
      <c r="O4091" t="s">
        <v>27</v>
      </c>
      <c r="P4091" t="s">
        <v>22</v>
      </c>
      <c r="Q4091">
        <v>0</v>
      </c>
      <c r="R4091">
        <v>0</v>
      </c>
      <c r="S4091">
        <v>0</v>
      </c>
      <c r="T4091">
        <v>2</v>
      </c>
      <c r="U4091">
        <v>-133933.1845</v>
      </c>
    </row>
    <row r="4092" spans="1:21" x14ac:dyDescent="0.35">
      <c r="A4092">
        <v>2051</v>
      </c>
      <c r="B4092">
        <v>11</v>
      </c>
      <c r="C4092" t="s">
        <v>30</v>
      </c>
      <c r="D4092" t="s">
        <v>39</v>
      </c>
      <c r="E4092">
        <v>-92691.52476</v>
      </c>
      <c r="F4092" t="s">
        <v>37</v>
      </c>
      <c r="G4092" t="s">
        <v>34</v>
      </c>
      <c r="H4092">
        <v>2051</v>
      </c>
      <c r="I4092">
        <v>11</v>
      </c>
      <c r="J4092">
        <v>4</v>
      </c>
      <c r="K4092" t="s">
        <v>34</v>
      </c>
      <c r="L4092" t="s">
        <v>44</v>
      </c>
      <c r="M4092" t="s">
        <v>45</v>
      </c>
      <c r="N4092" t="s">
        <v>32</v>
      </c>
      <c r="O4092" t="s">
        <v>27</v>
      </c>
      <c r="P4092" t="s">
        <v>22</v>
      </c>
      <c r="Q4092">
        <v>0</v>
      </c>
      <c r="R4092">
        <v>0</v>
      </c>
      <c r="S4092">
        <v>0</v>
      </c>
      <c r="T4092">
        <v>2</v>
      </c>
      <c r="U4092">
        <v>-92691.52476</v>
      </c>
    </row>
    <row r="4093" spans="1:21" x14ac:dyDescent="0.35">
      <c r="A4093">
        <v>2051</v>
      </c>
      <c r="B4093">
        <v>12</v>
      </c>
      <c r="C4093" t="s">
        <v>30</v>
      </c>
      <c r="D4093" t="s">
        <v>39</v>
      </c>
      <c r="E4093">
        <v>-59273.745920000001</v>
      </c>
      <c r="F4093" t="s">
        <v>37</v>
      </c>
      <c r="G4093" t="s">
        <v>34</v>
      </c>
      <c r="H4093">
        <v>2051</v>
      </c>
      <c r="I4093">
        <v>12</v>
      </c>
      <c r="J4093">
        <v>4</v>
      </c>
      <c r="K4093" t="s">
        <v>34</v>
      </c>
      <c r="L4093" t="s">
        <v>44</v>
      </c>
      <c r="M4093" t="s">
        <v>45</v>
      </c>
      <c r="N4093" t="s">
        <v>32</v>
      </c>
      <c r="O4093" t="s">
        <v>27</v>
      </c>
      <c r="P4093" t="s">
        <v>22</v>
      </c>
      <c r="Q4093">
        <v>0</v>
      </c>
      <c r="R4093">
        <v>0</v>
      </c>
      <c r="S4093">
        <v>0</v>
      </c>
      <c r="T4093">
        <v>2</v>
      </c>
      <c r="U4093">
        <v>-59273.745920000001</v>
      </c>
    </row>
    <row r="4094" spans="1:21" x14ac:dyDescent="0.35">
      <c r="A4094">
        <v>2021</v>
      </c>
      <c r="B4094">
        <v>1</v>
      </c>
      <c r="C4094" t="s">
        <v>30</v>
      </c>
      <c r="D4094" t="s">
        <v>28</v>
      </c>
      <c r="E4094">
        <v>68672822.479191795</v>
      </c>
      <c r="F4094" t="s">
        <v>37</v>
      </c>
      <c r="G4094" t="s">
        <v>34</v>
      </c>
      <c r="H4094">
        <v>2021</v>
      </c>
      <c r="I4094">
        <v>1</v>
      </c>
      <c r="J4094">
        <v>1</v>
      </c>
      <c r="K4094" t="s">
        <v>34</v>
      </c>
      <c r="L4094" t="s">
        <v>33</v>
      </c>
      <c r="M4094" t="s">
        <v>32</v>
      </c>
      <c r="N4094" t="s">
        <v>32</v>
      </c>
      <c r="O4094" t="s">
        <v>27</v>
      </c>
      <c r="P4094" t="s">
        <v>28</v>
      </c>
      <c r="Q4094">
        <v>0</v>
      </c>
      <c r="R4094">
        <v>0</v>
      </c>
      <c r="S4094">
        <v>0</v>
      </c>
      <c r="T4094">
        <v>2</v>
      </c>
      <c r="U4094">
        <v>68672822.479191795</v>
      </c>
    </row>
    <row r="4095" spans="1:21" x14ac:dyDescent="0.35">
      <c r="A4095">
        <v>2021</v>
      </c>
      <c r="B4095">
        <v>2</v>
      </c>
      <c r="C4095" t="s">
        <v>30</v>
      </c>
      <c r="D4095" t="s">
        <v>28</v>
      </c>
      <c r="E4095">
        <v>66558480.064843997</v>
      </c>
      <c r="F4095" t="s">
        <v>37</v>
      </c>
      <c r="G4095" t="s">
        <v>34</v>
      </c>
      <c r="H4095">
        <v>2021</v>
      </c>
      <c r="I4095">
        <v>2</v>
      </c>
      <c r="J4095">
        <v>1</v>
      </c>
      <c r="K4095" t="s">
        <v>34</v>
      </c>
      <c r="L4095" t="s">
        <v>33</v>
      </c>
      <c r="M4095" t="s">
        <v>32</v>
      </c>
      <c r="N4095" t="s">
        <v>32</v>
      </c>
      <c r="O4095" t="s">
        <v>27</v>
      </c>
      <c r="P4095" t="s">
        <v>28</v>
      </c>
      <c r="Q4095">
        <v>0</v>
      </c>
      <c r="R4095">
        <v>0</v>
      </c>
      <c r="S4095">
        <v>0</v>
      </c>
      <c r="T4095">
        <v>2</v>
      </c>
      <c r="U4095">
        <v>66558480.064843997</v>
      </c>
    </row>
    <row r="4096" spans="1:21" x14ac:dyDescent="0.35">
      <c r="A4096">
        <v>2021</v>
      </c>
      <c r="B4096">
        <v>3</v>
      </c>
      <c r="C4096" t="s">
        <v>30</v>
      </c>
      <c r="D4096" t="s">
        <v>28</v>
      </c>
      <c r="E4096">
        <v>59754295.573169999</v>
      </c>
      <c r="F4096" t="s">
        <v>37</v>
      </c>
      <c r="G4096" t="s">
        <v>34</v>
      </c>
      <c r="H4096">
        <v>2021</v>
      </c>
      <c r="I4096">
        <v>3</v>
      </c>
      <c r="J4096">
        <v>1</v>
      </c>
      <c r="K4096" t="s">
        <v>34</v>
      </c>
      <c r="L4096" t="s">
        <v>33</v>
      </c>
      <c r="M4096" t="s">
        <v>32</v>
      </c>
      <c r="N4096" t="s">
        <v>32</v>
      </c>
      <c r="O4096" t="s">
        <v>27</v>
      </c>
      <c r="P4096" t="s">
        <v>28</v>
      </c>
      <c r="Q4096">
        <v>0</v>
      </c>
      <c r="R4096">
        <v>0</v>
      </c>
      <c r="S4096">
        <v>0</v>
      </c>
      <c r="T4096">
        <v>2</v>
      </c>
      <c r="U4096">
        <v>59754295.573169999</v>
      </c>
    </row>
    <row r="4097" spans="1:21" x14ac:dyDescent="0.35">
      <c r="A4097">
        <v>2021</v>
      </c>
      <c r="B4097">
        <v>4</v>
      </c>
      <c r="C4097" t="s">
        <v>30</v>
      </c>
      <c r="D4097" t="s">
        <v>28</v>
      </c>
      <c r="E4097">
        <v>62695904.980791003</v>
      </c>
      <c r="F4097" t="s">
        <v>37</v>
      </c>
      <c r="G4097" t="s">
        <v>34</v>
      </c>
      <c r="H4097">
        <v>2021</v>
      </c>
      <c r="I4097">
        <v>4</v>
      </c>
      <c r="J4097">
        <v>2</v>
      </c>
      <c r="K4097" t="s">
        <v>34</v>
      </c>
      <c r="L4097" t="s">
        <v>33</v>
      </c>
      <c r="M4097" t="s">
        <v>32</v>
      </c>
      <c r="N4097" t="s">
        <v>32</v>
      </c>
      <c r="O4097" t="s">
        <v>27</v>
      </c>
      <c r="P4097" t="s">
        <v>28</v>
      </c>
      <c r="Q4097">
        <v>0</v>
      </c>
      <c r="R4097">
        <v>0</v>
      </c>
      <c r="S4097">
        <v>0</v>
      </c>
      <c r="T4097">
        <v>2</v>
      </c>
      <c r="U4097">
        <v>62695904.980791003</v>
      </c>
    </row>
    <row r="4098" spans="1:21" x14ac:dyDescent="0.35">
      <c r="A4098">
        <v>2021</v>
      </c>
      <c r="B4098">
        <v>5</v>
      </c>
      <c r="C4098" t="s">
        <v>30</v>
      </c>
      <c r="D4098" t="s">
        <v>28</v>
      </c>
      <c r="E4098">
        <v>65914829.089441501</v>
      </c>
      <c r="F4098" t="s">
        <v>37</v>
      </c>
      <c r="G4098" t="s">
        <v>34</v>
      </c>
      <c r="H4098">
        <v>2021</v>
      </c>
      <c r="I4098">
        <v>5</v>
      </c>
      <c r="J4098">
        <v>2</v>
      </c>
      <c r="K4098" t="s">
        <v>34</v>
      </c>
      <c r="L4098" t="s">
        <v>33</v>
      </c>
      <c r="M4098" t="s">
        <v>32</v>
      </c>
      <c r="N4098" t="s">
        <v>32</v>
      </c>
      <c r="O4098" t="s">
        <v>27</v>
      </c>
      <c r="P4098" t="s">
        <v>28</v>
      </c>
      <c r="Q4098">
        <v>0</v>
      </c>
      <c r="R4098">
        <v>0</v>
      </c>
      <c r="S4098">
        <v>0</v>
      </c>
      <c r="T4098">
        <v>2</v>
      </c>
      <c r="U4098">
        <v>65914829.089441501</v>
      </c>
    </row>
    <row r="4099" spans="1:21" x14ac:dyDescent="0.35">
      <c r="A4099">
        <v>2021</v>
      </c>
      <c r="B4099">
        <v>6</v>
      </c>
      <c r="C4099" t="s">
        <v>30</v>
      </c>
      <c r="D4099" t="s">
        <v>28</v>
      </c>
      <c r="E4099">
        <v>80953803.919492707</v>
      </c>
      <c r="F4099" t="s">
        <v>37</v>
      </c>
      <c r="G4099" t="s">
        <v>34</v>
      </c>
      <c r="H4099">
        <v>2021</v>
      </c>
      <c r="I4099">
        <v>6</v>
      </c>
      <c r="J4099">
        <v>2</v>
      </c>
      <c r="K4099" t="s">
        <v>34</v>
      </c>
      <c r="L4099" t="s">
        <v>33</v>
      </c>
      <c r="M4099" t="s">
        <v>32</v>
      </c>
      <c r="N4099" t="s">
        <v>32</v>
      </c>
      <c r="O4099" t="s">
        <v>27</v>
      </c>
      <c r="P4099" t="s">
        <v>28</v>
      </c>
      <c r="Q4099">
        <v>0</v>
      </c>
      <c r="R4099">
        <v>0</v>
      </c>
      <c r="S4099">
        <v>0</v>
      </c>
      <c r="T4099">
        <v>2</v>
      </c>
      <c r="U4099">
        <v>80953803.919492707</v>
      </c>
    </row>
    <row r="4100" spans="1:21" x14ac:dyDescent="0.35">
      <c r="A4100">
        <v>2021</v>
      </c>
      <c r="B4100">
        <v>7</v>
      </c>
      <c r="C4100" t="s">
        <v>30</v>
      </c>
      <c r="D4100" t="s">
        <v>28</v>
      </c>
      <c r="E4100">
        <v>92637800.684623793</v>
      </c>
      <c r="F4100" t="s">
        <v>37</v>
      </c>
      <c r="G4100" t="s">
        <v>34</v>
      </c>
      <c r="H4100">
        <v>2021</v>
      </c>
      <c r="I4100">
        <v>7</v>
      </c>
      <c r="J4100">
        <v>3</v>
      </c>
      <c r="K4100" t="s">
        <v>34</v>
      </c>
      <c r="L4100" t="s">
        <v>33</v>
      </c>
      <c r="M4100" t="s">
        <v>32</v>
      </c>
      <c r="N4100" t="s">
        <v>32</v>
      </c>
      <c r="O4100" t="s">
        <v>27</v>
      </c>
      <c r="P4100" t="s">
        <v>28</v>
      </c>
      <c r="Q4100">
        <v>0</v>
      </c>
      <c r="R4100">
        <v>0</v>
      </c>
      <c r="S4100">
        <v>0</v>
      </c>
      <c r="T4100">
        <v>2</v>
      </c>
      <c r="U4100">
        <v>92637800.684623793</v>
      </c>
    </row>
    <row r="4101" spans="1:21" x14ac:dyDescent="0.35">
      <c r="A4101">
        <v>2021</v>
      </c>
      <c r="B4101">
        <v>8</v>
      </c>
      <c r="C4101" t="s">
        <v>30</v>
      </c>
      <c r="D4101" t="s">
        <v>28</v>
      </c>
      <c r="E4101">
        <v>89698143.755371094</v>
      </c>
      <c r="F4101" t="s">
        <v>37</v>
      </c>
      <c r="G4101" t="s">
        <v>34</v>
      </c>
      <c r="H4101">
        <v>2021</v>
      </c>
      <c r="I4101">
        <v>8</v>
      </c>
      <c r="J4101">
        <v>3</v>
      </c>
      <c r="K4101" t="s">
        <v>34</v>
      </c>
      <c r="L4101" t="s">
        <v>33</v>
      </c>
      <c r="M4101" t="s">
        <v>32</v>
      </c>
      <c r="N4101" t="s">
        <v>32</v>
      </c>
      <c r="O4101" t="s">
        <v>27</v>
      </c>
      <c r="P4101" t="s">
        <v>28</v>
      </c>
      <c r="Q4101">
        <v>0</v>
      </c>
      <c r="R4101">
        <v>0</v>
      </c>
      <c r="S4101">
        <v>0</v>
      </c>
      <c r="T4101">
        <v>2</v>
      </c>
      <c r="U4101">
        <v>89698143.755371094</v>
      </c>
    </row>
    <row r="4102" spans="1:21" x14ac:dyDescent="0.35">
      <c r="A4102">
        <v>2021</v>
      </c>
      <c r="B4102">
        <v>9</v>
      </c>
      <c r="C4102" t="s">
        <v>30</v>
      </c>
      <c r="D4102" t="s">
        <v>28</v>
      </c>
      <c r="E4102">
        <v>88775239.878398702</v>
      </c>
      <c r="F4102" t="s">
        <v>37</v>
      </c>
      <c r="G4102" t="s">
        <v>34</v>
      </c>
      <c r="H4102">
        <v>2021</v>
      </c>
      <c r="I4102">
        <v>9</v>
      </c>
      <c r="J4102">
        <v>3</v>
      </c>
      <c r="K4102" t="s">
        <v>34</v>
      </c>
      <c r="L4102" t="s">
        <v>33</v>
      </c>
      <c r="M4102" t="s">
        <v>32</v>
      </c>
      <c r="N4102" t="s">
        <v>32</v>
      </c>
      <c r="O4102" t="s">
        <v>27</v>
      </c>
      <c r="P4102" t="s">
        <v>28</v>
      </c>
      <c r="Q4102">
        <v>0</v>
      </c>
      <c r="R4102">
        <v>0</v>
      </c>
      <c r="S4102">
        <v>0</v>
      </c>
      <c r="T4102">
        <v>2</v>
      </c>
      <c r="U4102">
        <v>88775239.878398702</v>
      </c>
    </row>
    <row r="4103" spans="1:21" x14ac:dyDescent="0.35">
      <c r="A4103">
        <v>2021</v>
      </c>
      <c r="B4103">
        <v>10</v>
      </c>
      <c r="C4103" t="s">
        <v>30</v>
      </c>
      <c r="D4103" t="s">
        <v>28</v>
      </c>
      <c r="E4103">
        <v>68541183.2527491</v>
      </c>
      <c r="F4103" t="s">
        <v>37</v>
      </c>
      <c r="G4103" t="s">
        <v>34</v>
      </c>
      <c r="H4103">
        <v>2021</v>
      </c>
      <c r="I4103">
        <v>10</v>
      </c>
      <c r="J4103">
        <v>4</v>
      </c>
      <c r="K4103" t="s">
        <v>34</v>
      </c>
      <c r="L4103" t="s">
        <v>33</v>
      </c>
      <c r="M4103" t="s">
        <v>32</v>
      </c>
      <c r="N4103" t="s">
        <v>32</v>
      </c>
      <c r="O4103" t="s">
        <v>27</v>
      </c>
      <c r="P4103" t="s">
        <v>28</v>
      </c>
      <c r="Q4103">
        <v>0</v>
      </c>
      <c r="R4103">
        <v>0</v>
      </c>
      <c r="S4103">
        <v>0</v>
      </c>
      <c r="T4103">
        <v>2</v>
      </c>
      <c r="U4103">
        <v>68541183.2527491</v>
      </c>
    </row>
    <row r="4104" spans="1:21" x14ac:dyDescent="0.35">
      <c r="A4104">
        <v>2021</v>
      </c>
      <c r="B4104">
        <v>11</v>
      </c>
      <c r="C4104" t="s">
        <v>30</v>
      </c>
      <c r="D4104" t="s">
        <v>28</v>
      </c>
      <c r="E4104">
        <v>61091214.5443739</v>
      </c>
      <c r="F4104" t="s">
        <v>37</v>
      </c>
      <c r="G4104" t="s">
        <v>34</v>
      </c>
      <c r="H4104">
        <v>2021</v>
      </c>
      <c r="I4104">
        <v>11</v>
      </c>
      <c r="J4104">
        <v>4</v>
      </c>
      <c r="K4104" t="s">
        <v>34</v>
      </c>
      <c r="L4104" t="s">
        <v>33</v>
      </c>
      <c r="M4104" t="s">
        <v>32</v>
      </c>
      <c r="N4104" t="s">
        <v>32</v>
      </c>
      <c r="O4104" t="s">
        <v>27</v>
      </c>
      <c r="P4104" t="s">
        <v>28</v>
      </c>
      <c r="Q4104">
        <v>0</v>
      </c>
      <c r="R4104">
        <v>0</v>
      </c>
      <c r="S4104">
        <v>0</v>
      </c>
      <c r="T4104">
        <v>2</v>
      </c>
      <c r="U4104">
        <v>61091214.5443739</v>
      </c>
    </row>
    <row r="4105" spans="1:21" x14ac:dyDescent="0.35">
      <c r="A4105">
        <v>2021</v>
      </c>
      <c r="B4105">
        <v>12</v>
      </c>
      <c r="C4105" t="s">
        <v>30</v>
      </c>
      <c r="D4105" t="s">
        <v>28</v>
      </c>
      <c r="E4105">
        <v>65168726.927042499</v>
      </c>
      <c r="F4105" t="s">
        <v>37</v>
      </c>
      <c r="G4105" t="s">
        <v>34</v>
      </c>
      <c r="H4105">
        <v>2021</v>
      </c>
      <c r="I4105">
        <v>12</v>
      </c>
      <c r="J4105">
        <v>4</v>
      </c>
      <c r="K4105" t="s">
        <v>34</v>
      </c>
      <c r="L4105" t="s">
        <v>33</v>
      </c>
      <c r="M4105" t="s">
        <v>32</v>
      </c>
      <c r="N4105" t="s">
        <v>32</v>
      </c>
      <c r="O4105" t="s">
        <v>27</v>
      </c>
      <c r="P4105" t="s">
        <v>28</v>
      </c>
      <c r="Q4105">
        <v>0</v>
      </c>
      <c r="R4105">
        <v>0</v>
      </c>
      <c r="S4105">
        <v>0</v>
      </c>
      <c r="T4105">
        <v>2</v>
      </c>
      <c r="U4105">
        <v>65168726.927042499</v>
      </c>
    </row>
    <row r="4106" spans="1:21" x14ac:dyDescent="0.35">
      <c r="A4106">
        <v>2022</v>
      </c>
      <c r="B4106">
        <v>1</v>
      </c>
      <c r="C4106" t="s">
        <v>30</v>
      </c>
      <c r="D4106" t="s">
        <v>28</v>
      </c>
      <c r="E4106">
        <v>69475875.404180303</v>
      </c>
      <c r="F4106" t="s">
        <v>37</v>
      </c>
      <c r="G4106" t="s">
        <v>34</v>
      </c>
      <c r="H4106">
        <v>2022</v>
      </c>
      <c r="I4106">
        <v>1</v>
      </c>
      <c r="J4106">
        <v>1</v>
      </c>
      <c r="K4106" t="s">
        <v>38</v>
      </c>
      <c r="L4106" t="s">
        <v>33</v>
      </c>
      <c r="M4106" t="s">
        <v>32</v>
      </c>
      <c r="N4106" t="s">
        <v>32</v>
      </c>
      <c r="O4106" t="s">
        <v>27</v>
      </c>
      <c r="P4106" t="s">
        <v>28</v>
      </c>
      <c r="Q4106">
        <v>0</v>
      </c>
      <c r="R4106">
        <v>0</v>
      </c>
      <c r="S4106">
        <v>0</v>
      </c>
      <c r="T4106">
        <v>2</v>
      </c>
      <c r="U4106">
        <v>69475875.404180303</v>
      </c>
    </row>
    <row r="4107" spans="1:21" x14ac:dyDescent="0.35">
      <c r="A4107">
        <v>2022</v>
      </c>
      <c r="B4107">
        <v>2</v>
      </c>
      <c r="C4107" t="s">
        <v>30</v>
      </c>
      <c r="D4107" t="s">
        <v>28</v>
      </c>
      <c r="E4107">
        <v>67657297.874103993</v>
      </c>
      <c r="F4107" t="s">
        <v>37</v>
      </c>
      <c r="G4107" t="s">
        <v>34</v>
      </c>
      <c r="H4107">
        <v>2022</v>
      </c>
      <c r="I4107">
        <v>2</v>
      </c>
      <c r="J4107">
        <v>1</v>
      </c>
      <c r="K4107" t="s">
        <v>38</v>
      </c>
      <c r="L4107" t="s">
        <v>33</v>
      </c>
      <c r="M4107" t="s">
        <v>32</v>
      </c>
      <c r="N4107" t="s">
        <v>32</v>
      </c>
      <c r="O4107" t="s">
        <v>27</v>
      </c>
      <c r="P4107" t="s">
        <v>28</v>
      </c>
      <c r="Q4107">
        <v>0</v>
      </c>
      <c r="R4107">
        <v>0</v>
      </c>
      <c r="S4107">
        <v>0</v>
      </c>
      <c r="T4107">
        <v>2</v>
      </c>
      <c r="U4107">
        <v>67657297.874103993</v>
      </c>
    </row>
    <row r="4108" spans="1:21" x14ac:dyDescent="0.35">
      <c r="A4108">
        <v>2022</v>
      </c>
      <c r="B4108">
        <v>3</v>
      </c>
      <c r="C4108" t="s">
        <v>30</v>
      </c>
      <c r="D4108" t="s">
        <v>28</v>
      </c>
      <c r="E4108">
        <v>61788285.893142998</v>
      </c>
      <c r="F4108" t="s">
        <v>37</v>
      </c>
      <c r="G4108" t="s">
        <v>34</v>
      </c>
      <c r="H4108">
        <v>2022</v>
      </c>
      <c r="I4108">
        <v>3</v>
      </c>
      <c r="J4108">
        <v>1</v>
      </c>
      <c r="K4108" t="s">
        <v>34</v>
      </c>
      <c r="L4108" t="s">
        <v>33</v>
      </c>
      <c r="M4108" t="s">
        <v>32</v>
      </c>
      <c r="N4108" t="s">
        <v>32</v>
      </c>
      <c r="O4108" t="s">
        <v>27</v>
      </c>
      <c r="P4108" t="s">
        <v>28</v>
      </c>
      <c r="Q4108">
        <v>0</v>
      </c>
      <c r="R4108">
        <v>0</v>
      </c>
      <c r="S4108">
        <v>0</v>
      </c>
      <c r="T4108">
        <v>2</v>
      </c>
      <c r="U4108">
        <v>61788285.893142998</v>
      </c>
    </row>
    <row r="4109" spans="1:21" x14ac:dyDescent="0.35">
      <c r="A4109">
        <v>2022</v>
      </c>
      <c r="B4109">
        <v>4</v>
      </c>
      <c r="C4109" t="s">
        <v>30</v>
      </c>
      <c r="D4109" t="s">
        <v>28</v>
      </c>
      <c r="E4109">
        <v>63509078.240765303</v>
      </c>
      <c r="F4109" t="s">
        <v>37</v>
      </c>
      <c r="G4109" t="s">
        <v>34</v>
      </c>
      <c r="H4109">
        <v>2022</v>
      </c>
      <c r="I4109">
        <v>4</v>
      </c>
      <c r="J4109">
        <v>2</v>
      </c>
      <c r="K4109" t="s">
        <v>34</v>
      </c>
      <c r="L4109" t="s">
        <v>33</v>
      </c>
      <c r="M4109" t="s">
        <v>32</v>
      </c>
      <c r="N4109" t="s">
        <v>32</v>
      </c>
      <c r="O4109" t="s">
        <v>27</v>
      </c>
      <c r="P4109" t="s">
        <v>28</v>
      </c>
      <c r="Q4109">
        <v>0</v>
      </c>
      <c r="R4109">
        <v>0</v>
      </c>
      <c r="S4109">
        <v>0</v>
      </c>
      <c r="T4109">
        <v>2</v>
      </c>
      <c r="U4109">
        <v>63509078.240765303</v>
      </c>
    </row>
    <row r="4110" spans="1:21" x14ac:dyDescent="0.35">
      <c r="A4110">
        <v>2022</v>
      </c>
      <c r="B4110">
        <v>5</v>
      </c>
      <c r="C4110" t="s">
        <v>30</v>
      </c>
      <c r="D4110" t="s">
        <v>28</v>
      </c>
      <c r="E4110">
        <v>63880347.935970001</v>
      </c>
      <c r="F4110" t="s">
        <v>37</v>
      </c>
      <c r="G4110" t="s">
        <v>34</v>
      </c>
      <c r="H4110">
        <v>2022</v>
      </c>
      <c r="I4110">
        <v>5</v>
      </c>
      <c r="J4110">
        <v>2</v>
      </c>
      <c r="K4110" t="s">
        <v>34</v>
      </c>
      <c r="L4110" t="s">
        <v>33</v>
      </c>
      <c r="M4110" t="s">
        <v>32</v>
      </c>
      <c r="N4110" t="s">
        <v>32</v>
      </c>
      <c r="O4110" t="s">
        <v>27</v>
      </c>
      <c r="P4110" t="s">
        <v>28</v>
      </c>
      <c r="Q4110">
        <v>0</v>
      </c>
      <c r="R4110">
        <v>0</v>
      </c>
      <c r="S4110">
        <v>0</v>
      </c>
      <c r="T4110">
        <v>2</v>
      </c>
      <c r="U4110">
        <v>63880347.935970001</v>
      </c>
    </row>
    <row r="4111" spans="1:21" x14ac:dyDescent="0.35">
      <c r="A4111">
        <v>2022</v>
      </c>
      <c r="B4111">
        <v>6</v>
      </c>
      <c r="C4111" t="s">
        <v>30</v>
      </c>
      <c r="D4111" t="s">
        <v>28</v>
      </c>
      <c r="E4111">
        <v>79845585.825551495</v>
      </c>
      <c r="F4111" t="s">
        <v>37</v>
      </c>
      <c r="G4111" t="s">
        <v>34</v>
      </c>
      <c r="H4111">
        <v>2022</v>
      </c>
      <c r="I4111">
        <v>6</v>
      </c>
      <c r="J4111">
        <v>2</v>
      </c>
      <c r="K4111" t="s">
        <v>34</v>
      </c>
      <c r="L4111" t="s">
        <v>33</v>
      </c>
      <c r="M4111" t="s">
        <v>32</v>
      </c>
      <c r="N4111" t="s">
        <v>32</v>
      </c>
      <c r="O4111" t="s">
        <v>27</v>
      </c>
      <c r="P4111" t="s">
        <v>28</v>
      </c>
      <c r="Q4111">
        <v>0</v>
      </c>
      <c r="R4111">
        <v>0</v>
      </c>
      <c r="S4111">
        <v>0</v>
      </c>
      <c r="T4111">
        <v>2</v>
      </c>
      <c r="U4111">
        <v>79845585.825551495</v>
      </c>
    </row>
    <row r="4112" spans="1:21" x14ac:dyDescent="0.35">
      <c r="A4112">
        <v>2022</v>
      </c>
      <c r="B4112">
        <v>7</v>
      </c>
      <c r="C4112" t="s">
        <v>30</v>
      </c>
      <c r="D4112" t="s">
        <v>28</v>
      </c>
      <c r="E4112">
        <v>91682758.474711999</v>
      </c>
      <c r="F4112" t="s">
        <v>37</v>
      </c>
      <c r="G4112" t="s">
        <v>34</v>
      </c>
      <c r="H4112">
        <v>2022</v>
      </c>
      <c r="I4112">
        <v>7</v>
      </c>
      <c r="J4112">
        <v>3</v>
      </c>
      <c r="K4112" t="s">
        <v>34</v>
      </c>
      <c r="L4112" t="s">
        <v>33</v>
      </c>
      <c r="M4112" t="s">
        <v>32</v>
      </c>
      <c r="N4112" t="s">
        <v>32</v>
      </c>
      <c r="O4112" t="s">
        <v>27</v>
      </c>
      <c r="P4112" t="s">
        <v>28</v>
      </c>
      <c r="Q4112">
        <v>0</v>
      </c>
      <c r="R4112">
        <v>0</v>
      </c>
      <c r="S4112">
        <v>0</v>
      </c>
      <c r="T4112">
        <v>2</v>
      </c>
      <c r="U4112">
        <v>91682758.474711999</v>
      </c>
    </row>
    <row r="4113" spans="1:21" x14ac:dyDescent="0.35">
      <c r="A4113">
        <v>2022</v>
      </c>
      <c r="B4113">
        <v>8</v>
      </c>
      <c r="C4113" t="s">
        <v>30</v>
      </c>
      <c r="D4113" t="s">
        <v>28</v>
      </c>
      <c r="E4113">
        <v>89022926.495467797</v>
      </c>
      <c r="F4113" t="s">
        <v>37</v>
      </c>
      <c r="G4113" t="s">
        <v>34</v>
      </c>
      <c r="H4113">
        <v>2022</v>
      </c>
      <c r="I4113">
        <v>8</v>
      </c>
      <c r="J4113">
        <v>3</v>
      </c>
      <c r="K4113" t="s">
        <v>34</v>
      </c>
      <c r="L4113" t="s">
        <v>33</v>
      </c>
      <c r="M4113" t="s">
        <v>32</v>
      </c>
      <c r="N4113" t="s">
        <v>32</v>
      </c>
      <c r="O4113" t="s">
        <v>27</v>
      </c>
      <c r="P4113" t="s">
        <v>28</v>
      </c>
      <c r="Q4113">
        <v>0</v>
      </c>
      <c r="R4113">
        <v>0</v>
      </c>
      <c r="S4113">
        <v>0</v>
      </c>
      <c r="T4113">
        <v>2</v>
      </c>
      <c r="U4113">
        <v>89022926.495467797</v>
      </c>
    </row>
    <row r="4114" spans="1:21" x14ac:dyDescent="0.35">
      <c r="A4114">
        <v>2022</v>
      </c>
      <c r="B4114">
        <v>9</v>
      </c>
      <c r="C4114" t="s">
        <v>30</v>
      </c>
      <c r="D4114" t="s">
        <v>28</v>
      </c>
      <c r="E4114">
        <v>88254425.041018397</v>
      </c>
      <c r="F4114" t="s">
        <v>37</v>
      </c>
      <c r="G4114" t="s">
        <v>34</v>
      </c>
      <c r="H4114">
        <v>2022</v>
      </c>
      <c r="I4114">
        <v>9</v>
      </c>
      <c r="J4114">
        <v>3</v>
      </c>
      <c r="K4114" t="s">
        <v>34</v>
      </c>
      <c r="L4114" t="s">
        <v>33</v>
      </c>
      <c r="M4114" t="s">
        <v>32</v>
      </c>
      <c r="N4114" t="s">
        <v>32</v>
      </c>
      <c r="O4114" t="s">
        <v>27</v>
      </c>
      <c r="P4114" t="s">
        <v>28</v>
      </c>
      <c r="Q4114">
        <v>0</v>
      </c>
      <c r="R4114">
        <v>0</v>
      </c>
      <c r="S4114">
        <v>0</v>
      </c>
      <c r="T4114">
        <v>2</v>
      </c>
      <c r="U4114">
        <v>88254425.041018397</v>
      </c>
    </row>
    <row r="4115" spans="1:21" x14ac:dyDescent="0.35">
      <c r="A4115">
        <v>2022</v>
      </c>
      <c r="B4115">
        <v>10</v>
      </c>
      <c r="C4115" t="s">
        <v>30</v>
      </c>
      <c r="D4115" t="s">
        <v>28</v>
      </c>
      <c r="E4115">
        <v>67555865.206438899</v>
      </c>
      <c r="F4115" t="s">
        <v>37</v>
      </c>
      <c r="G4115" t="s">
        <v>34</v>
      </c>
      <c r="H4115">
        <v>2022</v>
      </c>
      <c r="I4115">
        <v>10</v>
      </c>
      <c r="J4115">
        <v>4</v>
      </c>
      <c r="K4115" t="s">
        <v>34</v>
      </c>
      <c r="L4115" t="s">
        <v>33</v>
      </c>
      <c r="M4115" t="s">
        <v>32</v>
      </c>
      <c r="N4115" t="s">
        <v>32</v>
      </c>
      <c r="O4115" t="s">
        <v>27</v>
      </c>
      <c r="P4115" t="s">
        <v>28</v>
      </c>
      <c r="Q4115">
        <v>0</v>
      </c>
      <c r="R4115">
        <v>0</v>
      </c>
      <c r="S4115">
        <v>0</v>
      </c>
      <c r="T4115">
        <v>2</v>
      </c>
      <c r="U4115">
        <v>67555865.206438899</v>
      </c>
    </row>
    <row r="4116" spans="1:21" x14ac:dyDescent="0.35">
      <c r="A4116">
        <v>2022</v>
      </c>
      <c r="B4116">
        <v>11</v>
      </c>
      <c r="C4116" t="s">
        <v>30</v>
      </c>
      <c r="D4116" t="s">
        <v>28</v>
      </c>
      <c r="E4116">
        <v>60467356.7949531</v>
      </c>
      <c r="F4116" t="s">
        <v>37</v>
      </c>
      <c r="G4116" t="s">
        <v>34</v>
      </c>
      <c r="H4116">
        <v>2022</v>
      </c>
      <c r="I4116">
        <v>11</v>
      </c>
      <c r="J4116">
        <v>4</v>
      </c>
      <c r="K4116" t="s">
        <v>34</v>
      </c>
      <c r="L4116" t="s">
        <v>33</v>
      </c>
      <c r="M4116" t="s">
        <v>32</v>
      </c>
      <c r="N4116" t="s">
        <v>32</v>
      </c>
      <c r="O4116" t="s">
        <v>27</v>
      </c>
      <c r="P4116" t="s">
        <v>28</v>
      </c>
      <c r="Q4116">
        <v>0</v>
      </c>
      <c r="R4116">
        <v>0</v>
      </c>
      <c r="S4116">
        <v>0</v>
      </c>
      <c r="T4116">
        <v>2</v>
      </c>
      <c r="U4116">
        <v>60467356.7949531</v>
      </c>
    </row>
    <row r="4117" spans="1:21" x14ac:dyDescent="0.35">
      <c r="A4117">
        <v>2022</v>
      </c>
      <c r="B4117">
        <v>12</v>
      </c>
      <c r="C4117" t="s">
        <v>30</v>
      </c>
      <c r="D4117" t="s">
        <v>28</v>
      </c>
      <c r="E4117">
        <v>64881335.336704403</v>
      </c>
      <c r="F4117" t="s">
        <v>37</v>
      </c>
      <c r="G4117" t="s">
        <v>34</v>
      </c>
      <c r="H4117">
        <v>2022</v>
      </c>
      <c r="I4117">
        <v>12</v>
      </c>
      <c r="J4117">
        <v>4</v>
      </c>
      <c r="K4117" t="s">
        <v>34</v>
      </c>
      <c r="L4117" t="s">
        <v>33</v>
      </c>
      <c r="M4117" t="s">
        <v>32</v>
      </c>
      <c r="N4117" t="s">
        <v>32</v>
      </c>
      <c r="O4117" t="s">
        <v>27</v>
      </c>
      <c r="P4117" t="s">
        <v>28</v>
      </c>
      <c r="Q4117">
        <v>0</v>
      </c>
      <c r="R4117">
        <v>0</v>
      </c>
      <c r="S4117">
        <v>0</v>
      </c>
      <c r="T4117">
        <v>2</v>
      </c>
      <c r="U4117">
        <v>64881335.336704403</v>
      </c>
    </row>
    <row r="4118" spans="1:21" x14ac:dyDescent="0.35">
      <c r="A4118">
        <v>2023</v>
      </c>
      <c r="B4118">
        <v>1</v>
      </c>
      <c r="C4118" t="s">
        <v>30</v>
      </c>
      <c r="D4118" t="s">
        <v>28</v>
      </c>
      <c r="E4118">
        <v>68378742.238422707</v>
      </c>
      <c r="F4118" t="s">
        <v>37</v>
      </c>
      <c r="G4118" t="s">
        <v>34</v>
      </c>
      <c r="H4118">
        <v>2023</v>
      </c>
      <c r="I4118">
        <v>1</v>
      </c>
      <c r="J4118">
        <v>1</v>
      </c>
      <c r="K4118" t="s">
        <v>34</v>
      </c>
      <c r="L4118" t="s">
        <v>33</v>
      </c>
      <c r="M4118" t="s">
        <v>32</v>
      </c>
      <c r="N4118" t="s">
        <v>32</v>
      </c>
      <c r="O4118" t="s">
        <v>27</v>
      </c>
      <c r="P4118" t="s">
        <v>28</v>
      </c>
      <c r="Q4118">
        <v>0</v>
      </c>
      <c r="R4118">
        <v>0</v>
      </c>
      <c r="S4118">
        <v>0</v>
      </c>
      <c r="T4118">
        <v>2</v>
      </c>
      <c r="U4118">
        <v>68378742.238422707</v>
      </c>
    </row>
    <row r="4119" spans="1:21" x14ac:dyDescent="0.35">
      <c r="A4119">
        <v>2023</v>
      </c>
      <c r="B4119">
        <v>2</v>
      </c>
      <c r="C4119" t="s">
        <v>30</v>
      </c>
      <c r="D4119" t="s">
        <v>28</v>
      </c>
      <c r="E4119">
        <v>66836403.646947198</v>
      </c>
      <c r="F4119" t="s">
        <v>37</v>
      </c>
      <c r="G4119" t="s">
        <v>34</v>
      </c>
      <c r="H4119">
        <v>2023</v>
      </c>
      <c r="I4119">
        <v>2</v>
      </c>
      <c r="J4119">
        <v>1</v>
      </c>
      <c r="K4119" t="s">
        <v>34</v>
      </c>
      <c r="L4119" t="s">
        <v>33</v>
      </c>
      <c r="M4119" t="s">
        <v>32</v>
      </c>
      <c r="N4119" t="s">
        <v>32</v>
      </c>
      <c r="O4119" t="s">
        <v>27</v>
      </c>
      <c r="P4119" t="s">
        <v>28</v>
      </c>
      <c r="Q4119">
        <v>0</v>
      </c>
      <c r="R4119">
        <v>0</v>
      </c>
      <c r="S4119">
        <v>0</v>
      </c>
      <c r="T4119">
        <v>2</v>
      </c>
      <c r="U4119">
        <v>66836403.646947198</v>
      </c>
    </row>
    <row r="4120" spans="1:21" x14ac:dyDescent="0.35">
      <c r="A4120">
        <v>2023</v>
      </c>
      <c r="B4120">
        <v>3</v>
      </c>
      <c r="C4120" t="s">
        <v>30</v>
      </c>
      <c r="D4120" t="s">
        <v>28</v>
      </c>
      <c r="E4120">
        <v>61103718.587725602</v>
      </c>
      <c r="F4120" t="s">
        <v>37</v>
      </c>
      <c r="G4120" t="s">
        <v>34</v>
      </c>
      <c r="H4120">
        <v>2023</v>
      </c>
      <c r="I4120">
        <v>3</v>
      </c>
      <c r="J4120">
        <v>1</v>
      </c>
      <c r="K4120" t="s">
        <v>34</v>
      </c>
      <c r="L4120" t="s">
        <v>33</v>
      </c>
      <c r="M4120" t="s">
        <v>32</v>
      </c>
      <c r="N4120" t="s">
        <v>32</v>
      </c>
      <c r="O4120" t="s">
        <v>27</v>
      </c>
      <c r="P4120" t="s">
        <v>28</v>
      </c>
      <c r="Q4120">
        <v>0</v>
      </c>
      <c r="R4120">
        <v>0</v>
      </c>
      <c r="S4120">
        <v>0</v>
      </c>
      <c r="T4120">
        <v>2</v>
      </c>
      <c r="U4120">
        <v>61103718.587725602</v>
      </c>
    </row>
    <row r="4121" spans="1:21" x14ac:dyDescent="0.35">
      <c r="A4121">
        <v>2023</v>
      </c>
      <c r="B4121">
        <v>4</v>
      </c>
      <c r="C4121" t="s">
        <v>30</v>
      </c>
      <c r="D4121" t="s">
        <v>28</v>
      </c>
      <c r="E4121">
        <v>63748171.606409498</v>
      </c>
      <c r="F4121" t="s">
        <v>37</v>
      </c>
      <c r="G4121" t="s">
        <v>34</v>
      </c>
      <c r="H4121">
        <v>2023</v>
      </c>
      <c r="I4121">
        <v>4</v>
      </c>
      <c r="J4121">
        <v>2</v>
      </c>
      <c r="K4121" t="s">
        <v>34</v>
      </c>
      <c r="L4121" t="s">
        <v>33</v>
      </c>
      <c r="M4121" t="s">
        <v>32</v>
      </c>
      <c r="N4121" t="s">
        <v>32</v>
      </c>
      <c r="O4121" t="s">
        <v>27</v>
      </c>
      <c r="P4121" t="s">
        <v>28</v>
      </c>
      <c r="Q4121">
        <v>0</v>
      </c>
      <c r="R4121">
        <v>0</v>
      </c>
      <c r="S4121">
        <v>0</v>
      </c>
      <c r="T4121">
        <v>2</v>
      </c>
      <c r="U4121">
        <v>63748171.606409498</v>
      </c>
    </row>
    <row r="4122" spans="1:21" x14ac:dyDescent="0.35">
      <c r="A4122">
        <v>2023</v>
      </c>
      <c r="B4122">
        <v>5</v>
      </c>
      <c r="C4122" t="s">
        <v>30</v>
      </c>
      <c r="D4122" t="s">
        <v>28</v>
      </c>
      <c r="E4122">
        <v>65872004.093634598</v>
      </c>
      <c r="F4122" t="s">
        <v>37</v>
      </c>
      <c r="G4122" t="s">
        <v>34</v>
      </c>
      <c r="H4122">
        <v>2023</v>
      </c>
      <c r="I4122">
        <v>5</v>
      </c>
      <c r="J4122">
        <v>2</v>
      </c>
      <c r="K4122" t="s">
        <v>34</v>
      </c>
      <c r="L4122" t="s">
        <v>33</v>
      </c>
      <c r="M4122" t="s">
        <v>32</v>
      </c>
      <c r="N4122" t="s">
        <v>32</v>
      </c>
      <c r="O4122" t="s">
        <v>27</v>
      </c>
      <c r="P4122" t="s">
        <v>28</v>
      </c>
      <c r="Q4122">
        <v>0</v>
      </c>
      <c r="R4122">
        <v>0</v>
      </c>
      <c r="S4122">
        <v>0</v>
      </c>
      <c r="T4122">
        <v>2</v>
      </c>
      <c r="U4122">
        <v>65872004.093634598</v>
      </c>
    </row>
    <row r="4123" spans="1:21" x14ac:dyDescent="0.35">
      <c r="A4123">
        <v>2023</v>
      </c>
      <c r="B4123">
        <v>6</v>
      </c>
      <c r="C4123" t="s">
        <v>30</v>
      </c>
      <c r="D4123" t="s">
        <v>28</v>
      </c>
      <c r="E4123">
        <v>81034755.439121097</v>
      </c>
      <c r="F4123" t="s">
        <v>37</v>
      </c>
      <c r="G4123" t="s">
        <v>34</v>
      </c>
      <c r="H4123">
        <v>2023</v>
      </c>
      <c r="I4123">
        <v>6</v>
      </c>
      <c r="J4123">
        <v>2</v>
      </c>
      <c r="K4123" t="s">
        <v>34</v>
      </c>
      <c r="L4123" t="s">
        <v>33</v>
      </c>
      <c r="M4123" t="s">
        <v>32</v>
      </c>
      <c r="N4123" t="s">
        <v>32</v>
      </c>
      <c r="O4123" t="s">
        <v>27</v>
      </c>
      <c r="P4123" t="s">
        <v>28</v>
      </c>
      <c r="Q4123">
        <v>0</v>
      </c>
      <c r="R4123">
        <v>0</v>
      </c>
      <c r="S4123">
        <v>0</v>
      </c>
      <c r="T4123">
        <v>2</v>
      </c>
      <c r="U4123">
        <v>81034755.439121097</v>
      </c>
    </row>
    <row r="4124" spans="1:21" x14ac:dyDescent="0.35">
      <c r="A4124">
        <v>2023</v>
      </c>
      <c r="B4124">
        <v>7</v>
      </c>
      <c r="C4124" t="s">
        <v>30</v>
      </c>
      <c r="D4124" t="s">
        <v>28</v>
      </c>
      <c r="E4124">
        <v>92377935.403615296</v>
      </c>
      <c r="F4124" t="s">
        <v>37</v>
      </c>
      <c r="G4124" t="s">
        <v>34</v>
      </c>
      <c r="H4124">
        <v>2023</v>
      </c>
      <c r="I4124">
        <v>7</v>
      </c>
      <c r="J4124">
        <v>3</v>
      </c>
      <c r="K4124" t="s">
        <v>34</v>
      </c>
      <c r="L4124" t="s">
        <v>33</v>
      </c>
      <c r="M4124" t="s">
        <v>32</v>
      </c>
      <c r="N4124" t="s">
        <v>32</v>
      </c>
      <c r="O4124" t="s">
        <v>27</v>
      </c>
      <c r="P4124" t="s">
        <v>28</v>
      </c>
      <c r="Q4124">
        <v>0</v>
      </c>
      <c r="R4124">
        <v>0</v>
      </c>
      <c r="S4124">
        <v>0</v>
      </c>
      <c r="T4124">
        <v>2</v>
      </c>
      <c r="U4124">
        <v>92377935.403615296</v>
      </c>
    </row>
    <row r="4125" spans="1:21" x14ac:dyDescent="0.35">
      <c r="A4125">
        <v>2023</v>
      </c>
      <c r="B4125">
        <v>8</v>
      </c>
      <c r="C4125" t="s">
        <v>30</v>
      </c>
      <c r="D4125" t="s">
        <v>28</v>
      </c>
      <c r="E4125">
        <v>89427487.995608106</v>
      </c>
      <c r="F4125" t="s">
        <v>37</v>
      </c>
      <c r="G4125" t="s">
        <v>34</v>
      </c>
      <c r="H4125">
        <v>2023</v>
      </c>
      <c r="I4125">
        <v>8</v>
      </c>
      <c r="J4125">
        <v>3</v>
      </c>
      <c r="K4125" t="s">
        <v>34</v>
      </c>
      <c r="L4125" t="s">
        <v>33</v>
      </c>
      <c r="M4125" t="s">
        <v>32</v>
      </c>
      <c r="N4125" t="s">
        <v>32</v>
      </c>
      <c r="O4125" t="s">
        <v>27</v>
      </c>
      <c r="P4125" t="s">
        <v>28</v>
      </c>
      <c r="Q4125">
        <v>0</v>
      </c>
      <c r="R4125">
        <v>0</v>
      </c>
      <c r="S4125">
        <v>0</v>
      </c>
      <c r="T4125">
        <v>2</v>
      </c>
      <c r="U4125">
        <v>89427487.995608106</v>
      </c>
    </row>
    <row r="4126" spans="1:21" x14ac:dyDescent="0.35">
      <c r="A4126">
        <v>2023</v>
      </c>
      <c r="B4126">
        <v>9</v>
      </c>
      <c r="C4126" t="s">
        <v>30</v>
      </c>
      <c r="D4126" t="s">
        <v>28</v>
      </c>
      <c r="E4126">
        <v>88373575.957275897</v>
      </c>
      <c r="F4126" t="s">
        <v>37</v>
      </c>
      <c r="G4126" t="s">
        <v>34</v>
      </c>
      <c r="H4126">
        <v>2023</v>
      </c>
      <c r="I4126">
        <v>9</v>
      </c>
      <c r="J4126">
        <v>3</v>
      </c>
      <c r="K4126" t="s">
        <v>34</v>
      </c>
      <c r="L4126" t="s">
        <v>33</v>
      </c>
      <c r="M4126" t="s">
        <v>32</v>
      </c>
      <c r="N4126" t="s">
        <v>32</v>
      </c>
      <c r="O4126" t="s">
        <v>27</v>
      </c>
      <c r="P4126" t="s">
        <v>28</v>
      </c>
      <c r="Q4126">
        <v>0</v>
      </c>
      <c r="R4126">
        <v>0</v>
      </c>
      <c r="S4126">
        <v>0</v>
      </c>
      <c r="T4126">
        <v>2</v>
      </c>
      <c r="U4126">
        <v>88373575.957275897</v>
      </c>
    </row>
    <row r="4127" spans="1:21" x14ac:dyDescent="0.35">
      <c r="A4127">
        <v>2023</v>
      </c>
      <c r="B4127">
        <v>10</v>
      </c>
      <c r="C4127" t="s">
        <v>30</v>
      </c>
      <c r="D4127" t="s">
        <v>28</v>
      </c>
      <c r="E4127">
        <v>67752746.124454901</v>
      </c>
      <c r="F4127" t="s">
        <v>37</v>
      </c>
      <c r="G4127" t="s">
        <v>34</v>
      </c>
      <c r="H4127">
        <v>2023</v>
      </c>
      <c r="I4127">
        <v>10</v>
      </c>
      <c r="J4127">
        <v>4</v>
      </c>
      <c r="K4127" t="s">
        <v>34</v>
      </c>
      <c r="L4127" t="s">
        <v>33</v>
      </c>
      <c r="M4127" t="s">
        <v>32</v>
      </c>
      <c r="N4127" t="s">
        <v>32</v>
      </c>
      <c r="O4127" t="s">
        <v>27</v>
      </c>
      <c r="P4127" t="s">
        <v>28</v>
      </c>
      <c r="Q4127">
        <v>0</v>
      </c>
      <c r="R4127">
        <v>0</v>
      </c>
      <c r="S4127">
        <v>0</v>
      </c>
      <c r="T4127">
        <v>2</v>
      </c>
      <c r="U4127">
        <v>67752746.124454901</v>
      </c>
    </row>
    <row r="4128" spans="1:21" x14ac:dyDescent="0.35">
      <c r="A4128">
        <v>2023</v>
      </c>
      <c r="B4128">
        <v>11</v>
      </c>
      <c r="C4128" t="s">
        <v>30</v>
      </c>
      <c r="D4128" t="s">
        <v>28</v>
      </c>
      <c r="E4128">
        <v>60213004.357492797</v>
      </c>
      <c r="F4128" t="s">
        <v>37</v>
      </c>
      <c r="G4128" t="s">
        <v>34</v>
      </c>
      <c r="H4128">
        <v>2023</v>
      </c>
      <c r="I4128">
        <v>11</v>
      </c>
      <c r="J4128">
        <v>4</v>
      </c>
      <c r="K4128" t="s">
        <v>34</v>
      </c>
      <c r="L4128" t="s">
        <v>33</v>
      </c>
      <c r="M4128" t="s">
        <v>32</v>
      </c>
      <c r="N4128" t="s">
        <v>32</v>
      </c>
      <c r="O4128" t="s">
        <v>27</v>
      </c>
      <c r="P4128" t="s">
        <v>28</v>
      </c>
      <c r="Q4128">
        <v>0</v>
      </c>
      <c r="R4128">
        <v>0</v>
      </c>
      <c r="S4128">
        <v>0</v>
      </c>
      <c r="T4128">
        <v>2</v>
      </c>
      <c r="U4128">
        <v>60213004.357492797</v>
      </c>
    </row>
    <row r="4129" spans="1:21" x14ac:dyDescent="0.35">
      <c r="A4129">
        <v>2023</v>
      </c>
      <c r="B4129">
        <v>12</v>
      </c>
      <c r="C4129" t="s">
        <v>30</v>
      </c>
      <c r="D4129" t="s">
        <v>28</v>
      </c>
      <c r="E4129">
        <v>64165144.964422897</v>
      </c>
      <c r="F4129" t="s">
        <v>37</v>
      </c>
      <c r="G4129" t="s">
        <v>34</v>
      </c>
      <c r="H4129">
        <v>2023</v>
      </c>
      <c r="I4129">
        <v>12</v>
      </c>
      <c r="J4129">
        <v>4</v>
      </c>
      <c r="K4129" t="s">
        <v>34</v>
      </c>
      <c r="L4129" t="s">
        <v>33</v>
      </c>
      <c r="M4129" t="s">
        <v>32</v>
      </c>
      <c r="N4129" t="s">
        <v>32</v>
      </c>
      <c r="O4129" t="s">
        <v>27</v>
      </c>
      <c r="P4129" t="s">
        <v>28</v>
      </c>
      <c r="Q4129">
        <v>0</v>
      </c>
      <c r="R4129">
        <v>0</v>
      </c>
      <c r="S4129">
        <v>0</v>
      </c>
      <c r="T4129">
        <v>2</v>
      </c>
      <c r="U4129">
        <v>64165144.964422897</v>
      </c>
    </row>
    <row r="4130" spans="1:21" x14ac:dyDescent="0.35">
      <c r="A4130">
        <v>2024</v>
      </c>
      <c r="B4130">
        <v>1</v>
      </c>
      <c r="C4130" t="s">
        <v>30</v>
      </c>
      <c r="D4130" t="s">
        <v>28</v>
      </c>
      <c r="E4130">
        <v>68402592.178068101</v>
      </c>
      <c r="F4130" t="s">
        <v>37</v>
      </c>
      <c r="G4130" t="s">
        <v>34</v>
      </c>
      <c r="H4130">
        <v>2024</v>
      </c>
      <c r="I4130">
        <v>1</v>
      </c>
      <c r="J4130">
        <v>1</v>
      </c>
      <c r="K4130" t="s">
        <v>34</v>
      </c>
      <c r="L4130" t="s">
        <v>33</v>
      </c>
      <c r="M4130" t="s">
        <v>32</v>
      </c>
      <c r="N4130" t="s">
        <v>32</v>
      </c>
      <c r="O4130" t="s">
        <v>27</v>
      </c>
      <c r="P4130" t="s">
        <v>28</v>
      </c>
      <c r="Q4130">
        <v>0</v>
      </c>
      <c r="R4130">
        <v>0</v>
      </c>
      <c r="S4130">
        <v>0</v>
      </c>
      <c r="T4130">
        <v>2</v>
      </c>
      <c r="U4130">
        <v>68402592.178068101</v>
      </c>
    </row>
    <row r="4131" spans="1:21" x14ac:dyDescent="0.35">
      <c r="A4131">
        <v>2024</v>
      </c>
      <c r="B4131">
        <v>2</v>
      </c>
      <c r="C4131" t="s">
        <v>30</v>
      </c>
      <c r="D4131" t="s">
        <v>28</v>
      </c>
      <c r="E4131">
        <v>66869588.984166302</v>
      </c>
      <c r="F4131" t="s">
        <v>37</v>
      </c>
      <c r="G4131" t="s">
        <v>34</v>
      </c>
      <c r="H4131">
        <v>2024</v>
      </c>
      <c r="I4131">
        <v>2</v>
      </c>
      <c r="J4131">
        <v>1</v>
      </c>
      <c r="K4131" t="s">
        <v>34</v>
      </c>
      <c r="L4131" t="s">
        <v>33</v>
      </c>
      <c r="M4131" t="s">
        <v>32</v>
      </c>
      <c r="N4131" t="s">
        <v>32</v>
      </c>
      <c r="O4131" t="s">
        <v>27</v>
      </c>
      <c r="P4131" t="s">
        <v>28</v>
      </c>
      <c r="Q4131">
        <v>0</v>
      </c>
      <c r="R4131">
        <v>0</v>
      </c>
      <c r="S4131">
        <v>0</v>
      </c>
      <c r="T4131">
        <v>2</v>
      </c>
      <c r="U4131">
        <v>66869588.984166302</v>
      </c>
    </row>
    <row r="4132" spans="1:21" x14ac:dyDescent="0.35">
      <c r="A4132">
        <v>2024</v>
      </c>
      <c r="B4132">
        <v>3</v>
      </c>
      <c r="C4132" t="s">
        <v>30</v>
      </c>
      <c r="D4132" t="s">
        <v>28</v>
      </c>
      <c r="E4132">
        <v>62803077.696064301</v>
      </c>
      <c r="F4132" t="s">
        <v>37</v>
      </c>
      <c r="G4132" t="s">
        <v>34</v>
      </c>
      <c r="H4132">
        <v>2024</v>
      </c>
      <c r="I4132">
        <v>3</v>
      </c>
      <c r="J4132">
        <v>1</v>
      </c>
      <c r="K4132" t="s">
        <v>34</v>
      </c>
      <c r="L4132" t="s">
        <v>33</v>
      </c>
      <c r="M4132" t="s">
        <v>32</v>
      </c>
      <c r="N4132" t="s">
        <v>32</v>
      </c>
      <c r="O4132" t="s">
        <v>27</v>
      </c>
      <c r="P4132" t="s">
        <v>28</v>
      </c>
      <c r="Q4132">
        <v>0</v>
      </c>
      <c r="R4132">
        <v>0</v>
      </c>
      <c r="S4132">
        <v>0</v>
      </c>
      <c r="T4132">
        <v>2</v>
      </c>
      <c r="U4132">
        <v>62803077.696064301</v>
      </c>
    </row>
    <row r="4133" spans="1:21" x14ac:dyDescent="0.35">
      <c r="A4133">
        <v>2024</v>
      </c>
      <c r="B4133">
        <v>4</v>
      </c>
      <c r="C4133" t="s">
        <v>30</v>
      </c>
      <c r="D4133" t="s">
        <v>28</v>
      </c>
      <c r="E4133">
        <v>62546464.2092508</v>
      </c>
      <c r="F4133" t="s">
        <v>37</v>
      </c>
      <c r="G4133" t="s">
        <v>34</v>
      </c>
      <c r="H4133">
        <v>2024</v>
      </c>
      <c r="I4133">
        <v>4</v>
      </c>
      <c r="J4133">
        <v>2</v>
      </c>
      <c r="K4133" t="s">
        <v>34</v>
      </c>
      <c r="L4133" t="s">
        <v>33</v>
      </c>
      <c r="M4133" t="s">
        <v>32</v>
      </c>
      <c r="N4133" t="s">
        <v>32</v>
      </c>
      <c r="O4133" t="s">
        <v>27</v>
      </c>
      <c r="P4133" t="s">
        <v>28</v>
      </c>
      <c r="Q4133">
        <v>0</v>
      </c>
      <c r="R4133">
        <v>0</v>
      </c>
      <c r="S4133">
        <v>0</v>
      </c>
      <c r="T4133">
        <v>2</v>
      </c>
      <c r="U4133">
        <v>62546464.2092508</v>
      </c>
    </row>
    <row r="4134" spans="1:21" x14ac:dyDescent="0.35">
      <c r="A4134">
        <v>2024</v>
      </c>
      <c r="B4134">
        <v>5</v>
      </c>
      <c r="C4134" t="s">
        <v>30</v>
      </c>
      <c r="D4134" t="s">
        <v>28</v>
      </c>
      <c r="E4134">
        <v>62986937.951523103</v>
      </c>
      <c r="F4134" t="s">
        <v>37</v>
      </c>
      <c r="G4134" t="s">
        <v>34</v>
      </c>
      <c r="H4134">
        <v>2024</v>
      </c>
      <c r="I4134">
        <v>5</v>
      </c>
      <c r="J4134">
        <v>2</v>
      </c>
      <c r="K4134" t="s">
        <v>34</v>
      </c>
      <c r="L4134" t="s">
        <v>33</v>
      </c>
      <c r="M4134" t="s">
        <v>32</v>
      </c>
      <c r="N4134" t="s">
        <v>32</v>
      </c>
      <c r="O4134" t="s">
        <v>27</v>
      </c>
      <c r="P4134" t="s">
        <v>28</v>
      </c>
      <c r="Q4134">
        <v>0</v>
      </c>
      <c r="R4134">
        <v>0</v>
      </c>
      <c r="S4134">
        <v>0</v>
      </c>
      <c r="T4134">
        <v>2</v>
      </c>
      <c r="U4134">
        <v>62986937.951523103</v>
      </c>
    </row>
    <row r="4135" spans="1:21" x14ac:dyDescent="0.35">
      <c r="A4135">
        <v>2024</v>
      </c>
      <c r="B4135">
        <v>6</v>
      </c>
      <c r="C4135" t="s">
        <v>30</v>
      </c>
      <c r="D4135" t="s">
        <v>28</v>
      </c>
      <c r="E4135">
        <v>78842639.120216906</v>
      </c>
      <c r="F4135" t="s">
        <v>37</v>
      </c>
      <c r="G4135" t="s">
        <v>34</v>
      </c>
      <c r="H4135">
        <v>2024</v>
      </c>
      <c r="I4135">
        <v>6</v>
      </c>
      <c r="J4135">
        <v>2</v>
      </c>
      <c r="K4135" t="s">
        <v>34</v>
      </c>
      <c r="L4135" t="s">
        <v>33</v>
      </c>
      <c r="M4135" t="s">
        <v>32</v>
      </c>
      <c r="N4135" t="s">
        <v>32</v>
      </c>
      <c r="O4135" t="s">
        <v>27</v>
      </c>
      <c r="P4135" t="s">
        <v>28</v>
      </c>
      <c r="Q4135">
        <v>0</v>
      </c>
      <c r="R4135">
        <v>0</v>
      </c>
      <c r="S4135">
        <v>0</v>
      </c>
      <c r="T4135">
        <v>2</v>
      </c>
      <c r="U4135">
        <v>78842639.120216906</v>
      </c>
    </row>
    <row r="4136" spans="1:21" x14ac:dyDescent="0.35">
      <c r="A4136">
        <v>2024</v>
      </c>
      <c r="B4136">
        <v>7</v>
      </c>
      <c r="C4136" t="s">
        <v>30</v>
      </c>
      <c r="D4136" t="s">
        <v>28</v>
      </c>
      <c r="E4136">
        <v>90676908.902258605</v>
      </c>
      <c r="F4136" t="s">
        <v>37</v>
      </c>
      <c r="G4136" t="s">
        <v>34</v>
      </c>
      <c r="H4136">
        <v>2024</v>
      </c>
      <c r="I4136">
        <v>7</v>
      </c>
      <c r="J4136">
        <v>3</v>
      </c>
      <c r="K4136" t="s">
        <v>34</v>
      </c>
      <c r="L4136" t="s">
        <v>33</v>
      </c>
      <c r="M4136" t="s">
        <v>32</v>
      </c>
      <c r="N4136" t="s">
        <v>32</v>
      </c>
      <c r="O4136" t="s">
        <v>27</v>
      </c>
      <c r="P4136" t="s">
        <v>28</v>
      </c>
      <c r="Q4136">
        <v>0</v>
      </c>
      <c r="R4136">
        <v>0</v>
      </c>
      <c r="S4136">
        <v>0</v>
      </c>
      <c r="T4136">
        <v>2</v>
      </c>
      <c r="U4136">
        <v>90676908.902258605</v>
      </c>
    </row>
    <row r="4137" spans="1:21" x14ac:dyDescent="0.35">
      <c r="A4137">
        <v>2024</v>
      </c>
      <c r="B4137">
        <v>8</v>
      </c>
      <c r="C4137" t="s">
        <v>30</v>
      </c>
      <c r="D4137" t="s">
        <v>28</v>
      </c>
      <c r="E4137">
        <v>88069830.884854898</v>
      </c>
      <c r="F4137" t="s">
        <v>37</v>
      </c>
      <c r="G4137" t="s">
        <v>34</v>
      </c>
      <c r="H4137">
        <v>2024</v>
      </c>
      <c r="I4137">
        <v>8</v>
      </c>
      <c r="J4137">
        <v>3</v>
      </c>
      <c r="K4137" t="s">
        <v>34</v>
      </c>
      <c r="L4137" t="s">
        <v>33</v>
      </c>
      <c r="M4137" t="s">
        <v>32</v>
      </c>
      <c r="N4137" t="s">
        <v>32</v>
      </c>
      <c r="O4137" t="s">
        <v>27</v>
      </c>
      <c r="P4137" t="s">
        <v>28</v>
      </c>
      <c r="Q4137">
        <v>0</v>
      </c>
      <c r="R4137">
        <v>0</v>
      </c>
      <c r="S4137">
        <v>0</v>
      </c>
      <c r="T4137">
        <v>2</v>
      </c>
      <c r="U4137">
        <v>88069830.884854898</v>
      </c>
    </row>
    <row r="4138" spans="1:21" x14ac:dyDescent="0.35">
      <c r="A4138">
        <v>2024</v>
      </c>
      <c r="B4138">
        <v>9</v>
      </c>
      <c r="C4138" t="s">
        <v>30</v>
      </c>
      <c r="D4138" t="s">
        <v>28</v>
      </c>
      <c r="E4138">
        <v>87257928.618621096</v>
      </c>
      <c r="F4138" t="s">
        <v>37</v>
      </c>
      <c r="G4138" t="s">
        <v>34</v>
      </c>
      <c r="H4138">
        <v>2024</v>
      </c>
      <c r="I4138">
        <v>9</v>
      </c>
      <c r="J4138">
        <v>3</v>
      </c>
      <c r="K4138" t="s">
        <v>34</v>
      </c>
      <c r="L4138" t="s">
        <v>33</v>
      </c>
      <c r="M4138" t="s">
        <v>32</v>
      </c>
      <c r="N4138" t="s">
        <v>32</v>
      </c>
      <c r="O4138" t="s">
        <v>27</v>
      </c>
      <c r="P4138" t="s">
        <v>28</v>
      </c>
      <c r="Q4138">
        <v>0</v>
      </c>
      <c r="R4138">
        <v>0</v>
      </c>
      <c r="S4138">
        <v>0</v>
      </c>
      <c r="T4138">
        <v>2</v>
      </c>
      <c r="U4138">
        <v>87257928.618621096</v>
      </c>
    </row>
    <row r="4139" spans="1:21" x14ac:dyDescent="0.35">
      <c r="A4139">
        <v>2024</v>
      </c>
      <c r="B4139">
        <v>10</v>
      </c>
      <c r="C4139" t="s">
        <v>30</v>
      </c>
      <c r="D4139" t="s">
        <v>28</v>
      </c>
      <c r="E4139">
        <v>66724500.6710466</v>
      </c>
      <c r="F4139" t="s">
        <v>37</v>
      </c>
      <c r="G4139" t="s">
        <v>34</v>
      </c>
      <c r="H4139">
        <v>2024</v>
      </c>
      <c r="I4139">
        <v>10</v>
      </c>
      <c r="J4139">
        <v>4</v>
      </c>
      <c r="K4139" t="s">
        <v>34</v>
      </c>
      <c r="L4139" t="s">
        <v>33</v>
      </c>
      <c r="M4139" t="s">
        <v>32</v>
      </c>
      <c r="N4139" t="s">
        <v>32</v>
      </c>
      <c r="O4139" t="s">
        <v>27</v>
      </c>
      <c r="P4139" t="s">
        <v>28</v>
      </c>
      <c r="Q4139">
        <v>0</v>
      </c>
      <c r="R4139">
        <v>0</v>
      </c>
      <c r="S4139">
        <v>0</v>
      </c>
      <c r="T4139">
        <v>2</v>
      </c>
      <c r="U4139">
        <v>66724500.6710466</v>
      </c>
    </row>
    <row r="4140" spans="1:21" x14ac:dyDescent="0.35">
      <c r="A4140">
        <v>2024</v>
      </c>
      <c r="B4140">
        <v>11</v>
      </c>
      <c r="C4140" t="s">
        <v>30</v>
      </c>
      <c r="D4140" t="s">
        <v>28</v>
      </c>
      <c r="E4140">
        <v>59620705.418522403</v>
      </c>
      <c r="F4140" t="s">
        <v>37</v>
      </c>
      <c r="G4140" t="s">
        <v>34</v>
      </c>
      <c r="H4140">
        <v>2024</v>
      </c>
      <c r="I4140">
        <v>11</v>
      </c>
      <c r="J4140">
        <v>4</v>
      </c>
      <c r="K4140" t="s">
        <v>34</v>
      </c>
      <c r="L4140" t="s">
        <v>33</v>
      </c>
      <c r="M4140" t="s">
        <v>32</v>
      </c>
      <c r="N4140" t="s">
        <v>32</v>
      </c>
      <c r="O4140" t="s">
        <v>27</v>
      </c>
      <c r="P4140" t="s">
        <v>28</v>
      </c>
      <c r="Q4140">
        <v>0</v>
      </c>
      <c r="R4140">
        <v>0</v>
      </c>
      <c r="S4140">
        <v>0</v>
      </c>
      <c r="T4140">
        <v>2</v>
      </c>
      <c r="U4140">
        <v>59620705.418522403</v>
      </c>
    </row>
    <row r="4141" spans="1:21" x14ac:dyDescent="0.35">
      <c r="A4141">
        <v>2024</v>
      </c>
      <c r="B4141">
        <v>12</v>
      </c>
      <c r="C4141" t="s">
        <v>30</v>
      </c>
      <c r="D4141" t="s">
        <v>28</v>
      </c>
      <c r="E4141">
        <v>63941328.3766395</v>
      </c>
      <c r="F4141" t="s">
        <v>37</v>
      </c>
      <c r="G4141" t="s">
        <v>34</v>
      </c>
      <c r="H4141">
        <v>2024</v>
      </c>
      <c r="I4141">
        <v>12</v>
      </c>
      <c r="J4141">
        <v>4</v>
      </c>
      <c r="K4141" t="s">
        <v>34</v>
      </c>
      <c r="L4141" t="s">
        <v>33</v>
      </c>
      <c r="M4141" t="s">
        <v>32</v>
      </c>
      <c r="N4141" t="s">
        <v>32</v>
      </c>
      <c r="O4141" t="s">
        <v>27</v>
      </c>
      <c r="P4141" t="s">
        <v>28</v>
      </c>
      <c r="Q4141">
        <v>0</v>
      </c>
      <c r="R4141">
        <v>0</v>
      </c>
      <c r="S4141">
        <v>0</v>
      </c>
      <c r="T4141">
        <v>2</v>
      </c>
      <c r="U4141">
        <v>63941328.3766395</v>
      </c>
    </row>
    <row r="4142" spans="1:21" x14ac:dyDescent="0.35">
      <c r="A4142">
        <v>2025</v>
      </c>
      <c r="B4142">
        <v>1</v>
      </c>
      <c r="C4142" t="s">
        <v>30</v>
      </c>
      <c r="D4142" t="s">
        <v>28</v>
      </c>
      <c r="E4142">
        <v>67412599.509648994</v>
      </c>
      <c r="F4142" t="s">
        <v>37</v>
      </c>
      <c r="G4142" t="s">
        <v>34</v>
      </c>
      <c r="H4142">
        <v>2025</v>
      </c>
      <c r="I4142">
        <v>1</v>
      </c>
      <c r="J4142">
        <v>1</v>
      </c>
      <c r="K4142" t="s">
        <v>34</v>
      </c>
      <c r="L4142" t="s">
        <v>33</v>
      </c>
      <c r="M4142" t="s">
        <v>32</v>
      </c>
      <c r="N4142" t="s">
        <v>32</v>
      </c>
      <c r="O4142" t="s">
        <v>27</v>
      </c>
      <c r="P4142" t="s">
        <v>28</v>
      </c>
      <c r="Q4142">
        <v>0</v>
      </c>
      <c r="R4142">
        <v>0</v>
      </c>
      <c r="S4142">
        <v>0</v>
      </c>
      <c r="T4142">
        <v>2</v>
      </c>
      <c r="U4142">
        <v>67412599.509648994</v>
      </c>
    </row>
    <row r="4143" spans="1:21" x14ac:dyDescent="0.35">
      <c r="A4143">
        <v>2025</v>
      </c>
      <c r="B4143">
        <v>2</v>
      </c>
      <c r="C4143" t="s">
        <v>30</v>
      </c>
      <c r="D4143" t="s">
        <v>28</v>
      </c>
      <c r="E4143">
        <v>65935664.577532902</v>
      </c>
      <c r="F4143" t="s">
        <v>37</v>
      </c>
      <c r="G4143" t="s">
        <v>34</v>
      </c>
      <c r="H4143">
        <v>2025</v>
      </c>
      <c r="I4143">
        <v>2</v>
      </c>
      <c r="J4143">
        <v>1</v>
      </c>
      <c r="K4143" t="s">
        <v>34</v>
      </c>
      <c r="L4143" t="s">
        <v>33</v>
      </c>
      <c r="M4143" t="s">
        <v>32</v>
      </c>
      <c r="N4143" t="s">
        <v>32</v>
      </c>
      <c r="O4143" t="s">
        <v>27</v>
      </c>
      <c r="P4143" t="s">
        <v>28</v>
      </c>
      <c r="Q4143">
        <v>0</v>
      </c>
      <c r="R4143">
        <v>0</v>
      </c>
      <c r="S4143">
        <v>0</v>
      </c>
      <c r="T4143">
        <v>2</v>
      </c>
      <c r="U4143">
        <v>65935664.577532902</v>
      </c>
    </row>
    <row r="4144" spans="1:21" x14ac:dyDescent="0.35">
      <c r="A4144">
        <v>2025</v>
      </c>
      <c r="B4144">
        <v>3</v>
      </c>
      <c r="C4144" t="s">
        <v>30</v>
      </c>
      <c r="D4144" t="s">
        <v>28</v>
      </c>
      <c r="E4144">
        <v>60319553.5655507</v>
      </c>
      <c r="F4144" t="s">
        <v>37</v>
      </c>
      <c r="G4144" t="s">
        <v>34</v>
      </c>
      <c r="H4144">
        <v>2025</v>
      </c>
      <c r="I4144">
        <v>3</v>
      </c>
      <c r="J4144">
        <v>1</v>
      </c>
      <c r="K4144" t="s">
        <v>34</v>
      </c>
      <c r="L4144" t="s">
        <v>33</v>
      </c>
      <c r="M4144" t="s">
        <v>32</v>
      </c>
      <c r="N4144" t="s">
        <v>32</v>
      </c>
      <c r="O4144" t="s">
        <v>27</v>
      </c>
      <c r="P4144" t="s">
        <v>28</v>
      </c>
      <c r="Q4144">
        <v>0</v>
      </c>
      <c r="R4144">
        <v>0</v>
      </c>
      <c r="S4144">
        <v>0</v>
      </c>
      <c r="T4144">
        <v>2</v>
      </c>
      <c r="U4144">
        <v>60319553.5655507</v>
      </c>
    </row>
    <row r="4145" spans="1:21" x14ac:dyDescent="0.35">
      <c r="A4145">
        <v>2025</v>
      </c>
      <c r="B4145">
        <v>4</v>
      </c>
      <c r="C4145" t="s">
        <v>30</v>
      </c>
      <c r="D4145" t="s">
        <v>28</v>
      </c>
      <c r="E4145">
        <v>63017744.655988701</v>
      </c>
      <c r="F4145" t="s">
        <v>37</v>
      </c>
      <c r="G4145" t="s">
        <v>34</v>
      </c>
      <c r="H4145">
        <v>2025</v>
      </c>
      <c r="I4145">
        <v>4</v>
      </c>
      <c r="J4145">
        <v>2</v>
      </c>
      <c r="K4145" t="s">
        <v>34</v>
      </c>
      <c r="L4145" t="s">
        <v>33</v>
      </c>
      <c r="M4145" t="s">
        <v>32</v>
      </c>
      <c r="N4145" t="s">
        <v>32</v>
      </c>
      <c r="O4145" t="s">
        <v>27</v>
      </c>
      <c r="P4145" t="s">
        <v>28</v>
      </c>
      <c r="Q4145">
        <v>0</v>
      </c>
      <c r="R4145">
        <v>0</v>
      </c>
      <c r="S4145">
        <v>0</v>
      </c>
      <c r="T4145">
        <v>2</v>
      </c>
      <c r="U4145">
        <v>63017744.655988701</v>
      </c>
    </row>
    <row r="4146" spans="1:21" x14ac:dyDescent="0.35">
      <c r="A4146">
        <v>2025</v>
      </c>
      <c r="B4146">
        <v>5</v>
      </c>
      <c r="C4146" t="s">
        <v>30</v>
      </c>
      <c r="D4146" t="s">
        <v>28</v>
      </c>
      <c r="E4146">
        <v>65200854.587352604</v>
      </c>
      <c r="F4146" t="s">
        <v>37</v>
      </c>
      <c r="G4146" t="s">
        <v>34</v>
      </c>
      <c r="H4146">
        <v>2025</v>
      </c>
      <c r="I4146">
        <v>5</v>
      </c>
      <c r="J4146">
        <v>2</v>
      </c>
      <c r="K4146" t="s">
        <v>34</v>
      </c>
      <c r="L4146" t="s">
        <v>33</v>
      </c>
      <c r="M4146" t="s">
        <v>32</v>
      </c>
      <c r="N4146" t="s">
        <v>32</v>
      </c>
      <c r="O4146" t="s">
        <v>27</v>
      </c>
      <c r="P4146" t="s">
        <v>28</v>
      </c>
      <c r="Q4146">
        <v>0</v>
      </c>
      <c r="R4146">
        <v>0</v>
      </c>
      <c r="S4146">
        <v>0</v>
      </c>
      <c r="T4146">
        <v>2</v>
      </c>
      <c r="U4146">
        <v>65200854.587352604</v>
      </c>
    </row>
    <row r="4147" spans="1:21" x14ac:dyDescent="0.35">
      <c r="A4147">
        <v>2025</v>
      </c>
      <c r="B4147">
        <v>6</v>
      </c>
      <c r="C4147" t="s">
        <v>30</v>
      </c>
      <c r="D4147" t="s">
        <v>28</v>
      </c>
      <c r="E4147">
        <v>80272856.042284399</v>
      </c>
      <c r="F4147" t="s">
        <v>37</v>
      </c>
      <c r="G4147" t="s">
        <v>34</v>
      </c>
      <c r="H4147">
        <v>2025</v>
      </c>
      <c r="I4147">
        <v>6</v>
      </c>
      <c r="J4147">
        <v>2</v>
      </c>
      <c r="K4147" t="s">
        <v>34</v>
      </c>
      <c r="L4147" t="s">
        <v>33</v>
      </c>
      <c r="M4147" t="s">
        <v>32</v>
      </c>
      <c r="N4147" t="s">
        <v>32</v>
      </c>
      <c r="O4147" t="s">
        <v>27</v>
      </c>
      <c r="P4147" t="s">
        <v>28</v>
      </c>
      <c r="Q4147">
        <v>0</v>
      </c>
      <c r="R4147">
        <v>0</v>
      </c>
      <c r="S4147">
        <v>0</v>
      </c>
      <c r="T4147">
        <v>2</v>
      </c>
      <c r="U4147">
        <v>80272856.042284399</v>
      </c>
    </row>
    <row r="4148" spans="1:21" x14ac:dyDescent="0.35">
      <c r="A4148">
        <v>2025</v>
      </c>
      <c r="B4148">
        <v>7</v>
      </c>
      <c r="C4148" t="s">
        <v>30</v>
      </c>
      <c r="D4148" t="s">
        <v>28</v>
      </c>
      <c r="E4148">
        <v>91604919.012714803</v>
      </c>
      <c r="F4148" t="s">
        <v>37</v>
      </c>
      <c r="G4148" t="s">
        <v>34</v>
      </c>
      <c r="H4148">
        <v>2025</v>
      </c>
      <c r="I4148">
        <v>7</v>
      </c>
      <c r="J4148">
        <v>3</v>
      </c>
      <c r="K4148" t="s">
        <v>34</v>
      </c>
      <c r="L4148" t="s">
        <v>33</v>
      </c>
      <c r="M4148" t="s">
        <v>32</v>
      </c>
      <c r="N4148" t="s">
        <v>32</v>
      </c>
      <c r="O4148" t="s">
        <v>27</v>
      </c>
      <c r="P4148" t="s">
        <v>28</v>
      </c>
      <c r="Q4148">
        <v>0</v>
      </c>
      <c r="R4148">
        <v>0</v>
      </c>
      <c r="S4148">
        <v>0</v>
      </c>
      <c r="T4148">
        <v>2</v>
      </c>
      <c r="U4148">
        <v>91604919.012714803</v>
      </c>
    </row>
    <row r="4149" spans="1:21" x14ac:dyDescent="0.35">
      <c r="A4149">
        <v>2025</v>
      </c>
      <c r="B4149">
        <v>8</v>
      </c>
      <c r="C4149" t="s">
        <v>30</v>
      </c>
      <c r="D4149" t="s">
        <v>28</v>
      </c>
      <c r="E4149">
        <v>88704681.677229702</v>
      </c>
      <c r="F4149" t="s">
        <v>37</v>
      </c>
      <c r="G4149" t="s">
        <v>34</v>
      </c>
      <c r="H4149">
        <v>2025</v>
      </c>
      <c r="I4149">
        <v>8</v>
      </c>
      <c r="J4149">
        <v>3</v>
      </c>
      <c r="K4149" t="s">
        <v>34</v>
      </c>
      <c r="L4149" t="s">
        <v>33</v>
      </c>
      <c r="M4149" t="s">
        <v>32</v>
      </c>
      <c r="N4149" t="s">
        <v>32</v>
      </c>
      <c r="O4149" t="s">
        <v>27</v>
      </c>
      <c r="P4149" t="s">
        <v>28</v>
      </c>
      <c r="Q4149">
        <v>0</v>
      </c>
      <c r="R4149">
        <v>0</v>
      </c>
      <c r="S4149">
        <v>0</v>
      </c>
      <c r="T4149">
        <v>2</v>
      </c>
      <c r="U4149">
        <v>88704681.677229702</v>
      </c>
    </row>
    <row r="4150" spans="1:21" x14ac:dyDescent="0.35">
      <c r="A4150">
        <v>2025</v>
      </c>
      <c r="B4150">
        <v>9</v>
      </c>
      <c r="C4150" t="s">
        <v>30</v>
      </c>
      <c r="D4150" t="s">
        <v>28</v>
      </c>
      <c r="E4150">
        <v>87652954.715230495</v>
      </c>
      <c r="F4150" t="s">
        <v>37</v>
      </c>
      <c r="G4150" t="s">
        <v>34</v>
      </c>
      <c r="H4150">
        <v>2025</v>
      </c>
      <c r="I4150">
        <v>9</v>
      </c>
      <c r="J4150">
        <v>3</v>
      </c>
      <c r="K4150" t="s">
        <v>34</v>
      </c>
      <c r="L4150" t="s">
        <v>33</v>
      </c>
      <c r="M4150" t="s">
        <v>32</v>
      </c>
      <c r="N4150" t="s">
        <v>32</v>
      </c>
      <c r="O4150" t="s">
        <v>27</v>
      </c>
      <c r="P4150" t="s">
        <v>28</v>
      </c>
      <c r="Q4150">
        <v>0</v>
      </c>
      <c r="R4150">
        <v>0</v>
      </c>
      <c r="S4150">
        <v>0</v>
      </c>
      <c r="T4150">
        <v>2</v>
      </c>
      <c r="U4150">
        <v>87652954.715230495</v>
      </c>
    </row>
    <row r="4151" spans="1:21" x14ac:dyDescent="0.35">
      <c r="A4151">
        <v>2025</v>
      </c>
      <c r="B4151">
        <v>10</v>
      </c>
      <c r="C4151" t="s">
        <v>30</v>
      </c>
      <c r="D4151" t="s">
        <v>28</v>
      </c>
      <c r="E4151">
        <v>67185952.981550202</v>
      </c>
      <c r="F4151" t="s">
        <v>37</v>
      </c>
      <c r="G4151" t="s">
        <v>34</v>
      </c>
      <c r="H4151">
        <v>2025</v>
      </c>
      <c r="I4151">
        <v>10</v>
      </c>
      <c r="J4151">
        <v>4</v>
      </c>
      <c r="K4151" t="s">
        <v>34</v>
      </c>
      <c r="L4151" t="s">
        <v>33</v>
      </c>
      <c r="M4151" t="s">
        <v>32</v>
      </c>
      <c r="N4151" t="s">
        <v>32</v>
      </c>
      <c r="O4151" t="s">
        <v>27</v>
      </c>
      <c r="P4151" t="s">
        <v>28</v>
      </c>
      <c r="Q4151">
        <v>0</v>
      </c>
      <c r="R4151">
        <v>0</v>
      </c>
      <c r="S4151">
        <v>0</v>
      </c>
      <c r="T4151">
        <v>2</v>
      </c>
      <c r="U4151">
        <v>67185952.981550202</v>
      </c>
    </row>
    <row r="4152" spans="1:21" x14ac:dyDescent="0.35">
      <c r="A4152">
        <v>2025</v>
      </c>
      <c r="B4152">
        <v>11</v>
      </c>
      <c r="C4152" t="s">
        <v>30</v>
      </c>
      <c r="D4152" t="s">
        <v>28</v>
      </c>
      <c r="E4152">
        <v>59631165.774705201</v>
      </c>
      <c r="F4152" t="s">
        <v>37</v>
      </c>
      <c r="G4152" t="s">
        <v>34</v>
      </c>
      <c r="H4152">
        <v>2025</v>
      </c>
      <c r="I4152">
        <v>11</v>
      </c>
      <c r="J4152">
        <v>4</v>
      </c>
      <c r="K4152" t="s">
        <v>34</v>
      </c>
      <c r="L4152" t="s">
        <v>33</v>
      </c>
      <c r="M4152" t="s">
        <v>32</v>
      </c>
      <c r="N4152" t="s">
        <v>32</v>
      </c>
      <c r="O4152" t="s">
        <v>27</v>
      </c>
      <c r="P4152" t="s">
        <v>28</v>
      </c>
      <c r="Q4152">
        <v>0</v>
      </c>
      <c r="R4152">
        <v>0</v>
      </c>
      <c r="S4152">
        <v>0</v>
      </c>
      <c r="T4152">
        <v>2</v>
      </c>
      <c r="U4152">
        <v>59631165.774705201</v>
      </c>
    </row>
    <row r="4153" spans="1:21" x14ac:dyDescent="0.35">
      <c r="A4153">
        <v>2025</v>
      </c>
      <c r="B4153">
        <v>12</v>
      </c>
      <c r="C4153" t="s">
        <v>30</v>
      </c>
      <c r="D4153" t="s">
        <v>28</v>
      </c>
      <c r="E4153">
        <v>63475175.205351397</v>
      </c>
      <c r="F4153" t="s">
        <v>37</v>
      </c>
      <c r="G4153" t="s">
        <v>34</v>
      </c>
      <c r="H4153">
        <v>2025</v>
      </c>
      <c r="I4153">
        <v>12</v>
      </c>
      <c r="J4153">
        <v>4</v>
      </c>
      <c r="K4153" t="s">
        <v>34</v>
      </c>
      <c r="L4153" t="s">
        <v>33</v>
      </c>
      <c r="M4153" t="s">
        <v>32</v>
      </c>
      <c r="N4153" t="s">
        <v>32</v>
      </c>
      <c r="O4153" t="s">
        <v>27</v>
      </c>
      <c r="P4153" t="s">
        <v>28</v>
      </c>
      <c r="Q4153">
        <v>0</v>
      </c>
      <c r="R4153">
        <v>0</v>
      </c>
      <c r="S4153">
        <v>0</v>
      </c>
      <c r="T4153">
        <v>2</v>
      </c>
      <c r="U4153">
        <v>63475175.205351397</v>
      </c>
    </row>
    <row r="4154" spans="1:21" x14ac:dyDescent="0.35">
      <c r="A4154">
        <v>2026</v>
      </c>
      <c r="B4154">
        <v>1</v>
      </c>
      <c r="C4154" t="s">
        <v>30</v>
      </c>
      <c r="D4154" t="s">
        <v>28</v>
      </c>
      <c r="E4154">
        <v>67257255.893314093</v>
      </c>
      <c r="F4154" t="s">
        <v>37</v>
      </c>
      <c r="G4154" t="s">
        <v>34</v>
      </c>
      <c r="H4154">
        <v>2026</v>
      </c>
      <c r="I4154">
        <v>1</v>
      </c>
      <c r="J4154">
        <v>1</v>
      </c>
      <c r="K4154" t="s">
        <v>34</v>
      </c>
      <c r="L4154" t="s">
        <v>33</v>
      </c>
      <c r="M4154" t="s">
        <v>32</v>
      </c>
      <c r="N4154" t="s">
        <v>32</v>
      </c>
      <c r="O4154" t="s">
        <v>27</v>
      </c>
      <c r="P4154" t="s">
        <v>28</v>
      </c>
      <c r="Q4154">
        <v>0</v>
      </c>
      <c r="R4154">
        <v>0</v>
      </c>
      <c r="S4154">
        <v>0</v>
      </c>
      <c r="T4154">
        <v>2</v>
      </c>
      <c r="U4154">
        <v>67257255.893314093</v>
      </c>
    </row>
    <row r="4155" spans="1:21" x14ac:dyDescent="0.35">
      <c r="A4155">
        <v>2026</v>
      </c>
      <c r="B4155">
        <v>2</v>
      </c>
      <c r="C4155" t="s">
        <v>30</v>
      </c>
      <c r="D4155" t="s">
        <v>28</v>
      </c>
      <c r="E4155">
        <v>65502880.741703302</v>
      </c>
      <c r="F4155" t="s">
        <v>37</v>
      </c>
      <c r="G4155" t="s">
        <v>34</v>
      </c>
      <c r="H4155">
        <v>2026</v>
      </c>
      <c r="I4155">
        <v>2</v>
      </c>
      <c r="J4155">
        <v>1</v>
      </c>
      <c r="K4155" t="s">
        <v>34</v>
      </c>
      <c r="L4155" t="s">
        <v>33</v>
      </c>
      <c r="M4155" t="s">
        <v>32</v>
      </c>
      <c r="N4155" t="s">
        <v>32</v>
      </c>
      <c r="O4155" t="s">
        <v>27</v>
      </c>
      <c r="P4155" t="s">
        <v>28</v>
      </c>
      <c r="Q4155">
        <v>0</v>
      </c>
      <c r="R4155">
        <v>0</v>
      </c>
      <c r="S4155">
        <v>0</v>
      </c>
      <c r="T4155">
        <v>2</v>
      </c>
      <c r="U4155">
        <v>65502880.741703302</v>
      </c>
    </row>
    <row r="4156" spans="1:21" x14ac:dyDescent="0.35">
      <c r="A4156">
        <v>2026</v>
      </c>
      <c r="B4156">
        <v>3</v>
      </c>
      <c r="C4156" t="s">
        <v>30</v>
      </c>
      <c r="D4156" t="s">
        <v>28</v>
      </c>
      <c r="E4156">
        <v>59704360.114578702</v>
      </c>
      <c r="F4156" t="s">
        <v>37</v>
      </c>
      <c r="G4156" t="s">
        <v>34</v>
      </c>
      <c r="H4156">
        <v>2026</v>
      </c>
      <c r="I4156">
        <v>3</v>
      </c>
      <c r="J4156">
        <v>1</v>
      </c>
      <c r="K4156" t="s">
        <v>34</v>
      </c>
      <c r="L4156" t="s">
        <v>33</v>
      </c>
      <c r="M4156" t="s">
        <v>32</v>
      </c>
      <c r="N4156" t="s">
        <v>32</v>
      </c>
      <c r="O4156" t="s">
        <v>27</v>
      </c>
      <c r="P4156" t="s">
        <v>28</v>
      </c>
      <c r="Q4156">
        <v>0</v>
      </c>
      <c r="R4156">
        <v>0</v>
      </c>
      <c r="S4156">
        <v>0</v>
      </c>
      <c r="T4156">
        <v>2</v>
      </c>
      <c r="U4156">
        <v>59704360.114578702</v>
      </c>
    </row>
    <row r="4157" spans="1:21" x14ac:dyDescent="0.35">
      <c r="A4157">
        <v>2026</v>
      </c>
      <c r="B4157">
        <v>4</v>
      </c>
      <c r="C4157" t="s">
        <v>30</v>
      </c>
      <c r="D4157" t="s">
        <v>28</v>
      </c>
      <c r="E4157">
        <v>61372469.909817703</v>
      </c>
      <c r="F4157" t="s">
        <v>37</v>
      </c>
      <c r="G4157" t="s">
        <v>34</v>
      </c>
      <c r="H4157">
        <v>2026</v>
      </c>
      <c r="I4157">
        <v>4</v>
      </c>
      <c r="J4157">
        <v>2</v>
      </c>
      <c r="K4157" t="s">
        <v>34</v>
      </c>
      <c r="L4157" t="s">
        <v>33</v>
      </c>
      <c r="M4157" t="s">
        <v>32</v>
      </c>
      <c r="N4157" t="s">
        <v>32</v>
      </c>
      <c r="O4157" t="s">
        <v>27</v>
      </c>
      <c r="P4157" t="s">
        <v>28</v>
      </c>
      <c r="Q4157">
        <v>0</v>
      </c>
      <c r="R4157">
        <v>0</v>
      </c>
      <c r="S4157">
        <v>0</v>
      </c>
      <c r="T4157">
        <v>2</v>
      </c>
      <c r="U4157">
        <v>61372469.909817703</v>
      </c>
    </row>
    <row r="4158" spans="1:21" x14ac:dyDescent="0.35">
      <c r="A4158">
        <v>2026</v>
      </c>
      <c r="B4158">
        <v>5</v>
      </c>
      <c r="C4158" t="s">
        <v>30</v>
      </c>
      <c r="D4158" t="s">
        <v>28</v>
      </c>
      <c r="E4158">
        <v>62051318.8269196</v>
      </c>
      <c r="F4158" t="s">
        <v>37</v>
      </c>
      <c r="G4158" t="s">
        <v>34</v>
      </c>
      <c r="H4158">
        <v>2026</v>
      </c>
      <c r="I4158">
        <v>5</v>
      </c>
      <c r="J4158">
        <v>2</v>
      </c>
      <c r="K4158" t="s">
        <v>34</v>
      </c>
      <c r="L4158" t="s">
        <v>33</v>
      </c>
      <c r="M4158" t="s">
        <v>32</v>
      </c>
      <c r="N4158" t="s">
        <v>32</v>
      </c>
      <c r="O4158" t="s">
        <v>27</v>
      </c>
      <c r="P4158" t="s">
        <v>28</v>
      </c>
      <c r="Q4158">
        <v>0</v>
      </c>
      <c r="R4158">
        <v>0</v>
      </c>
      <c r="S4158">
        <v>0</v>
      </c>
      <c r="T4158">
        <v>2</v>
      </c>
      <c r="U4158">
        <v>62051318.8269196</v>
      </c>
    </row>
    <row r="4159" spans="1:21" x14ac:dyDescent="0.35">
      <c r="A4159">
        <v>2026</v>
      </c>
      <c r="B4159">
        <v>6</v>
      </c>
      <c r="C4159" t="s">
        <v>30</v>
      </c>
      <c r="D4159" t="s">
        <v>28</v>
      </c>
      <c r="E4159">
        <v>77900048.692523405</v>
      </c>
      <c r="F4159" t="s">
        <v>37</v>
      </c>
      <c r="G4159" t="s">
        <v>34</v>
      </c>
      <c r="H4159">
        <v>2026</v>
      </c>
      <c r="I4159">
        <v>6</v>
      </c>
      <c r="J4159">
        <v>2</v>
      </c>
      <c r="K4159" t="s">
        <v>34</v>
      </c>
      <c r="L4159" t="s">
        <v>33</v>
      </c>
      <c r="M4159" t="s">
        <v>32</v>
      </c>
      <c r="N4159" t="s">
        <v>32</v>
      </c>
      <c r="O4159" t="s">
        <v>27</v>
      </c>
      <c r="P4159" t="s">
        <v>28</v>
      </c>
      <c r="Q4159">
        <v>0</v>
      </c>
      <c r="R4159">
        <v>0</v>
      </c>
      <c r="S4159">
        <v>0</v>
      </c>
      <c r="T4159">
        <v>2</v>
      </c>
      <c r="U4159">
        <v>77900048.692523405</v>
      </c>
    </row>
    <row r="4160" spans="1:21" x14ac:dyDescent="0.35">
      <c r="A4160">
        <v>2026</v>
      </c>
      <c r="B4160">
        <v>7</v>
      </c>
      <c r="C4160" t="s">
        <v>30</v>
      </c>
      <c r="D4160" t="s">
        <v>28</v>
      </c>
      <c r="E4160">
        <v>89737524.396148905</v>
      </c>
      <c r="F4160" t="s">
        <v>37</v>
      </c>
      <c r="G4160" t="s">
        <v>34</v>
      </c>
      <c r="H4160">
        <v>2026</v>
      </c>
      <c r="I4160">
        <v>7</v>
      </c>
      <c r="J4160">
        <v>3</v>
      </c>
      <c r="K4160" t="s">
        <v>34</v>
      </c>
      <c r="L4160" t="s">
        <v>33</v>
      </c>
      <c r="M4160" t="s">
        <v>32</v>
      </c>
      <c r="N4160" t="s">
        <v>32</v>
      </c>
      <c r="O4160" t="s">
        <v>27</v>
      </c>
      <c r="P4160" t="s">
        <v>28</v>
      </c>
      <c r="Q4160">
        <v>0</v>
      </c>
      <c r="R4160">
        <v>0</v>
      </c>
      <c r="S4160">
        <v>0</v>
      </c>
      <c r="T4160">
        <v>2</v>
      </c>
      <c r="U4160">
        <v>89737524.396148905</v>
      </c>
    </row>
    <row r="4161" spans="1:21" x14ac:dyDescent="0.35">
      <c r="A4161">
        <v>2026</v>
      </c>
      <c r="B4161">
        <v>8</v>
      </c>
      <c r="C4161" t="s">
        <v>30</v>
      </c>
      <c r="D4161" t="s">
        <v>28</v>
      </c>
      <c r="E4161">
        <v>87143840.043140098</v>
      </c>
      <c r="F4161" t="s">
        <v>37</v>
      </c>
      <c r="G4161" t="s">
        <v>34</v>
      </c>
      <c r="H4161">
        <v>2026</v>
      </c>
      <c r="I4161">
        <v>8</v>
      </c>
      <c r="J4161">
        <v>3</v>
      </c>
      <c r="K4161" t="s">
        <v>34</v>
      </c>
      <c r="L4161" t="s">
        <v>33</v>
      </c>
      <c r="M4161" t="s">
        <v>32</v>
      </c>
      <c r="N4161" t="s">
        <v>32</v>
      </c>
      <c r="O4161" t="s">
        <v>27</v>
      </c>
      <c r="P4161" t="s">
        <v>28</v>
      </c>
      <c r="Q4161">
        <v>0</v>
      </c>
      <c r="R4161">
        <v>0</v>
      </c>
      <c r="S4161">
        <v>0</v>
      </c>
      <c r="T4161">
        <v>2</v>
      </c>
      <c r="U4161">
        <v>87143840.043140098</v>
      </c>
    </row>
    <row r="4162" spans="1:21" x14ac:dyDescent="0.35">
      <c r="A4162">
        <v>2026</v>
      </c>
      <c r="B4162">
        <v>9</v>
      </c>
      <c r="C4162" t="s">
        <v>30</v>
      </c>
      <c r="D4162" t="s">
        <v>28</v>
      </c>
      <c r="E4162">
        <v>86267918.798937693</v>
      </c>
      <c r="F4162" t="s">
        <v>37</v>
      </c>
      <c r="G4162" t="s">
        <v>34</v>
      </c>
      <c r="H4162">
        <v>2026</v>
      </c>
      <c r="I4162">
        <v>9</v>
      </c>
      <c r="J4162">
        <v>3</v>
      </c>
      <c r="K4162" t="s">
        <v>34</v>
      </c>
      <c r="L4162" t="s">
        <v>33</v>
      </c>
      <c r="M4162" t="s">
        <v>32</v>
      </c>
      <c r="N4162" t="s">
        <v>32</v>
      </c>
      <c r="O4162" t="s">
        <v>27</v>
      </c>
      <c r="P4162" t="s">
        <v>28</v>
      </c>
      <c r="Q4162">
        <v>0</v>
      </c>
      <c r="R4162">
        <v>0</v>
      </c>
      <c r="S4162">
        <v>0</v>
      </c>
      <c r="T4162">
        <v>2</v>
      </c>
      <c r="U4162">
        <v>86267918.798937693</v>
      </c>
    </row>
    <row r="4163" spans="1:21" x14ac:dyDescent="0.35">
      <c r="A4163">
        <v>2026</v>
      </c>
      <c r="B4163">
        <v>10</v>
      </c>
      <c r="C4163" t="s">
        <v>30</v>
      </c>
      <c r="D4163" t="s">
        <v>28</v>
      </c>
      <c r="E4163">
        <v>65568442.515841402</v>
      </c>
      <c r="F4163" t="s">
        <v>37</v>
      </c>
      <c r="G4163" t="s">
        <v>34</v>
      </c>
      <c r="H4163">
        <v>2026</v>
      </c>
      <c r="I4163">
        <v>10</v>
      </c>
      <c r="J4163">
        <v>4</v>
      </c>
      <c r="K4163" t="s">
        <v>34</v>
      </c>
      <c r="L4163" t="s">
        <v>33</v>
      </c>
      <c r="M4163" t="s">
        <v>32</v>
      </c>
      <c r="N4163" t="s">
        <v>32</v>
      </c>
      <c r="O4163" t="s">
        <v>27</v>
      </c>
      <c r="P4163" t="s">
        <v>28</v>
      </c>
      <c r="Q4163">
        <v>0</v>
      </c>
      <c r="R4163">
        <v>0</v>
      </c>
      <c r="S4163">
        <v>0</v>
      </c>
      <c r="T4163">
        <v>2</v>
      </c>
      <c r="U4163">
        <v>65568442.515841402</v>
      </c>
    </row>
    <row r="4164" spans="1:21" x14ac:dyDescent="0.35">
      <c r="A4164">
        <v>2026</v>
      </c>
      <c r="B4164">
        <v>11</v>
      </c>
      <c r="C4164" t="s">
        <v>30</v>
      </c>
      <c r="D4164" t="s">
        <v>28</v>
      </c>
      <c r="E4164">
        <v>58468065.914739899</v>
      </c>
      <c r="F4164" t="s">
        <v>37</v>
      </c>
      <c r="G4164" t="s">
        <v>34</v>
      </c>
      <c r="H4164">
        <v>2026</v>
      </c>
      <c r="I4164">
        <v>11</v>
      </c>
      <c r="J4164">
        <v>4</v>
      </c>
      <c r="K4164" t="s">
        <v>34</v>
      </c>
      <c r="L4164" t="s">
        <v>33</v>
      </c>
      <c r="M4164" t="s">
        <v>32</v>
      </c>
      <c r="N4164" t="s">
        <v>32</v>
      </c>
      <c r="O4164" t="s">
        <v>27</v>
      </c>
      <c r="P4164" t="s">
        <v>28</v>
      </c>
      <c r="Q4164">
        <v>0</v>
      </c>
      <c r="R4164">
        <v>0</v>
      </c>
      <c r="S4164">
        <v>0</v>
      </c>
      <c r="T4164">
        <v>2</v>
      </c>
      <c r="U4164">
        <v>58468065.914739899</v>
      </c>
    </row>
    <row r="4165" spans="1:21" x14ac:dyDescent="0.35">
      <c r="A4165">
        <v>2026</v>
      </c>
      <c r="B4165">
        <v>12</v>
      </c>
      <c r="C4165" t="s">
        <v>30</v>
      </c>
      <c r="D4165" t="s">
        <v>28</v>
      </c>
      <c r="E4165">
        <v>62693252.286628097</v>
      </c>
      <c r="F4165" t="s">
        <v>37</v>
      </c>
      <c r="G4165" t="s">
        <v>34</v>
      </c>
      <c r="H4165">
        <v>2026</v>
      </c>
      <c r="I4165">
        <v>12</v>
      </c>
      <c r="J4165">
        <v>4</v>
      </c>
      <c r="K4165" t="s">
        <v>34</v>
      </c>
      <c r="L4165" t="s">
        <v>33</v>
      </c>
      <c r="M4165" t="s">
        <v>32</v>
      </c>
      <c r="N4165" t="s">
        <v>32</v>
      </c>
      <c r="O4165" t="s">
        <v>27</v>
      </c>
      <c r="P4165" t="s">
        <v>28</v>
      </c>
      <c r="Q4165">
        <v>0</v>
      </c>
      <c r="R4165">
        <v>0</v>
      </c>
      <c r="S4165">
        <v>0</v>
      </c>
      <c r="T4165">
        <v>2</v>
      </c>
      <c r="U4165">
        <v>62693252.286628097</v>
      </c>
    </row>
    <row r="4166" spans="1:21" x14ac:dyDescent="0.35">
      <c r="A4166">
        <v>2027</v>
      </c>
      <c r="B4166">
        <v>1</v>
      </c>
      <c r="C4166" t="s">
        <v>30</v>
      </c>
      <c r="D4166" t="s">
        <v>28</v>
      </c>
      <c r="E4166">
        <v>65977765.009126</v>
      </c>
      <c r="F4166" t="s">
        <v>37</v>
      </c>
      <c r="G4166" t="s">
        <v>34</v>
      </c>
      <c r="H4166">
        <v>2027</v>
      </c>
      <c r="I4166">
        <v>1</v>
      </c>
      <c r="J4166">
        <v>1</v>
      </c>
      <c r="K4166" t="s">
        <v>34</v>
      </c>
      <c r="L4166" t="s">
        <v>33</v>
      </c>
      <c r="M4166" t="s">
        <v>32</v>
      </c>
      <c r="N4166" t="s">
        <v>32</v>
      </c>
      <c r="O4166" t="s">
        <v>27</v>
      </c>
      <c r="P4166" t="s">
        <v>28</v>
      </c>
      <c r="Q4166">
        <v>0</v>
      </c>
      <c r="R4166">
        <v>0</v>
      </c>
      <c r="S4166">
        <v>0</v>
      </c>
      <c r="T4166">
        <v>2</v>
      </c>
      <c r="U4166">
        <v>65977765.009126</v>
      </c>
    </row>
    <row r="4167" spans="1:21" x14ac:dyDescent="0.35">
      <c r="A4167">
        <v>2027</v>
      </c>
      <c r="B4167">
        <v>2</v>
      </c>
      <c r="C4167" t="s">
        <v>30</v>
      </c>
      <c r="D4167" t="s">
        <v>28</v>
      </c>
      <c r="E4167">
        <v>64447109.023616798</v>
      </c>
      <c r="F4167" t="s">
        <v>37</v>
      </c>
      <c r="G4167" t="s">
        <v>34</v>
      </c>
      <c r="H4167">
        <v>2027</v>
      </c>
      <c r="I4167">
        <v>2</v>
      </c>
      <c r="J4167">
        <v>1</v>
      </c>
      <c r="K4167" t="s">
        <v>34</v>
      </c>
      <c r="L4167" t="s">
        <v>33</v>
      </c>
      <c r="M4167" t="s">
        <v>32</v>
      </c>
      <c r="N4167" t="s">
        <v>32</v>
      </c>
      <c r="O4167" t="s">
        <v>27</v>
      </c>
      <c r="P4167" t="s">
        <v>28</v>
      </c>
      <c r="Q4167">
        <v>0</v>
      </c>
      <c r="R4167">
        <v>0</v>
      </c>
      <c r="S4167">
        <v>0</v>
      </c>
      <c r="T4167">
        <v>2</v>
      </c>
      <c r="U4167">
        <v>64447109.023616798</v>
      </c>
    </row>
    <row r="4168" spans="1:21" x14ac:dyDescent="0.35">
      <c r="A4168">
        <v>2027</v>
      </c>
      <c r="B4168">
        <v>3</v>
      </c>
      <c r="C4168" t="s">
        <v>30</v>
      </c>
      <c r="D4168" t="s">
        <v>28</v>
      </c>
      <c r="E4168">
        <v>58690109.998991303</v>
      </c>
      <c r="F4168" t="s">
        <v>37</v>
      </c>
      <c r="G4168" t="s">
        <v>34</v>
      </c>
      <c r="H4168">
        <v>2027</v>
      </c>
      <c r="I4168">
        <v>3</v>
      </c>
      <c r="J4168">
        <v>1</v>
      </c>
      <c r="K4168" t="s">
        <v>34</v>
      </c>
      <c r="L4168" t="s">
        <v>33</v>
      </c>
      <c r="M4168" t="s">
        <v>32</v>
      </c>
      <c r="N4168" t="s">
        <v>32</v>
      </c>
      <c r="O4168" t="s">
        <v>27</v>
      </c>
      <c r="P4168" t="s">
        <v>28</v>
      </c>
      <c r="Q4168">
        <v>0</v>
      </c>
      <c r="R4168">
        <v>0</v>
      </c>
      <c r="S4168">
        <v>0</v>
      </c>
      <c r="T4168">
        <v>2</v>
      </c>
      <c r="U4168">
        <v>58690109.998991303</v>
      </c>
    </row>
    <row r="4169" spans="1:21" x14ac:dyDescent="0.35">
      <c r="A4169">
        <v>2027</v>
      </c>
      <c r="B4169">
        <v>4</v>
      </c>
      <c r="C4169" t="s">
        <v>30</v>
      </c>
      <c r="D4169" t="s">
        <v>28</v>
      </c>
      <c r="E4169">
        <v>61281190.6226115</v>
      </c>
      <c r="F4169" t="s">
        <v>37</v>
      </c>
      <c r="G4169" t="s">
        <v>34</v>
      </c>
      <c r="H4169">
        <v>2027</v>
      </c>
      <c r="I4169">
        <v>4</v>
      </c>
      <c r="J4169">
        <v>2</v>
      </c>
      <c r="K4169" t="s">
        <v>34</v>
      </c>
      <c r="L4169" t="s">
        <v>33</v>
      </c>
      <c r="M4169" t="s">
        <v>32</v>
      </c>
      <c r="N4169" t="s">
        <v>32</v>
      </c>
      <c r="O4169" t="s">
        <v>27</v>
      </c>
      <c r="P4169" t="s">
        <v>28</v>
      </c>
      <c r="Q4169">
        <v>0</v>
      </c>
      <c r="R4169">
        <v>0</v>
      </c>
      <c r="S4169">
        <v>0</v>
      </c>
      <c r="T4169">
        <v>2</v>
      </c>
      <c r="U4169">
        <v>61281190.6226115</v>
      </c>
    </row>
    <row r="4170" spans="1:21" x14ac:dyDescent="0.35">
      <c r="A4170">
        <v>2027</v>
      </c>
      <c r="B4170">
        <v>5</v>
      </c>
      <c r="C4170" t="s">
        <v>30</v>
      </c>
      <c r="D4170" t="s">
        <v>28</v>
      </c>
      <c r="E4170">
        <v>63830908.865378097</v>
      </c>
      <c r="F4170" t="s">
        <v>37</v>
      </c>
      <c r="G4170" t="s">
        <v>34</v>
      </c>
      <c r="H4170">
        <v>2027</v>
      </c>
      <c r="I4170">
        <v>5</v>
      </c>
      <c r="J4170">
        <v>2</v>
      </c>
      <c r="K4170" t="s">
        <v>34</v>
      </c>
      <c r="L4170" t="s">
        <v>33</v>
      </c>
      <c r="M4170" t="s">
        <v>32</v>
      </c>
      <c r="N4170" t="s">
        <v>32</v>
      </c>
      <c r="O4170" t="s">
        <v>27</v>
      </c>
      <c r="P4170" t="s">
        <v>28</v>
      </c>
      <c r="Q4170">
        <v>0</v>
      </c>
      <c r="R4170">
        <v>0</v>
      </c>
      <c r="S4170">
        <v>0</v>
      </c>
      <c r="T4170">
        <v>2</v>
      </c>
      <c r="U4170">
        <v>63830908.865378097</v>
      </c>
    </row>
    <row r="4171" spans="1:21" x14ac:dyDescent="0.35">
      <c r="A4171">
        <v>2027</v>
      </c>
      <c r="B4171">
        <v>6</v>
      </c>
      <c r="C4171" t="s">
        <v>30</v>
      </c>
      <c r="D4171" t="s">
        <v>28</v>
      </c>
      <c r="E4171">
        <v>79005297.758110702</v>
      </c>
      <c r="F4171" t="s">
        <v>37</v>
      </c>
      <c r="G4171" t="s">
        <v>34</v>
      </c>
      <c r="H4171">
        <v>2027</v>
      </c>
      <c r="I4171">
        <v>6</v>
      </c>
      <c r="J4171">
        <v>2</v>
      </c>
      <c r="K4171" t="s">
        <v>34</v>
      </c>
      <c r="L4171" t="s">
        <v>33</v>
      </c>
      <c r="M4171" t="s">
        <v>32</v>
      </c>
      <c r="N4171" t="s">
        <v>32</v>
      </c>
      <c r="O4171" t="s">
        <v>27</v>
      </c>
      <c r="P4171" t="s">
        <v>28</v>
      </c>
      <c r="Q4171">
        <v>0</v>
      </c>
      <c r="R4171">
        <v>0</v>
      </c>
      <c r="S4171">
        <v>0</v>
      </c>
      <c r="T4171">
        <v>2</v>
      </c>
      <c r="U4171">
        <v>79005297.758110702</v>
      </c>
    </row>
    <row r="4172" spans="1:21" x14ac:dyDescent="0.35">
      <c r="A4172">
        <v>2027</v>
      </c>
      <c r="B4172">
        <v>7</v>
      </c>
      <c r="C4172" t="s">
        <v>30</v>
      </c>
      <c r="D4172" t="s">
        <v>28</v>
      </c>
      <c r="E4172">
        <v>90466234.371865198</v>
      </c>
      <c r="F4172" t="s">
        <v>37</v>
      </c>
      <c r="G4172" t="s">
        <v>34</v>
      </c>
      <c r="H4172">
        <v>2027</v>
      </c>
      <c r="I4172">
        <v>7</v>
      </c>
      <c r="J4172">
        <v>3</v>
      </c>
      <c r="K4172" t="s">
        <v>34</v>
      </c>
      <c r="L4172" t="s">
        <v>33</v>
      </c>
      <c r="M4172" t="s">
        <v>32</v>
      </c>
      <c r="N4172" t="s">
        <v>32</v>
      </c>
      <c r="O4172" t="s">
        <v>27</v>
      </c>
      <c r="P4172" t="s">
        <v>28</v>
      </c>
      <c r="Q4172">
        <v>0</v>
      </c>
      <c r="R4172">
        <v>0</v>
      </c>
      <c r="S4172">
        <v>0</v>
      </c>
      <c r="T4172">
        <v>2</v>
      </c>
      <c r="U4172">
        <v>90466234.371865198</v>
      </c>
    </row>
    <row r="4173" spans="1:21" x14ac:dyDescent="0.35">
      <c r="A4173">
        <v>2027</v>
      </c>
      <c r="B4173">
        <v>8</v>
      </c>
      <c r="C4173" t="s">
        <v>30</v>
      </c>
      <c r="D4173" t="s">
        <v>28</v>
      </c>
      <c r="E4173">
        <v>87570688.704505697</v>
      </c>
      <c r="F4173" t="s">
        <v>37</v>
      </c>
      <c r="G4173" t="s">
        <v>34</v>
      </c>
      <c r="H4173">
        <v>2027</v>
      </c>
      <c r="I4173">
        <v>8</v>
      </c>
      <c r="J4173">
        <v>3</v>
      </c>
      <c r="K4173" t="s">
        <v>34</v>
      </c>
      <c r="L4173" t="s">
        <v>33</v>
      </c>
      <c r="M4173" t="s">
        <v>32</v>
      </c>
      <c r="N4173" t="s">
        <v>32</v>
      </c>
      <c r="O4173" t="s">
        <v>27</v>
      </c>
      <c r="P4173" t="s">
        <v>28</v>
      </c>
      <c r="Q4173">
        <v>0</v>
      </c>
      <c r="R4173">
        <v>0</v>
      </c>
      <c r="S4173">
        <v>0</v>
      </c>
      <c r="T4173">
        <v>2</v>
      </c>
      <c r="U4173">
        <v>87570688.704505697</v>
      </c>
    </row>
    <row r="4174" spans="1:21" x14ac:dyDescent="0.35">
      <c r="A4174">
        <v>2027</v>
      </c>
      <c r="B4174">
        <v>9</v>
      </c>
      <c r="C4174" t="s">
        <v>30</v>
      </c>
      <c r="D4174" t="s">
        <v>28</v>
      </c>
      <c r="E4174">
        <v>86421420.656099707</v>
      </c>
      <c r="F4174" t="s">
        <v>37</v>
      </c>
      <c r="G4174" t="s">
        <v>34</v>
      </c>
      <c r="H4174">
        <v>2027</v>
      </c>
      <c r="I4174">
        <v>9</v>
      </c>
      <c r="J4174">
        <v>3</v>
      </c>
      <c r="K4174" t="s">
        <v>34</v>
      </c>
      <c r="L4174" t="s">
        <v>33</v>
      </c>
      <c r="M4174" t="s">
        <v>32</v>
      </c>
      <c r="N4174" t="s">
        <v>32</v>
      </c>
      <c r="O4174" t="s">
        <v>27</v>
      </c>
      <c r="P4174" t="s">
        <v>28</v>
      </c>
      <c r="Q4174">
        <v>0</v>
      </c>
      <c r="R4174">
        <v>0</v>
      </c>
      <c r="S4174">
        <v>0</v>
      </c>
      <c r="T4174">
        <v>2</v>
      </c>
      <c r="U4174">
        <v>86421420.656099707</v>
      </c>
    </row>
    <row r="4175" spans="1:21" x14ac:dyDescent="0.35">
      <c r="A4175">
        <v>2027</v>
      </c>
      <c r="B4175">
        <v>10</v>
      </c>
      <c r="C4175" t="s">
        <v>30</v>
      </c>
      <c r="D4175" t="s">
        <v>28</v>
      </c>
      <c r="E4175">
        <v>65459406.535393</v>
      </c>
      <c r="F4175" t="s">
        <v>37</v>
      </c>
      <c r="G4175" t="s">
        <v>34</v>
      </c>
      <c r="H4175">
        <v>2027</v>
      </c>
      <c r="I4175">
        <v>10</v>
      </c>
      <c r="J4175">
        <v>4</v>
      </c>
      <c r="K4175" t="s">
        <v>34</v>
      </c>
      <c r="L4175" t="s">
        <v>33</v>
      </c>
      <c r="M4175" t="s">
        <v>32</v>
      </c>
      <c r="N4175" t="s">
        <v>32</v>
      </c>
      <c r="O4175" t="s">
        <v>27</v>
      </c>
      <c r="P4175" t="s">
        <v>28</v>
      </c>
      <c r="Q4175">
        <v>0</v>
      </c>
      <c r="R4175">
        <v>0</v>
      </c>
      <c r="S4175">
        <v>0</v>
      </c>
      <c r="T4175">
        <v>2</v>
      </c>
      <c r="U4175">
        <v>65459406.535393</v>
      </c>
    </row>
    <row r="4176" spans="1:21" x14ac:dyDescent="0.35">
      <c r="A4176">
        <v>2027</v>
      </c>
      <c r="B4176">
        <v>11</v>
      </c>
      <c r="C4176" t="s">
        <v>30</v>
      </c>
      <c r="D4176" t="s">
        <v>28</v>
      </c>
      <c r="E4176">
        <v>57993322.327527002</v>
      </c>
      <c r="F4176" t="s">
        <v>37</v>
      </c>
      <c r="G4176" t="s">
        <v>34</v>
      </c>
      <c r="H4176">
        <v>2027</v>
      </c>
      <c r="I4176">
        <v>11</v>
      </c>
      <c r="J4176">
        <v>4</v>
      </c>
      <c r="K4176" t="s">
        <v>34</v>
      </c>
      <c r="L4176" t="s">
        <v>33</v>
      </c>
      <c r="M4176" t="s">
        <v>32</v>
      </c>
      <c r="N4176" t="s">
        <v>32</v>
      </c>
      <c r="O4176" t="s">
        <v>27</v>
      </c>
      <c r="P4176" t="s">
        <v>28</v>
      </c>
      <c r="Q4176">
        <v>0</v>
      </c>
      <c r="R4176">
        <v>0</v>
      </c>
      <c r="S4176">
        <v>0</v>
      </c>
      <c r="T4176">
        <v>2</v>
      </c>
      <c r="U4176">
        <v>57993322.327527002</v>
      </c>
    </row>
    <row r="4177" spans="1:21" x14ac:dyDescent="0.35">
      <c r="A4177">
        <v>2027</v>
      </c>
      <c r="B4177">
        <v>12</v>
      </c>
      <c r="C4177" t="s">
        <v>30</v>
      </c>
      <c r="D4177" t="s">
        <v>28</v>
      </c>
      <c r="E4177">
        <v>61848783.056981198</v>
      </c>
      <c r="F4177" t="s">
        <v>37</v>
      </c>
      <c r="G4177" t="s">
        <v>34</v>
      </c>
      <c r="H4177">
        <v>2027</v>
      </c>
      <c r="I4177">
        <v>12</v>
      </c>
      <c r="J4177">
        <v>4</v>
      </c>
      <c r="K4177" t="s">
        <v>34</v>
      </c>
      <c r="L4177" t="s">
        <v>33</v>
      </c>
      <c r="M4177" t="s">
        <v>32</v>
      </c>
      <c r="N4177" t="s">
        <v>32</v>
      </c>
      <c r="O4177" t="s">
        <v>27</v>
      </c>
      <c r="P4177" t="s">
        <v>28</v>
      </c>
      <c r="Q4177">
        <v>0</v>
      </c>
      <c r="R4177">
        <v>0</v>
      </c>
      <c r="S4177">
        <v>0</v>
      </c>
      <c r="T4177">
        <v>2</v>
      </c>
      <c r="U4177">
        <v>61848783.056981198</v>
      </c>
    </row>
    <row r="4178" spans="1:21" x14ac:dyDescent="0.35">
      <c r="A4178">
        <v>2028</v>
      </c>
      <c r="B4178">
        <v>1</v>
      </c>
      <c r="C4178" t="s">
        <v>30</v>
      </c>
      <c r="D4178" t="s">
        <v>28</v>
      </c>
      <c r="E4178">
        <v>65924892.428513102</v>
      </c>
      <c r="F4178" t="s">
        <v>37</v>
      </c>
      <c r="G4178" t="s">
        <v>34</v>
      </c>
      <c r="H4178">
        <v>2028</v>
      </c>
      <c r="I4178">
        <v>1</v>
      </c>
      <c r="J4178">
        <v>1</v>
      </c>
      <c r="K4178" t="s">
        <v>34</v>
      </c>
      <c r="L4178" t="s">
        <v>33</v>
      </c>
      <c r="M4178" t="s">
        <v>32</v>
      </c>
      <c r="N4178" t="s">
        <v>32</v>
      </c>
      <c r="O4178" t="s">
        <v>27</v>
      </c>
      <c r="P4178" t="s">
        <v>28</v>
      </c>
      <c r="Q4178">
        <v>0</v>
      </c>
      <c r="R4178">
        <v>0</v>
      </c>
      <c r="S4178">
        <v>0</v>
      </c>
      <c r="T4178">
        <v>2</v>
      </c>
      <c r="U4178">
        <v>65924892.428513102</v>
      </c>
    </row>
    <row r="4179" spans="1:21" x14ac:dyDescent="0.35">
      <c r="A4179">
        <v>2028</v>
      </c>
      <c r="B4179">
        <v>2</v>
      </c>
      <c r="C4179" t="s">
        <v>30</v>
      </c>
      <c r="D4179" t="s">
        <v>28</v>
      </c>
      <c r="E4179">
        <v>64327415.187403798</v>
      </c>
      <c r="F4179" t="s">
        <v>37</v>
      </c>
      <c r="G4179" t="s">
        <v>34</v>
      </c>
      <c r="H4179">
        <v>2028</v>
      </c>
      <c r="I4179">
        <v>2</v>
      </c>
      <c r="J4179">
        <v>1</v>
      </c>
      <c r="K4179" t="s">
        <v>34</v>
      </c>
      <c r="L4179" t="s">
        <v>33</v>
      </c>
      <c r="M4179" t="s">
        <v>32</v>
      </c>
      <c r="N4179" t="s">
        <v>32</v>
      </c>
      <c r="O4179" t="s">
        <v>27</v>
      </c>
      <c r="P4179" t="s">
        <v>28</v>
      </c>
      <c r="Q4179">
        <v>0</v>
      </c>
      <c r="R4179">
        <v>0</v>
      </c>
      <c r="S4179">
        <v>0</v>
      </c>
      <c r="T4179">
        <v>2</v>
      </c>
      <c r="U4179">
        <v>64327415.187403798</v>
      </c>
    </row>
    <row r="4180" spans="1:21" x14ac:dyDescent="0.35">
      <c r="A4180">
        <v>2028</v>
      </c>
      <c r="B4180">
        <v>3</v>
      </c>
      <c r="C4180" t="s">
        <v>30</v>
      </c>
      <c r="D4180" t="s">
        <v>28</v>
      </c>
      <c r="E4180">
        <v>60070104.161165699</v>
      </c>
      <c r="F4180" t="s">
        <v>37</v>
      </c>
      <c r="G4180" t="s">
        <v>34</v>
      </c>
      <c r="H4180">
        <v>2028</v>
      </c>
      <c r="I4180">
        <v>3</v>
      </c>
      <c r="J4180">
        <v>1</v>
      </c>
      <c r="K4180" t="s">
        <v>34</v>
      </c>
      <c r="L4180" t="s">
        <v>33</v>
      </c>
      <c r="M4180" t="s">
        <v>32</v>
      </c>
      <c r="N4180" t="s">
        <v>32</v>
      </c>
      <c r="O4180" t="s">
        <v>27</v>
      </c>
      <c r="P4180" t="s">
        <v>28</v>
      </c>
      <c r="Q4180">
        <v>0</v>
      </c>
      <c r="R4180">
        <v>0</v>
      </c>
      <c r="S4180">
        <v>0</v>
      </c>
      <c r="T4180">
        <v>2</v>
      </c>
      <c r="U4180">
        <v>60070104.161165699</v>
      </c>
    </row>
    <row r="4181" spans="1:21" x14ac:dyDescent="0.35">
      <c r="A4181">
        <v>2028</v>
      </c>
      <c r="B4181">
        <v>4</v>
      </c>
      <c r="C4181" t="s">
        <v>30</v>
      </c>
      <c r="D4181" t="s">
        <v>28</v>
      </c>
      <c r="E4181">
        <v>59790771.588825099</v>
      </c>
      <c r="F4181" t="s">
        <v>37</v>
      </c>
      <c r="G4181" t="s">
        <v>34</v>
      </c>
      <c r="H4181">
        <v>2028</v>
      </c>
      <c r="I4181">
        <v>4</v>
      </c>
      <c r="J4181">
        <v>2</v>
      </c>
      <c r="K4181" t="s">
        <v>34</v>
      </c>
      <c r="L4181" t="s">
        <v>33</v>
      </c>
      <c r="M4181" t="s">
        <v>32</v>
      </c>
      <c r="N4181" t="s">
        <v>32</v>
      </c>
      <c r="O4181" t="s">
        <v>27</v>
      </c>
      <c r="P4181" t="s">
        <v>28</v>
      </c>
      <c r="Q4181">
        <v>0</v>
      </c>
      <c r="R4181">
        <v>0</v>
      </c>
      <c r="S4181">
        <v>0</v>
      </c>
      <c r="T4181">
        <v>2</v>
      </c>
      <c r="U4181">
        <v>59790771.588825099</v>
      </c>
    </row>
    <row r="4182" spans="1:21" x14ac:dyDescent="0.35">
      <c r="A4182">
        <v>2028</v>
      </c>
      <c r="B4182">
        <v>5</v>
      </c>
      <c r="C4182" t="s">
        <v>30</v>
      </c>
      <c r="D4182" t="s">
        <v>28</v>
      </c>
      <c r="E4182">
        <v>60855004.426845796</v>
      </c>
      <c r="F4182" t="s">
        <v>37</v>
      </c>
      <c r="G4182" t="s">
        <v>34</v>
      </c>
      <c r="H4182">
        <v>2028</v>
      </c>
      <c r="I4182">
        <v>5</v>
      </c>
      <c r="J4182">
        <v>2</v>
      </c>
      <c r="K4182" t="s">
        <v>34</v>
      </c>
      <c r="L4182" t="s">
        <v>33</v>
      </c>
      <c r="M4182" t="s">
        <v>32</v>
      </c>
      <c r="N4182" t="s">
        <v>32</v>
      </c>
      <c r="O4182" t="s">
        <v>27</v>
      </c>
      <c r="P4182" t="s">
        <v>28</v>
      </c>
      <c r="Q4182">
        <v>0</v>
      </c>
      <c r="R4182">
        <v>0</v>
      </c>
      <c r="S4182">
        <v>0</v>
      </c>
      <c r="T4182">
        <v>2</v>
      </c>
      <c r="U4182">
        <v>60855004.426845796</v>
      </c>
    </row>
    <row r="4183" spans="1:21" x14ac:dyDescent="0.35">
      <c r="A4183">
        <v>2028</v>
      </c>
      <c r="B4183">
        <v>6</v>
      </c>
      <c r="C4183" t="s">
        <v>30</v>
      </c>
      <c r="D4183" t="s">
        <v>28</v>
      </c>
      <c r="E4183">
        <v>76821039.632877305</v>
      </c>
      <c r="F4183" t="s">
        <v>37</v>
      </c>
      <c r="G4183" t="s">
        <v>34</v>
      </c>
      <c r="H4183">
        <v>2028</v>
      </c>
      <c r="I4183">
        <v>6</v>
      </c>
      <c r="J4183">
        <v>2</v>
      </c>
      <c r="K4183" t="s">
        <v>34</v>
      </c>
      <c r="L4183" t="s">
        <v>33</v>
      </c>
      <c r="M4183" t="s">
        <v>32</v>
      </c>
      <c r="N4183" t="s">
        <v>32</v>
      </c>
      <c r="O4183" t="s">
        <v>27</v>
      </c>
      <c r="P4183" t="s">
        <v>28</v>
      </c>
      <c r="Q4183">
        <v>0</v>
      </c>
      <c r="R4183">
        <v>0</v>
      </c>
      <c r="S4183">
        <v>0</v>
      </c>
      <c r="T4183">
        <v>2</v>
      </c>
      <c r="U4183">
        <v>76821039.632877305</v>
      </c>
    </row>
    <row r="4184" spans="1:21" x14ac:dyDescent="0.35">
      <c r="A4184">
        <v>2028</v>
      </c>
      <c r="B4184">
        <v>7</v>
      </c>
      <c r="C4184" t="s">
        <v>30</v>
      </c>
      <c r="D4184" t="s">
        <v>28</v>
      </c>
      <c r="E4184">
        <v>88799930.839224294</v>
      </c>
      <c r="F4184" t="s">
        <v>37</v>
      </c>
      <c r="G4184" t="s">
        <v>34</v>
      </c>
      <c r="H4184">
        <v>2028</v>
      </c>
      <c r="I4184">
        <v>7</v>
      </c>
      <c r="J4184">
        <v>3</v>
      </c>
      <c r="K4184" t="s">
        <v>34</v>
      </c>
      <c r="L4184" t="s">
        <v>33</v>
      </c>
      <c r="M4184" t="s">
        <v>32</v>
      </c>
      <c r="N4184" t="s">
        <v>32</v>
      </c>
      <c r="O4184" t="s">
        <v>27</v>
      </c>
      <c r="P4184" t="s">
        <v>28</v>
      </c>
      <c r="Q4184">
        <v>0</v>
      </c>
      <c r="R4184">
        <v>0</v>
      </c>
      <c r="S4184">
        <v>0</v>
      </c>
      <c r="T4184">
        <v>2</v>
      </c>
      <c r="U4184">
        <v>88799930.839224294</v>
      </c>
    </row>
    <row r="4185" spans="1:21" x14ac:dyDescent="0.35">
      <c r="A4185">
        <v>2028</v>
      </c>
      <c r="B4185">
        <v>8</v>
      </c>
      <c r="C4185" t="s">
        <v>30</v>
      </c>
      <c r="D4185" t="s">
        <v>28</v>
      </c>
      <c r="E4185">
        <v>86199710.336717099</v>
      </c>
      <c r="F4185" t="s">
        <v>37</v>
      </c>
      <c r="G4185" t="s">
        <v>34</v>
      </c>
      <c r="H4185">
        <v>2028</v>
      </c>
      <c r="I4185">
        <v>8</v>
      </c>
      <c r="J4185">
        <v>3</v>
      </c>
      <c r="K4185" t="s">
        <v>34</v>
      </c>
      <c r="L4185" t="s">
        <v>33</v>
      </c>
      <c r="M4185" t="s">
        <v>32</v>
      </c>
      <c r="N4185" t="s">
        <v>32</v>
      </c>
      <c r="O4185" t="s">
        <v>27</v>
      </c>
      <c r="P4185" t="s">
        <v>28</v>
      </c>
      <c r="Q4185">
        <v>0</v>
      </c>
      <c r="R4185">
        <v>0</v>
      </c>
      <c r="S4185">
        <v>0</v>
      </c>
      <c r="T4185">
        <v>2</v>
      </c>
      <c r="U4185">
        <v>86199710.336717099</v>
      </c>
    </row>
    <row r="4186" spans="1:21" x14ac:dyDescent="0.35">
      <c r="A4186">
        <v>2028</v>
      </c>
      <c r="B4186">
        <v>9</v>
      </c>
      <c r="C4186" t="s">
        <v>30</v>
      </c>
      <c r="D4186" t="s">
        <v>28</v>
      </c>
      <c r="E4186">
        <v>85246969.073520198</v>
      </c>
      <c r="F4186" t="s">
        <v>37</v>
      </c>
      <c r="G4186" t="s">
        <v>34</v>
      </c>
      <c r="H4186">
        <v>2028</v>
      </c>
      <c r="I4186">
        <v>9</v>
      </c>
      <c r="J4186">
        <v>3</v>
      </c>
      <c r="K4186" t="s">
        <v>34</v>
      </c>
      <c r="L4186" t="s">
        <v>33</v>
      </c>
      <c r="M4186" t="s">
        <v>32</v>
      </c>
      <c r="N4186" t="s">
        <v>32</v>
      </c>
      <c r="O4186" t="s">
        <v>27</v>
      </c>
      <c r="P4186" t="s">
        <v>28</v>
      </c>
      <c r="Q4186">
        <v>0</v>
      </c>
      <c r="R4186">
        <v>0</v>
      </c>
      <c r="S4186">
        <v>0</v>
      </c>
      <c r="T4186">
        <v>2</v>
      </c>
      <c r="U4186">
        <v>85246969.073520198</v>
      </c>
    </row>
    <row r="4187" spans="1:21" x14ac:dyDescent="0.35">
      <c r="A4187">
        <v>2028</v>
      </c>
      <c r="B4187">
        <v>10</v>
      </c>
      <c r="C4187" t="s">
        <v>30</v>
      </c>
      <c r="D4187" t="s">
        <v>28</v>
      </c>
      <c r="E4187">
        <v>64035559.973816603</v>
      </c>
      <c r="F4187" t="s">
        <v>37</v>
      </c>
      <c r="G4187" t="s">
        <v>34</v>
      </c>
      <c r="H4187">
        <v>2028</v>
      </c>
      <c r="I4187">
        <v>10</v>
      </c>
      <c r="J4187">
        <v>4</v>
      </c>
      <c r="K4187" t="s">
        <v>34</v>
      </c>
      <c r="L4187" t="s">
        <v>33</v>
      </c>
      <c r="M4187" t="s">
        <v>32</v>
      </c>
      <c r="N4187" t="s">
        <v>32</v>
      </c>
      <c r="O4187" t="s">
        <v>27</v>
      </c>
      <c r="P4187" t="s">
        <v>28</v>
      </c>
      <c r="Q4187">
        <v>0</v>
      </c>
      <c r="R4187">
        <v>0</v>
      </c>
      <c r="S4187">
        <v>0</v>
      </c>
      <c r="T4187">
        <v>2</v>
      </c>
      <c r="U4187">
        <v>64035559.973816603</v>
      </c>
    </row>
    <row r="4188" spans="1:21" x14ac:dyDescent="0.35">
      <c r="A4188">
        <v>2028</v>
      </c>
      <c r="B4188">
        <v>11</v>
      </c>
      <c r="C4188" t="s">
        <v>30</v>
      </c>
      <c r="D4188" t="s">
        <v>28</v>
      </c>
      <c r="E4188">
        <v>57029359.432583898</v>
      </c>
      <c r="F4188" t="s">
        <v>37</v>
      </c>
      <c r="G4188" t="s">
        <v>34</v>
      </c>
      <c r="H4188">
        <v>2028</v>
      </c>
      <c r="I4188">
        <v>11</v>
      </c>
      <c r="J4188">
        <v>4</v>
      </c>
      <c r="K4188" t="s">
        <v>34</v>
      </c>
      <c r="L4188" t="s">
        <v>33</v>
      </c>
      <c r="M4188" t="s">
        <v>32</v>
      </c>
      <c r="N4188" t="s">
        <v>32</v>
      </c>
      <c r="O4188" t="s">
        <v>27</v>
      </c>
      <c r="P4188" t="s">
        <v>28</v>
      </c>
      <c r="Q4188">
        <v>0</v>
      </c>
      <c r="R4188">
        <v>0</v>
      </c>
      <c r="S4188">
        <v>0</v>
      </c>
      <c r="T4188">
        <v>2</v>
      </c>
      <c r="U4188">
        <v>57029359.432583898</v>
      </c>
    </row>
    <row r="4189" spans="1:21" x14ac:dyDescent="0.35">
      <c r="A4189">
        <v>2028</v>
      </c>
      <c r="B4189">
        <v>12</v>
      </c>
      <c r="C4189" t="s">
        <v>30</v>
      </c>
      <c r="D4189" t="s">
        <v>28</v>
      </c>
      <c r="E4189">
        <v>61264622.637027599</v>
      </c>
      <c r="F4189" t="s">
        <v>37</v>
      </c>
      <c r="G4189" t="s">
        <v>34</v>
      </c>
      <c r="H4189">
        <v>2028</v>
      </c>
      <c r="I4189">
        <v>12</v>
      </c>
      <c r="J4189">
        <v>4</v>
      </c>
      <c r="K4189" t="s">
        <v>34</v>
      </c>
      <c r="L4189" t="s">
        <v>33</v>
      </c>
      <c r="M4189" t="s">
        <v>32</v>
      </c>
      <c r="N4189" t="s">
        <v>32</v>
      </c>
      <c r="O4189" t="s">
        <v>27</v>
      </c>
      <c r="P4189" t="s">
        <v>28</v>
      </c>
      <c r="Q4189">
        <v>0</v>
      </c>
      <c r="R4189">
        <v>0</v>
      </c>
      <c r="S4189">
        <v>0</v>
      </c>
      <c r="T4189">
        <v>2</v>
      </c>
      <c r="U4189">
        <v>61264622.637027599</v>
      </c>
    </row>
    <row r="4190" spans="1:21" x14ac:dyDescent="0.35">
      <c r="A4190">
        <v>2029</v>
      </c>
      <c r="B4190">
        <v>1</v>
      </c>
      <c r="C4190" t="s">
        <v>30</v>
      </c>
      <c r="D4190" t="s">
        <v>28</v>
      </c>
      <c r="E4190">
        <v>64842335.115887403</v>
      </c>
      <c r="F4190" t="s">
        <v>37</v>
      </c>
      <c r="G4190" t="s">
        <v>34</v>
      </c>
      <c r="H4190">
        <v>2029</v>
      </c>
      <c r="I4190">
        <v>1</v>
      </c>
      <c r="J4190">
        <v>1</v>
      </c>
      <c r="K4190" t="s">
        <v>34</v>
      </c>
      <c r="L4190" t="s">
        <v>33</v>
      </c>
      <c r="M4190" t="s">
        <v>32</v>
      </c>
      <c r="N4190" t="s">
        <v>32</v>
      </c>
      <c r="O4190" t="s">
        <v>27</v>
      </c>
      <c r="P4190" t="s">
        <v>28</v>
      </c>
      <c r="Q4190">
        <v>0</v>
      </c>
      <c r="R4190">
        <v>0</v>
      </c>
      <c r="S4190">
        <v>0</v>
      </c>
      <c r="T4190">
        <v>2</v>
      </c>
      <c r="U4190">
        <v>64842335.115887403</v>
      </c>
    </row>
    <row r="4191" spans="1:21" x14ac:dyDescent="0.35">
      <c r="A4191">
        <v>2029</v>
      </c>
      <c r="B4191">
        <v>2</v>
      </c>
      <c r="C4191" t="s">
        <v>30</v>
      </c>
      <c r="D4191" t="s">
        <v>28</v>
      </c>
      <c r="E4191">
        <v>63247400.861336902</v>
      </c>
      <c r="F4191" t="s">
        <v>37</v>
      </c>
      <c r="G4191" t="s">
        <v>34</v>
      </c>
      <c r="H4191">
        <v>2029</v>
      </c>
      <c r="I4191">
        <v>2</v>
      </c>
      <c r="J4191">
        <v>1</v>
      </c>
      <c r="K4191" t="s">
        <v>34</v>
      </c>
      <c r="L4191" t="s">
        <v>33</v>
      </c>
      <c r="M4191" t="s">
        <v>32</v>
      </c>
      <c r="N4191" t="s">
        <v>32</v>
      </c>
      <c r="O4191" t="s">
        <v>27</v>
      </c>
      <c r="P4191" t="s">
        <v>28</v>
      </c>
      <c r="Q4191">
        <v>0</v>
      </c>
      <c r="R4191">
        <v>0</v>
      </c>
      <c r="S4191">
        <v>0</v>
      </c>
      <c r="T4191">
        <v>2</v>
      </c>
      <c r="U4191">
        <v>63247400.861336902</v>
      </c>
    </row>
    <row r="4192" spans="1:21" x14ac:dyDescent="0.35">
      <c r="A4192">
        <v>2029</v>
      </c>
      <c r="B4192">
        <v>3</v>
      </c>
      <c r="C4192" t="s">
        <v>30</v>
      </c>
      <c r="D4192" t="s">
        <v>28</v>
      </c>
      <c r="E4192">
        <v>57337512.815703496</v>
      </c>
      <c r="F4192" t="s">
        <v>37</v>
      </c>
      <c r="G4192" t="s">
        <v>34</v>
      </c>
      <c r="H4192">
        <v>2029</v>
      </c>
      <c r="I4192">
        <v>3</v>
      </c>
      <c r="J4192">
        <v>1</v>
      </c>
      <c r="K4192" t="s">
        <v>34</v>
      </c>
      <c r="L4192" t="s">
        <v>33</v>
      </c>
      <c r="M4192" t="s">
        <v>32</v>
      </c>
      <c r="N4192" t="s">
        <v>32</v>
      </c>
      <c r="O4192" t="s">
        <v>27</v>
      </c>
      <c r="P4192" t="s">
        <v>28</v>
      </c>
      <c r="Q4192">
        <v>0</v>
      </c>
      <c r="R4192">
        <v>0</v>
      </c>
      <c r="S4192">
        <v>0</v>
      </c>
      <c r="T4192">
        <v>2</v>
      </c>
      <c r="U4192">
        <v>57337512.815703496</v>
      </c>
    </row>
    <row r="4193" spans="1:21" x14ac:dyDescent="0.35">
      <c r="A4193">
        <v>2029</v>
      </c>
      <c r="B4193">
        <v>4</v>
      </c>
      <c r="C4193" t="s">
        <v>30</v>
      </c>
      <c r="D4193" t="s">
        <v>28</v>
      </c>
      <c r="E4193">
        <v>59826209.067612998</v>
      </c>
      <c r="F4193" t="s">
        <v>37</v>
      </c>
      <c r="G4193" t="s">
        <v>34</v>
      </c>
      <c r="H4193">
        <v>2029</v>
      </c>
      <c r="I4193">
        <v>4</v>
      </c>
      <c r="J4193">
        <v>2</v>
      </c>
      <c r="K4193" t="s">
        <v>34</v>
      </c>
      <c r="L4193" t="s">
        <v>33</v>
      </c>
      <c r="M4193" t="s">
        <v>32</v>
      </c>
      <c r="N4193" t="s">
        <v>32</v>
      </c>
      <c r="O4193" t="s">
        <v>27</v>
      </c>
      <c r="P4193" t="s">
        <v>28</v>
      </c>
      <c r="Q4193">
        <v>0</v>
      </c>
      <c r="R4193">
        <v>0</v>
      </c>
      <c r="S4193">
        <v>0</v>
      </c>
      <c r="T4193">
        <v>2</v>
      </c>
      <c r="U4193">
        <v>59826209.067612998</v>
      </c>
    </row>
    <row r="4194" spans="1:21" x14ac:dyDescent="0.35">
      <c r="A4194">
        <v>2029</v>
      </c>
      <c r="B4194">
        <v>5</v>
      </c>
      <c r="C4194" t="s">
        <v>30</v>
      </c>
      <c r="D4194" t="s">
        <v>28</v>
      </c>
      <c r="E4194">
        <v>62742555.220478497</v>
      </c>
      <c r="F4194" t="s">
        <v>37</v>
      </c>
      <c r="G4194" t="s">
        <v>34</v>
      </c>
      <c r="H4194">
        <v>2029</v>
      </c>
      <c r="I4194">
        <v>5</v>
      </c>
      <c r="J4194">
        <v>2</v>
      </c>
      <c r="K4194" t="s">
        <v>34</v>
      </c>
      <c r="L4194" t="s">
        <v>33</v>
      </c>
      <c r="M4194" t="s">
        <v>32</v>
      </c>
      <c r="N4194" t="s">
        <v>32</v>
      </c>
      <c r="O4194" t="s">
        <v>27</v>
      </c>
      <c r="P4194" t="s">
        <v>28</v>
      </c>
      <c r="Q4194">
        <v>0</v>
      </c>
      <c r="R4194">
        <v>0</v>
      </c>
      <c r="S4194">
        <v>0</v>
      </c>
      <c r="T4194">
        <v>2</v>
      </c>
      <c r="U4194">
        <v>62742555.220478497</v>
      </c>
    </row>
    <row r="4195" spans="1:21" x14ac:dyDescent="0.35">
      <c r="A4195">
        <v>2029</v>
      </c>
      <c r="B4195">
        <v>6</v>
      </c>
      <c r="C4195" t="s">
        <v>30</v>
      </c>
      <c r="D4195" t="s">
        <v>28</v>
      </c>
      <c r="E4195">
        <v>78092550.824694306</v>
      </c>
      <c r="F4195" t="s">
        <v>37</v>
      </c>
      <c r="G4195" t="s">
        <v>34</v>
      </c>
      <c r="H4195">
        <v>2029</v>
      </c>
      <c r="I4195">
        <v>6</v>
      </c>
      <c r="J4195">
        <v>2</v>
      </c>
      <c r="K4195" t="s">
        <v>34</v>
      </c>
      <c r="L4195" t="s">
        <v>33</v>
      </c>
      <c r="M4195" t="s">
        <v>32</v>
      </c>
      <c r="N4195" t="s">
        <v>32</v>
      </c>
      <c r="O4195" t="s">
        <v>27</v>
      </c>
      <c r="P4195" t="s">
        <v>28</v>
      </c>
      <c r="Q4195">
        <v>0</v>
      </c>
      <c r="R4195">
        <v>0</v>
      </c>
      <c r="S4195">
        <v>0</v>
      </c>
      <c r="T4195">
        <v>2</v>
      </c>
      <c r="U4195">
        <v>78092550.824694306</v>
      </c>
    </row>
    <row r="4196" spans="1:21" x14ac:dyDescent="0.35">
      <c r="A4196">
        <v>2029</v>
      </c>
      <c r="B4196">
        <v>7</v>
      </c>
      <c r="C4196" t="s">
        <v>30</v>
      </c>
      <c r="D4196" t="s">
        <v>28</v>
      </c>
      <c r="E4196">
        <v>89701739.943384498</v>
      </c>
      <c r="F4196" t="s">
        <v>37</v>
      </c>
      <c r="G4196" t="s">
        <v>34</v>
      </c>
      <c r="H4196">
        <v>2029</v>
      </c>
      <c r="I4196">
        <v>7</v>
      </c>
      <c r="J4196">
        <v>3</v>
      </c>
      <c r="K4196" t="s">
        <v>34</v>
      </c>
      <c r="L4196" t="s">
        <v>33</v>
      </c>
      <c r="M4196" t="s">
        <v>32</v>
      </c>
      <c r="N4196" t="s">
        <v>32</v>
      </c>
      <c r="O4196" t="s">
        <v>27</v>
      </c>
      <c r="P4196" t="s">
        <v>28</v>
      </c>
      <c r="Q4196">
        <v>0</v>
      </c>
      <c r="R4196">
        <v>0</v>
      </c>
      <c r="S4196">
        <v>0</v>
      </c>
      <c r="T4196">
        <v>2</v>
      </c>
      <c r="U4196">
        <v>89701739.943384498</v>
      </c>
    </row>
    <row r="4197" spans="1:21" x14ac:dyDescent="0.35">
      <c r="A4197">
        <v>2029</v>
      </c>
      <c r="B4197">
        <v>8</v>
      </c>
      <c r="C4197" t="s">
        <v>30</v>
      </c>
      <c r="D4197" t="s">
        <v>28</v>
      </c>
      <c r="E4197">
        <v>86800829.161976501</v>
      </c>
      <c r="F4197" t="s">
        <v>37</v>
      </c>
      <c r="G4197" t="s">
        <v>34</v>
      </c>
      <c r="H4197">
        <v>2029</v>
      </c>
      <c r="I4197">
        <v>8</v>
      </c>
      <c r="J4197">
        <v>3</v>
      </c>
      <c r="K4197" t="s">
        <v>34</v>
      </c>
      <c r="L4197" t="s">
        <v>33</v>
      </c>
      <c r="M4197" t="s">
        <v>32</v>
      </c>
      <c r="N4197" t="s">
        <v>32</v>
      </c>
      <c r="O4197" t="s">
        <v>27</v>
      </c>
      <c r="P4197" t="s">
        <v>28</v>
      </c>
      <c r="Q4197">
        <v>0</v>
      </c>
      <c r="R4197">
        <v>0</v>
      </c>
      <c r="S4197">
        <v>0</v>
      </c>
      <c r="T4197">
        <v>2</v>
      </c>
      <c r="U4197">
        <v>86800829.161976501</v>
      </c>
    </row>
    <row r="4198" spans="1:21" x14ac:dyDescent="0.35">
      <c r="A4198">
        <v>2029</v>
      </c>
      <c r="B4198">
        <v>9</v>
      </c>
      <c r="C4198" t="s">
        <v>30</v>
      </c>
      <c r="D4198" t="s">
        <v>28</v>
      </c>
      <c r="E4198">
        <v>85564241.472585306</v>
      </c>
      <c r="F4198" t="s">
        <v>37</v>
      </c>
      <c r="G4198" t="s">
        <v>34</v>
      </c>
      <c r="H4198">
        <v>2029</v>
      </c>
      <c r="I4198">
        <v>9</v>
      </c>
      <c r="J4198">
        <v>3</v>
      </c>
      <c r="K4198" t="s">
        <v>34</v>
      </c>
      <c r="L4198" t="s">
        <v>33</v>
      </c>
      <c r="M4198" t="s">
        <v>32</v>
      </c>
      <c r="N4198" t="s">
        <v>32</v>
      </c>
      <c r="O4198" t="s">
        <v>27</v>
      </c>
      <c r="P4198" t="s">
        <v>28</v>
      </c>
      <c r="Q4198">
        <v>0</v>
      </c>
      <c r="R4198">
        <v>0</v>
      </c>
      <c r="S4198">
        <v>0</v>
      </c>
      <c r="T4198">
        <v>2</v>
      </c>
      <c r="U4198">
        <v>85564241.472585306</v>
      </c>
    </row>
    <row r="4199" spans="1:21" x14ac:dyDescent="0.35">
      <c r="A4199">
        <v>2029</v>
      </c>
      <c r="B4199">
        <v>10</v>
      </c>
      <c r="C4199" t="s">
        <v>30</v>
      </c>
      <c r="D4199" t="s">
        <v>28</v>
      </c>
      <c r="E4199">
        <v>64069538.279211603</v>
      </c>
      <c r="F4199" t="s">
        <v>37</v>
      </c>
      <c r="G4199" t="s">
        <v>34</v>
      </c>
      <c r="H4199">
        <v>2029</v>
      </c>
      <c r="I4199">
        <v>10</v>
      </c>
      <c r="J4199">
        <v>4</v>
      </c>
      <c r="K4199" t="s">
        <v>34</v>
      </c>
      <c r="L4199" t="s">
        <v>33</v>
      </c>
      <c r="M4199" t="s">
        <v>32</v>
      </c>
      <c r="N4199" t="s">
        <v>32</v>
      </c>
      <c r="O4199" t="s">
        <v>27</v>
      </c>
      <c r="P4199" t="s">
        <v>28</v>
      </c>
      <c r="Q4199">
        <v>0</v>
      </c>
      <c r="R4199">
        <v>0</v>
      </c>
      <c r="S4199">
        <v>0</v>
      </c>
      <c r="T4199">
        <v>2</v>
      </c>
      <c r="U4199">
        <v>64069538.279211603</v>
      </c>
    </row>
    <row r="4200" spans="1:21" x14ac:dyDescent="0.35">
      <c r="A4200">
        <v>2029</v>
      </c>
      <c r="B4200">
        <v>11</v>
      </c>
      <c r="C4200" t="s">
        <v>30</v>
      </c>
      <c r="D4200" t="s">
        <v>28</v>
      </c>
      <c r="E4200">
        <v>56690238.926098198</v>
      </c>
      <c r="F4200" t="s">
        <v>37</v>
      </c>
      <c r="G4200" t="s">
        <v>34</v>
      </c>
      <c r="H4200">
        <v>2029</v>
      </c>
      <c r="I4200">
        <v>11</v>
      </c>
      <c r="J4200">
        <v>4</v>
      </c>
      <c r="K4200" t="s">
        <v>34</v>
      </c>
      <c r="L4200" t="s">
        <v>33</v>
      </c>
      <c r="M4200" t="s">
        <v>32</v>
      </c>
      <c r="N4200" t="s">
        <v>32</v>
      </c>
      <c r="O4200" t="s">
        <v>27</v>
      </c>
      <c r="P4200" t="s">
        <v>28</v>
      </c>
      <c r="Q4200">
        <v>0</v>
      </c>
      <c r="R4200">
        <v>0</v>
      </c>
      <c r="S4200">
        <v>0</v>
      </c>
      <c r="T4200">
        <v>2</v>
      </c>
      <c r="U4200">
        <v>56690238.926098198</v>
      </c>
    </row>
    <row r="4201" spans="1:21" x14ac:dyDescent="0.35">
      <c r="A4201">
        <v>2029</v>
      </c>
      <c r="B4201">
        <v>12</v>
      </c>
      <c r="C4201" t="s">
        <v>30</v>
      </c>
      <c r="D4201" t="s">
        <v>28</v>
      </c>
      <c r="E4201">
        <v>60586190.722916901</v>
      </c>
      <c r="F4201" t="s">
        <v>37</v>
      </c>
      <c r="G4201" t="s">
        <v>34</v>
      </c>
      <c r="H4201">
        <v>2029</v>
      </c>
      <c r="I4201">
        <v>12</v>
      </c>
      <c r="J4201">
        <v>4</v>
      </c>
      <c r="K4201" t="s">
        <v>34</v>
      </c>
      <c r="L4201" t="s">
        <v>33</v>
      </c>
      <c r="M4201" t="s">
        <v>32</v>
      </c>
      <c r="N4201" t="s">
        <v>32</v>
      </c>
      <c r="O4201" t="s">
        <v>27</v>
      </c>
      <c r="P4201" t="s">
        <v>28</v>
      </c>
      <c r="Q4201">
        <v>0</v>
      </c>
      <c r="R4201">
        <v>0</v>
      </c>
      <c r="S4201">
        <v>0</v>
      </c>
      <c r="T4201">
        <v>2</v>
      </c>
      <c r="U4201">
        <v>60586190.722916901</v>
      </c>
    </row>
    <row r="4202" spans="1:21" x14ac:dyDescent="0.35">
      <c r="A4202">
        <v>2030</v>
      </c>
      <c r="B4202">
        <v>1</v>
      </c>
      <c r="C4202" t="s">
        <v>30</v>
      </c>
      <c r="D4202" t="s">
        <v>28</v>
      </c>
      <c r="E4202">
        <v>64709256.546759799</v>
      </c>
      <c r="F4202" t="s">
        <v>37</v>
      </c>
      <c r="G4202" t="s">
        <v>34</v>
      </c>
      <c r="H4202">
        <v>2030</v>
      </c>
      <c r="I4202">
        <v>1</v>
      </c>
      <c r="J4202">
        <v>1</v>
      </c>
      <c r="K4202" t="s">
        <v>34</v>
      </c>
      <c r="L4202" t="s">
        <v>33</v>
      </c>
      <c r="M4202" t="s">
        <v>32</v>
      </c>
      <c r="N4202" t="s">
        <v>32</v>
      </c>
      <c r="O4202" t="s">
        <v>27</v>
      </c>
      <c r="P4202" t="s">
        <v>28</v>
      </c>
      <c r="Q4202">
        <v>0</v>
      </c>
      <c r="R4202">
        <v>0</v>
      </c>
      <c r="S4202">
        <v>0</v>
      </c>
      <c r="T4202">
        <v>2</v>
      </c>
      <c r="U4202">
        <v>64709256.546759799</v>
      </c>
    </row>
    <row r="4203" spans="1:21" x14ac:dyDescent="0.35">
      <c r="A4203">
        <v>2030</v>
      </c>
      <c r="B4203">
        <v>2</v>
      </c>
      <c r="C4203" t="s">
        <v>30</v>
      </c>
      <c r="D4203" t="s">
        <v>28</v>
      </c>
      <c r="E4203">
        <v>62851173.182498097</v>
      </c>
      <c r="F4203" t="s">
        <v>37</v>
      </c>
      <c r="G4203" t="s">
        <v>34</v>
      </c>
      <c r="H4203">
        <v>2030</v>
      </c>
      <c r="I4203">
        <v>2</v>
      </c>
      <c r="J4203">
        <v>1</v>
      </c>
      <c r="K4203" t="s">
        <v>34</v>
      </c>
      <c r="L4203" t="s">
        <v>33</v>
      </c>
      <c r="M4203" t="s">
        <v>32</v>
      </c>
      <c r="N4203" t="s">
        <v>32</v>
      </c>
      <c r="O4203" t="s">
        <v>27</v>
      </c>
      <c r="P4203" t="s">
        <v>28</v>
      </c>
      <c r="Q4203">
        <v>0</v>
      </c>
      <c r="R4203">
        <v>0</v>
      </c>
      <c r="S4203">
        <v>0</v>
      </c>
      <c r="T4203">
        <v>2</v>
      </c>
      <c r="U4203">
        <v>62851173.182498097</v>
      </c>
    </row>
    <row r="4204" spans="1:21" x14ac:dyDescent="0.35">
      <c r="A4204">
        <v>2030</v>
      </c>
      <c r="B4204">
        <v>3</v>
      </c>
      <c r="C4204" t="s">
        <v>30</v>
      </c>
      <c r="D4204" t="s">
        <v>28</v>
      </c>
      <c r="E4204">
        <v>56747543.884858698</v>
      </c>
      <c r="F4204" t="s">
        <v>37</v>
      </c>
      <c r="G4204" t="s">
        <v>34</v>
      </c>
      <c r="H4204">
        <v>2030</v>
      </c>
      <c r="I4204">
        <v>3</v>
      </c>
      <c r="J4204">
        <v>1</v>
      </c>
      <c r="K4204" t="s">
        <v>34</v>
      </c>
      <c r="L4204" t="s">
        <v>33</v>
      </c>
      <c r="M4204" t="s">
        <v>32</v>
      </c>
      <c r="N4204" t="s">
        <v>32</v>
      </c>
      <c r="O4204" t="s">
        <v>27</v>
      </c>
      <c r="P4204" t="s">
        <v>28</v>
      </c>
      <c r="Q4204">
        <v>0</v>
      </c>
      <c r="R4204">
        <v>0</v>
      </c>
      <c r="S4204">
        <v>0</v>
      </c>
      <c r="T4204">
        <v>2</v>
      </c>
      <c r="U4204">
        <v>56747543.884858698</v>
      </c>
    </row>
    <row r="4205" spans="1:21" x14ac:dyDescent="0.35">
      <c r="A4205">
        <v>2030</v>
      </c>
      <c r="B4205">
        <v>4</v>
      </c>
      <c r="C4205" t="s">
        <v>30</v>
      </c>
      <c r="D4205" t="s">
        <v>28</v>
      </c>
      <c r="E4205">
        <v>58250208.401883297</v>
      </c>
      <c r="F4205" t="s">
        <v>37</v>
      </c>
      <c r="G4205" t="s">
        <v>34</v>
      </c>
      <c r="H4205">
        <v>2030</v>
      </c>
      <c r="I4205">
        <v>4</v>
      </c>
      <c r="J4205">
        <v>2</v>
      </c>
      <c r="K4205" t="s">
        <v>34</v>
      </c>
      <c r="L4205" t="s">
        <v>33</v>
      </c>
      <c r="M4205" t="s">
        <v>32</v>
      </c>
      <c r="N4205" t="s">
        <v>32</v>
      </c>
      <c r="O4205" t="s">
        <v>27</v>
      </c>
      <c r="P4205" t="s">
        <v>28</v>
      </c>
      <c r="Q4205">
        <v>0</v>
      </c>
      <c r="R4205">
        <v>0</v>
      </c>
      <c r="S4205">
        <v>0</v>
      </c>
      <c r="T4205">
        <v>2</v>
      </c>
      <c r="U4205">
        <v>58250208.401883297</v>
      </c>
    </row>
    <row r="4206" spans="1:21" x14ac:dyDescent="0.35">
      <c r="A4206">
        <v>2030</v>
      </c>
      <c r="B4206">
        <v>5</v>
      </c>
      <c r="C4206" t="s">
        <v>30</v>
      </c>
      <c r="D4206" t="s">
        <v>28</v>
      </c>
      <c r="E4206">
        <v>59731354.808358803</v>
      </c>
      <c r="F4206" t="s">
        <v>37</v>
      </c>
      <c r="G4206" t="s">
        <v>34</v>
      </c>
      <c r="H4206">
        <v>2030</v>
      </c>
      <c r="I4206">
        <v>5</v>
      </c>
      <c r="J4206">
        <v>2</v>
      </c>
      <c r="K4206" t="s">
        <v>34</v>
      </c>
      <c r="L4206" t="s">
        <v>33</v>
      </c>
      <c r="M4206" t="s">
        <v>32</v>
      </c>
      <c r="N4206" t="s">
        <v>32</v>
      </c>
      <c r="O4206" t="s">
        <v>27</v>
      </c>
      <c r="P4206" t="s">
        <v>28</v>
      </c>
      <c r="Q4206">
        <v>0</v>
      </c>
      <c r="R4206">
        <v>0</v>
      </c>
      <c r="S4206">
        <v>0</v>
      </c>
      <c r="T4206">
        <v>2</v>
      </c>
      <c r="U4206">
        <v>59731354.808358803</v>
      </c>
    </row>
    <row r="4207" spans="1:21" x14ac:dyDescent="0.35">
      <c r="A4207">
        <v>2030</v>
      </c>
      <c r="B4207">
        <v>6</v>
      </c>
      <c r="C4207" t="s">
        <v>30</v>
      </c>
      <c r="D4207" t="s">
        <v>28</v>
      </c>
      <c r="E4207">
        <v>75838748.823555201</v>
      </c>
      <c r="F4207" t="s">
        <v>37</v>
      </c>
      <c r="G4207" t="s">
        <v>34</v>
      </c>
      <c r="H4207">
        <v>2030</v>
      </c>
      <c r="I4207">
        <v>6</v>
      </c>
      <c r="J4207">
        <v>2</v>
      </c>
      <c r="K4207" t="s">
        <v>34</v>
      </c>
      <c r="L4207" t="s">
        <v>33</v>
      </c>
      <c r="M4207" t="s">
        <v>32</v>
      </c>
      <c r="N4207" t="s">
        <v>32</v>
      </c>
      <c r="O4207" t="s">
        <v>27</v>
      </c>
      <c r="P4207" t="s">
        <v>28</v>
      </c>
      <c r="Q4207">
        <v>0</v>
      </c>
      <c r="R4207">
        <v>0</v>
      </c>
      <c r="S4207">
        <v>0</v>
      </c>
      <c r="T4207">
        <v>2</v>
      </c>
      <c r="U4207">
        <v>75838748.823555201</v>
      </c>
    </row>
    <row r="4208" spans="1:21" x14ac:dyDescent="0.35">
      <c r="A4208">
        <v>2030</v>
      </c>
      <c r="B4208">
        <v>7</v>
      </c>
      <c r="C4208" t="s">
        <v>30</v>
      </c>
      <c r="D4208" t="s">
        <v>28</v>
      </c>
      <c r="E4208">
        <v>87986992.802896693</v>
      </c>
      <c r="F4208" t="s">
        <v>37</v>
      </c>
      <c r="G4208" t="s">
        <v>34</v>
      </c>
      <c r="H4208">
        <v>2030</v>
      </c>
      <c r="I4208">
        <v>7</v>
      </c>
      <c r="J4208">
        <v>3</v>
      </c>
      <c r="K4208" t="s">
        <v>34</v>
      </c>
      <c r="L4208" t="s">
        <v>33</v>
      </c>
      <c r="M4208" t="s">
        <v>32</v>
      </c>
      <c r="N4208" t="s">
        <v>32</v>
      </c>
      <c r="O4208" t="s">
        <v>27</v>
      </c>
      <c r="P4208" t="s">
        <v>28</v>
      </c>
      <c r="Q4208">
        <v>0</v>
      </c>
      <c r="R4208">
        <v>0</v>
      </c>
      <c r="S4208">
        <v>0</v>
      </c>
      <c r="T4208">
        <v>2</v>
      </c>
      <c r="U4208">
        <v>87986992.802896693</v>
      </c>
    </row>
    <row r="4209" spans="1:21" x14ac:dyDescent="0.35">
      <c r="A4209">
        <v>2030</v>
      </c>
      <c r="B4209">
        <v>8</v>
      </c>
      <c r="C4209" t="s">
        <v>30</v>
      </c>
      <c r="D4209" t="s">
        <v>28</v>
      </c>
      <c r="E4209">
        <v>85399084.991734907</v>
      </c>
      <c r="F4209" t="s">
        <v>37</v>
      </c>
      <c r="G4209" t="s">
        <v>34</v>
      </c>
      <c r="H4209">
        <v>2030</v>
      </c>
      <c r="I4209">
        <v>8</v>
      </c>
      <c r="J4209">
        <v>3</v>
      </c>
      <c r="K4209" t="s">
        <v>34</v>
      </c>
      <c r="L4209" t="s">
        <v>33</v>
      </c>
      <c r="M4209" t="s">
        <v>32</v>
      </c>
      <c r="N4209" t="s">
        <v>32</v>
      </c>
      <c r="O4209" t="s">
        <v>27</v>
      </c>
      <c r="P4209" t="s">
        <v>28</v>
      </c>
      <c r="Q4209">
        <v>0</v>
      </c>
      <c r="R4209">
        <v>0</v>
      </c>
      <c r="S4209">
        <v>0</v>
      </c>
      <c r="T4209">
        <v>2</v>
      </c>
      <c r="U4209">
        <v>85399084.991734907</v>
      </c>
    </row>
    <row r="4210" spans="1:21" x14ac:dyDescent="0.35">
      <c r="A4210">
        <v>2030</v>
      </c>
      <c r="B4210">
        <v>9</v>
      </c>
      <c r="C4210" t="s">
        <v>30</v>
      </c>
      <c r="D4210" t="s">
        <v>28</v>
      </c>
      <c r="E4210">
        <v>84326264.155921996</v>
      </c>
      <c r="F4210" t="s">
        <v>37</v>
      </c>
      <c r="G4210" t="s">
        <v>34</v>
      </c>
      <c r="H4210">
        <v>2030</v>
      </c>
      <c r="I4210">
        <v>9</v>
      </c>
      <c r="J4210">
        <v>3</v>
      </c>
      <c r="K4210" t="s">
        <v>34</v>
      </c>
      <c r="L4210" t="s">
        <v>33</v>
      </c>
      <c r="M4210" t="s">
        <v>32</v>
      </c>
      <c r="N4210" t="s">
        <v>32</v>
      </c>
      <c r="O4210" t="s">
        <v>27</v>
      </c>
      <c r="P4210" t="s">
        <v>28</v>
      </c>
      <c r="Q4210">
        <v>0</v>
      </c>
      <c r="R4210">
        <v>0</v>
      </c>
      <c r="S4210">
        <v>0</v>
      </c>
      <c r="T4210">
        <v>2</v>
      </c>
      <c r="U4210">
        <v>84326264.155921996</v>
      </c>
    </row>
    <row r="4211" spans="1:21" x14ac:dyDescent="0.35">
      <c r="A4211">
        <v>2030</v>
      </c>
      <c r="B4211">
        <v>10</v>
      </c>
      <c r="C4211" t="s">
        <v>30</v>
      </c>
      <c r="D4211" t="s">
        <v>28</v>
      </c>
      <c r="E4211">
        <v>62548373.468613699</v>
      </c>
      <c r="F4211" t="s">
        <v>37</v>
      </c>
      <c r="G4211" t="s">
        <v>34</v>
      </c>
      <c r="H4211">
        <v>2030</v>
      </c>
      <c r="I4211">
        <v>10</v>
      </c>
      <c r="J4211">
        <v>4</v>
      </c>
      <c r="K4211" t="s">
        <v>34</v>
      </c>
      <c r="L4211" t="s">
        <v>33</v>
      </c>
      <c r="M4211" t="s">
        <v>32</v>
      </c>
      <c r="N4211" t="s">
        <v>32</v>
      </c>
      <c r="O4211" t="s">
        <v>27</v>
      </c>
      <c r="P4211" t="s">
        <v>28</v>
      </c>
      <c r="Q4211">
        <v>0</v>
      </c>
      <c r="R4211">
        <v>0</v>
      </c>
      <c r="S4211">
        <v>0</v>
      </c>
      <c r="T4211">
        <v>2</v>
      </c>
      <c r="U4211">
        <v>62548373.468613699</v>
      </c>
    </row>
    <row r="4212" spans="1:21" x14ac:dyDescent="0.35">
      <c r="A4212">
        <v>2030</v>
      </c>
      <c r="B4212">
        <v>11</v>
      </c>
      <c r="C4212" t="s">
        <v>30</v>
      </c>
      <c r="D4212" t="s">
        <v>28</v>
      </c>
      <c r="E4212">
        <v>55607819.478468902</v>
      </c>
      <c r="F4212" t="s">
        <v>37</v>
      </c>
      <c r="G4212" t="s">
        <v>34</v>
      </c>
      <c r="H4212">
        <v>2030</v>
      </c>
      <c r="I4212">
        <v>11</v>
      </c>
      <c r="J4212">
        <v>4</v>
      </c>
      <c r="K4212" t="s">
        <v>34</v>
      </c>
      <c r="L4212" t="s">
        <v>33</v>
      </c>
      <c r="M4212" t="s">
        <v>32</v>
      </c>
      <c r="N4212" t="s">
        <v>32</v>
      </c>
      <c r="O4212" t="s">
        <v>27</v>
      </c>
      <c r="P4212" t="s">
        <v>28</v>
      </c>
      <c r="Q4212">
        <v>0</v>
      </c>
      <c r="R4212">
        <v>0</v>
      </c>
      <c r="S4212">
        <v>0</v>
      </c>
      <c r="T4212">
        <v>2</v>
      </c>
      <c r="U4212">
        <v>55607819.478468902</v>
      </c>
    </row>
    <row r="4213" spans="1:21" x14ac:dyDescent="0.35">
      <c r="A4213">
        <v>2030</v>
      </c>
      <c r="B4213">
        <v>12</v>
      </c>
      <c r="C4213" t="s">
        <v>30</v>
      </c>
      <c r="D4213" t="s">
        <v>28</v>
      </c>
      <c r="E4213">
        <v>59898264.359891303</v>
      </c>
      <c r="F4213" t="s">
        <v>37</v>
      </c>
      <c r="G4213" t="s">
        <v>34</v>
      </c>
      <c r="H4213">
        <v>2030</v>
      </c>
      <c r="I4213">
        <v>12</v>
      </c>
      <c r="J4213">
        <v>4</v>
      </c>
      <c r="K4213" t="s">
        <v>34</v>
      </c>
      <c r="L4213" t="s">
        <v>33</v>
      </c>
      <c r="M4213" t="s">
        <v>32</v>
      </c>
      <c r="N4213" t="s">
        <v>32</v>
      </c>
      <c r="O4213" t="s">
        <v>27</v>
      </c>
      <c r="P4213" t="s">
        <v>28</v>
      </c>
      <c r="Q4213">
        <v>0</v>
      </c>
      <c r="R4213">
        <v>0</v>
      </c>
      <c r="S4213">
        <v>0</v>
      </c>
      <c r="T4213">
        <v>2</v>
      </c>
      <c r="U4213">
        <v>59898264.359891303</v>
      </c>
    </row>
    <row r="4214" spans="1:21" x14ac:dyDescent="0.35">
      <c r="A4214">
        <v>2031</v>
      </c>
      <c r="B4214">
        <v>1</v>
      </c>
      <c r="C4214" t="s">
        <v>30</v>
      </c>
      <c r="D4214" t="s">
        <v>28</v>
      </c>
      <c r="E4214">
        <v>63713509.463661201</v>
      </c>
      <c r="F4214" t="s">
        <v>37</v>
      </c>
      <c r="G4214" t="s">
        <v>34</v>
      </c>
      <c r="H4214">
        <v>2031</v>
      </c>
      <c r="I4214">
        <v>1</v>
      </c>
      <c r="J4214">
        <v>1</v>
      </c>
      <c r="K4214" t="s">
        <v>34</v>
      </c>
      <c r="L4214" t="s">
        <v>33</v>
      </c>
      <c r="M4214" t="s">
        <v>32</v>
      </c>
      <c r="N4214" t="s">
        <v>32</v>
      </c>
      <c r="O4214" t="s">
        <v>27</v>
      </c>
      <c r="P4214" t="s">
        <v>28</v>
      </c>
      <c r="Q4214">
        <v>0</v>
      </c>
      <c r="R4214">
        <v>0</v>
      </c>
      <c r="S4214">
        <v>0</v>
      </c>
      <c r="T4214">
        <v>2</v>
      </c>
      <c r="U4214">
        <v>63713509.463661201</v>
      </c>
    </row>
    <row r="4215" spans="1:21" x14ac:dyDescent="0.35">
      <c r="A4215">
        <v>2031</v>
      </c>
      <c r="B4215">
        <v>2</v>
      </c>
      <c r="C4215" t="s">
        <v>30</v>
      </c>
      <c r="D4215" t="s">
        <v>28</v>
      </c>
      <c r="E4215">
        <v>62121468.711828098</v>
      </c>
      <c r="F4215" t="s">
        <v>37</v>
      </c>
      <c r="G4215" t="s">
        <v>34</v>
      </c>
      <c r="H4215">
        <v>2031</v>
      </c>
      <c r="I4215">
        <v>2</v>
      </c>
      <c r="J4215">
        <v>1</v>
      </c>
      <c r="K4215" t="s">
        <v>34</v>
      </c>
      <c r="L4215" t="s">
        <v>33</v>
      </c>
      <c r="M4215" t="s">
        <v>32</v>
      </c>
      <c r="N4215" t="s">
        <v>32</v>
      </c>
      <c r="O4215" t="s">
        <v>27</v>
      </c>
      <c r="P4215" t="s">
        <v>28</v>
      </c>
      <c r="Q4215">
        <v>0</v>
      </c>
      <c r="R4215">
        <v>0</v>
      </c>
      <c r="S4215">
        <v>0</v>
      </c>
      <c r="T4215">
        <v>2</v>
      </c>
      <c r="U4215">
        <v>62121468.711828098</v>
      </c>
    </row>
    <row r="4216" spans="1:21" x14ac:dyDescent="0.35">
      <c r="A4216">
        <v>2031</v>
      </c>
      <c r="B4216">
        <v>3</v>
      </c>
      <c r="C4216" t="s">
        <v>30</v>
      </c>
      <c r="D4216" t="s">
        <v>28</v>
      </c>
      <c r="E4216">
        <v>56173697.082823701</v>
      </c>
      <c r="F4216" t="s">
        <v>37</v>
      </c>
      <c r="G4216" t="s">
        <v>34</v>
      </c>
      <c r="H4216">
        <v>2031</v>
      </c>
      <c r="I4216">
        <v>3</v>
      </c>
      <c r="J4216">
        <v>1</v>
      </c>
      <c r="K4216" t="s">
        <v>34</v>
      </c>
      <c r="L4216" t="s">
        <v>33</v>
      </c>
      <c r="M4216" t="s">
        <v>32</v>
      </c>
      <c r="N4216" t="s">
        <v>32</v>
      </c>
      <c r="O4216" t="s">
        <v>27</v>
      </c>
      <c r="P4216" t="s">
        <v>28</v>
      </c>
      <c r="Q4216">
        <v>0</v>
      </c>
      <c r="R4216">
        <v>0</v>
      </c>
      <c r="S4216">
        <v>0</v>
      </c>
      <c r="T4216">
        <v>2</v>
      </c>
      <c r="U4216">
        <v>56173697.082823701</v>
      </c>
    </row>
    <row r="4217" spans="1:21" x14ac:dyDescent="0.35">
      <c r="A4217">
        <v>2031</v>
      </c>
      <c r="B4217">
        <v>4</v>
      </c>
      <c r="C4217" t="s">
        <v>30</v>
      </c>
      <c r="D4217" t="s">
        <v>28</v>
      </c>
      <c r="E4217">
        <v>58604324.044605203</v>
      </c>
      <c r="F4217" t="s">
        <v>37</v>
      </c>
      <c r="G4217" t="s">
        <v>34</v>
      </c>
      <c r="H4217">
        <v>2031</v>
      </c>
      <c r="I4217">
        <v>4</v>
      </c>
      <c r="J4217">
        <v>2</v>
      </c>
      <c r="K4217" t="s">
        <v>34</v>
      </c>
      <c r="L4217" t="s">
        <v>33</v>
      </c>
      <c r="M4217" t="s">
        <v>32</v>
      </c>
      <c r="N4217" t="s">
        <v>32</v>
      </c>
      <c r="O4217" t="s">
        <v>27</v>
      </c>
      <c r="P4217" t="s">
        <v>28</v>
      </c>
      <c r="Q4217">
        <v>0</v>
      </c>
      <c r="R4217">
        <v>0</v>
      </c>
      <c r="S4217">
        <v>0</v>
      </c>
      <c r="T4217">
        <v>2</v>
      </c>
      <c r="U4217">
        <v>58604324.044605203</v>
      </c>
    </row>
    <row r="4218" spans="1:21" x14ac:dyDescent="0.35">
      <c r="A4218">
        <v>2031</v>
      </c>
      <c r="B4218">
        <v>5</v>
      </c>
      <c r="C4218" t="s">
        <v>30</v>
      </c>
      <c r="D4218" t="s">
        <v>28</v>
      </c>
      <c r="E4218">
        <v>61751953.058936797</v>
      </c>
      <c r="F4218" t="s">
        <v>37</v>
      </c>
      <c r="G4218" t="s">
        <v>34</v>
      </c>
      <c r="H4218">
        <v>2031</v>
      </c>
      <c r="I4218">
        <v>5</v>
      </c>
      <c r="J4218">
        <v>2</v>
      </c>
      <c r="K4218" t="s">
        <v>34</v>
      </c>
      <c r="L4218" t="s">
        <v>33</v>
      </c>
      <c r="M4218" t="s">
        <v>32</v>
      </c>
      <c r="N4218" t="s">
        <v>32</v>
      </c>
      <c r="O4218" t="s">
        <v>27</v>
      </c>
      <c r="P4218" t="s">
        <v>28</v>
      </c>
      <c r="Q4218">
        <v>0</v>
      </c>
      <c r="R4218">
        <v>0</v>
      </c>
      <c r="S4218">
        <v>0</v>
      </c>
      <c r="T4218">
        <v>2</v>
      </c>
      <c r="U4218">
        <v>61751953.058936797</v>
      </c>
    </row>
    <row r="4219" spans="1:21" x14ac:dyDescent="0.35">
      <c r="A4219">
        <v>2031</v>
      </c>
      <c r="B4219">
        <v>6</v>
      </c>
      <c r="C4219" t="s">
        <v>30</v>
      </c>
      <c r="D4219" t="s">
        <v>28</v>
      </c>
      <c r="E4219">
        <v>77155701.749719396</v>
      </c>
      <c r="F4219" t="s">
        <v>37</v>
      </c>
      <c r="G4219" t="s">
        <v>34</v>
      </c>
      <c r="H4219">
        <v>2031</v>
      </c>
      <c r="I4219">
        <v>6</v>
      </c>
      <c r="J4219">
        <v>2</v>
      </c>
      <c r="K4219" t="s">
        <v>34</v>
      </c>
      <c r="L4219" t="s">
        <v>33</v>
      </c>
      <c r="M4219" t="s">
        <v>32</v>
      </c>
      <c r="N4219" t="s">
        <v>32</v>
      </c>
      <c r="O4219" t="s">
        <v>27</v>
      </c>
      <c r="P4219" t="s">
        <v>28</v>
      </c>
      <c r="Q4219">
        <v>0</v>
      </c>
      <c r="R4219">
        <v>0</v>
      </c>
      <c r="S4219">
        <v>0</v>
      </c>
      <c r="T4219">
        <v>2</v>
      </c>
      <c r="U4219">
        <v>77155701.749719396</v>
      </c>
    </row>
    <row r="4220" spans="1:21" x14ac:dyDescent="0.35">
      <c r="A4220">
        <v>2031</v>
      </c>
      <c r="B4220">
        <v>7</v>
      </c>
      <c r="C4220" t="s">
        <v>30</v>
      </c>
      <c r="D4220" t="s">
        <v>28</v>
      </c>
      <c r="E4220">
        <v>88852384.117340505</v>
      </c>
      <c r="F4220" t="s">
        <v>37</v>
      </c>
      <c r="G4220" t="s">
        <v>34</v>
      </c>
      <c r="H4220">
        <v>2031</v>
      </c>
      <c r="I4220">
        <v>7</v>
      </c>
      <c r="J4220">
        <v>3</v>
      </c>
      <c r="K4220" t="s">
        <v>34</v>
      </c>
      <c r="L4220" t="s">
        <v>33</v>
      </c>
      <c r="M4220" t="s">
        <v>32</v>
      </c>
      <c r="N4220" t="s">
        <v>32</v>
      </c>
      <c r="O4220" t="s">
        <v>27</v>
      </c>
      <c r="P4220" t="s">
        <v>28</v>
      </c>
      <c r="Q4220">
        <v>0</v>
      </c>
      <c r="R4220">
        <v>0</v>
      </c>
      <c r="S4220">
        <v>0</v>
      </c>
      <c r="T4220">
        <v>2</v>
      </c>
      <c r="U4220">
        <v>88852384.117340505</v>
      </c>
    </row>
    <row r="4221" spans="1:21" x14ac:dyDescent="0.35">
      <c r="A4221">
        <v>2031</v>
      </c>
      <c r="B4221">
        <v>8</v>
      </c>
      <c r="C4221" t="s">
        <v>30</v>
      </c>
      <c r="D4221" t="s">
        <v>28</v>
      </c>
      <c r="E4221">
        <v>85985589.749663904</v>
      </c>
      <c r="F4221" t="s">
        <v>37</v>
      </c>
      <c r="G4221" t="s">
        <v>34</v>
      </c>
      <c r="H4221">
        <v>2031</v>
      </c>
      <c r="I4221">
        <v>8</v>
      </c>
      <c r="J4221">
        <v>3</v>
      </c>
      <c r="K4221" t="s">
        <v>34</v>
      </c>
      <c r="L4221" t="s">
        <v>33</v>
      </c>
      <c r="M4221" t="s">
        <v>32</v>
      </c>
      <c r="N4221" t="s">
        <v>32</v>
      </c>
      <c r="O4221" t="s">
        <v>27</v>
      </c>
      <c r="P4221" t="s">
        <v>28</v>
      </c>
      <c r="Q4221">
        <v>0</v>
      </c>
      <c r="R4221">
        <v>0</v>
      </c>
      <c r="S4221">
        <v>0</v>
      </c>
      <c r="T4221">
        <v>2</v>
      </c>
      <c r="U4221">
        <v>85985589.749663904</v>
      </c>
    </row>
    <row r="4222" spans="1:21" x14ac:dyDescent="0.35">
      <c r="A4222">
        <v>2031</v>
      </c>
      <c r="B4222">
        <v>9</v>
      </c>
      <c r="C4222" t="s">
        <v>30</v>
      </c>
      <c r="D4222" t="s">
        <v>28</v>
      </c>
      <c r="E4222">
        <v>84651963.584603295</v>
      </c>
      <c r="F4222" t="s">
        <v>37</v>
      </c>
      <c r="G4222" t="s">
        <v>34</v>
      </c>
      <c r="H4222">
        <v>2031</v>
      </c>
      <c r="I4222">
        <v>9</v>
      </c>
      <c r="J4222">
        <v>3</v>
      </c>
      <c r="K4222" t="s">
        <v>34</v>
      </c>
      <c r="L4222" t="s">
        <v>33</v>
      </c>
      <c r="M4222" t="s">
        <v>32</v>
      </c>
      <c r="N4222" t="s">
        <v>32</v>
      </c>
      <c r="O4222" t="s">
        <v>27</v>
      </c>
      <c r="P4222" t="s">
        <v>28</v>
      </c>
      <c r="Q4222">
        <v>0</v>
      </c>
      <c r="R4222">
        <v>0</v>
      </c>
      <c r="S4222">
        <v>0</v>
      </c>
      <c r="T4222">
        <v>2</v>
      </c>
      <c r="U4222">
        <v>84651963.584603295</v>
      </c>
    </row>
    <row r="4223" spans="1:21" x14ac:dyDescent="0.35">
      <c r="A4223">
        <v>2031</v>
      </c>
      <c r="B4223">
        <v>10</v>
      </c>
      <c r="C4223" t="s">
        <v>30</v>
      </c>
      <c r="D4223" t="s">
        <v>28</v>
      </c>
      <c r="E4223">
        <v>62934764.261836201</v>
      </c>
      <c r="F4223" t="s">
        <v>37</v>
      </c>
      <c r="G4223" t="s">
        <v>34</v>
      </c>
      <c r="H4223">
        <v>2031</v>
      </c>
      <c r="I4223">
        <v>10</v>
      </c>
      <c r="J4223">
        <v>4</v>
      </c>
      <c r="K4223" t="s">
        <v>34</v>
      </c>
      <c r="L4223" t="s">
        <v>33</v>
      </c>
      <c r="M4223" t="s">
        <v>32</v>
      </c>
      <c r="N4223" t="s">
        <v>32</v>
      </c>
      <c r="O4223" t="s">
        <v>27</v>
      </c>
      <c r="P4223" t="s">
        <v>28</v>
      </c>
      <c r="Q4223">
        <v>0</v>
      </c>
      <c r="R4223">
        <v>0</v>
      </c>
      <c r="S4223">
        <v>0</v>
      </c>
      <c r="T4223">
        <v>2</v>
      </c>
      <c r="U4223">
        <v>62934764.261836201</v>
      </c>
    </row>
    <row r="4224" spans="1:21" x14ac:dyDescent="0.35">
      <c r="A4224">
        <v>2031</v>
      </c>
      <c r="B4224">
        <v>11</v>
      </c>
      <c r="C4224" t="s">
        <v>30</v>
      </c>
      <c r="D4224" t="s">
        <v>28</v>
      </c>
      <c r="E4224">
        <v>55556692.326362699</v>
      </c>
      <c r="F4224" t="s">
        <v>37</v>
      </c>
      <c r="G4224" t="s">
        <v>34</v>
      </c>
      <c r="H4224">
        <v>2031</v>
      </c>
      <c r="I4224">
        <v>11</v>
      </c>
      <c r="J4224">
        <v>4</v>
      </c>
      <c r="K4224" t="s">
        <v>34</v>
      </c>
      <c r="L4224" t="s">
        <v>33</v>
      </c>
      <c r="M4224" t="s">
        <v>32</v>
      </c>
      <c r="N4224" t="s">
        <v>32</v>
      </c>
      <c r="O4224" t="s">
        <v>27</v>
      </c>
      <c r="P4224" t="s">
        <v>28</v>
      </c>
      <c r="Q4224">
        <v>0</v>
      </c>
      <c r="R4224">
        <v>0</v>
      </c>
      <c r="S4224">
        <v>0</v>
      </c>
      <c r="T4224">
        <v>2</v>
      </c>
      <c r="U4224">
        <v>55556692.326362699</v>
      </c>
    </row>
    <row r="4225" spans="1:21" x14ac:dyDescent="0.35">
      <c r="A4225">
        <v>2031</v>
      </c>
      <c r="B4225">
        <v>12</v>
      </c>
      <c r="C4225" t="s">
        <v>30</v>
      </c>
      <c r="D4225" t="s">
        <v>28</v>
      </c>
      <c r="E4225">
        <v>59423683.990241297</v>
      </c>
      <c r="F4225" t="s">
        <v>37</v>
      </c>
      <c r="G4225" t="s">
        <v>34</v>
      </c>
      <c r="H4225">
        <v>2031</v>
      </c>
      <c r="I4225">
        <v>12</v>
      </c>
      <c r="J4225">
        <v>4</v>
      </c>
      <c r="K4225" t="s">
        <v>34</v>
      </c>
      <c r="L4225" t="s">
        <v>33</v>
      </c>
      <c r="M4225" t="s">
        <v>32</v>
      </c>
      <c r="N4225" t="s">
        <v>32</v>
      </c>
      <c r="O4225" t="s">
        <v>27</v>
      </c>
      <c r="P4225" t="s">
        <v>28</v>
      </c>
      <c r="Q4225">
        <v>0</v>
      </c>
      <c r="R4225">
        <v>0</v>
      </c>
      <c r="S4225">
        <v>0</v>
      </c>
      <c r="T4225">
        <v>2</v>
      </c>
      <c r="U4225">
        <v>59423683.990241297</v>
      </c>
    </row>
    <row r="4226" spans="1:21" x14ac:dyDescent="0.35">
      <c r="A4226">
        <v>2032</v>
      </c>
      <c r="B4226">
        <v>1</v>
      </c>
      <c r="C4226" t="s">
        <v>30</v>
      </c>
      <c r="D4226" t="s">
        <v>28</v>
      </c>
      <c r="E4226">
        <v>63862890.609298997</v>
      </c>
      <c r="F4226" t="s">
        <v>37</v>
      </c>
      <c r="G4226" t="s">
        <v>34</v>
      </c>
      <c r="H4226">
        <v>2032</v>
      </c>
      <c r="I4226">
        <v>1</v>
      </c>
      <c r="J4226">
        <v>1</v>
      </c>
      <c r="K4226" t="s">
        <v>34</v>
      </c>
      <c r="L4226" t="s">
        <v>33</v>
      </c>
      <c r="M4226" t="s">
        <v>32</v>
      </c>
      <c r="N4226" t="s">
        <v>32</v>
      </c>
      <c r="O4226" t="s">
        <v>27</v>
      </c>
      <c r="P4226" t="s">
        <v>28</v>
      </c>
      <c r="Q4226">
        <v>0</v>
      </c>
      <c r="R4226">
        <v>0</v>
      </c>
      <c r="S4226">
        <v>0</v>
      </c>
      <c r="T4226">
        <v>2</v>
      </c>
      <c r="U4226">
        <v>63862890.609298997</v>
      </c>
    </row>
    <row r="4227" spans="1:21" x14ac:dyDescent="0.35">
      <c r="A4227">
        <v>2032</v>
      </c>
      <c r="B4227">
        <v>2</v>
      </c>
      <c r="C4227" t="s">
        <v>30</v>
      </c>
      <c r="D4227" t="s">
        <v>28</v>
      </c>
      <c r="E4227">
        <v>62264556.893253498</v>
      </c>
      <c r="F4227" t="s">
        <v>37</v>
      </c>
      <c r="G4227" t="s">
        <v>34</v>
      </c>
      <c r="H4227">
        <v>2032</v>
      </c>
      <c r="I4227">
        <v>2</v>
      </c>
      <c r="J4227">
        <v>1</v>
      </c>
      <c r="K4227" t="s">
        <v>34</v>
      </c>
      <c r="L4227" t="s">
        <v>33</v>
      </c>
      <c r="M4227" t="s">
        <v>32</v>
      </c>
      <c r="N4227" t="s">
        <v>32</v>
      </c>
      <c r="O4227" t="s">
        <v>27</v>
      </c>
      <c r="P4227" t="s">
        <v>28</v>
      </c>
      <c r="Q4227">
        <v>0</v>
      </c>
      <c r="R4227">
        <v>0</v>
      </c>
      <c r="S4227">
        <v>0</v>
      </c>
      <c r="T4227">
        <v>2</v>
      </c>
      <c r="U4227">
        <v>62264556.893253498</v>
      </c>
    </row>
    <row r="4228" spans="1:21" x14ac:dyDescent="0.35">
      <c r="A4228">
        <v>2032</v>
      </c>
      <c r="B4228">
        <v>3</v>
      </c>
      <c r="C4228" t="s">
        <v>30</v>
      </c>
      <c r="D4228" t="s">
        <v>28</v>
      </c>
      <c r="E4228">
        <v>57912081.150188103</v>
      </c>
      <c r="F4228" t="s">
        <v>37</v>
      </c>
      <c r="G4228" t="s">
        <v>34</v>
      </c>
      <c r="H4228">
        <v>2032</v>
      </c>
      <c r="I4228">
        <v>3</v>
      </c>
      <c r="J4228">
        <v>1</v>
      </c>
      <c r="K4228" t="s">
        <v>34</v>
      </c>
      <c r="L4228" t="s">
        <v>33</v>
      </c>
      <c r="M4228" t="s">
        <v>32</v>
      </c>
      <c r="N4228" t="s">
        <v>32</v>
      </c>
      <c r="O4228" t="s">
        <v>27</v>
      </c>
      <c r="P4228" t="s">
        <v>28</v>
      </c>
      <c r="Q4228">
        <v>0</v>
      </c>
      <c r="R4228">
        <v>0</v>
      </c>
      <c r="S4228">
        <v>0</v>
      </c>
      <c r="T4228">
        <v>2</v>
      </c>
      <c r="U4228">
        <v>57912081.150188103</v>
      </c>
    </row>
    <row r="4229" spans="1:21" x14ac:dyDescent="0.35">
      <c r="A4229">
        <v>2032</v>
      </c>
      <c r="B4229">
        <v>4</v>
      </c>
      <c r="C4229" t="s">
        <v>30</v>
      </c>
      <c r="D4229" t="s">
        <v>28</v>
      </c>
      <c r="E4229">
        <v>57626719.1198797</v>
      </c>
      <c r="F4229" t="s">
        <v>37</v>
      </c>
      <c r="G4229" t="s">
        <v>34</v>
      </c>
      <c r="H4229">
        <v>2032</v>
      </c>
      <c r="I4229">
        <v>4</v>
      </c>
      <c r="J4229">
        <v>2</v>
      </c>
      <c r="K4229" t="s">
        <v>34</v>
      </c>
      <c r="L4229" t="s">
        <v>33</v>
      </c>
      <c r="M4229" t="s">
        <v>32</v>
      </c>
      <c r="N4229" t="s">
        <v>32</v>
      </c>
      <c r="O4229" t="s">
        <v>27</v>
      </c>
      <c r="P4229" t="s">
        <v>28</v>
      </c>
      <c r="Q4229">
        <v>0</v>
      </c>
      <c r="R4229">
        <v>0</v>
      </c>
      <c r="S4229">
        <v>0</v>
      </c>
      <c r="T4229">
        <v>2</v>
      </c>
      <c r="U4229">
        <v>57626719.1198797</v>
      </c>
    </row>
    <row r="4230" spans="1:21" x14ac:dyDescent="0.35">
      <c r="A4230">
        <v>2032</v>
      </c>
      <c r="B4230">
        <v>5</v>
      </c>
      <c r="C4230" t="s">
        <v>30</v>
      </c>
      <c r="D4230" t="s">
        <v>28</v>
      </c>
      <c r="E4230">
        <v>59163662.449838199</v>
      </c>
      <c r="F4230" t="s">
        <v>37</v>
      </c>
      <c r="G4230" t="s">
        <v>34</v>
      </c>
      <c r="H4230">
        <v>2032</v>
      </c>
      <c r="I4230">
        <v>5</v>
      </c>
      <c r="J4230">
        <v>2</v>
      </c>
      <c r="K4230" t="s">
        <v>34</v>
      </c>
      <c r="L4230" t="s">
        <v>33</v>
      </c>
      <c r="M4230" t="s">
        <v>32</v>
      </c>
      <c r="N4230" t="s">
        <v>32</v>
      </c>
      <c r="O4230" t="s">
        <v>27</v>
      </c>
      <c r="P4230" t="s">
        <v>28</v>
      </c>
      <c r="Q4230">
        <v>0</v>
      </c>
      <c r="R4230">
        <v>0</v>
      </c>
      <c r="S4230">
        <v>0</v>
      </c>
      <c r="T4230">
        <v>2</v>
      </c>
      <c r="U4230">
        <v>59163662.449838199</v>
      </c>
    </row>
    <row r="4231" spans="1:21" x14ac:dyDescent="0.35">
      <c r="A4231">
        <v>2032</v>
      </c>
      <c r="B4231">
        <v>6</v>
      </c>
      <c r="C4231" t="s">
        <v>30</v>
      </c>
      <c r="D4231" t="s">
        <v>28</v>
      </c>
      <c r="E4231">
        <v>75215375.313420102</v>
      </c>
      <c r="F4231" t="s">
        <v>37</v>
      </c>
      <c r="G4231" t="s">
        <v>34</v>
      </c>
      <c r="H4231">
        <v>2032</v>
      </c>
      <c r="I4231">
        <v>6</v>
      </c>
      <c r="J4231">
        <v>2</v>
      </c>
      <c r="K4231" t="s">
        <v>34</v>
      </c>
      <c r="L4231" t="s">
        <v>33</v>
      </c>
      <c r="M4231" t="s">
        <v>32</v>
      </c>
      <c r="N4231" t="s">
        <v>32</v>
      </c>
      <c r="O4231" t="s">
        <v>27</v>
      </c>
      <c r="P4231" t="s">
        <v>28</v>
      </c>
      <c r="Q4231">
        <v>0</v>
      </c>
      <c r="R4231">
        <v>0</v>
      </c>
      <c r="S4231">
        <v>0</v>
      </c>
      <c r="T4231">
        <v>2</v>
      </c>
      <c r="U4231">
        <v>75215375.313420102</v>
      </c>
    </row>
    <row r="4232" spans="1:21" x14ac:dyDescent="0.35">
      <c r="A4232">
        <v>2032</v>
      </c>
      <c r="B4232">
        <v>7</v>
      </c>
      <c r="C4232" t="s">
        <v>30</v>
      </c>
      <c r="D4232" t="s">
        <v>28</v>
      </c>
      <c r="E4232">
        <v>87346928.681369007</v>
      </c>
      <c r="F4232" t="s">
        <v>37</v>
      </c>
      <c r="G4232" t="s">
        <v>34</v>
      </c>
      <c r="H4232">
        <v>2032</v>
      </c>
      <c r="I4232">
        <v>7</v>
      </c>
      <c r="J4232">
        <v>3</v>
      </c>
      <c r="K4232" t="s">
        <v>34</v>
      </c>
      <c r="L4232" t="s">
        <v>33</v>
      </c>
      <c r="M4232" t="s">
        <v>32</v>
      </c>
      <c r="N4232" t="s">
        <v>32</v>
      </c>
      <c r="O4232" t="s">
        <v>27</v>
      </c>
      <c r="P4232" t="s">
        <v>28</v>
      </c>
      <c r="Q4232">
        <v>0</v>
      </c>
      <c r="R4232">
        <v>0</v>
      </c>
      <c r="S4232">
        <v>0</v>
      </c>
      <c r="T4232">
        <v>2</v>
      </c>
      <c r="U4232">
        <v>87346928.681369007</v>
      </c>
    </row>
    <row r="4233" spans="1:21" x14ac:dyDescent="0.35">
      <c r="A4233">
        <v>2032</v>
      </c>
      <c r="B4233">
        <v>8</v>
      </c>
      <c r="C4233" t="s">
        <v>30</v>
      </c>
      <c r="D4233" t="s">
        <v>28</v>
      </c>
      <c r="E4233">
        <v>84785201.7873988</v>
      </c>
      <c r="F4233" t="s">
        <v>37</v>
      </c>
      <c r="G4233" t="s">
        <v>34</v>
      </c>
      <c r="H4233">
        <v>2032</v>
      </c>
      <c r="I4233">
        <v>8</v>
      </c>
      <c r="J4233">
        <v>3</v>
      </c>
      <c r="K4233" t="s">
        <v>34</v>
      </c>
      <c r="L4233" t="s">
        <v>33</v>
      </c>
      <c r="M4233" t="s">
        <v>32</v>
      </c>
      <c r="N4233" t="s">
        <v>32</v>
      </c>
      <c r="O4233" t="s">
        <v>27</v>
      </c>
      <c r="P4233" t="s">
        <v>28</v>
      </c>
      <c r="Q4233">
        <v>0</v>
      </c>
      <c r="R4233">
        <v>0</v>
      </c>
      <c r="S4233">
        <v>0</v>
      </c>
      <c r="T4233">
        <v>2</v>
      </c>
      <c r="U4233">
        <v>84785201.7873988</v>
      </c>
    </row>
    <row r="4234" spans="1:21" x14ac:dyDescent="0.35">
      <c r="A4234">
        <v>2032</v>
      </c>
      <c r="B4234">
        <v>9</v>
      </c>
      <c r="C4234" t="s">
        <v>30</v>
      </c>
      <c r="D4234" t="s">
        <v>28</v>
      </c>
      <c r="E4234">
        <v>83667017.6801624</v>
      </c>
      <c r="F4234" t="s">
        <v>37</v>
      </c>
      <c r="G4234" t="s">
        <v>34</v>
      </c>
      <c r="H4234">
        <v>2032</v>
      </c>
      <c r="I4234">
        <v>9</v>
      </c>
      <c r="J4234">
        <v>3</v>
      </c>
      <c r="K4234" t="s">
        <v>34</v>
      </c>
      <c r="L4234" t="s">
        <v>33</v>
      </c>
      <c r="M4234" t="s">
        <v>32</v>
      </c>
      <c r="N4234" t="s">
        <v>32</v>
      </c>
      <c r="O4234" t="s">
        <v>27</v>
      </c>
      <c r="P4234" t="s">
        <v>28</v>
      </c>
      <c r="Q4234">
        <v>0</v>
      </c>
      <c r="R4234">
        <v>0</v>
      </c>
      <c r="S4234">
        <v>0</v>
      </c>
      <c r="T4234">
        <v>2</v>
      </c>
      <c r="U4234">
        <v>83667017.6801624</v>
      </c>
    </row>
    <row r="4235" spans="1:21" x14ac:dyDescent="0.35">
      <c r="A4235">
        <v>2032</v>
      </c>
      <c r="B4235">
        <v>10</v>
      </c>
      <c r="C4235" t="s">
        <v>30</v>
      </c>
      <c r="D4235" t="s">
        <v>28</v>
      </c>
      <c r="E4235">
        <v>62004479.6076582</v>
      </c>
      <c r="F4235" t="s">
        <v>37</v>
      </c>
      <c r="G4235" t="s">
        <v>34</v>
      </c>
      <c r="H4235">
        <v>2032</v>
      </c>
      <c r="I4235">
        <v>10</v>
      </c>
      <c r="J4235">
        <v>4</v>
      </c>
      <c r="K4235" t="s">
        <v>34</v>
      </c>
      <c r="L4235" t="s">
        <v>33</v>
      </c>
      <c r="M4235" t="s">
        <v>32</v>
      </c>
      <c r="N4235" t="s">
        <v>32</v>
      </c>
      <c r="O4235" t="s">
        <v>27</v>
      </c>
      <c r="P4235" t="s">
        <v>28</v>
      </c>
      <c r="Q4235">
        <v>0</v>
      </c>
      <c r="R4235">
        <v>0</v>
      </c>
      <c r="S4235">
        <v>0</v>
      </c>
      <c r="T4235">
        <v>2</v>
      </c>
      <c r="U4235">
        <v>62004479.6076582</v>
      </c>
    </row>
    <row r="4236" spans="1:21" x14ac:dyDescent="0.35">
      <c r="A4236">
        <v>2032</v>
      </c>
      <c r="B4236">
        <v>11</v>
      </c>
      <c r="C4236" t="s">
        <v>30</v>
      </c>
      <c r="D4236" t="s">
        <v>28</v>
      </c>
      <c r="E4236">
        <v>54988805.198757999</v>
      </c>
      <c r="F4236" t="s">
        <v>37</v>
      </c>
      <c r="G4236" t="s">
        <v>34</v>
      </c>
      <c r="H4236">
        <v>2032</v>
      </c>
      <c r="I4236">
        <v>11</v>
      </c>
      <c r="J4236">
        <v>4</v>
      </c>
      <c r="K4236" t="s">
        <v>34</v>
      </c>
      <c r="L4236" t="s">
        <v>33</v>
      </c>
      <c r="M4236" t="s">
        <v>32</v>
      </c>
      <c r="N4236" t="s">
        <v>32</v>
      </c>
      <c r="O4236" t="s">
        <v>27</v>
      </c>
      <c r="P4236" t="s">
        <v>28</v>
      </c>
      <c r="Q4236">
        <v>0</v>
      </c>
      <c r="R4236">
        <v>0</v>
      </c>
      <c r="S4236">
        <v>0</v>
      </c>
      <c r="T4236">
        <v>2</v>
      </c>
      <c r="U4236">
        <v>54988805.198757999</v>
      </c>
    </row>
    <row r="4237" spans="1:21" x14ac:dyDescent="0.35">
      <c r="A4237">
        <v>2032</v>
      </c>
      <c r="B4237">
        <v>12</v>
      </c>
      <c r="C4237" t="s">
        <v>30</v>
      </c>
      <c r="D4237" t="s">
        <v>28</v>
      </c>
      <c r="E4237">
        <v>59151163.135193899</v>
      </c>
      <c r="F4237" t="s">
        <v>37</v>
      </c>
      <c r="G4237" t="s">
        <v>34</v>
      </c>
      <c r="H4237">
        <v>2032</v>
      </c>
      <c r="I4237">
        <v>12</v>
      </c>
      <c r="J4237">
        <v>4</v>
      </c>
      <c r="K4237" t="s">
        <v>34</v>
      </c>
      <c r="L4237" t="s">
        <v>33</v>
      </c>
      <c r="M4237" t="s">
        <v>32</v>
      </c>
      <c r="N4237" t="s">
        <v>32</v>
      </c>
      <c r="O4237" t="s">
        <v>27</v>
      </c>
      <c r="P4237" t="s">
        <v>28</v>
      </c>
      <c r="Q4237">
        <v>0</v>
      </c>
      <c r="R4237">
        <v>0</v>
      </c>
      <c r="S4237">
        <v>0</v>
      </c>
      <c r="T4237">
        <v>2</v>
      </c>
      <c r="U4237">
        <v>59151163.135193899</v>
      </c>
    </row>
    <row r="4238" spans="1:21" x14ac:dyDescent="0.35">
      <c r="A4238">
        <v>2033</v>
      </c>
      <c r="B4238">
        <v>1</v>
      </c>
      <c r="C4238" t="s">
        <v>30</v>
      </c>
      <c r="D4238" t="s">
        <v>28</v>
      </c>
      <c r="E4238">
        <v>62987152.606603399</v>
      </c>
      <c r="F4238" t="s">
        <v>37</v>
      </c>
      <c r="G4238" t="s">
        <v>34</v>
      </c>
      <c r="H4238">
        <v>2033</v>
      </c>
      <c r="I4238">
        <v>1</v>
      </c>
      <c r="J4238">
        <v>1</v>
      </c>
      <c r="K4238" t="s">
        <v>34</v>
      </c>
      <c r="L4238" t="s">
        <v>33</v>
      </c>
      <c r="M4238" t="s">
        <v>32</v>
      </c>
      <c r="N4238" t="s">
        <v>32</v>
      </c>
      <c r="O4238" t="s">
        <v>27</v>
      </c>
      <c r="P4238" t="s">
        <v>28</v>
      </c>
      <c r="Q4238">
        <v>0</v>
      </c>
      <c r="R4238">
        <v>0</v>
      </c>
      <c r="S4238">
        <v>0</v>
      </c>
      <c r="T4238">
        <v>2</v>
      </c>
      <c r="U4238">
        <v>62987152.606603399</v>
      </c>
    </row>
    <row r="4239" spans="1:21" x14ac:dyDescent="0.35">
      <c r="A4239">
        <v>2033</v>
      </c>
      <c r="B4239">
        <v>2</v>
      </c>
      <c r="C4239" t="s">
        <v>30</v>
      </c>
      <c r="D4239" t="s">
        <v>28</v>
      </c>
      <c r="E4239">
        <v>61439366.669145599</v>
      </c>
      <c r="F4239" t="s">
        <v>37</v>
      </c>
      <c r="G4239" t="s">
        <v>34</v>
      </c>
      <c r="H4239">
        <v>2033</v>
      </c>
      <c r="I4239">
        <v>2</v>
      </c>
      <c r="J4239">
        <v>1</v>
      </c>
      <c r="K4239" t="s">
        <v>34</v>
      </c>
      <c r="L4239" t="s">
        <v>33</v>
      </c>
      <c r="M4239" t="s">
        <v>32</v>
      </c>
      <c r="N4239" t="s">
        <v>32</v>
      </c>
      <c r="O4239" t="s">
        <v>27</v>
      </c>
      <c r="P4239" t="s">
        <v>28</v>
      </c>
      <c r="Q4239">
        <v>0</v>
      </c>
      <c r="R4239">
        <v>0</v>
      </c>
      <c r="S4239">
        <v>0</v>
      </c>
      <c r="T4239">
        <v>2</v>
      </c>
      <c r="U4239">
        <v>61439366.669145599</v>
      </c>
    </row>
    <row r="4240" spans="1:21" x14ac:dyDescent="0.35">
      <c r="A4240">
        <v>2033</v>
      </c>
      <c r="B4240">
        <v>3</v>
      </c>
      <c r="C4240" t="s">
        <v>30</v>
      </c>
      <c r="D4240" t="s">
        <v>28</v>
      </c>
      <c r="E4240">
        <v>55605212.160518102</v>
      </c>
      <c r="F4240" t="s">
        <v>37</v>
      </c>
      <c r="G4240" t="s">
        <v>34</v>
      </c>
      <c r="H4240">
        <v>2033</v>
      </c>
      <c r="I4240">
        <v>3</v>
      </c>
      <c r="J4240">
        <v>1</v>
      </c>
      <c r="K4240" t="s">
        <v>34</v>
      </c>
      <c r="L4240" t="s">
        <v>33</v>
      </c>
      <c r="M4240" t="s">
        <v>32</v>
      </c>
      <c r="N4240" t="s">
        <v>32</v>
      </c>
      <c r="O4240" t="s">
        <v>27</v>
      </c>
      <c r="P4240" t="s">
        <v>28</v>
      </c>
      <c r="Q4240">
        <v>0</v>
      </c>
      <c r="R4240">
        <v>0</v>
      </c>
      <c r="S4240">
        <v>0</v>
      </c>
      <c r="T4240">
        <v>2</v>
      </c>
      <c r="U4240">
        <v>55605212.160518102</v>
      </c>
    </row>
    <row r="4241" spans="1:21" x14ac:dyDescent="0.35">
      <c r="A4241">
        <v>2033</v>
      </c>
      <c r="B4241">
        <v>4</v>
      </c>
      <c r="C4241" t="s">
        <v>30</v>
      </c>
      <c r="D4241" t="s">
        <v>28</v>
      </c>
      <c r="E4241">
        <v>58084408.996588998</v>
      </c>
      <c r="F4241" t="s">
        <v>37</v>
      </c>
      <c r="G4241" t="s">
        <v>34</v>
      </c>
      <c r="H4241">
        <v>2033</v>
      </c>
      <c r="I4241">
        <v>4</v>
      </c>
      <c r="J4241">
        <v>2</v>
      </c>
      <c r="K4241" t="s">
        <v>34</v>
      </c>
      <c r="L4241" t="s">
        <v>33</v>
      </c>
      <c r="M4241" t="s">
        <v>32</v>
      </c>
      <c r="N4241" t="s">
        <v>32</v>
      </c>
      <c r="O4241" t="s">
        <v>27</v>
      </c>
      <c r="P4241" t="s">
        <v>28</v>
      </c>
      <c r="Q4241">
        <v>0</v>
      </c>
      <c r="R4241">
        <v>0</v>
      </c>
      <c r="S4241">
        <v>0</v>
      </c>
      <c r="T4241">
        <v>2</v>
      </c>
      <c r="U4241">
        <v>58084408.996588998</v>
      </c>
    </row>
    <row r="4242" spans="1:21" x14ac:dyDescent="0.35">
      <c r="A4242">
        <v>2033</v>
      </c>
      <c r="B4242">
        <v>5</v>
      </c>
      <c r="C4242" t="s">
        <v>30</v>
      </c>
      <c r="D4242" t="s">
        <v>28</v>
      </c>
      <c r="E4242">
        <v>61247336.765677102</v>
      </c>
      <c r="F4242" t="s">
        <v>37</v>
      </c>
      <c r="G4242" t="s">
        <v>34</v>
      </c>
      <c r="H4242">
        <v>2033</v>
      </c>
      <c r="I4242">
        <v>5</v>
      </c>
      <c r="J4242">
        <v>2</v>
      </c>
      <c r="K4242" t="s">
        <v>34</v>
      </c>
      <c r="L4242" t="s">
        <v>33</v>
      </c>
      <c r="M4242" t="s">
        <v>32</v>
      </c>
      <c r="N4242" t="s">
        <v>32</v>
      </c>
      <c r="O4242" t="s">
        <v>27</v>
      </c>
      <c r="P4242" t="s">
        <v>28</v>
      </c>
      <c r="Q4242">
        <v>0</v>
      </c>
      <c r="R4242">
        <v>0</v>
      </c>
      <c r="S4242">
        <v>0</v>
      </c>
      <c r="T4242">
        <v>2</v>
      </c>
      <c r="U4242">
        <v>61247336.765677102</v>
      </c>
    </row>
    <row r="4243" spans="1:21" x14ac:dyDescent="0.35">
      <c r="A4243">
        <v>2033</v>
      </c>
      <c r="B4243">
        <v>6</v>
      </c>
      <c r="C4243" t="s">
        <v>30</v>
      </c>
      <c r="D4243" t="s">
        <v>28</v>
      </c>
      <c r="E4243">
        <v>76645011.586040407</v>
      </c>
      <c r="F4243" t="s">
        <v>37</v>
      </c>
      <c r="G4243" t="s">
        <v>34</v>
      </c>
      <c r="H4243">
        <v>2033</v>
      </c>
      <c r="I4243">
        <v>6</v>
      </c>
      <c r="J4243">
        <v>2</v>
      </c>
      <c r="K4243" t="s">
        <v>34</v>
      </c>
      <c r="L4243" t="s">
        <v>33</v>
      </c>
      <c r="M4243" t="s">
        <v>32</v>
      </c>
      <c r="N4243" t="s">
        <v>32</v>
      </c>
      <c r="O4243" t="s">
        <v>27</v>
      </c>
      <c r="P4243" t="s">
        <v>28</v>
      </c>
      <c r="Q4243">
        <v>0</v>
      </c>
      <c r="R4243">
        <v>0</v>
      </c>
      <c r="S4243">
        <v>0</v>
      </c>
      <c r="T4243">
        <v>2</v>
      </c>
      <c r="U4243">
        <v>76645011.586040407</v>
      </c>
    </row>
    <row r="4244" spans="1:21" x14ac:dyDescent="0.35">
      <c r="A4244">
        <v>2033</v>
      </c>
      <c r="B4244">
        <v>7</v>
      </c>
      <c r="C4244" t="s">
        <v>30</v>
      </c>
      <c r="D4244" t="s">
        <v>28</v>
      </c>
      <c r="E4244">
        <v>88302629.555501297</v>
      </c>
      <c r="F4244" t="s">
        <v>37</v>
      </c>
      <c r="G4244" t="s">
        <v>34</v>
      </c>
      <c r="H4244">
        <v>2033</v>
      </c>
      <c r="I4244">
        <v>7</v>
      </c>
      <c r="J4244">
        <v>3</v>
      </c>
      <c r="K4244" t="s">
        <v>34</v>
      </c>
      <c r="L4244" t="s">
        <v>33</v>
      </c>
      <c r="M4244" t="s">
        <v>32</v>
      </c>
      <c r="N4244" t="s">
        <v>32</v>
      </c>
      <c r="O4244" t="s">
        <v>27</v>
      </c>
      <c r="P4244" t="s">
        <v>28</v>
      </c>
      <c r="Q4244">
        <v>0</v>
      </c>
      <c r="R4244">
        <v>0</v>
      </c>
      <c r="S4244">
        <v>0</v>
      </c>
      <c r="T4244">
        <v>2</v>
      </c>
      <c r="U4244">
        <v>88302629.555501297</v>
      </c>
    </row>
    <row r="4245" spans="1:21" x14ac:dyDescent="0.35">
      <c r="A4245">
        <v>2033</v>
      </c>
      <c r="B4245">
        <v>8</v>
      </c>
      <c r="C4245" t="s">
        <v>30</v>
      </c>
      <c r="D4245" t="s">
        <v>28</v>
      </c>
      <c r="E4245">
        <v>85456972.100295097</v>
      </c>
      <c r="F4245" t="s">
        <v>37</v>
      </c>
      <c r="G4245" t="s">
        <v>34</v>
      </c>
      <c r="H4245">
        <v>2033</v>
      </c>
      <c r="I4245">
        <v>8</v>
      </c>
      <c r="J4245">
        <v>3</v>
      </c>
      <c r="K4245" t="s">
        <v>34</v>
      </c>
      <c r="L4245" t="s">
        <v>33</v>
      </c>
      <c r="M4245" t="s">
        <v>32</v>
      </c>
      <c r="N4245" t="s">
        <v>32</v>
      </c>
      <c r="O4245" t="s">
        <v>27</v>
      </c>
      <c r="P4245" t="s">
        <v>28</v>
      </c>
      <c r="Q4245">
        <v>0</v>
      </c>
      <c r="R4245">
        <v>0</v>
      </c>
      <c r="S4245">
        <v>0</v>
      </c>
      <c r="T4245">
        <v>2</v>
      </c>
      <c r="U4245">
        <v>85456972.100295097</v>
      </c>
    </row>
    <row r="4246" spans="1:21" x14ac:dyDescent="0.35">
      <c r="A4246">
        <v>2033</v>
      </c>
      <c r="B4246">
        <v>9</v>
      </c>
      <c r="C4246" t="s">
        <v>30</v>
      </c>
      <c r="D4246" t="s">
        <v>28</v>
      </c>
      <c r="E4246">
        <v>84103671.429322794</v>
      </c>
      <c r="F4246" t="s">
        <v>37</v>
      </c>
      <c r="G4246" t="s">
        <v>34</v>
      </c>
      <c r="H4246">
        <v>2033</v>
      </c>
      <c r="I4246">
        <v>9</v>
      </c>
      <c r="J4246">
        <v>3</v>
      </c>
      <c r="K4246" t="s">
        <v>34</v>
      </c>
      <c r="L4246" t="s">
        <v>33</v>
      </c>
      <c r="M4246" t="s">
        <v>32</v>
      </c>
      <c r="N4246" t="s">
        <v>32</v>
      </c>
      <c r="O4246" t="s">
        <v>27</v>
      </c>
      <c r="P4246" t="s">
        <v>28</v>
      </c>
      <c r="Q4246">
        <v>0</v>
      </c>
      <c r="R4246">
        <v>0</v>
      </c>
      <c r="S4246">
        <v>0</v>
      </c>
      <c r="T4246">
        <v>2</v>
      </c>
      <c r="U4246">
        <v>84103671.429322794</v>
      </c>
    </row>
    <row r="4247" spans="1:21" x14ac:dyDescent="0.35">
      <c r="A4247">
        <v>2033</v>
      </c>
      <c r="B4247">
        <v>10</v>
      </c>
      <c r="C4247" t="s">
        <v>30</v>
      </c>
      <c r="D4247" t="s">
        <v>28</v>
      </c>
      <c r="E4247">
        <v>62415025.7044966</v>
      </c>
      <c r="F4247" t="s">
        <v>37</v>
      </c>
      <c r="G4247" t="s">
        <v>34</v>
      </c>
      <c r="H4247">
        <v>2033</v>
      </c>
      <c r="I4247">
        <v>10</v>
      </c>
      <c r="J4247">
        <v>4</v>
      </c>
      <c r="K4247" t="s">
        <v>34</v>
      </c>
      <c r="L4247" t="s">
        <v>33</v>
      </c>
      <c r="M4247" t="s">
        <v>32</v>
      </c>
      <c r="N4247" t="s">
        <v>32</v>
      </c>
      <c r="O4247" t="s">
        <v>27</v>
      </c>
      <c r="P4247" t="s">
        <v>28</v>
      </c>
      <c r="Q4247">
        <v>0</v>
      </c>
      <c r="R4247">
        <v>0</v>
      </c>
      <c r="S4247">
        <v>0</v>
      </c>
      <c r="T4247">
        <v>2</v>
      </c>
      <c r="U4247">
        <v>62415025.7044966</v>
      </c>
    </row>
    <row r="4248" spans="1:21" x14ac:dyDescent="0.35">
      <c r="A4248">
        <v>2033</v>
      </c>
      <c r="B4248">
        <v>11</v>
      </c>
      <c r="C4248" t="s">
        <v>30</v>
      </c>
      <c r="D4248" t="s">
        <v>28</v>
      </c>
      <c r="E4248">
        <v>54979488.229390599</v>
      </c>
      <c r="F4248" t="s">
        <v>37</v>
      </c>
      <c r="G4248" t="s">
        <v>34</v>
      </c>
      <c r="H4248">
        <v>2033</v>
      </c>
      <c r="I4248">
        <v>11</v>
      </c>
      <c r="J4248">
        <v>4</v>
      </c>
      <c r="K4248" t="s">
        <v>34</v>
      </c>
      <c r="L4248" t="s">
        <v>33</v>
      </c>
      <c r="M4248" t="s">
        <v>32</v>
      </c>
      <c r="N4248" t="s">
        <v>32</v>
      </c>
      <c r="O4248" t="s">
        <v>27</v>
      </c>
      <c r="P4248" t="s">
        <v>28</v>
      </c>
      <c r="Q4248">
        <v>0</v>
      </c>
      <c r="R4248">
        <v>0</v>
      </c>
      <c r="S4248">
        <v>0</v>
      </c>
      <c r="T4248">
        <v>2</v>
      </c>
      <c r="U4248">
        <v>54979488.229390599</v>
      </c>
    </row>
    <row r="4249" spans="1:21" x14ac:dyDescent="0.35">
      <c r="A4249">
        <v>2033</v>
      </c>
      <c r="B4249">
        <v>12</v>
      </c>
      <c r="C4249" t="s">
        <v>30</v>
      </c>
      <c r="D4249" t="s">
        <v>28</v>
      </c>
      <c r="E4249">
        <v>58716929.430984497</v>
      </c>
      <c r="F4249" t="s">
        <v>37</v>
      </c>
      <c r="G4249" t="s">
        <v>34</v>
      </c>
      <c r="H4249">
        <v>2033</v>
      </c>
      <c r="I4249">
        <v>12</v>
      </c>
      <c r="J4249">
        <v>4</v>
      </c>
      <c r="K4249" t="s">
        <v>34</v>
      </c>
      <c r="L4249" t="s">
        <v>33</v>
      </c>
      <c r="M4249" t="s">
        <v>32</v>
      </c>
      <c r="N4249" t="s">
        <v>32</v>
      </c>
      <c r="O4249" t="s">
        <v>27</v>
      </c>
      <c r="P4249" t="s">
        <v>28</v>
      </c>
      <c r="Q4249">
        <v>0</v>
      </c>
      <c r="R4249">
        <v>0</v>
      </c>
      <c r="S4249">
        <v>0</v>
      </c>
      <c r="T4249">
        <v>2</v>
      </c>
      <c r="U4249">
        <v>58716929.430984497</v>
      </c>
    </row>
    <row r="4250" spans="1:21" x14ac:dyDescent="0.35">
      <c r="A4250">
        <v>2034</v>
      </c>
      <c r="B4250">
        <v>1</v>
      </c>
      <c r="C4250" t="s">
        <v>30</v>
      </c>
      <c r="D4250" t="s">
        <v>28</v>
      </c>
      <c r="E4250">
        <v>63173103.963560998</v>
      </c>
      <c r="F4250" t="s">
        <v>37</v>
      </c>
      <c r="G4250" t="s">
        <v>34</v>
      </c>
      <c r="H4250">
        <v>2034</v>
      </c>
      <c r="I4250">
        <v>1</v>
      </c>
      <c r="J4250">
        <v>1</v>
      </c>
      <c r="K4250" t="s">
        <v>34</v>
      </c>
      <c r="L4250" t="s">
        <v>33</v>
      </c>
      <c r="M4250" t="s">
        <v>32</v>
      </c>
      <c r="N4250" t="s">
        <v>32</v>
      </c>
      <c r="O4250" t="s">
        <v>27</v>
      </c>
      <c r="P4250" t="s">
        <v>28</v>
      </c>
      <c r="Q4250">
        <v>0</v>
      </c>
      <c r="R4250">
        <v>0</v>
      </c>
      <c r="S4250">
        <v>0</v>
      </c>
      <c r="T4250">
        <v>2</v>
      </c>
      <c r="U4250">
        <v>63173103.963560998</v>
      </c>
    </row>
    <row r="4251" spans="1:21" x14ac:dyDescent="0.35">
      <c r="A4251">
        <v>2034</v>
      </c>
      <c r="B4251">
        <v>2</v>
      </c>
      <c r="C4251" t="s">
        <v>30</v>
      </c>
      <c r="D4251" t="s">
        <v>28</v>
      </c>
      <c r="E4251">
        <v>61410222.893605702</v>
      </c>
      <c r="F4251" t="s">
        <v>37</v>
      </c>
      <c r="G4251" t="s">
        <v>34</v>
      </c>
      <c r="H4251">
        <v>2034</v>
      </c>
      <c r="I4251">
        <v>2</v>
      </c>
      <c r="J4251">
        <v>1</v>
      </c>
      <c r="K4251" t="s">
        <v>34</v>
      </c>
      <c r="L4251" t="s">
        <v>33</v>
      </c>
      <c r="M4251" t="s">
        <v>32</v>
      </c>
      <c r="N4251" t="s">
        <v>32</v>
      </c>
      <c r="O4251" t="s">
        <v>27</v>
      </c>
      <c r="P4251" t="s">
        <v>28</v>
      </c>
      <c r="Q4251">
        <v>0</v>
      </c>
      <c r="R4251">
        <v>0</v>
      </c>
      <c r="S4251">
        <v>0</v>
      </c>
      <c r="T4251">
        <v>2</v>
      </c>
      <c r="U4251">
        <v>61410222.893605702</v>
      </c>
    </row>
    <row r="4252" spans="1:21" x14ac:dyDescent="0.35">
      <c r="A4252">
        <v>2034</v>
      </c>
      <c r="B4252">
        <v>3</v>
      </c>
      <c r="C4252" t="s">
        <v>30</v>
      </c>
      <c r="D4252" t="s">
        <v>28</v>
      </c>
      <c r="E4252">
        <v>55520604.710867703</v>
      </c>
      <c r="F4252" t="s">
        <v>37</v>
      </c>
      <c r="G4252" t="s">
        <v>34</v>
      </c>
      <c r="H4252">
        <v>2034</v>
      </c>
      <c r="I4252">
        <v>3</v>
      </c>
      <c r="J4252">
        <v>1</v>
      </c>
      <c r="K4252" t="s">
        <v>34</v>
      </c>
      <c r="L4252" t="s">
        <v>33</v>
      </c>
      <c r="M4252" t="s">
        <v>32</v>
      </c>
      <c r="N4252" t="s">
        <v>32</v>
      </c>
      <c r="O4252" t="s">
        <v>27</v>
      </c>
      <c r="P4252" t="s">
        <v>28</v>
      </c>
      <c r="Q4252">
        <v>0</v>
      </c>
      <c r="R4252">
        <v>0</v>
      </c>
      <c r="S4252">
        <v>0</v>
      </c>
      <c r="T4252">
        <v>2</v>
      </c>
      <c r="U4252">
        <v>55520604.710867703</v>
      </c>
    </row>
    <row r="4253" spans="1:21" x14ac:dyDescent="0.35">
      <c r="A4253">
        <v>2034</v>
      </c>
      <c r="B4253">
        <v>4</v>
      </c>
      <c r="C4253" t="s">
        <v>30</v>
      </c>
      <c r="D4253" t="s">
        <v>28</v>
      </c>
      <c r="E4253">
        <v>57110220.738751203</v>
      </c>
      <c r="F4253" t="s">
        <v>37</v>
      </c>
      <c r="G4253" t="s">
        <v>34</v>
      </c>
      <c r="H4253">
        <v>2034</v>
      </c>
      <c r="I4253">
        <v>4</v>
      </c>
      <c r="J4253">
        <v>2</v>
      </c>
      <c r="K4253" t="s">
        <v>34</v>
      </c>
      <c r="L4253" t="s">
        <v>33</v>
      </c>
      <c r="M4253" t="s">
        <v>32</v>
      </c>
      <c r="N4253" t="s">
        <v>32</v>
      </c>
      <c r="O4253" t="s">
        <v>27</v>
      </c>
      <c r="P4253" t="s">
        <v>28</v>
      </c>
      <c r="Q4253">
        <v>0</v>
      </c>
      <c r="R4253">
        <v>0</v>
      </c>
      <c r="S4253">
        <v>0</v>
      </c>
      <c r="T4253">
        <v>2</v>
      </c>
      <c r="U4253">
        <v>57110220.738751203</v>
      </c>
    </row>
    <row r="4254" spans="1:21" x14ac:dyDescent="0.35">
      <c r="A4254">
        <v>2034</v>
      </c>
      <c r="B4254">
        <v>5</v>
      </c>
      <c r="C4254" t="s">
        <v>30</v>
      </c>
      <c r="D4254" t="s">
        <v>28</v>
      </c>
      <c r="E4254">
        <v>58704656.596883997</v>
      </c>
      <c r="F4254" t="s">
        <v>37</v>
      </c>
      <c r="G4254" t="s">
        <v>34</v>
      </c>
      <c r="H4254">
        <v>2034</v>
      </c>
      <c r="I4254">
        <v>5</v>
      </c>
      <c r="J4254">
        <v>2</v>
      </c>
      <c r="K4254" t="s">
        <v>34</v>
      </c>
      <c r="L4254" t="s">
        <v>33</v>
      </c>
      <c r="M4254" t="s">
        <v>32</v>
      </c>
      <c r="N4254" t="s">
        <v>32</v>
      </c>
      <c r="O4254" t="s">
        <v>27</v>
      </c>
      <c r="P4254" t="s">
        <v>28</v>
      </c>
      <c r="Q4254">
        <v>0</v>
      </c>
      <c r="R4254">
        <v>0</v>
      </c>
      <c r="S4254">
        <v>0</v>
      </c>
      <c r="T4254">
        <v>2</v>
      </c>
      <c r="U4254">
        <v>58704656.596883997</v>
      </c>
    </row>
    <row r="4255" spans="1:21" x14ac:dyDescent="0.35">
      <c r="A4255">
        <v>2034</v>
      </c>
      <c r="B4255">
        <v>6</v>
      </c>
      <c r="C4255" t="s">
        <v>30</v>
      </c>
      <c r="D4255" t="s">
        <v>28</v>
      </c>
      <c r="E4255">
        <v>74761235.423518702</v>
      </c>
      <c r="F4255" t="s">
        <v>37</v>
      </c>
      <c r="G4255" t="s">
        <v>34</v>
      </c>
      <c r="H4255">
        <v>2034</v>
      </c>
      <c r="I4255">
        <v>6</v>
      </c>
      <c r="J4255">
        <v>2</v>
      </c>
      <c r="K4255" t="s">
        <v>34</v>
      </c>
      <c r="L4255" t="s">
        <v>33</v>
      </c>
      <c r="M4255" t="s">
        <v>32</v>
      </c>
      <c r="N4255" t="s">
        <v>32</v>
      </c>
      <c r="O4255" t="s">
        <v>27</v>
      </c>
      <c r="P4255" t="s">
        <v>28</v>
      </c>
      <c r="Q4255">
        <v>0</v>
      </c>
      <c r="R4255">
        <v>0</v>
      </c>
      <c r="S4255">
        <v>0</v>
      </c>
      <c r="T4255">
        <v>2</v>
      </c>
      <c r="U4255">
        <v>74761235.423518702</v>
      </c>
    </row>
    <row r="4256" spans="1:21" x14ac:dyDescent="0.35">
      <c r="A4256">
        <v>2034</v>
      </c>
      <c r="B4256">
        <v>7</v>
      </c>
      <c r="C4256" t="s">
        <v>30</v>
      </c>
      <c r="D4256" t="s">
        <v>28</v>
      </c>
      <c r="E4256">
        <v>86842693.987308398</v>
      </c>
      <c r="F4256" t="s">
        <v>37</v>
      </c>
      <c r="G4256" t="s">
        <v>34</v>
      </c>
      <c r="H4256">
        <v>2034</v>
      </c>
      <c r="I4256">
        <v>7</v>
      </c>
      <c r="J4256">
        <v>3</v>
      </c>
      <c r="K4256" t="s">
        <v>34</v>
      </c>
      <c r="L4256" t="s">
        <v>33</v>
      </c>
      <c r="M4256" t="s">
        <v>32</v>
      </c>
      <c r="N4256" t="s">
        <v>32</v>
      </c>
      <c r="O4256" t="s">
        <v>27</v>
      </c>
      <c r="P4256" t="s">
        <v>28</v>
      </c>
      <c r="Q4256">
        <v>0</v>
      </c>
      <c r="R4256">
        <v>0</v>
      </c>
      <c r="S4256">
        <v>0</v>
      </c>
      <c r="T4256">
        <v>2</v>
      </c>
      <c r="U4256">
        <v>86842693.987308398</v>
      </c>
    </row>
    <row r="4257" spans="1:21" x14ac:dyDescent="0.35">
      <c r="A4257">
        <v>2034</v>
      </c>
      <c r="B4257">
        <v>8</v>
      </c>
      <c r="C4257" t="s">
        <v>30</v>
      </c>
      <c r="D4257" t="s">
        <v>28</v>
      </c>
      <c r="E4257">
        <v>84305783.809925899</v>
      </c>
      <c r="F4257" t="s">
        <v>37</v>
      </c>
      <c r="G4257" t="s">
        <v>34</v>
      </c>
      <c r="H4257">
        <v>2034</v>
      </c>
      <c r="I4257">
        <v>8</v>
      </c>
      <c r="J4257">
        <v>3</v>
      </c>
      <c r="K4257" t="s">
        <v>34</v>
      </c>
      <c r="L4257" t="s">
        <v>33</v>
      </c>
      <c r="M4257" t="s">
        <v>32</v>
      </c>
      <c r="N4257" t="s">
        <v>32</v>
      </c>
      <c r="O4257" t="s">
        <v>27</v>
      </c>
      <c r="P4257" t="s">
        <v>28</v>
      </c>
      <c r="Q4257">
        <v>0</v>
      </c>
      <c r="R4257">
        <v>0</v>
      </c>
      <c r="S4257">
        <v>0</v>
      </c>
      <c r="T4257">
        <v>2</v>
      </c>
      <c r="U4257">
        <v>84305783.809925899</v>
      </c>
    </row>
    <row r="4258" spans="1:21" x14ac:dyDescent="0.35">
      <c r="A4258">
        <v>2034</v>
      </c>
      <c r="B4258">
        <v>9</v>
      </c>
      <c r="C4258" t="s">
        <v>30</v>
      </c>
      <c r="D4258" t="s">
        <v>28</v>
      </c>
      <c r="E4258">
        <v>83173455.328701496</v>
      </c>
      <c r="F4258" t="s">
        <v>37</v>
      </c>
      <c r="G4258" t="s">
        <v>34</v>
      </c>
      <c r="H4258">
        <v>2034</v>
      </c>
      <c r="I4258">
        <v>9</v>
      </c>
      <c r="J4258">
        <v>3</v>
      </c>
      <c r="K4258" t="s">
        <v>34</v>
      </c>
      <c r="L4258" t="s">
        <v>33</v>
      </c>
      <c r="M4258" t="s">
        <v>32</v>
      </c>
      <c r="N4258" t="s">
        <v>32</v>
      </c>
      <c r="O4258" t="s">
        <v>27</v>
      </c>
      <c r="P4258" t="s">
        <v>28</v>
      </c>
      <c r="Q4258">
        <v>0</v>
      </c>
      <c r="R4258">
        <v>0</v>
      </c>
      <c r="S4258">
        <v>0</v>
      </c>
      <c r="T4258">
        <v>2</v>
      </c>
      <c r="U4258">
        <v>83173455.328701496</v>
      </c>
    </row>
    <row r="4259" spans="1:21" x14ac:dyDescent="0.35">
      <c r="A4259">
        <v>2034</v>
      </c>
      <c r="B4259">
        <v>10</v>
      </c>
      <c r="C4259" t="s">
        <v>30</v>
      </c>
      <c r="D4259" t="s">
        <v>28</v>
      </c>
      <c r="E4259">
        <v>61543475.8984669</v>
      </c>
      <c r="F4259" t="s">
        <v>37</v>
      </c>
      <c r="G4259" t="s">
        <v>34</v>
      </c>
      <c r="H4259">
        <v>2034</v>
      </c>
      <c r="I4259">
        <v>10</v>
      </c>
      <c r="J4259">
        <v>4</v>
      </c>
      <c r="K4259" t="s">
        <v>34</v>
      </c>
      <c r="L4259" t="s">
        <v>33</v>
      </c>
      <c r="M4259" t="s">
        <v>32</v>
      </c>
      <c r="N4259" t="s">
        <v>32</v>
      </c>
      <c r="O4259" t="s">
        <v>27</v>
      </c>
      <c r="P4259" t="s">
        <v>28</v>
      </c>
      <c r="Q4259">
        <v>0</v>
      </c>
      <c r="R4259">
        <v>0</v>
      </c>
      <c r="S4259">
        <v>0</v>
      </c>
      <c r="T4259">
        <v>2</v>
      </c>
      <c r="U4259">
        <v>61543475.8984669</v>
      </c>
    </row>
    <row r="4260" spans="1:21" x14ac:dyDescent="0.35">
      <c r="A4260">
        <v>2034</v>
      </c>
      <c r="B4260">
        <v>11</v>
      </c>
      <c r="C4260" t="s">
        <v>30</v>
      </c>
      <c r="D4260" t="s">
        <v>28</v>
      </c>
      <c r="E4260">
        <v>54498148.668406397</v>
      </c>
      <c r="F4260" t="s">
        <v>37</v>
      </c>
      <c r="G4260" t="s">
        <v>34</v>
      </c>
      <c r="H4260">
        <v>2034</v>
      </c>
      <c r="I4260">
        <v>11</v>
      </c>
      <c r="J4260">
        <v>4</v>
      </c>
      <c r="K4260" t="s">
        <v>34</v>
      </c>
      <c r="L4260" t="s">
        <v>33</v>
      </c>
      <c r="M4260" t="s">
        <v>32</v>
      </c>
      <c r="N4260" t="s">
        <v>32</v>
      </c>
      <c r="O4260" t="s">
        <v>27</v>
      </c>
      <c r="P4260" t="s">
        <v>28</v>
      </c>
      <c r="Q4260">
        <v>0</v>
      </c>
      <c r="R4260">
        <v>0</v>
      </c>
      <c r="S4260">
        <v>0</v>
      </c>
      <c r="T4260">
        <v>2</v>
      </c>
      <c r="U4260">
        <v>54498148.668406397</v>
      </c>
    </row>
    <row r="4261" spans="1:21" x14ac:dyDescent="0.35">
      <c r="A4261">
        <v>2034</v>
      </c>
      <c r="B4261">
        <v>12</v>
      </c>
      <c r="C4261" t="s">
        <v>30</v>
      </c>
      <c r="D4261" t="s">
        <v>28</v>
      </c>
      <c r="E4261">
        <v>58516238.771126099</v>
      </c>
      <c r="F4261" t="s">
        <v>37</v>
      </c>
      <c r="G4261" t="s">
        <v>34</v>
      </c>
      <c r="H4261">
        <v>2034</v>
      </c>
      <c r="I4261">
        <v>12</v>
      </c>
      <c r="J4261">
        <v>4</v>
      </c>
      <c r="K4261" t="s">
        <v>34</v>
      </c>
      <c r="L4261" t="s">
        <v>33</v>
      </c>
      <c r="M4261" t="s">
        <v>32</v>
      </c>
      <c r="N4261" t="s">
        <v>32</v>
      </c>
      <c r="O4261" t="s">
        <v>27</v>
      </c>
      <c r="P4261" t="s">
        <v>28</v>
      </c>
      <c r="Q4261">
        <v>0</v>
      </c>
      <c r="R4261">
        <v>0</v>
      </c>
      <c r="S4261">
        <v>0</v>
      </c>
      <c r="T4261">
        <v>2</v>
      </c>
      <c r="U4261">
        <v>58516238.771126099</v>
      </c>
    </row>
    <row r="4262" spans="1:21" x14ac:dyDescent="0.35">
      <c r="A4262">
        <v>2035</v>
      </c>
      <c r="B4262">
        <v>1</v>
      </c>
      <c r="C4262" t="s">
        <v>30</v>
      </c>
      <c r="D4262" t="s">
        <v>28</v>
      </c>
      <c r="E4262">
        <v>62368193.149922296</v>
      </c>
      <c r="F4262" t="s">
        <v>37</v>
      </c>
      <c r="G4262" t="s">
        <v>34</v>
      </c>
      <c r="H4262">
        <v>2035</v>
      </c>
      <c r="I4262">
        <v>1</v>
      </c>
      <c r="J4262">
        <v>1</v>
      </c>
      <c r="K4262" t="s">
        <v>34</v>
      </c>
      <c r="L4262" t="s">
        <v>33</v>
      </c>
      <c r="M4262" t="s">
        <v>32</v>
      </c>
      <c r="N4262" t="s">
        <v>32</v>
      </c>
      <c r="O4262" t="s">
        <v>27</v>
      </c>
      <c r="P4262" t="s">
        <v>28</v>
      </c>
      <c r="Q4262">
        <v>0</v>
      </c>
      <c r="R4262">
        <v>0</v>
      </c>
      <c r="S4262">
        <v>0</v>
      </c>
      <c r="T4262">
        <v>2</v>
      </c>
      <c r="U4262">
        <v>62368193.149922296</v>
      </c>
    </row>
    <row r="4263" spans="1:21" x14ac:dyDescent="0.35">
      <c r="A4263">
        <v>2035</v>
      </c>
      <c r="B4263">
        <v>2</v>
      </c>
      <c r="C4263" t="s">
        <v>30</v>
      </c>
      <c r="D4263" t="s">
        <v>28</v>
      </c>
      <c r="E4263">
        <v>60862320.257009901</v>
      </c>
      <c r="F4263" t="s">
        <v>37</v>
      </c>
      <c r="G4263" t="s">
        <v>34</v>
      </c>
      <c r="H4263">
        <v>2035</v>
      </c>
      <c r="I4263">
        <v>2</v>
      </c>
      <c r="J4263">
        <v>1</v>
      </c>
      <c r="K4263" t="s">
        <v>34</v>
      </c>
      <c r="L4263" t="s">
        <v>33</v>
      </c>
      <c r="M4263" t="s">
        <v>32</v>
      </c>
      <c r="N4263" t="s">
        <v>32</v>
      </c>
      <c r="O4263" t="s">
        <v>27</v>
      </c>
      <c r="P4263" t="s">
        <v>28</v>
      </c>
      <c r="Q4263">
        <v>0</v>
      </c>
      <c r="R4263">
        <v>0</v>
      </c>
      <c r="S4263">
        <v>0</v>
      </c>
      <c r="T4263">
        <v>2</v>
      </c>
      <c r="U4263">
        <v>60862320.257009901</v>
      </c>
    </row>
    <row r="4264" spans="1:21" x14ac:dyDescent="0.35">
      <c r="A4264">
        <v>2035</v>
      </c>
      <c r="B4264">
        <v>3</v>
      </c>
      <c r="C4264" t="s">
        <v>30</v>
      </c>
      <c r="D4264" t="s">
        <v>28</v>
      </c>
      <c r="E4264">
        <v>55122704.437167503</v>
      </c>
      <c r="F4264" t="s">
        <v>37</v>
      </c>
      <c r="G4264" t="s">
        <v>34</v>
      </c>
      <c r="H4264">
        <v>2035</v>
      </c>
      <c r="I4264">
        <v>3</v>
      </c>
      <c r="J4264">
        <v>1</v>
      </c>
      <c r="K4264" t="s">
        <v>34</v>
      </c>
      <c r="L4264" t="s">
        <v>33</v>
      </c>
      <c r="M4264" t="s">
        <v>32</v>
      </c>
      <c r="N4264" t="s">
        <v>32</v>
      </c>
      <c r="O4264" t="s">
        <v>27</v>
      </c>
      <c r="P4264" t="s">
        <v>28</v>
      </c>
      <c r="Q4264">
        <v>0</v>
      </c>
      <c r="R4264">
        <v>0</v>
      </c>
      <c r="S4264">
        <v>0</v>
      </c>
      <c r="T4264">
        <v>2</v>
      </c>
      <c r="U4264">
        <v>55122704.437167503</v>
      </c>
    </row>
    <row r="4265" spans="1:21" x14ac:dyDescent="0.35">
      <c r="A4265">
        <v>2035</v>
      </c>
      <c r="B4265">
        <v>4</v>
      </c>
      <c r="C4265" t="s">
        <v>30</v>
      </c>
      <c r="D4265" t="s">
        <v>28</v>
      </c>
      <c r="E4265">
        <v>57611017.499704801</v>
      </c>
      <c r="F4265" t="s">
        <v>37</v>
      </c>
      <c r="G4265" t="s">
        <v>34</v>
      </c>
      <c r="H4265">
        <v>2035</v>
      </c>
      <c r="I4265">
        <v>4</v>
      </c>
      <c r="J4265">
        <v>2</v>
      </c>
      <c r="K4265" t="s">
        <v>34</v>
      </c>
      <c r="L4265" t="s">
        <v>33</v>
      </c>
      <c r="M4265" t="s">
        <v>32</v>
      </c>
      <c r="N4265" t="s">
        <v>32</v>
      </c>
      <c r="O4265" t="s">
        <v>27</v>
      </c>
      <c r="P4265" t="s">
        <v>28</v>
      </c>
      <c r="Q4265">
        <v>0</v>
      </c>
      <c r="R4265">
        <v>0</v>
      </c>
      <c r="S4265">
        <v>0</v>
      </c>
      <c r="T4265">
        <v>2</v>
      </c>
      <c r="U4265">
        <v>57611017.499704801</v>
      </c>
    </row>
    <row r="4266" spans="1:21" x14ac:dyDescent="0.35">
      <c r="A4266">
        <v>2035</v>
      </c>
      <c r="B4266">
        <v>5</v>
      </c>
      <c r="C4266" t="s">
        <v>30</v>
      </c>
      <c r="D4266" t="s">
        <v>28</v>
      </c>
      <c r="E4266">
        <v>60873947.950463399</v>
      </c>
      <c r="F4266" t="s">
        <v>37</v>
      </c>
      <c r="G4266" t="s">
        <v>34</v>
      </c>
      <c r="H4266">
        <v>2035</v>
      </c>
      <c r="I4266">
        <v>5</v>
      </c>
      <c r="J4266">
        <v>2</v>
      </c>
      <c r="K4266" t="s">
        <v>34</v>
      </c>
      <c r="L4266" t="s">
        <v>33</v>
      </c>
      <c r="M4266" t="s">
        <v>32</v>
      </c>
      <c r="N4266" t="s">
        <v>32</v>
      </c>
      <c r="O4266" t="s">
        <v>27</v>
      </c>
      <c r="P4266" t="s">
        <v>28</v>
      </c>
      <c r="Q4266">
        <v>0</v>
      </c>
      <c r="R4266">
        <v>0</v>
      </c>
      <c r="S4266">
        <v>0</v>
      </c>
      <c r="T4266">
        <v>2</v>
      </c>
      <c r="U4266">
        <v>60873947.950463399</v>
      </c>
    </row>
    <row r="4267" spans="1:21" x14ac:dyDescent="0.35">
      <c r="A4267">
        <v>2035</v>
      </c>
      <c r="B4267">
        <v>6</v>
      </c>
      <c r="C4267" t="s">
        <v>30</v>
      </c>
      <c r="D4267" t="s">
        <v>28</v>
      </c>
      <c r="E4267">
        <v>76262301.626590401</v>
      </c>
      <c r="F4267" t="s">
        <v>37</v>
      </c>
      <c r="G4267" t="s">
        <v>34</v>
      </c>
      <c r="H4267">
        <v>2035</v>
      </c>
      <c r="I4267">
        <v>6</v>
      </c>
      <c r="J4267">
        <v>2</v>
      </c>
      <c r="K4267" t="s">
        <v>34</v>
      </c>
      <c r="L4267" t="s">
        <v>33</v>
      </c>
      <c r="M4267" t="s">
        <v>32</v>
      </c>
      <c r="N4267" t="s">
        <v>32</v>
      </c>
      <c r="O4267" t="s">
        <v>27</v>
      </c>
      <c r="P4267" t="s">
        <v>28</v>
      </c>
      <c r="Q4267">
        <v>0</v>
      </c>
      <c r="R4267">
        <v>0</v>
      </c>
      <c r="S4267">
        <v>0</v>
      </c>
      <c r="T4267">
        <v>2</v>
      </c>
      <c r="U4267">
        <v>76262301.626590401</v>
      </c>
    </row>
    <row r="4268" spans="1:21" x14ac:dyDescent="0.35">
      <c r="A4268">
        <v>2035</v>
      </c>
      <c r="B4268">
        <v>7</v>
      </c>
      <c r="C4268" t="s">
        <v>30</v>
      </c>
      <c r="D4268" t="s">
        <v>28</v>
      </c>
      <c r="E4268">
        <v>87902881.596938506</v>
      </c>
      <c r="F4268" t="s">
        <v>37</v>
      </c>
      <c r="G4268" t="s">
        <v>34</v>
      </c>
      <c r="H4268">
        <v>2035</v>
      </c>
      <c r="I4268">
        <v>7</v>
      </c>
      <c r="J4268">
        <v>3</v>
      </c>
      <c r="K4268" t="s">
        <v>34</v>
      </c>
      <c r="L4268" t="s">
        <v>33</v>
      </c>
      <c r="M4268" t="s">
        <v>32</v>
      </c>
      <c r="N4268" t="s">
        <v>32</v>
      </c>
      <c r="O4268" t="s">
        <v>27</v>
      </c>
      <c r="P4268" t="s">
        <v>28</v>
      </c>
      <c r="Q4268">
        <v>0</v>
      </c>
      <c r="R4268">
        <v>0</v>
      </c>
      <c r="S4268">
        <v>0</v>
      </c>
      <c r="T4268">
        <v>2</v>
      </c>
      <c r="U4268">
        <v>87902881.596938506</v>
      </c>
    </row>
    <row r="4269" spans="1:21" x14ac:dyDescent="0.35">
      <c r="A4269">
        <v>2035</v>
      </c>
      <c r="B4269">
        <v>8</v>
      </c>
      <c r="C4269" t="s">
        <v>30</v>
      </c>
      <c r="D4269" t="s">
        <v>28</v>
      </c>
      <c r="E4269">
        <v>85091063.853707701</v>
      </c>
      <c r="F4269" t="s">
        <v>37</v>
      </c>
      <c r="G4269" t="s">
        <v>34</v>
      </c>
      <c r="H4269">
        <v>2035</v>
      </c>
      <c r="I4269">
        <v>8</v>
      </c>
      <c r="J4269">
        <v>3</v>
      </c>
      <c r="K4269" t="s">
        <v>34</v>
      </c>
      <c r="L4269" t="s">
        <v>33</v>
      </c>
      <c r="M4269" t="s">
        <v>32</v>
      </c>
      <c r="N4269" t="s">
        <v>32</v>
      </c>
      <c r="O4269" t="s">
        <v>27</v>
      </c>
      <c r="P4269" t="s">
        <v>28</v>
      </c>
      <c r="Q4269">
        <v>0</v>
      </c>
      <c r="R4269">
        <v>0</v>
      </c>
      <c r="S4269">
        <v>0</v>
      </c>
      <c r="T4269">
        <v>2</v>
      </c>
      <c r="U4269">
        <v>85091063.853707701</v>
      </c>
    </row>
    <row r="4270" spans="1:21" x14ac:dyDescent="0.35">
      <c r="A4270">
        <v>2035</v>
      </c>
      <c r="B4270">
        <v>9</v>
      </c>
      <c r="C4270" t="s">
        <v>30</v>
      </c>
      <c r="D4270" t="s">
        <v>28</v>
      </c>
      <c r="E4270">
        <v>83704723.863080695</v>
      </c>
      <c r="F4270" t="s">
        <v>37</v>
      </c>
      <c r="G4270" t="s">
        <v>34</v>
      </c>
      <c r="H4270">
        <v>2035</v>
      </c>
      <c r="I4270">
        <v>9</v>
      </c>
      <c r="J4270">
        <v>3</v>
      </c>
      <c r="K4270" t="s">
        <v>34</v>
      </c>
      <c r="L4270" t="s">
        <v>33</v>
      </c>
      <c r="M4270" t="s">
        <v>32</v>
      </c>
      <c r="N4270" t="s">
        <v>32</v>
      </c>
      <c r="O4270" t="s">
        <v>27</v>
      </c>
      <c r="P4270" t="s">
        <v>28</v>
      </c>
      <c r="Q4270">
        <v>0</v>
      </c>
      <c r="R4270">
        <v>0</v>
      </c>
      <c r="S4270">
        <v>0</v>
      </c>
      <c r="T4270">
        <v>2</v>
      </c>
      <c r="U4270">
        <v>83704723.863080695</v>
      </c>
    </row>
    <row r="4271" spans="1:21" x14ac:dyDescent="0.35">
      <c r="A4271">
        <v>2035</v>
      </c>
      <c r="B4271">
        <v>10</v>
      </c>
      <c r="C4271" t="s">
        <v>30</v>
      </c>
      <c r="D4271" t="s">
        <v>28</v>
      </c>
      <c r="E4271">
        <v>62047890.813382201</v>
      </c>
      <c r="F4271" t="s">
        <v>37</v>
      </c>
      <c r="G4271" t="s">
        <v>34</v>
      </c>
      <c r="H4271">
        <v>2035</v>
      </c>
      <c r="I4271">
        <v>10</v>
      </c>
      <c r="J4271">
        <v>4</v>
      </c>
      <c r="K4271" t="s">
        <v>34</v>
      </c>
      <c r="L4271" t="s">
        <v>33</v>
      </c>
      <c r="M4271" t="s">
        <v>32</v>
      </c>
      <c r="N4271" t="s">
        <v>32</v>
      </c>
      <c r="O4271" t="s">
        <v>27</v>
      </c>
      <c r="P4271" t="s">
        <v>28</v>
      </c>
      <c r="Q4271">
        <v>0</v>
      </c>
      <c r="R4271">
        <v>0</v>
      </c>
      <c r="S4271">
        <v>0</v>
      </c>
      <c r="T4271">
        <v>2</v>
      </c>
      <c r="U4271">
        <v>62047890.813382201</v>
      </c>
    </row>
    <row r="4272" spans="1:21" x14ac:dyDescent="0.35">
      <c r="A4272">
        <v>2035</v>
      </c>
      <c r="B4272">
        <v>11</v>
      </c>
      <c r="C4272" t="s">
        <v>30</v>
      </c>
      <c r="D4272" t="s">
        <v>28</v>
      </c>
      <c r="E4272">
        <v>54569876.989239901</v>
      </c>
      <c r="F4272" t="s">
        <v>37</v>
      </c>
      <c r="G4272" t="s">
        <v>34</v>
      </c>
      <c r="H4272">
        <v>2035</v>
      </c>
      <c r="I4272">
        <v>11</v>
      </c>
      <c r="J4272">
        <v>4</v>
      </c>
      <c r="K4272" t="s">
        <v>34</v>
      </c>
      <c r="L4272" t="s">
        <v>33</v>
      </c>
      <c r="M4272" t="s">
        <v>32</v>
      </c>
      <c r="N4272" t="s">
        <v>32</v>
      </c>
      <c r="O4272" t="s">
        <v>27</v>
      </c>
      <c r="P4272" t="s">
        <v>28</v>
      </c>
      <c r="Q4272">
        <v>0</v>
      </c>
      <c r="R4272">
        <v>0</v>
      </c>
      <c r="S4272">
        <v>0</v>
      </c>
      <c r="T4272">
        <v>2</v>
      </c>
      <c r="U4272">
        <v>54569876.989239901</v>
      </c>
    </row>
    <row r="4273" spans="1:21" x14ac:dyDescent="0.35">
      <c r="A4273">
        <v>2035</v>
      </c>
      <c r="B4273">
        <v>12</v>
      </c>
      <c r="C4273" t="s">
        <v>30</v>
      </c>
      <c r="D4273" t="s">
        <v>28</v>
      </c>
      <c r="E4273">
        <v>58190331.550619997</v>
      </c>
      <c r="F4273" t="s">
        <v>37</v>
      </c>
      <c r="G4273" t="s">
        <v>34</v>
      </c>
      <c r="H4273">
        <v>2035</v>
      </c>
      <c r="I4273">
        <v>12</v>
      </c>
      <c r="J4273">
        <v>4</v>
      </c>
      <c r="K4273" t="s">
        <v>34</v>
      </c>
      <c r="L4273" t="s">
        <v>33</v>
      </c>
      <c r="M4273" t="s">
        <v>32</v>
      </c>
      <c r="N4273" t="s">
        <v>32</v>
      </c>
      <c r="O4273" t="s">
        <v>27</v>
      </c>
      <c r="P4273" t="s">
        <v>28</v>
      </c>
      <c r="Q4273">
        <v>0</v>
      </c>
      <c r="R4273">
        <v>0</v>
      </c>
      <c r="S4273">
        <v>0</v>
      </c>
      <c r="T4273">
        <v>2</v>
      </c>
      <c r="U4273">
        <v>58190331.550619997</v>
      </c>
    </row>
    <row r="4274" spans="1:21" x14ac:dyDescent="0.35">
      <c r="A4274">
        <v>2036</v>
      </c>
      <c r="B4274">
        <v>1</v>
      </c>
      <c r="C4274" t="s">
        <v>30</v>
      </c>
      <c r="D4274" t="s">
        <v>28</v>
      </c>
      <c r="E4274">
        <v>62660846.7162266</v>
      </c>
      <c r="F4274" t="s">
        <v>37</v>
      </c>
      <c r="G4274" t="s">
        <v>34</v>
      </c>
      <c r="H4274">
        <v>2036</v>
      </c>
      <c r="I4274">
        <v>1</v>
      </c>
      <c r="J4274">
        <v>1</v>
      </c>
      <c r="K4274" t="s">
        <v>34</v>
      </c>
      <c r="L4274" t="s">
        <v>33</v>
      </c>
      <c r="M4274" t="s">
        <v>32</v>
      </c>
      <c r="N4274" t="s">
        <v>32</v>
      </c>
      <c r="O4274" t="s">
        <v>27</v>
      </c>
      <c r="P4274" t="s">
        <v>28</v>
      </c>
      <c r="Q4274">
        <v>0</v>
      </c>
      <c r="R4274">
        <v>0</v>
      </c>
      <c r="S4274">
        <v>0</v>
      </c>
      <c r="T4274">
        <v>2</v>
      </c>
      <c r="U4274">
        <v>62660846.7162266</v>
      </c>
    </row>
    <row r="4275" spans="1:21" x14ac:dyDescent="0.35">
      <c r="A4275">
        <v>2036</v>
      </c>
      <c r="B4275">
        <v>2</v>
      </c>
      <c r="C4275" t="s">
        <v>30</v>
      </c>
      <c r="D4275" t="s">
        <v>28</v>
      </c>
      <c r="E4275">
        <v>61153923.873672798</v>
      </c>
      <c r="F4275" t="s">
        <v>37</v>
      </c>
      <c r="G4275" t="s">
        <v>34</v>
      </c>
      <c r="H4275">
        <v>2036</v>
      </c>
      <c r="I4275">
        <v>2</v>
      </c>
      <c r="J4275">
        <v>1</v>
      </c>
      <c r="K4275" t="s">
        <v>34</v>
      </c>
      <c r="L4275" t="s">
        <v>33</v>
      </c>
      <c r="M4275" t="s">
        <v>32</v>
      </c>
      <c r="N4275" t="s">
        <v>32</v>
      </c>
      <c r="O4275" t="s">
        <v>27</v>
      </c>
      <c r="P4275" t="s">
        <v>28</v>
      </c>
      <c r="Q4275">
        <v>0</v>
      </c>
      <c r="R4275">
        <v>0</v>
      </c>
      <c r="S4275">
        <v>0</v>
      </c>
      <c r="T4275">
        <v>2</v>
      </c>
      <c r="U4275">
        <v>61153923.873672798</v>
      </c>
    </row>
    <row r="4276" spans="1:21" x14ac:dyDescent="0.35">
      <c r="A4276">
        <v>2036</v>
      </c>
      <c r="B4276">
        <v>3</v>
      </c>
      <c r="C4276" t="s">
        <v>30</v>
      </c>
      <c r="D4276" t="s">
        <v>28</v>
      </c>
      <c r="E4276">
        <v>56932027.432760797</v>
      </c>
      <c r="F4276" t="s">
        <v>37</v>
      </c>
      <c r="G4276" t="s">
        <v>34</v>
      </c>
      <c r="H4276">
        <v>2036</v>
      </c>
      <c r="I4276">
        <v>3</v>
      </c>
      <c r="J4276">
        <v>1</v>
      </c>
      <c r="K4276" t="s">
        <v>34</v>
      </c>
      <c r="L4276" t="s">
        <v>33</v>
      </c>
      <c r="M4276" t="s">
        <v>32</v>
      </c>
      <c r="N4276" t="s">
        <v>32</v>
      </c>
      <c r="O4276" t="s">
        <v>27</v>
      </c>
      <c r="P4276" t="s">
        <v>28</v>
      </c>
      <c r="Q4276">
        <v>0</v>
      </c>
      <c r="R4276">
        <v>0</v>
      </c>
      <c r="S4276">
        <v>0</v>
      </c>
      <c r="T4276">
        <v>2</v>
      </c>
      <c r="U4276">
        <v>56932027.432760797</v>
      </c>
    </row>
    <row r="4277" spans="1:21" x14ac:dyDescent="0.35">
      <c r="A4277">
        <v>2036</v>
      </c>
      <c r="B4277">
        <v>4</v>
      </c>
      <c r="C4277" t="s">
        <v>30</v>
      </c>
      <c r="D4277" t="s">
        <v>28</v>
      </c>
      <c r="E4277">
        <v>56761529.062140502</v>
      </c>
      <c r="F4277" t="s">
        <v>37</v>
      </c>
      <c r="G4277" t="s">
        <v>34</v>
      </c>
      <c r="H4277">
        <v>2036</v>
      </c>
      <c r="I4277">
        <v>4</v>
      </c>
      <c r="J4277">
        <v>2</v>
      </c>
      <c r="K4277" t="s">
        <v>34</v>
      </c>
      <c r="L4277" t="s">
        <v>33</v>
      </c>
      <c r="M4277" t="s">
        <v>32</v>
      </c>
      <c r="N4277" t="s">
        <v>32</v>
      </c>
      <c r="O4277" t="s">
        <v>27</v>
      </c>
      <c r="P4277" t="s">
        <v>28</v>
      </c>
      <c r="Q4277">
        <v>0</v>
      </c>
      <c r="R4277">
        <v>0</v>
      </c>
      <c r="S4277">
        <v>0</v>
      </c>
      <c r="T4277">
        <v>2</v>
      </c>
      <c r="U4277">
        <v>56761529.062140502</v>
      </c>
    </row>
    <row r="4278" spans="1:21" x14ac:dyDescent="0.35">
      <c r="A4278">
        <v>2036</v>
      </c>
      <c r="B4278">
        <v>5</v>
      </c>
      <c r="C4278" t="s">
        <v>30</v>
      </c>
      <c r="D4278" t="s">
        <v>28</v>
      </c>
      <c r="E4278">
        <v>58459519.015526399</v>
      </c>
      <c r="F4278" t="s">
        <v>37</v>
      </c>
      <c r="G4278" t="s">
        <v>34</v>
      </c>
      <c r="H4278">
        <v>2036</v>
      </c>
      <c r="I4278">
        <v>5</v>
      </c>
      <c r="J4278">
        <v>2</v>
      </c>
      <c r="K4278" t="s">
        <v>34</v>
      </c>
      <c r="L4278" t="s">
        <v>33</v>
      </c>
      <c r="M4278" t="s">
        <v>32</v>
      </c>
      <c r="N4278" t="s">
        <v>32</v>
      </c>
      <c r="O4278" t="s">
        <v>27</v>
      </c>
      <c r="P4278" t="s">
        <v>28</v>
      </c>
      <c r="Q4278">
        <v>0</v>
      </c>
      <c r="R4278">
        <v>0</v>
      </c>
      <c r="S4278">
        <v>0</v>
      </c>
      <c r="T4278">
        <v>2</v>
      </c>
      <c r="U4278">
        <v>58459519.015526399</v>
      </c>
    </row>
    <row r="4279" spans="1:21" x14ac:dyDescent="0.35">
      <c r="A4279">
        <v>2036</v>
      </c>
      <c r="B4279">
        <v>6</v>
      </c>
      <c r="C4279" t="s">
        <v>30</v>
      </c>
      <c r="D4279" t="s">
        <v>28</v>
      </c>
      <c r="E4279">
        <v>74496262.874217197</v>
      </c>
      <c r="F4279" t="s">
        <v>37</v>
      </c>
      <c r="G4279" t="s">
        <v>34</v>
      </c>
      <c r="H4279">
        <v>2036</v>
      </c>
      <c r="I4279">
        <v>6</v>
      </c>
      <c r="J4279">
        <v>2</v>
      </c>
      <c r="K4279" t="s">
        <v>34</v>
      </c>
      <c r="L4279" t="s">
        <v>33</v>
      </c>
      <c r="M4279" t="s">
        <v>32</v>
      </c>
      <c r="N4279" t="s">
        <v>32</v>
      </c>
      <c r="O4279" t="s">
        <v>27</v>
      </c>
      <c r="P4279" t="s">
        <v>28</v>
      </c>
      <c r="Q4279">
        <v>0</v>
      </c>
      <c r="R4279">
        <v>0</v>
      </c>
      <c r="S4279">
        <v>0</v>
      </c>
      <c r="T4279">
        <v>2</v>
      </c>
      <c r="U4279">
        <v>74496262.874217197</v>
      </c>
    </row>
    <row r="4280" spans="1:21" x14ac:dyDescent="0.35">
      <c r="A4280">
        <v>2036</v>
      </c>
      <c r="B4280">
        <v>7</v>
      </c>
      <c r="C4280" t="s">
        <v>30</v>
      </c>
      <c r="D4280" t="s">
        <v>28</v>
      </c>
      <c r="E4280">
        <v>86585579.728145003</v>
      </c>
      <c r="F4280" t="s">
        <v>37</v>
      </c>
      <c r="G4280" t="s">
        <v>34</v>
      </c>
      <c r="H4280">
        <v>2036</v>
      </c>
      <c r="I4280">
        <v>7</v>
      </c>
      <c r="J4280">
        <v>3</v>
      </c>
      <c r="K4280" t="s">
        <v>34</v>
      </c>
      <c r="L4280" t="s">
        <v>33</v>
      </c>
      <c r="M4280" t="s">
        <v>32</v>
      </c>
      <c r="N4280" t="s">
        <v>32</v>
      </c>
      <c r="O4280" t="s">
        <v>27</v>
      </c>
      <c r="P4280" t="s">
        <v>28</v>
      </c>
      <c r="Q4280">
        <v>0</v>
      </c>
      <c r="R4280">
        <v>0</v>
      </c>
      <c r="S4280">
        <v>0</v>
      </c>
      <c r="T4280">
        <v>2</v>
      </c>
      <c r="U4280">
        <v>86585579.728145003</v>
      </c>
    </row>
    <row r="4281" spans="1:21" x14ac:dyDescent="0.35">
      <c r="A4281">
        <v>2036</v>
      </c>
      <c r="B4281">
        <v>8</v>
      </c>
      <c r="C4281" t="s">
        <v>30</v>
      </c>
      <c r="D4281" t="s">
        <v>28</v>
      </c>
      <c r="E4281">
        <v>84080992.899152607</v>
      </c>
      <c r="F4281" t="s">
        <v>37</v>
      </c>
      <c r="G4281" t="s">
        <v>34</v>
      </c>
      <c r="H4281">
        <v>2036</v>
      </c>
      <c r="I4281">
        <v>8</v>
      </c>
      <c r="J4281">
        <v>3</v>
      </c>
      <c r="K4281" t="s">
        <v>34</v>
      </c>
      <c r="L4281" t="s">
        <v>33</v>
      </c>
      <c r="M4281" t="s">
        <v>32</v>
      </c>
      <c r="N4281" t="s">
        <v>32</v>
      </c>
      <c r="O4281" t="s">
        <v>27</v>
      </c>
      <c r="P4281" t="s">
        <v>28</v>
      </c>
      <c r="Q4281">
        <v>0</v>
      </c>
      <c r="R4281">
        <v>0</v>
      </c>
      <c r="S4281">
        <v>0</v>
      </c>
      <c r="T4281">
        <v>2</v>
      </c>
      <c r="U4281">
        <v>84080992.899152607</v>
      </c>
    </row>
    <row r="4282" spans="1:21" x14ac:dyDescent="0.35">
      <c r="A4282">
        <v>2036</v>
      </c>
      <c r="B4282">
        <v>9</v>
      </c>
      <c r="C4282" t="s">
        <v>30</v>
      </c>
      <c r="D4282" t="s">
        <v>28</v>
      </c>
      <c r="E4282">
        <v>82896377.340493798</v>
      </c>
      <c r="F4282" t="s">
        <v>37</v>
      </c>
      <c r="G4282" t="s">
        <v>34</v>
      </c>
      <c r="H4282">
        <v>2036</v>
      </c>
      <c r="I4282">
        <v>9</v>
      </c>
      <c r="J4282">
        <v>3</v>
      </c>
      <c r="K4282" t="s">
        <v>34</v>
      </c>
      <c r="L4282" t="s">
        <v>33</v>
      </c>
      <c r="M4282" t="s">
        <v>32</v>
      </c>
      <c r="N4282" t="s">
        <v>32</v>
      </c>
      <c r="O4282" t="s">
        <v>27</v>
      </c>
      <c r="P4282" t="s">
        <v>28</v>
      </c>
      <c r="Q4282">
        <v>0</v>
      </c>
      <c r="R4282">
        <v>0</v>
      </c>
      <c r="S4282">
        <v>0</v>
      </c>
      <c r="T4282">
        <v>2</v>
      </c>
      <c r="U4282">
        <v>82896377.340493798</v>
      </c>
    </row>
    <row r="4283" spans="1:21" x14ac:dyDescent="0.35">
      <c r="A4283">
        <v>2036</v>
      </c>
      <c r="B4283">
        <v>10</v>
      </c>
      <c r="C4283" t="s">
        <v>30</v>
      </c>
      <c r="D4283" t="s">
        <v>28</v>
      </c>
      <c r="E4283">
        <v>61283594.592569597</v>
      </c>
      <c r="F4283" t="s">
        <v>37</v>
      </c>
      <c r="G4283" t="s">
        <v>34</v>
      </c>
      <c r="H4283">
        <v>2036</v>
      </c>
      <c r="I4283">
        <v>10</v>
      </c>
      <c r="J4283">
        <v>4</v>
      </c>
      <c r="K4283" t="s">
        <v>34</v>
      </c>
      <c r="L4283" t="s">
        <v>33</v>
      </c>
      <c r="M4283" t="s">
        <v>32</v>
      </c>
      <c r="N4283" t="s">
        <v>32</v>
      </c>
      <c r="O4283" t="s">
        <v>27</v>
      </c>
      <c r="P4283" t="s">
        <v>28</v>
      </c>
      <c r="Q4283">
        <v>0</v>
      </c>
      <c r="R4283">
        <v>0</v>
      </c>
      <c r="S4283">
        <v>0</v>
      </c>
      <c r="T4283">
        <v>2</v>
      </c>
      <c r="U4283">
        <v>61283594.592569597</v>
      </c>
    </row>
    <row r="4284" spans="1:21" x14ac:dyDescent="0.35">
      <c r="A4284">
        <v>2036</v>
      </c>
      <c r="B4284">
        <v>11</v>
      </c>
      <c r="C4284" t="s">
        <v>30</v>
      </c>
      <c r="D4284" t="s">
        <v>28</v>
      </c>
      <c r="E4284">
        <v>54158015.389366299</v>
      </c>
      <c r="F4284" t="s">
        <v>37</v>
      </c>
      <c r="G4284" t="s">
        <v>34</v>
      </c>
      <c r="H4284">
        <v>2036</v>
      </c>
      <c r="I4284">
        <v>11</v>
      </c>
      <c r="J4284">
        <v>4</v>
      </c>
      <c r="K4284" t="s">
        <v>34</v>
      </c>
      <c r="L4284" t="s">
        <v>33</v>
      </c>
      <c r="M4284" t="s">
        <v>32</v>
      </c>
      <c r="N4284" t="s">
        <v>32</v>
      </c>
      <c r="O4284" t="s">
        <v>27</v>
      </c>
      <c r="P4284" t="s">
        <v>28</v>
      </c>
      <c r="Q4284">
        <v>0</v>
      </c>
      <c r="R4284">
        <v>0</v>
      </c>
      <c r="S4284">
        <v>0</v>
      </c>
      <c r="T4284">
        <v>2</v>
      </c>
      <c r="U4284">
        <v>54158015.389366299</v>
      </c>
    </row>
    <row r="4285" spans="1:21" x14ac:dyDescent="0.35">
      <c r="A4285">
        <v>2036</v>
      </c>
      <c r="B4285">
        <v>12</v>
      </c>
      <c r="C4285" t="s">
        <v>30</v>
      </c>
      <c r="D4285" t="s">
        <v>28</v>
      </c>
      <c r="E4285">
        <v>58092480.054573998</v>
      </c>
      <c r="F4285" t="s">
        <v>37</v>
      </c>
      <c r="G4285" t="s">
        <v>34</v>
      </c>
      <c r="H4285">
        <v>2036</v>
      </c>
      <c r="I4285">
        <v>12</v>
      </c>
      <c r="J4285">
        <v>4</v>
      </c>
      <c r="K4285" t="s">
        <v>34</v>
      </c>
      <c r="L4285" t="s">
        <v>33</v>
      </c>
      <c r="M4285" t="s">
        <v>32</v>
      </c>
      <c r="N4285" t="s">
        <v>32</v>
      </c>
      <c r="O4285" t="s">
        <v>27</v>
      </c>
      <c r="P4285" t="s">
        <v>28</v>
      </c>
      <c r="Q4285">
        <v>0</v>
      </c>
      <c r="R4285">
        <v>0</v>
      </c>
      <c r="S4285">
        <v>0</v>
      </c>
      <c r="T4285">
        <v>2</v>
      </c>
      <c r="U4285">
        <v>58092480.054573998</v>
      </c>
    </row>
    <row r="4286" spans="1:21" x14ac:dyDescent="0.35">
      <c r="A4286">
        <v>2037</v>
      </c>
      <c r="B4286">
        <v>1</v>
      </c>
      <c r="C4286" t="s">
        <v>30</v>
      </c>
      <c r="D4286" t="s">
        <v>28</v>
      </c>
      <c r="E4286">
        <v>61949898.751702704</v>
      </c>
      <c r="F4286" t="s">
        <v>37</v>
      </c>
      <c r="G4286" t="s">
        <v>34</v>
      </c>
      <c r="H4286">
        <v>2037</v>
      </c>
      <c r="I4286">
        <v>1</v>
      </c>
      <c r="J4286">
        <v>1</v>
      </c>
      <c r="K4286" t="s">
        <v>34</v>
      </c>
      <c r="L4286" t="s">
        <v>33</v>
      </c>
      <c r="M4286" t="s">
        <v>32</v>
      </c>
      <c r="N4286" t="s">
        <v>32</v>
      </c>
      <c r="O4286" t="s">
        <v>27</v>
      </c>
      <c r="P4286" t="s">
        <v>28</v>
      </c>
      <c r="Q4286">
        <v>0</v>
      </c>
      <c r="R4286">
        <v>0</v>
      </c>
      <c r="S4286">
        <v>0</v>
      </c>
      <c r="T4286">
        <v>2</v>
      </c>
      <c r="U4286">
        <v>61949898.751702704</v>
      </c>
    </row>
    <row r="4287" spans="1:21" x14ac:dyDescent="0.35">
      <c r="A4287">
        <v>2037</v>
      </c>
      <c r="B4287">
        <v>2</v>
      </c>
      <c r="C4287" t="s">
        <v>30</v>
      </c>
      <c r="D4287" t="s">
        <v>28</v>
      </c>
      <c r="E4287">
        <v>60468016.710090198</v>
      </c>
      <c r="F4287" t="s">
        <v>37</v>
      </c>
      <c r="G4287" t="s">
        <v>34</v>
      </c>
      <c r="H4287">
        <v>2037</v>
      </c>
      <c r="I4287">
        <v>2</v>
      </c>
      <c r="J4287">
        <v>1</v>
      </c>
      <c r="K4287" t="s">
        <v>34</v>
      </c>
      <c r="L4287" t="s">
        <v>33</v>
      </c>
      <c r="M4287" t="s">
        <v>32</v>
      </c>
      <c r="N4287" t="s">
        <v>32</v>
      </c>
      <c r="O4287" t="s">
        <v>27</v>
      </c>
      <c r="P4287" t="s">
        <v>28</v>
      </c>
      <c r="Q4287">
        <v>0</v>
      </c>
      <c r="R4287">
        <v>0</v>
      </c>
      <c r="S4287">
        <v>0</v>
      </c>
      <c r="T4287">
        <v>2</v>
      </c>
      <c r="U4287">
        <v>60468016.710090198</v>
      </c>
    </row>
    <row r="4288" spans="1:21" x14ac:dyDescent="0.35">
      <c r="A4288">
        <v>2037</v>
      </c>
      <c r="B4288">
        <v>3</v>
      </c>
      <c r="C4288" t="s">
        <v>30</v>
      </c>
      <c r="D4288" t="s">
        <v>28</v>
      </c>
      <c r="E4288">
        <v>54793514.140820503</v>
      </c>
      <c r="F4288" t="s">
        <v>37</v>
      </c>
      <c r="G4288" t="s">
        <v>34</v>
      </c>
      <c r="H4288">
        <v>2037</v>
      </c>
      <c r="I4288">
        <v>3</v>
      </c>
      <c r="J4288">
        <v>1</v>
      </c>
      <c r="K4288" t="s">
        <v>34</v>
      </c>
      <c r="L4288" t="s">
        <v>33</v>
      </c>
      <c r="M4288" t="s">
        <v>32</v>
      </c>
      <c r="N4288" t="s">
        <v>32</v>
      </c>
      <c r="O4288" t="s">
        <v>27</v>
      </c>
      <c r="P4288" t="s">
        <v>28</v>
      </c>
      <c r="Q4288">
        <v>0</v>
      </c>
      <c r="R4288">
        <v>0</v>
      </c>
      <c r="S4288">
        <v>0</v>
      </c>
      <c r="T4288">
        <v>2</v>
      </c>
      <c r="U4288">
        <v>54793514.140820503</v>
      </c>
    </row>
    <row r="4289" spans="1:21" x14ac:dyDescent="0.35">
      <c r="A4289">
        <v>2037</v>
      </c>
      <c r="B4289">
        <v>4</v>
      </c>
      <c r="C4289" t="s">
        <v>30</v>
      </c>
      <c r="D4289" t="s">
        <v>28</v>
      </c>
      <c r="E4289">
        <v>57363988.711936399</v>
      </c>
      <c r="F4289" t="s">
        <v>37</v>
      </c>
      <c r="G4289" t="s">
        <v>34</v>
      </c>
      <c r="H4289">
        <v>2037</v>
      </c>
      <c r="I4289">
        <v>4</v>
      </c>
      <c r="J4289">
        <v>2</v>
      </c>
      <c r="K4289" t="s">
        <v>34</v>
      </c>
      <c r="L4289" t="s">
        <v>33</v>
      </c>
      <c r="M4289" t="s">
        <v>32</v>
      </c>
      <c r="N4289" t="s">
        <v>32</v>
      </c>
      <c r="O4289" t="s">
        <v>27</v>
      </c>
      <c r="P4289" t="s">
        <v>28</v>
      </c>
      <c r="Q4289">
        <v>0</v>
      </c>
      <c r="R4289">
        <v>0</v>
      </c>
      <c r="S4289">
        <v>0</v>
      </c>
      <c r="T4289">
        <v>2</v>
      </c>
      <c r="U4289">
        <v>57363988.711936399</v>
      </c>
    </row>
    <row r="4290" spans="1:21" x14ac:dyDescent="0.35">
      <c r="A4290">
        <v>2037</v>
      </c>
      <c r="B4290">
        <v>5</v>
      </c>
      <c r="C4290" t="s">
        <v>30</v>
      </c>
      <c r="D4290" t="s">
        <v>28</v>
      </c>
      <c r="E4290">
        <v>60667240.236528002</v>
      </c>
      <c r="F4290" t="s">
        <v>37</v>
      </c>
      <c r="G4290" t="s">
        <v>34</v>
      </c>
      <c r="H4290">
        <v>2037</v>
      </c>
      <c r="I4290">
        <v>5</v>
      </c>
      <c r="J4290">
        <v>2</v>
      </c>
      <c r="K4290" t="s">
        <v>34</v>
      </c>
      <c r="L4290" t="s">
        <v>33</v>
      </c>
      <c r="M4290" t="s">
        <v>32</v>
      </c>
      <c r="N4290" t="s">
        <v>32</v>
      </c>
      <c r="O4290" t="s">
        <v>27</v>
      </c>
      <c r="P4290" t="s">
        <v>28</v>
      </c>
      <c r="Q4290">
        <v>0</v>
      </c>
      <c r="R4290">
        <v>0</v>
      </c>
      <c r="S4290">
        <v>0</v>
      </c>
      <c r="T4290">
        <v>2</v>
      </c>
      <c r="U4290">
        <v>60667240.236528002</v>
      </c>
    </row>
    <row r="4291" spans="1:21" x14ac:dyDescent="0.35">
      <c r="A4291">
        <v>2037</v>
      </c>
      <c r="B4291">
        <v>6</v>
      </c>
      <c r="C4291" t="s">
        <v>30</v>
      </c>
      <c r="D4291" t="s">
        <v>28</v>
      </c>
      <c r="E4291">
        <v>76055041.781416193</v>
      </c>
      <c r="F4291" t="s">
        <v>37</v>
      </c>
      <c r="G4291" t="s">
        <v>34</v>
      </c>
      <c r="H4291">
        <v>2037</v>
      </c>
      <c r="I4291">
        <v>6</v>
      </c>
      <c r="J4291">
        <v>2</v>
      </c>
      <c r="K4291" t="s">
        <v>34</v>
      </c>
      <c r="L4291" t="s">
        <v>33</v>
      </c>
      <c r="M4291" t="s">
        <v>32</v>
      </c>
      <c r="N4291" t="s">
        <v>32</v>
      </c>
      <c r="O4291" t="s">
        <v>27</v>
      </c>
      <c r="P4291" t="s">
        <v>28</v>
      </c>
      <c r="Q4291">
        <v>0</v>
      </c>
      <c r="R4291">
        <v>0</v>
      </c>
      <c r="S4291">
        <v>0</v>
      </c>
      <c r="T4291">
        <v>2</v>
      </c>
      <c r="U4291">
        <v>76055041.781416193</v>
      </c>
    </row>
    <row r="4292" spans="1:21" x14ac:dyDescent="0.35">
      <c r="A4292">
        <v>2037</v>
      </c>
      <c r="B4292">
        <v>7</v>
      </c>
      <c r="C4292" t="s">
        <v>30</v>
      </c>
      <c r="D4292" t="s">
        <v>28</v>
      </c>
      <c r="E4292">
        <v>87746853.2919451</v>
      </c>
      <c r="F4292" t="s">
        <v>37</v>
      </c>
      <c r="G4292" t="s">
        <v>34</v>
      </c>
      <c r="H4292">
        <v>2037</v>
      </c>
      <c r="I4292">
        <v>7</v>
      </c>
      <c r="J4292">
        <v>3</v>
      </c>
      <c r="K4292" t="s">
        <v>34</v>
      </c>
      <c r="L4292" t="s">
        <v>33</v>
      </c>
      <c r="M4292" t="s">
        <v>32</v>
      </c>
      <c r="N4292" t="s">
        <v>32</v>
      </c>
      <c r="O4292" t="s">
        <v>27</v>
      </c>
      <c r="P4292" t="s">
        <v>28</v>
      </c>
      <c r="Q4292">
        <v>0</v>
      </c>
      <c r="R4292">
        <v>0</v>
      </c>
      <c r="S4292">
        <v>0</v>
      </c>
      <c r="T4292">
        <v>2</v>
      </c>
      <c r="U4292">
        <v>87746853.2919451</v>
      </c>
    </row>
    <row r="4293" spans="1:21" x14ac:dyDescent="0.35">
      <c r="A4293">
        <v>2037</v>
      </c>
      <c r="B4293">
        <v>8</v>
      </c>
      <c r="C4293" t="s">
        <v>30</v>
      </c>
      <c r="D4293" t="s">
        <v>28</v>
      </c>
      <c r="E4293">
        <v>84951528.636603594</v>
      </c>
      <c r="F4293" t="s">
        <v>37</v>
      </c>
      <c r="G4293" t="s">
        <v>34</v>
      </c>
      <c r="H4293">
        <v>2037</v>
      </c>
      <c r="I4293">
        <v>8</v>
      </c>
      <c r="J4293">
        <v>3</v>
      </c>
      <c r="K4293" t="s">
        <v>34</v>
      </c>
      <c r="L4293" t="s">
        <v>33</v>
      </c>
      <c r="M4293" t="s">
        <v>32</v>
      </c>
      <c r="N4293" t="s">
        <v>32</v>
      </c>
      <c r="O4293" t="s">
        <v>27</v>
      </c>
      <c r="P4293" t="s">
        <v>28</v>
      </c>
      <c r="Q4293">
        <v>0</v>
      </c>
      <c r="R4293">
        <v>0</v>
      </c>
      <c r="S4293">
        <v>0</v>
      </c>
      <c r="T4293">
        <v>2</v>
      </c>
      <c r="U4293">
        <v>84951528.636603594</v>
      </c>
    </row>
    <row r="4294" spans="1:21" x14ac:dyDescent="0.35">
      <c r="A4294">
        <v>2037</v>
      </c>
      <c r="B4294">
        <v>9</v>
      </c>
      <c r="C4294" t="s">
        <v>30</v>
      </c>
      <c r="D4294" t="s">
        <v>28</v>
      </c>
      <c r="E4294">
        <v>83514598.382019997</v>
      </c>
      <c r="F4294" t="s">
        <v>37</v>
      </c>
      <c r="G4294" t="s">
        <v>34</v>
      </c>
      <c r="H4294">
        <v>2037</v>
      </c>
      <c r="I4294">
        <v>9</v>
      </c>
      <c r="J4294">
        <v>3</v>
      </c>
      <c r="K4294" t="s">
        <v>34</v>
      </c>
      <c r="L4294" t="s">
        <v>33</v>
      </c>
      <c r="M4294" t="s">
        <v>32</v>
      </c>
      <c r="N4294" t="s">
        <v>32</v>
      </c>
      <c r="O4294" t="s">
        <v>27</v>
      </c>
      <c r="P4294" t="s">
        <v>28</v>
      </c>
      <c r="Q4294">
        <v>0</v>
      </c>
      <c r="R4294">
        <v>0</v>
      </c>
      <c r="S4294">
        <v>0</v>
      </c>
      <c r="T4294">
        <v>2</v>
      </c>
      <c r="U4294">
        <v>83514598.382019997</v>
      </c>
    </row>
    <row r="4295" spans="1:21" x14ac:dyDescent="0.35">
      <c r="A4295">
        <v>2037</v>
      </c>
      <c r="B4295">
        <v>10</v>
      </c>
      <c r="C4295" t="s">
        <v>30</v>
      </c>
      <c r="D4295" t="s">
        <v>28</v>
      </c>
      <c r="E4295">
        <v>61865167.612134203</v>
      </c>
      <c r="F4295" t="s">
        <v>37</v>
      </c>
      <c r="G4295" t="s">
        <v>34</v>
      </c>
      <c r="H4295">
        <v>2037</v>
      </c>
      <c r="I4295">
        <v>10</v>
      </c>
      <c r="J4295">
        <v>4</v>
      </c>
      <c r="K4295" t="s">
        <v>34</v>
      </c>
      <c r="L4295" t="s">
        <v>33</v>
      </c>
      <c r="M4295" t="s">
        <v>32</v>
      </c>
      <c r="N4295" t="s">
        <v>32</v>
      </c>
      <c r="O4295" t="s">
        <v>27</v>
      </c>
      <c r="P4295" t="s">
        <v>28</v>
      </c>
      <c r="Q4295">
        <v>0</v>
      </c>
      <c r="R4295">
        <v>0</v>
      </c>
      <c r="S4295">
        <v>0</v>
      </c>
      <c r="T4295">
        <v>2</v>
      </c>
      <c r="U4295">
        <v>61865167.612134203</v>
      </c>
    </row>
    <row r="4296" spans="1:21" x14ac:dyDescent="0.35">
      <c r="A4296">
        <v>2037</v>
      </c>
      <c r="B4296">
        <v>11</v>
      </c>
      <c r="C4296" t="s">
        <v>30</v>
      </c>
      <c r="D4296" t="s">
        <v>28</v>
      </c>
      <c r="E4296">
        <v>54300595.061731897</v>
      </c>
      <c r="F4296" t="s">
        <v>37</v>
      </c>
      <c r="G4296" t="s">
        <v>34</v>
      </c>
      <c r="H4296">
        <v>2037</v>
      </c>
      <c r="I4296">
        <v>11</v>
      </c>
      <c r="J4296">
        <v>4</v>
      </c>
      <c r="K4296" t="s">
        <v>34</v>
      </c>
      <c r="L4296" t="s">
        <v>33</v>
      </c>
      <c r="M4296" t="s">
        <v>32</v>
      </c>
      <c r="N4296" t="s">
        <v>32</v>
      </c>
      <c r="O4296" t="s">
        <v>27</v>
      </c>
      <c r="P4296" t="s">
        <v>28</v>
      </c>
      <c r="Q4296">
        <v>0</v>
      </c>
      <c r="R4296">
        <v>0</v>
      </c>
      <c r="S4296">
        <v>0</v>
      </c>
      <c r="T4296">
        <v>2</v>
      </c>
      <c r="U4296">
        <v>54300595.061731897</v>
      </c>
    </row>
    <row r="4297" spans="1:21" x14ac:dyDescent="0.35">
      <c r="A4297">
        <v>2037</v>
      </c>
      <c r="B4297">
        <v>12</v>
      </c>
      <c r="C4297" t="s">
        <v>30</v>
      </c>
      <c r="D4297" t="s">
        <v>28</v>
      </c>
      <c r="E4297">
        <v>57837543.622081697</v>
      </c>
      <c r="F4297" t="s">
        <v>37</v>
      </c>
      <c r="G4297" t="s">
        <v>34</v>
      </c>
      <c r="H4297">
        <v>2037</v>
      </c>
      <c r="I4297">
        <v>12</v>
      </c>
      <c r="J4297">
        <v>4</v>
      </c>
      <c r="K4297" t="s">
        <v>34</v>
      </c>
      <c r="L4297" t="s">
        <v>33</v>
      </c>
      <c r="M4297" t="s">
        <v>32</v>
      </c>
      <c r="N4297" t="s">
        <v>32</v>
      </c>
      <c r="O4297" t="s">
        <v>27</v>
      </c>
      <c r="P4297" t="s">
        <v>28</v>
      </c>
      <c r="Q4297">
        <v>0</v>
      </c>
      <c r="R4297">
        <v>0</v>
      </c>
      <c r="S4297">
        <v>0</v>
      </c>
      <c r="T4297">
        <v>2</v>
      </c>
      <c r="U4297">
        <v>57837543.622081697</v>
      </c>
    </row>
    <row r="4298" spans="1:21" x14ac:dyDescent="0.35">
      <c r="A4298">
        <v>2038</v>
      </c>
      <c r="B4298">
        <v>1</v>
      </c>
      <c r="C4298" t="s">
        <v>30</v>
      </c>
      <c r="D4298" t="s">
        <v>28</v>
      </c>
      <c r="E4298">
        <v>62299059.1324232</v>
      </c>
      <c r="F4298" t="s">
        <v>37</v>
      </c>
      <c r="G4298" t="s">
        <v>34</v>
      </c>
      <c r="H4298">
        <v>2038</v>
      </c>
      <c r="I4298">
        <v>1</v>
      </c>
      <c r="J4298">
        <v>1</v>
      </c>
      <c r="K4298" t="s">
        <v>34</v>
      </c>
      <c r="L4298" t="s">
        <v>33</v>
      </c>
      <c r="M4298" t="s">
        <v>32</v>
      </c>
      <c r="N4298" t="s">
        <v>32</v>
      </c>
      <c r="O4298" t="s">
        <v>27</v>
      </c>
      <c r="P4298" t="s">
        <v>28</v>
      </c>
      <c r="Q4298">
        <v>0</v>
      </c>
      <c r="R4298">
        <v>0</v>
      </c>
      <c r="S4298">
        <v>0</v>
      </c>
      <c r="T4298">
        <v>2</v>
      </c>
      <c r="U4298">
        <v>62299059.1324232</v>
      </c>
    </row>
    <row r="4299" spans="1:21" x14ac:dyDescent="0.35">
      <c r="A4299">
        <v>2038</v>
      </c>
      <c r="B4299">
        <v>2</v>
      </c>
      <c r="C4299" t="s">
        <v>30</v>
      </c>
      <c r="D4299" t="s">
        <v>28</v>
      </c>
      <c r="E4299">
        <v>60596697.517631397</v>
      </c>
      <c r="F4299" t="s">
        <v>37</v>
      </c>
      <c r="G4299" t="s">
        <v>34</v>
      </c>
      <c r="H4299">
        <v>2038</v>
      </c>
      <c r="I4299">
        <v>2</v>
      </c>
      <c r="J4299">
        <v>1</v>
      </c>
      <c r="K4299" t="s">
        <v>34</v>
      </c>
      <c r="L4299" t="s">
        <v>33</v>
      </c>
      <c r="M4299" t="s">
        <v>32</v>
      </c>
      <c r="N4299" t="s">
        <v>32</v>
      </c>
      <c r="O4299" t="s">
        <v>27</v>
      </c>
      <c r="P4299" t="s">
        <v>28</v>
      </c>
      <c r="Q4299">
        <v>0</v>
      </c>
      <c r="R4299">
        <v>0</v>
      </c>
      <c r="S4299">
        <v>0</v>
      </c>
      <c r="T4299">
        <v>2</v>
      </c>
      <c r="U4299">
        <v>60596697.517631397</v>
      </c>
    </row>
    <row r="4300" spans="1:21" x14ac:dyDescent="0.35">
      <c r="A4300">
        <v>2038</v>
      </c>
      <c r="B4300">
        <v>3</v>
      </c>
      <c r="C4300" t="s">
        <v>30</v>
      </c>
      <c r="D4300" t="s">
        <v>28</v>
      </c>
      <c r="E4300">
        <v>54863713.678873003</v>
      </c>
      <c r="F4300" t="s">
        <v>37</v>
      </c>
      <c r="G4300" t="s">
        <v>34</v>
      </c>
      <c r="H4300">
        <v>2038</v>
      </c>
      <c r="I4300">
        <v>3</v>
      </c>
      <c r="J4300">
        <v>1</v>
      </c>
      <c r="K4300" t="s">
        <v>34</v>
      </c>
      <c r="L4300" t="s">
        <v>33</v>
      </c>
      <c r="M4300" t="s">
        <v>32</v>
      </c>
      <c r="N4300" t="s">
        <v>32</v>
      </c>
      <c r="O4300" t="s">
        <v>27</v>
      </c>
      <c r="P4300" t="s">
        <v>28</v>
      </c>
      <c r="Q4300">
        <v>0</v>
      </c>
      <c r="R4300">
        <v>0</v>
      </c>
      <c r="S4300">
        <v>0</v>
      </c>
      <c r="T4300">
        <v>2</v>
      </c>
      <c r="U4300">
        <v>54863713.678873003</v>
      </c>
    </row>
    <row r="4301" spans="1:21" x14ac:dyDescent="0.35">
      <c r="A4301">
        <v>2038</v>
      </c>
      <c r="B4301">
        <v>4</v>
      </c>
      <c r="C4301" t="s">
        <v>30</v>
      </c>
      <c r="D4301" t="s">
        <v>28</v>
      </c>
      <c r="E4301">
        <v>56589929.639407396</v>
      </c>
      <c r="F4301" t="s">
        <v>37</v>
      </c>
      <c r="G4301" t="s">
        <v>34</v>
      </c>
      <c r="H4301">
        <v>2038</v>
      </c>
      <c r="I4301">
        <v>4</v>
      </c>
      <c r="J4301">
        <v>2</v>
      </c>
      <c r="K4301" t="s">
        <v>34</v>
      </c>
      <c r="L4301" t="s">
        <v>33</v>
      </c>
      <c r="M4301" t="s">
        <v>32</v>
      </c>
      <c r="N4301" t="s">
        <v>32</v>
      </c>
      <c r="O4301" t="s">
        <v>27</v>
      </c>
      <c r="P4301" t="s">
        <v>28</v>
      </c>
      <c r="Q4301">
        <v>0</v>
      </c>
      <c r="R4301">
        <v>0</v>
      </c>
      <c r="S4301">
        <v>0</v>
      </c>
      <c r="T4301">
        <v>2</v>
      </c>
      <c r="U4301">
        <v>56589929.639407396</v>
      </c>
    </row>
    <row r="4302" spans="1:21" x14ac:dyDescent="0.35">
      <c r="A4302">
        <v>2038</v>
      </c>
      <c r="B4302">
        <v>5</v>
      </c>
      <c r="C4302" t="s">
        <v>30</v>
      </c>
      <c r="D4302" t="s">
        <v>28</v>
      </c>
      <c r="E4302">
        <v>58314021.033403099</v>
      </c>
      <c r="F4302" t="s">
        <v>37</v>
      </c>
      <c r="G4302" t="s">
        <v>34</v>
      </c>
      <c r="H4302">
        <v>2038</v>
      </c>
      <c r="I4302">
        <v>5</v>
      </c>
      <c r="J4302">
        <v>2</v>
      </c>
      <c r="K4302" t="s">
        <v>34</v>
      </c>
      <c r="L4302" t="s">
        <v>33</v>
      </c>
      <c r="M4302" t="s">
        <v>32</v>
      </c>
      <c r="N4302" t="s">
        <v>32</v>
      </c>
      <c r="O4302" t="s">
        <v>27</v>
      </c>
      <c r="P4302" t="s">
        <v>28</v>
      </c>
      <c r="Q4302">
        <v>0</v>
      </c>
      <c r="R4302">
        <v>0</v>
      </c>
      <c r="S4302">
        <v>0</v>
      </c>
      <c r="T4302">
        <v>2</v>
      </c>
      <c r="U4302">
        <v>58314021.033403099</v>
      </c>
    </row>
    <row r="4303" spans="1:21" x14ac:dyDescent="0.35">
      <c r="A4303">
        <v>2038</v>
      </c>
      <c r="B4303">
        <v>6</v>
      </c>
      <c r="C4303" t="s">
        <v>30</v>
      </c>
      <c r="D4303" t="s">
        <v>28</v>
      </c>
      <c r="E4303">
        <v>74370423.651371002</v>
      </c>
      <c r="F4303" t="s">
        <v>37</v>
      </c>
      <c r="G4303" t="s">
        <v>34</v>
      </c>
      <c r="H4303">
        <v>2038</v>
      </c>
      <c r="I4303">
        <v>6</v>
      </c>
      <c r="J4303">
        <v>2</v>
      </c>
      <c r="K4303" t="s">
        <v>34</v>
      </c>
      <c r="L4303" t="s">
        <v>33</v>
      </c>
      <c r="M4303" t="s">
        <v>32</v>
      </c>
      <c r="N4303" t="s">
        <v>32</v>
      </c>
      <c r="O4303" t="s">
        <v>27</v>
      </c>
      <c r="P4303" t="s">
        <v>28</v>
      </c>
      <c r="Q4303">
        <v>0</v>
      </c>
      <c r="R4303">
        <v>0</v>
      </c>
      <c r="S4303">
        <v>0</v>
      </c>
      <c r="T4303">
        <v>2</v>
      </c>
      <c r="U4303">
        <v>74370423.651371002</v>
      </c>
    </row>
    <row r="4304" spans="1:21" x14ac:dyDescent="0.35">
      <c r="A4304">
        <v>2038</v>
      </c>
      <c r="B4304">
        <v>7</v>
      </c>
      <c r="C4304" t="s">
        <v>30</v>
      </c>
      <c r="D4304" t="s">
        <v>28</v>
      </c>
      <c r="E4304">
        <v>86492725.556168199</v>
      </c>
      <c r="F4304" t="s">
        <v>37</v>
      </c>
      <c r="G4304" t="s">
        <v>34</v>
      </c>
      <c r="H4304">
        <v>2038</v>
      </c>
      <c r="I4304">
        <v>7</v>
      </c>
      <c r="J4304">
        <v>3</v>
      </c>
      <c r="K4304" t="s">
        <v>34</v>
      </c>
      <c r="L4304" t="s">
        <v>33</v>
      </c>
      <c r="M4304" t="s">
        <v>32</v>
      </c>
      <c r="N4304" t="s">
        <v>32</v>
      </c>
      <c r="O4304" t="s">
        <v>27</v>
      </c>
      <c r="P4304" t="s">
        <v>28</v>
      </c>
      <c r="Q4304">
        <v>0</v>
      </c>
      <c r="R4304">
        <v>0</v>
      </c>
      <c r="S4304">
        <v>0</v>
      </c>
      <c r="T4304">
        <v>2</v>
      </c>
      <c r="U4304">
        <v>86492725.556168199</v>
      </c>
    </row>
    <row r="4305" spans="1:21" x14ac:dyDescent="0.35">
      <c r="A4305">
        <v>2038</v>
      </c>
      <c r="B4305">
        <v>8</v>
      </c>
      <c r="C4305" t="s">
        <v>30</v>
      </c>
      <c r="D4305" t="s">
        <v>28</v>
      </c>
      <c r="E4305">
        <v>83990294.812932</v>
      </c>
      <c r="F4305" t="s">
        <v>37</v>
      </c>
      <c r="G4305" t="s">
        <v>34</v>
      </c>
      <c r="H4305">
        <v>2038</v>
      </c>
      <c r="I4305">
        <v>8</v>
      </c>
      <c r="J4305">
        <v>3</v>
      </c>
      <c r="K4305" t="s">
        <v>34</v>
      </c>
      <c r="L4305" t="s">
        <v>33</v>
      </c>
      <c r="M4305" t="s">
        <v>32</v>
      </c>
      <c r="N4305" t="s">
        <v>32</v>
      </c>
      <c r="O4305" t="s">
        <v>27</v>
      </c>
      <c r="P4305" t="s">
        <v>28</v>
      </c>
      <c r="Q4305">
        <v>0</v>
      </c>
      <c r="R4305">
        <v>0</v>
      </c>
      <c r="S4305">
        <v>0</v>
      </c>
      <c r="T4305">
        <v>2</v>
      </c>
      <c r="U4305">
        <v>83990294.812932</v>
      </c>
    </row>
    <row r="4306" spans="1:21" x14ac:dyDescent="0.35">
      <c r="A4306">
        <v>2038</v>
      </c>
      <c r="B4306">
        <v>9</v>
      </c>
      <c r="C4306" t="s">
        <v>30</v>
      </c>
      <c r="D4306" t="s">
        <v>28</v>
      </c>
      <c r="E4306">
        <v>82781387.577895597</v>
      </c>
      <c r="F4306" t="s">
        <v>37</v>
      </c>
      <c r="G4306" t="s">
        <v>34</v>
      </c>
      <c r="H4306">
        <v>2038</v>
      </c>
      <c r="I4306">
        <v>9</v>
      </c>
      <c r="J4306">
        <v>3</v>
      </c>
      <c r="K4306" t="s">
        <v>34</v>
      </c>
      <c r="L4306" t="s">
        <v>33</v>
      </c>
      <c r="M4306" t="s">
        <v>32</v>
      </c>
      <c r="N4306" t="s">
        <v>32</v>
      </c>
      <c r="O4306" t="s">
        <v>27</v>
      </c>
      <c r="P4306" t="s">
        <v>28</v>
      </c>
      <c r="Q4306">
        <v>0</v>
      </c>
      <c r="R4306">
        <v>0</v>
      </c>
      <c r="S4306">
        <v>0</v>
      </c>
      <c r="T4306">
        <v>2</v>
      </c>
      <c r="U4306">
        <v>82781387.577895597</v>
      </c>
    </row>
    <row r="4307" spans="1:21" x14ac:dyDescent="0.35">
      <c r="A4307">
        <v>2038</v>
      </c>
      <c r="B4307">
        <v>10</v>
      </c>
      <c r="C4307" t="s">
        <v>30</v>
      </c>
      <c r="D4307" t="s">
        <v>28</v>
      </c>
      <c r="E4307">
        <v>61144084.548216298</v>
      </c>
      <c r="F4307" t="s">
        <v>37</v>
      </c>
      <c r="G4307" t="s">
        <v>34</v>
      </c>
      <c r="H4307">
        <v>2038</v>
      </c>
      <c r="I4307">
        <v>10</v>
      </c>
      <c r="J4307">
        <v>4</v>
      </c>
      <c r="K4307" t="s">
        <v>34</v>
      </c>
      <c r="L4307" t="s">
        <v>33</v>
      </c>
      <c r="M4307" t="s">
        <v>32</v>
      </c>
      <c r="N4307" t="s">
        <v>32</v>
      </c>
      <c r="O4307" t="s">
        <v>27</v>
      </c>
      <c r="P4307" t="s">
        <v>28</v>
      </c>
      <c r="Q4307">
        <v>0</v>
      </c>
      <c r="R4307">
        <v>0</v>
      </c>
      <c r="S4307">
        <v>0</v>
      </c>
      <c r="T4307">
        <v>2</v>
      </c>
      <c r="U4307">
        <v>61144084.548216298</v>
      </c>
    </row>
    <row r="4308" spans="1:21" x14ac:dyDescent="0.35">
      <c r="A4308">
        <v>2038</v>
      </c>
      <c r="B4308">
        <v>11</v>
      </c>
      <c r="C4308" t="s">
        <v>30</v>
      </c>
      <c r="D4308" t="s">
        <v>28</v>
      </c>
      <c r="E4308">
        <v>53946838.636506401</v>
      </c>
      <c r="F4308" t="s">
        <v>37</v>
      </c>
      <c r="G4308" t="s">
        <v>34</v>
      </c>
      <c r="H4308">
        <v>2038</v>
      </c>
      <c r="I4308">
        <v>11</v>
      </c>
      <c r="J4308">
        <v>4</v>
      </c>
      <c r="K4308" t="s">
        <v>34</v>
      </c>
      <c r="L4308" t="s">
        <v>33</v>
      </c>
      <c r="M4308" t="s">
        <v>32</v>
      </c>
      <c r="N4308" t="s">
        <v>32</v>
      </c>
      <c r="O4308" t="s">
        <v>27</v>
      </c>
      <c r="P4308" t="s">
        <v>28</v>
      </c>
      <c r="Q4308">
        <v>0</v>
      </c>
      <c r="R4308">
        <v>0</v>
      </c>
      <c r="S4308">
        <v>0</v>
      </c>
      <c r="T4308">
        <v>2</v>
      </c>
      <c r="U4308">
        <v>53946838.636506401</v>
      </c>
    </row>
    <row r="4309" spans="1:21" x14ac:dyDescent="0.35">
      <c r="A4309">
        <v>2038</v>
      </c>
      <c r="B4309">
        <v>12</v>
      </c>
      <c r="C4309" t="s">
        <v>30</v>
      </c>
      <c r="D4309" t="s">
        <v>28</v>
      </c>
      <c r="E4309">
        <v>57788354.222231701</v>
      </c>
      <c r="F4309" t="s">
        <v>37</v>
      </c>
      <c r="G4309" t="s">
        <v>34</v>
      </c>
      <c r="H4309">
        <v>2038</v>
      </c>
      <c r="I4309">
        <v>12</v>
      </c>
      <c r="J4309">
        <v>4</v>
      </c>
      <c r="K4309" t="s">
        <v>34</v>
      </c>
      <c r="L4309" t="s">
        <v>33</v>
      </c>
      <c r="M4309" t="s">
        <v>32</v>
      </c>
      <c r="N4309" t="s">
        <v>32</v>
      </c>
      <c r="O4309" t="s">
        <v>27</v>
      </c>
      <c r="P4309" t="s">
        <v>28</v>
      </c>
      <c r="Q4309">
        <v>0</v>
      </c>
      <c r="R4309">
        <v>0</v>
      </c>
      <c r="S4309">
        <v>0</v>
      </c>
      <c r="T4309">
        <v>2</v>
      </c>
      <c r="U4309">
        <v>57788354.222231701</v>
      </c>
    </row>
    <row r="4310" spans="1:21" x14ac:dyDescent="0.35">
      <c r="A4310">
        <v>2039</v>
      </c>
      <c r="B4310">
        <v>1</v>
      </c>
      <c r="C4310" t="s">
        <v>30</v>
      </c>
      <c r="D4310" t="s">
        <v>28</v>
      </c>
      <c r="E4310">
        <v>61630032.5328748</v>
      </c>
      <c r="F4310" t="s">
        <v>37</v>
      </c>
      <c r="G4310" t="s">
        <v>34</v>
      </c>
      <c r="H4310">
        <v>2039</v>
      </c>
      <c r="I4310">
        <v>1</v>
      </c>
      <c r="J4310">
        <v>1</v>
      </c>
      <c r="K4310" t="s">
        <v>34</v>
      </c>
      <c r="L4310" t="s">
        <v>33</v>
      </c>
      <c r="M4310" t="s">
        <v>32</v>
      </c>
      <c r="N4310" t="s">
        <v>32</v>
      </c>
      <c r="O4310" t="s">
        <v>27</v>
      </c>
      <c r="P4310" t="s">
        <v>28</v>
      </c>
      <c r="Q4310">
        <v>0</v>
      </c>
      <c r="R4310">
        <v>0</v>
      </c>
      <c r="S4310">
        <v>0</v>
      </c>
      <c r="T4310">
        <v>2</v>
      </c>
      <c r="U4310">
        <v>61630032.5328748</v>
      </c>
    </row>
    <row r="4311" spans="1:21" x14ac:dyDescent="0.35">
      <c r="A4311">
        <v>2039</v>
      </c>
      <c r="B4311">
        <v>2</v>
      </c>
      <c r="C4311" t="s">
        <v>30</v>
      </c>
      <c r="D4311" t="s">
        <v>28</v>
      </c>
      <c r="E4311">
        <v>60163461.445902497</v>
      </c>
      <c r="F4311" t="s">
        <v>37</v>
      </c>
      <c r="G4311" t="s">
        <v>34</v>
      </c>
      <c r="H4311">
        <v>2039</v>
      </c>
      <c r="I4311">
        <v>2</v>
      </c>
      <c r="J4311">
        <v>1</v>
      </c>
      <c r="K4311" t="s">
        <v>34</v>
      </c>
      <c r="L4311" t="s">
        <v>33</v>
      </c>
      <c r="M4311" t="s">
        <v>32</v>
      </c>
      <c r="N4311" t="s">
        <v>32</v>
      </c>
      <c r="O4311" t="s">
        <v>27</v>
      </c>
      <c r="P4311" t="s">
        <v>28</v>
      </c>
      <c r="Q4311">
        <v>0</v>
      </c>
      <c r="R4311">
        <v>0</v>
      </c>
      <c r="S4311">
        <v>0</v>
      </c>
      <c r="T4311">
        <v>2</v>
      </c>
      <c r="U4311">
        <v>60163461.445902497</v>
      </c>
    </row>
    <row r="4312" spans="1:21" x14ac:dyDescent="0.35">
      <c r="A4312">
        <v>2039</v>
      </c>
      <c r="B4312">
        <v>3</v>
      </c>
      <c r="C4312" t="s">
        <v>30</v>
      </c>
      <c r="D4312" t="s">
        <v>28</v>
      </c>
      <c r="E4312">
        <v>54572038.377256401</v>
      </c>
      <c r="F4312" t="s">
        <v>37</v>
      </c>
      <c r="G4312" t="s">
        <v>34</v>
      </c>
      <c r="H4312">
        <v>2039</v>
      </c>
      <c r="I4312">
        <v>3</v>
      </c>
      <c r="J4312">
        <v>1</v>
      </c>
      <c r="K4312" t="s">
        <v>34</v>
      </c>
      <c r="L4312" t="s">
        <v>33</v>
      </c>
      <c r="M4312" t="s">
        <v>32</v>
      </c>
      <c r="N4312" t="s">
        <v>32</v>
      </c>
      <c r="O4312" t="s">
        <v>27</v>
      </c>
      <c r="P4312" t="s">
        <v>28</v>
      </c>
      <c r="Q4312">
        <v>0</v>
      </c>
      <c r="R4312">
        <v>0</v>
      </c>
      <c r="S4312">
        <v>0</v>
      </c>
      <c r="T4312">
        <v>2</v>
      </c>
      <c r="U4312">
        <v>54572038.377256401</v>
      </c>
    </row>
    <row r="4313" spans="1:21" x14ac:dyDescent="0.35">
      <c r="A4313">
        <v>2039</v>
      </c>
      <c r="B4313">
        <v>4</v>
      </c>
      <c r="C4313" t="s">
        <v>30</v>
      </c>
      <c r="D4313" t="s">
        <v>28</v>
      </c>
      <c r="E4313">
        <v>57206448.634778798</v>
      </c>
      <c r="F4313" t="s">
        <v>37</v>
      </c>
      <c r="G4313" t="s">
        <v>34</v>
      </c>
      <c r="H4313">
        <v>2039</v>
      </c>
      <c r="I4313">
        <v>4</v>
      </c>
      <c r="J4313">
        <v>2</v>
      </c>
      <c r="K4313" t="s">
        <v>34</v>
      </c>
      <c r="L4313" t="s">
        <v>33</v>
      </c>
      <c r="M4313" t="s">
        <v>32</v>
      </c>
      <c r="N4313" t="s">
        <v>32</v>
      </c>
      <c r="O4313" t="s">
        <v>27</v>
      </c>
      <c r="P4313" t="s">
        <v>28</v>
      </c>
      <c r="Q4313">
        <v>0</v>
      </c>
      <c r="R4313">
        <v>0</v>
      </c>
      <c r="S4313">
        <v>0</v>
      </c>
      <c r="T4313">
        <v>2</v>
      </c>
      <c r="U4313">
        <v>57206448.634778798</v>
      </c>
    </row>
    <row r="4314" spans="1:21" x14ac:dyDescent="0.35">
      <c r="A4314">
        <v>2039</v>
      </c>
      <c r="B4314">
        <v>5</v>
      </c>
      <c r="C4314" t="s">
        <v>30</v>
      </c>
      <c r="D4314" t="s">
        <v>28</v>
      </c>
      <c r="E4314">
        <v>60534578.4223575</v>
      </c>
      <c r="F4314" t="s">
        <v>37</v>
      </c>
      <c r="G4314" t="s">
        <v>34</v>
      </c>
      <c r="H4314">
        <v>2039</v>
      </c>
      <c r="I4314">
        <v>5</v>
      </c>
      <c r="J4314">
        <v>2</v>
      </c>
      <c r="K4314" t="s">
        <v>34</v>
      </c>
      <c r="L4314" t="s">
        <v>33</v>
      </c>
      <c r="M4314" t="s">
        <v>32</v>
      </c>
      <c r="N4314" t="s">
        <v>32</v>
      </c>
      <c r="O4314" t="s">
        <v>27</v>
      </c>
      <c r="P4314" t="s">
        <v>28</v>
      </c>
      <c r="Q4314">
        <v>0</v>
      </c>
      <c r="R4314">
        <v>0</v>
      </c>
      <c r="S4314">
        <v>0</v>
      </c>
      <c r="T4314">
        <v>2</v>
      </c>
      <c r="U4314">
        <v>60534578.4223575</v>
      </c>
    </row>
    <row r="4315" spans="1:21" x14ac:dyDescent="0.35">
      <c r="A4315">
        <v>2039</v>
      </c>
      <c r="B4315">
        <v>6</v>
      </c>
      <c r="C4315" t="s">
        <v>30</v>
      </c>
      <c r="D4315" t="s">
        <v>28</v>
      </c>
      <c r="E4315">
        <v>75975846.882367805</v>
      </c>
      <c r="F4315" t="s">
        <v>37</v>
      </c>
      <c r="G4315" t="s">
        <v>34</v>
      </c>
      <c r="H4315">
        <v>2039</v>
      </c>
      <c r="I4315">
        <v>6</v>
      </c>
      <c r="J4315">
        <v>2</v>
      </c>
      <c r="K4315" t="s">
        <v>34</v>
      </c>
      <c r="L4315" t="s">
        <v>33</v>
      </c>
      <c r="M4315" t="s">
        <v>32</v>
      </c>
      <c r="N4315" t="s">
        <v>32</v>
      </c>
      <c r="O4315" t="s">
        <v>27</v>
      </c>
      <c r="P4315" t="s">
        <v>28</v>
      </c>
      <c r="Q4315">
        <v>0</v>
      </c>
      <c r="R4315">
        <v>0</v>
      </c>
      <c r="S4315">
        <v>0</v>
      </c>
      <c r="T4315">
        <v>2</v>
      </c>
      <c r="U4315">
        <v>75975846.882367805</v>
      </c>
    </row>
    <row r="4316" spans="1:21" x14ac:dyDescent="0.35">
      <c r="A4316">
        <v>2039</v>
      </c>
      <c r="B4316">
        <v>7</v>
      </c>
      <c r="C4316" t="s">
        <v>30</v>
      </c>
      <c r="D4316" t="s">
        <v>28</v>
      </c>
      <c r="E4316">
        <v>87676335.821684897</v>
      </c>
      <c r="F4316" t="s">
        <v>37</v>
      </c>
      <c r="G4316" t="s">
        <v>34</v>
      </c>
      <c r="H4316">
        <v>2039</v>
      </c>
      <c r="I4316">
        <v>7</v>
      </c>
      <c r="J4316">
        <v>3</v>
      </c>
      <c r="K4316" t="s">
        <v>34</v>
      </c>
      <c r="L4316" t="s">
        <v>33</v>
      </c>
      <c r="M4316" t="s">
        <v>32</v>
      </c>
      <c r="N4316" t="s">
        <v>32</v>
      </c>
      <c r="O4316" t="s">
        <v>27</v>
      </c>
      <c r="P4316" t="s">
        <v>28</v>
      </c>
      <c r="Q4316">
        <v>0</v>
      </c>
      <c r="R4316">
        <v>0</v>
      </c>
      <c r="S4316">
        <v>0</v>
      </c>
      <c r="T4316">
        <v>2</v>
      </c>
      <c r="U4316">
        <v>87676335.821684897</v>
      </c>
    </row>
    <row r="4317" spans="1:21" x14ac:dyDescent="0.35">
      <c r="A4317">
        <v>2039</v>
      </c>
      <c r="B4317">
        <v>8</v>
      </c>
      <c r="C4317" t="s">
        <v>30</v>
      </c>
      <c r="D4317" t="s">
        <v>28</v>
      </c>
      <c r="E4317">
        <v>84880570.093760997</v>
      </c>
      <c r="F4317" t="s">
        <v>37</v>
      </c>
      <c r="G4317" t="s">
        <v>34</v>
      </c>
      <c r="H4317">
        <v>2039</v>
      </c>
      <c r="I4317">
        <v>8</v>
      </c>
      <c r="J4317">
        <v>3</v>
      </c>
      <c r="K4317" t="s">
        <v>34</v>
      </c>
      <c r="L4317" t="s">
        <v>33</v>
      </c>
      <c r="M4317" t="s">
        <v>32</v>
      </c>
      <c r="N4317" t="s">
        <v>32</v>
      </c>
      <c r="O4317" t="s">
        <v>27</v>
      </c>
      <c r="P4317" t="s">
        <v>28</v>
      </c>
      <c r="Q4317">
        <v>0</v>
      </c>
      <c r="R4317">
        <v>0</v>
      </c>
      <c r="S4317">
        <v>0</v>
      </c>
      <c r="T4317">
        <v>2</v>
      </c>
      <c r="U4317">
        <v>84880570.093760997</v>
      </c>
    </row>
    <row r="4318" spans="1:21" x14ac:dyDescent="0.35">
      <c r="A4318">
        <v>2039</v>
      </c>
      <c r="B4318">
        <v>9</v>
      </c>
      <c r="C4318" t="s">
        <v>30</v>
      </c>
      <c r="D4318" t="s">
        <v>28</v>
      </c>
      <c r="E4318">
        <v>83448517.2260115</v>
      </c>
      <c r="F4318" t="s">
        <v>37</v>
      </c>
      <c r="G4318" t="s">
        <v>34</v>
      </c>
      <c r="H4318">
        <v>2039</v>
      </c>
      <c r="I4318">
        <v>9</v>
      </c>
      <c r="J4318">
        <v>3</v>
      </c>
      <c r="K4318" t="s">
        <v>34</v>
      </c>
      <c r="L4318" t="s">
        <v>33</v>
      </c>
      <c r="M4318" t="s">
        <v>32</v>
      </c>
      <c r="N4318" t="s">
        <v>32</v>
      </c>
      <c r="O4318" t="s">
        <v>27</v>
      </c>
      <c r="P4318" t="s">
        <v>28</v>
      </c>
      <c r="Q4318">
        <v>0</v>
      </c>
      <c r="R4318">
        <v>0</v>
      </c>
      <c r="S4318">
        <v>0</v>
      </c>
      <c r="T4318">
        <v>2</v>
      </c>
      <c r="U4318">
        <v>83448517.2260115</v>
      </c>
    </row>
    <row r="4319" spans="1:21" x14ac:dyDescent="0.35">
      <c r="A4319">
        <v>2039</v>
      </c>
      <c r="B4319">
        <v>10</v>
      </c>
      <c r="C4319" t="s">
        <v>30</v>
      </c>
      <c r="D4319" t="s">
        <v>28</v>
      </c>
      <c r="E4319">
        <v>61743549.035181902</v>
      </c>
      <c r="F4319" t="s">
        <v>37</v>
      </c>
      <c r="G4319" t="s">
        <v>34</v>
      </c>
      <c r="H4319">
        <v>2039</v>
      </c>
      <c r="I4319">
        <v>10</v>
      </c>
      <c r="J4319">
        <v>4</v>
      </c>
      <c r="K4319" t="s">
        <v>34</v>
      </c>
      <c r="L4319" t="s">
        <v>33</v>
      </c>
      <c r="M4319" t="s">
        <v>32</v>
      </c>
      <c r="N4319" t="s">
        <v>32</v>
      </c>
      <c r="O4319" t="s">
        <v>27</v>
      </c>
      <c r="P4319" t="s">
        <v>28</v>
      </c>
      <c r="Q4319">
        <v>0</v>
      </c>
      <c r="R4319">
        <v>0</v>
      </c>
      <c r="S4319">
        <v>0</v>
      </c>
      <c r="T4319">
        <v>2</v>
      </c>
      <c r="U4319">
        <v>61743549.035181902</v>
      </c>
    </row>
    <row r="4320" spans="1:21" x14ac:dyDescent="0.35">
      <c r="A4320">
        <v>2039</v>
      </c>
      <c r="B4320">
        <v>11</v>
      </c>
      <c r="C4320" t="s">
        <v>30</v>
      </c>
      <c r="D4320" t="s">
        <v>28</v>
      </c>
      <c r="E4320">
        <v>54142654.145656399</v>
      </c>
      <c r="F4320" t="s">
        <v>37</v>
      </c>
      <c r="G4320" t="s">
        <v>34</v>
      </c>
      <c r="H4320">
        <v>2039</v>
      </c>
      <c r="I4320">
        <v>11</v>
      </c>
      <c r="J4320">
        <v>4</v>
      </c>
      <c r="K4320" t="s">
        <v>34</v>
      </c>
      <c r="L4320" t="s">
        <v>33</v>
      </c>
      <c r="M4320" t="s">
        <v>32</v>
      </c>
      <c r="N4320" t="s">
        <v>32</v>
      </c>
      <c r="O4320" t="s">
        <v>27</v>
      </c>
      <c r="P4320" t="s">
        <v>28</v>
      </c>
      <c r="Q4320">
        <v>0</v>
      </c>
      <c r="R4320">
        <v>0</v>
      </c>
      <c r="S4320">
        <v>0</v>
      </c>
      <c r="T4320">
        <v>2</v>
      </c>
      <c r="U4320">
        <v>54142654.145656399</v>
      </c>
    </row>
    <row r="4321" spans="1:21" x14ac:dyDescent="0.35">
      <c r="A4321">
        <v>2039</v>
      </c>
      <c r="B4321">
        <v>12</v>
      </c>
      <c r="C4321" t="s">
        <v>30</v>
      </c>
      <c r="D4321" t="s">
        <v>28</v>
      </c>
      <c r="E4321">
        <v>57582995.288150601</v>
      </c>
      <c r="F4321" t="s">
        <v>37</v>
      </c>
      <c r="G4321" t="s">
        <v>34</v>
      </c>
      <c r="H4321">
        <v>2039</v>
      </c>
      <c r="I4321">
        <v>12</v>
      </c>
      <c r="J4321">
        <v>4</v>
      </c>
      <c r="K4321" t="s">
        <v>34</v>
      </c>
      <c r="L4321" t="s">
        <v>33</v>
      </c>
      <c r="M4321" t="s">
        <v>32</v>
      </c>
      <c r="N4321" t="s">
        <v>32</v>
      </c>
      <c r="O4321" t="s">
        <v>27</v>
      </c>
      <c r="P4321" t="s">
        <v>28</v>
      </c>
      <c r="Q4321">
        <v>0</v>
      </c>
      <c r="R4321">
        <v>0</v>
      </c>
      <c r="S4321">
        <v>0</v>
      </c>
      <c r="T4321">
        <v>2</v>
      </c>
      <c r="U4321">
        <v>57582995.288150601</v>
      </c>
    </row>
    <row r="4322" spans="1:21" x14ac:dyDescent="0.35">
      <c r="A4322">
        <v>2040</v>
      </c>
      <c r="B4322">
        <v>1</v>
      </c>
      <c r="C4322" t="s">
        <v>30</v>
      </c>
      <c r="D4322" t="s">
        <v>28</v>
      </c>
      <c r="E4322">
        <v>61816467.048900902</v>
      </c>
      <c r="F4322" t="s">
        <v>37</v>
      </c>
      <c r="G4322" t="s">
        <v>34</v>
      </c>
      <c r="H4322">
        <v>2040</v>
      </c>
      <c r="I4322">
        <v>1</v>
      </c>
      <c r="J4322">
        <v>1</v>
      </c>
      <c r="K4322" t="s">
        <v>34</v>
      </c>
      <c r="L4322" t="s">
        <v>33</v>
      </c>
      <c r="M4322" t="s">
        <v>32</v>
      </c>
      <c r="N4322" t="s">
        <v>32</v>
      </c>
      <c r="O4322" t="s">
        <v>27</v>
      </c>
      <c r="P4322" t="s">
        <v>28</v>
      </c>
      <c r="Q4322">
        <v>0</v>
      </c>
      <c r="R4322">
        <v>0</v>
      </c>
      <c r="S4322">
        <v>0</v>
      </c>
      <c r="T4322">
        <v>2</v>
      </c>
      <c r="U4322">
        <v>61816467.048900902</v>
      </c>
    </row>
    <row r="4323" spans="1:21" x14ac:dyDescent="0.35">
      <c r="A4323">
        <v>2040</v>
      </c>
      <c r="B4323">
        <v>2</v>
      </c>
      <c r="C4323" t="s">
        <v>30</v>
      </c>
      <c r="D4323" t="s">
        <v>28</v>
      </c>
      <c r="E4323">
        <v>60339272.409962803</v>
      </c>
      <c r="F4323" t="s">
        <v>37</v>
      </c>
      <c r="G4323" t="s">
        <v>34</v>
      </c>
      <c r="H4323">
        <v>2040</v>
      </c>
      <c r="I4323">
        <v>2</v>
      </c>
      <c r="J4323">
        <v>1</v>
      </c>
      <c r="K4323" t="s">
        <v>34</v>
      </c>
      <c r="L4323" t="s">
        <v>33</v>
      </c>
      <c r="M4323" t="s">
        <v>32</v>
      </c>
      <c r="N4323" t="s">
        <v>32</v>
      </c>
      <c r="O4323" t="s">
        <v>27</v>
      </c>
      <c r="P4323" t="s">
        <v>28</v>
      </c>
      <c r="Q4323">
        <v>0</v>
      </c>
      <c r="R4323">
        <v>0</v>
      </c>
      <c r="S4323">
        <v>0</v>
      </c>
      <c r="T4323">
        <v>2</v>
      </c>
      <c r="U4323">
        <v>60339272.409962803</v>
      </c>
    </row>
    <row r="4324" spans="1:21" x14ac:dyDescent="0.35">
      <c r="A4324">
        <v>2040</v>
      </c>
      <c r="B4324">
        <v>3</v>
      </c>
      <c r="C4324" t="s">
        <v>30</v>
      </c>
      <c r="D4324" t="s">
        <v>28</v>
      </c>
      <c r="E4324">
        <v>56275059.384012498</v>
      </c>
      <c r="F4324" t="s">
        <v>37</v>
      </c>
      <c r="G4324" t="s">
        <v>34</v>
      </c>
      <c r="H4324">
        <v>2040</v>
      </c>
      <c r="I4324">
        <v>3</v>
      </c>
      <c r="J4324">
        <v>1</v>
      </c>
      <c r="K4324" t="s">
        <v>34</v>
      </c>
      <c r="L4324" t="s">
        <v>33</v>
      </c>
      <c r="M4324" t="s">
        <v>32</v>
      </c>
      <c r="N4324" t="s">
        <v>32</v>
      </c>
      <c r="O4324" t="s">
        <v>27</v>
      </c>
      <c r="P4324" t="s">
        <v>28</v>
      </c>
      <c r="Q4324">
        <v>0</v>
      </c>
      <c r="R4324">
        <v>0</v>
      </c>
      <c r="S4324">
        <v>0</v>
      </c>
      <c r="T4324">
        <v>2</v>
      </c>
      <c r="U4324">
        <v>56275059.384012498</v>
      </c>
    </row>
    <row r="4325" spans="1:21" x14ac:dyDescent="0.35">
      <c r="A4325">
        <v>2040</v>
      </c>
      <c r="B4325">
        <v>4</v>
      </c>
      <c r="C4325" t="s">
        <v>30</v>
      </c>
      <c r="D4325" t="s">
        <v>28</v>
      </c>
      <c r="E4325">
        <v>56262602.746901803</v>
      </c>
      <c r="F4325" t="s">
        <v>37</v>
      </c>
      <c r="G4325" t="s">
        <v>34</v>
      </c>
      <c r="H4325">
        <v>2040</v>
      </c>
      <c r="I4325">
        <v>4</v>
      </c>
      <c r="J4325">
        <v>2</v>
      </c>
      <c r="K4325" t="s">
        <v>34</v>
      </c>
      <c r="L4325" t="s">
        <v>33</v>
      </c>
      <c r="M4325" t="s">
        <v>32</v>
      </c>
      <c r="N4325" t="s">
        <v>32</v>
      </c>
      <c r="O4325" t="s">
        <v>27</v>
      </c>
      <c r="P4325" t="s">
        <v>28</v>
      </c>
      <c r="Q4325">
        <v>0</v>
      </c>
      <c r="R4325">
        <v>0</v>
      </c>
      <c r="S4325">
        <v>0</v>
      </c>
      <c r="T4325">
        <v>2</v>
      </c>
      <c r="U4325">
        <v>56262602.746901803</v>
      </c>
    </row>
    <row r="4326" spans="1:21" x14ac:dyDescent="0.35">
      <c r="A4326">
        <v>2040</v>
      </c>
      <c r="B4326">
        <v>5</v>
      </c>
      <c r="C4326" t="s">
        <v>30</v>
      </c>
      <c r="D4326" t="s">
        <v>28</v>
      </c>
      <c r="E4326">
        <v>58071082.382564798</v>
      </c>
      <c r="F4326" t="s">
        <v>37</v>
      </c>
      <c r="G4326" t="s">
        <v>34</v>
      </c>
      <c r="H4326">
        <v>2040</v>
      </c>
      <c r="I4326">
        <v>5</v>
      </c>
      <c r="J4326">
        <v>2</v>
      </c>
      <c r="K4326" t="s">
        <v>34</v>
      </c>
      <c r="L4326" t="s">
        <v>33</v>
      </c>
      <c r="M4326" t="s">
        <v>32</v>
      </c>
      <c r="N4326" t="s">
        <v>32</v>
      </c>
      <c r="O4326" t="s">
        <v>27</v>
      </c>
      <c r="P4326" t="s">
        <v>28</v>
      </c>
      <c r="Q4326">
        <v>0</v>
      </c>
      <c r="R4326">
        <v>0</v>
      </c>
      <c r="S4326">
        <v>0</v>
      </c>
      <c r="T4326">
        <v>2</v>
      </c>
      <c r="U4326">
        <v>58071082.382564798</v>
      </c>
    </row>
    <row r="4327" spans="1:21" x14ac:dyDescent="0.35">
      <c r="A4327">
        <v>2040</v>
      </c>
      <c r="B4327">
        <v>6</v>
      </c>
      <c r="C4327" t="s">
        <v>30</v>
      </c>
      <c r="D4327" t="s">
        <v>28</v>
      </c>
      <c r="E4327">
        <v>74177201.847845793</v>
      </c>
      <c r="F4327" t="s">
        <v>37</v>
      </c>
      <c r="G4327" t="s">
        <v>34</v>
      </c>
      <c r="H4327">
        <v>2040</v>
      </c>
      <c r="I4327">
        <v>6</v>
      </c>
      <c r="J4327">
        <v>2</v>
      </c>
      <c r="K4327" t="s">
        <v>34</v>
      </c>
      <c r="L4327" t="s">
        <v>33</v>
      </c>
      <c r="M4327" t="s">
        <v>32</v>
      </c>
      <c r="N4327" t="s">
        <v>32</v>
      </c>
      <c r="O4327" t="s">
        <v>27</v>
      </c>
      <c r="P4327" t="s">
        <v>28</v>
      </c>
      <c r="Q4327">
        <v>0</v>
      </c>
      <c r="R4327">
        <v>0</v>
      </c>
      <c r="S4327">
        <v>0</v>
      </c>
      <c r="T4327">
        <v>2</v>
      </c>
      <c r="U4327">
        <v>74177201.847845793</v>
      </c>
    </row>
    <row r="4328" spans="1:21" x14ac:dyDescent="0.35">
      <c r="A4328">
        <v>2040</v>
      </c>
      <c r="B4328">
        <v>7</v>
      </c>
      <c r="C4328" t="s">
        <v>30</v>
      </c>
      <c r="D4328" t="s">
        <v>28</v>
      </c>
      <c r="E4328">
        <v>86267280.344861403</v>
      </c>
      <c r="F4328" t="s">
        <v>37</v>
      </c>
      <c r="G4328" t="s">
        <v>34</v>
      </c>
      <c r="H4328">
        <v>2040</v>
      </c>
      <c r="I4328">
        <v>7</v>
      </c>
      <c r="J4328">
        <v>3</v>
      </c>
      <c r="K4328" t="s">
        <v>34</v>
      </c>
      <c r="L4328" t="s">
        <v>33</v>
      </c>
      <c r="M4328" t="s">
        <v>32</v>
      </c>
      <c r="N4328" t="s">
        <v>32</v>
      </c>
      <c r="O4328" t="s">
        <v>27</v>
      </c>
      <c r="P4328" t="s">
        <v>28</v>
      </c>
      <c r="Q4328">
        <v>0</v>
      </c>
      <c r="R4328">
        <v>0</v>
      </c>
      <c r="S4328">
        <v>0</v>
      </c>
      <c r="T4328">
        <v>2</v>
      </c>
      <c r="U4328">
        <v>86267280.344861403</v>
      </c>
    </row>
    <row r="4329" spans="1:21" x14ac:dyDescent="0.35">
      <c r="A4329">
        <v>2040</v>
      </c>
      <c r="B4329">
        <v>8</v>
      </c>
      <c r="C4329" t="s">
        <v>30</v>
      </c>
      <c r="D4329" t="s">
        <v>28</v>
      </c>
      <c r="E4329">
        <v>83786567.624403104</v>
      </c>
      <c r="F4329" t="s">
        <v>37</v>
      </c>
      <c r="G4329" t="s">
        <v>34</v>
      </c>
      <c r="H4329">
        <v>2040</v>
      </c>
      <c r="I4329">
        <v>8</v>
      </c>
      <c r="J4329">
        <v>3</v>
      </c>
      <c r="K4329" t="s">
        <v>34</v>
      </c>
      <c r="L4329" t="s">
        <v>33</v>
      </c>
      <c r="M4329" t="s">
        <v>32</v>
      </c>
      <c r="N4329" t="s">
        <v>32</v>
      </c>
      <c r="O4329" t="s">
        <v>27</v>
      </c>
      <c r="P4329" t="s">
        <v>28</v>
      </c>
      <c r="Q4329">
        <v>0</v>
      </c>
      <c r="R4329">
        <v>0</v>
      </c>
      <c r="S4329">
        <v>0</v>
      </c>
      <c r="T4329">
        <v>2</v>
      </c>
      <c r="U4329">
        <v>83786567.624403104</v>
      </c>
    </row>
    <row r="4330" spans="1:21" x14ac:dyDescent="0.35">
      <c r="A4330">
        <v>2040</v>
      </c>
      <c r="B4330">
        <v>9</v>
      </c>
      <c r="C4330" t="s">
        <v>30</v>
      </c>
      <c r="D4330" t="s">
        <v>28</v>
      </c>
      <c r="E4330">
        <v>82546082.399473593</v>
      </c>
      <c r="F4330" t="s">
        <v>37</v>
      </c>
      <c r="G4330" t="s">
        <v>34</v>
      </c>
      <c r="H4330">
        <v>2040</v>
      </c>
      <c r="I4330">
        <v>9</v>
      </c>
      <c r="J4330">
        <v>3</v>
      </c>
      <c r="K4330" t="s">
        <v>34</v>
      </c>
      <c r="L4330" t="s">
        <v>33</v>
      </c>
      <c r="M4330" t="s">
        <v>32</v>
      </c>
      <c r="N4330" t="s">
        <v>32</v>
      </c>
      <c r="O4330" t="s">
        <v>27</v>
      </c>
      <c r="P4330" t="s">
        <v>28</v>
      </c>
      <c r="Q4330">
        <v>0</v>
      </c>
      <c r="R4330">
        <v>0</v>
      </c>
      <c r="S4330">
        <v>0</v>
      </c>
      <c r="T4330">
        <v>2</v>
      </c>
      <c r="U4330">
        <v>82546082.399473593</v>
      </c>
    </row>
    <row r="4331" spans="1:21" x14ac:dyDescent="0.35">
      <c r="A4331">
        <v>2040</v>
      </c>
      <c r="B4331">
        <v>10</v>
      </c>
      <c r="C4331" t="s">
        <v>30</v>
      </c>
      <c r="D4331" t="s">
        <v>28</v>
      </c>
      <c r="E4331">
        <v>60861597.395072304</v>
      </c>
      <c r="F4331" t="s">
        <v>37</v>
      </c>
      <c r="G4331" t="s">
        <v>34</v>
      </c>
      <c r="H4331">
        <v>2040</v>
      </c>
      <c r="I4331">
        <v>10</v>
      </c>
      <c r="J4331">
        <v>4</v>
      </c>
      <c r="K4331" t="s">
        <v>34</v>
      </c>
      <c r="L4331" t="s">
        <v>33</v>
      </c>
      <c r="M4331" t="s">
        <v>32</v>
      </c>
      <c r="N4331" t="s">
        <v>32</v>
      </c>
      <c r="O4331" t="s">
        <v>27</v>
      </c>
      <c r="P4331" t="s">
        <v>28</v>
      </c>
      <c r="Q4331">
        <v>0</v>
      </c>
      <c r="R4331">
        <v>0</v>
      </c>
      <c r="S4331">
        <v>0</v>
      </c>
      <c r="T4331">
        <v>2</v>
      </c>
      <c r="U4331">
        <v>60861597.395072304</v>
      </c>
    </row>
    <row r="4332" spans="1:21" x14ac:dyDescent="0.35">
      <c r="A4332">
        <v>2040</v>
      </c>
      <c r="B4332">
        <v>11</v>
      </c>
      <c r="C4332" t="s">
        <v>30</v>
      </c>
      <c r="D4332" t="s">
        <v>28</v>
      </c>
      <c r="E4332">
        <v>53619603.815171301</v>
      </c>
      <c r="F4332" t="s">
        <v>37</v>
      </c>
      <c r="G4332" t="s">
        <v>34</v>
      </c>
      <c r="H4332">
        <v>2040</v>
      </c>
      <c r="I4332">
        <v>11</v>
      </c>
      <c r="J4332">
        <v>4</v>
      </c>
      <c r="K4332" t="s">
        <v>34</v>
      </c>
      <c r="L4332" t="s">
        <v>33</v>
      </c>
      <c r="M4332" t="s">
        <v>32</v>
      </c>
      <c r="N4332" t="s">
        <v>32</v>
      </c>
      <c r="O4332" t="s">
        <v>27</v>
      </c>
      <c r="P4332" t="s">
        <v>28</v>
      </c>
      <c r="Q4332">
        <v>0</v>
      </c>
      <c r="R4332">
        <v>0</v>
      </c>
      <c r="S4332">
        <v>0</v>
      </c>
      <c r="T4332">
        <v>2</v>
      </c>
      <c r="U4332">
        <v>53619603.815171301</v>
      </c>
    </row>
    <row r="4333" spans="1:21" x14ac:dyDescent="0.35">
      <c r="A4333">
        <v>2040</v>
      </c>
      <c r="B4333">
        <v>12</v>
      </c>
      <c r="C4333" t="s">
        <v>30</v>
      </c>
      <c r="D4333" t="s">
        <v>28</v>
      </c>
      <c r="E4333">
        <v>57360825.909219503</v>
      </c>
      <c r="F4333" t="s">
        <v>37</v>
      </c>
      <c r="G4333" t="s">
        <v>34</v>
      </c>
      <c r="H4333">
        <v>2040</v>
      </c>
      <c r="I4333">
        <v>12</v>
      </c>
      <c r="J4333">
        <v>4</v>
      </c>
      <c r="K4333" t="s">
        <v>34</v>
      </c>
      <c r="L4333" t="s">
        <v>33</v>
      </c>
      <c r="M4333" t="s">
        <v>32</v>
      </c>
      <c r="N4333" t="s">
        <v>32</v>
      </c>
      <c r="O4333" t="s">
        <v>27</v>
      </c>
      <c r="P4333" t="s">
        <v>28</v>
      </c>
      <c r="Q4333">
        <v>0</v>
      </c>
      <c r="R4333">
        <v>0</v>
      </c>
      <c r="S4333">
        <v>0</v>
      </c>
      <c r="T4333">
        <v>2</v>
      </c>
      <c r="U4333">
        <v>57360825.909219503</v>
      </c>
    </row>
    <row r="4334" spans="1:21" x14ac:dyDescent="0.35">
      <c r="A4334">
        <v>2041</v>
      </c>
      <c r="B4334">
        <v>1</v>
      </c>
      <c r="C4334" t="s">
        <v>30</v>
      </c>
      <c r="D4334" t="s">
        <v>28</v>
      </c>
      <c r="E4334">
        <v>61020039.404095203</v>
      </c>
      <c r="F4334" t="s">
        <v>37</v>
      </c>
      <c r="G4334" t="s">
        <v>34</v>
      </c>
      <c r="H4334">
        <v>2041</v>
      </c>
      <c r="I4334">
        <v>1</v>
      </c>
      <c r="J4334">
        <v>1</v>
      </c>
      <c r="K4334" t="s">
        <v>34</v>
      </c>
      <c r="L4334" t="s">
        <v>33</v>
      </c>
      <c r="M4334" t="s">
        <v>32</v>
      </c>
      <c r="N4334" t="s">
        <v>32</v>
      </c>
      <c r="O4334" t="s">
        <v>27</v>
      </c>
      <c r="P4334" t="s">
        <v>28</v>
      </c>
      <c r="Q4334">
        <v>0</v>
      </c>
      <c r="R4334">
        <v>0</v>
      </c>
      <c r="S4334">
        <v>0</v>
      </c>
      <c r="T4334">
        <v>2</v>
      </c>
      <c r="U4334">
        <v>61020039.404095203</v>
      </c>
    </row>
    <row r="4335" spans="1:21" x14ac:dyDescent="0.35">
      <c r="A4335">
        <v>2041</v>
      </c>
      <c r="B4335">
        <v>2</v>
      </c>
      <c r="C4335" t="s">
        <v>30</v>
      </c>
      <c r="D4335" t="s">
        <v>28</v>
      </c>
      <c r="E4335">
        <v>59597648.802244902</v>
      </c>
      <c r="F4335" t="s">
        <v>37</v>
      </c>
      <c r="G4335" t="s">
        <v>34</v>
      </c>
      <c r="H4335">
        <v>2041</v>
      </c>
      <c r="I4335">
        <v>2</v>
      </c>
      <c r="J4335">
        <v>1</v>
      </c>
      <c r="K4335" t="s">
        <v>34</v>
      </c>
      <c r="L4335" t="s">
        <v>33</v>
      </c>
      <c r="M4335" t="s">
        <v>32</v>
      </c>
      <c r="N4335" t="s">
        <v>32</v>
      </c>
      <c r="O4335" t="s">
        <v>27</v>
      </c>
      <c r="P4335" t="s">
        <v>28</v>
      </c>
      <c r="Q4335">
        <v>0</v>
      </c>
      <c r="R4335">
        <v>0</v>
      </c>
      <c r="S4335">
        <v>0</v>
      </c>
      <c r="T4335">
        <v>2</v>
      </c>
      <c r="U4335">
        <v>59597648.802244902</v>
      </c>
    </row>
    <row r="4336" spans="1:21" x14ac:dyDescent="0.35">
      <c r="A4336">
        <v>2041</v>
      </c>
      <c r="B4336">
        <v>3</v>
      </c>
      <c r="C4336" t="s">
        <v>30</v>
      </c>
      <c r="D4336" t="s">
        <v>28</v>
      </c>
      <c r="E4336">
        <v>54066024.751464501</v>
      </c>
      <c r="F4336" t="s">
        <v>37</v>
      </c>
      <c r="G4336" t="s">
        <v>34</v>
      </c>
      <c r="H4336">
        <v>2041</v>
      </c>
      <c r="I4336">
        <v>3</v>
      </c>
      <c r="J4336">
        <v>1</v>
      </c>
      <c r="K4336" t="s">
        <v>34</v>
      </c>
      <c r="L4336" t="s">
        <v>33</v>
      </c>
      <c r="M4336" t="s">
        <v>32</v>
      </c>
      <c r="N4336" t="s">
        <v>32</v>
      </c>
      <c r="O4336" t="s">
        <v>27</v>
      </c>
      <c r="P4336" t="s">
        <v>28</v>
      </c>
      <c r="Q4336">
        <v>0</v>
      </c>
      <c r="R4336">
        <v>0</v>
      </c>
      <c r="S4336">
        <v>0</v>
      </c>
      <c r="T4336">
        <v>2</v>
      </c>
      <c r="U4336">
        <v>54066024.751464501</v>
      </c>
    </row>
    <row r="4337" spans="1:21" x14ac:dyDescent="0.35">
      <c r="A4337">
        <v>2041</v>
      </c>
      <c r="B4337">
        <v>4</v>
      </c>
      <c r="C4337" t="s">
        <v>30</v>
      </c>
      <c r="D4337" t="s">
        <v>28</v>
      </c>
      <c r="E4337">
        <v>56688580.772994801</v>
      </c>
      <c r="F4337" t="s">
        <v>37</v>
      </c>
      <c r="G4337" t="s">
        <v>34</v>
      </c>
      <c r="H4337">
        <v>2041</v>
      </c>
      <c r="I4337">
        <v>4</v>
      </c>
      <c r="J4337">
        <v>2</v>
      </c>
      <c r="K4337" t="s">
        <v>34</v>
      </c>
      <c r="L4337" t="s">
        <v>33</v>
      </c>
      <c r="M4337" t="s">
        <v>32</v>
      </c>
      <c r="N4337" t="s">
        <v>32</v>
      </c>
      <c r="O4337" t="s">
        <v>27</v>
      </c>
      <c r="P4337" t="s">
        <v>28</v>
      </c>
      <c r="Q4337">
        <v>0</v>
      </c>
      <c r="R4337">
        <v>0</v>
      </c>
      <c r="S4337">
        <v>0</v>
      </c>
      <c r="T4337">
        <v>2</v>
      </c>
      <c r="U4337">
        <v>56688580.772994801</v>
      </c>
    </row>
    <row r="4338" spans="1:21" x14ac:dyDescent="0.35">
      <c r="A4338">
        <v>2041</v>
      </c>
      <c r="B4338">
        <v>5</v>
      </c>
      <c r="C4338" t="s">
        <v>30</v>
      </c>
      <c r="D4338" t="s">
        <v>28</v>
      </c>
      <c r="E4338">
        <v>60135714.836298198</v>
      </c>
      <c r="F4338" t="s">
        <v>37</v>
      </c>
      <c r="G4338" t="s">
        <v>34</v>
      </c>
      <c r="H4338">
        <v>2041</v>
      </c>
      <c r="I4338">
        <v>5</v>
      </c>
      <c r="J4338">
        <v>2</v>
      </c>
      <c r="K4338" t="s">
        <v>34</v>
      </c>
      <c r="L4338" t="s">
        <v>33</v>
      </c>
      <c r="M4338" t="s">
        <v>32</v>
      </c>
      <c r="N4338" t="s">
        <v>32</v>
      </c>
      <c r="O4338" t="s">
        <v>27</v>
      </c>
      <c r="P4338" t="s">
        <v>28</v>
      </c>
      <c r="Q4338">
        <v>0</v>
      </c>
      <c r="R4338">
        <v>0</v>
      </c>
      <c r="S4338">
        <v>0</v>
      </c>
      <c r="T4338">
        <v>2</v>
      </c>
      <c r="U4338">
        <v>60135714.836298198</v>
      </c>
    </row>
    <row r="4339" spans="1:21" x14ac:dyDescent="0.35">
      <c r="A4339">
        <v>2041</v>
      </c>
      <c r="B4339">
        <v>6</v>
      </c>
      <c r="C4339" t="s">
        <v>30</v>
      </c>
      <c r="D4339" t="s">
        <v>28</v>
      </c>
      <c r="E4339">
        <v>75591422.283271298</v>
      </c>
      <c r="F4339" t="s">
        <v>37</v>
      </c>
      <c r="G4339" t="s">
        <v>34</v>
      </c>
      <c r="H4339">
        <v>2041</v>
      </c>
      <c r="I4339">
        <v>6</v>
      </c>
      <c r="J4339">
        <v>2</v>
      </c>
      <c r="K4339" t="s">
        <v>34</v>
      </c>
      <c r="L4339" t="s">
        <v>33</v>
      </c>
      <c r="M4339" t="s">
        <v>32</v>
      </c>
      <c r="N4339" t="s">
        <v>32</v>
      </c>
      <c r="O4339" t="s">
        <v>27</v>
      </c>
      <c r="P4339" t="s">
        <v>28</v>
      </c>
      <c r="Q4339">
        <v>0</v>
      </c>
      <c r="R4339">
        <v>0</v>
      </c>
      <c r="S4339">
        <v>0</v>
      </c>
      <c r="T4339">
        <v>2</v>
      </c>
      <c r="U4339">
        <v>75591422.283271298</v>
      </c>
    </row>
    <row r="4340" spans="1:21" x14ac:dyDescent="0.35">
      <c r="A4340">
        <v>2041</v>
      </c>
      <c r="B4340">
        <v>7</v>
      </c>
      <c r="C4340" t="s">
        <v>30</v>
      </c>
      <c r="D4340" t="s">
        <v>28</v>
      </c>
      <c r="E4340">
        <v>87294440.392994598</v>
      </c>
      <c r="F4340" t="s">
        <v>37</v>
      </c>
      <c r="G4340" t="s">
        <v>34</v>
      </c>
      <c r="H4340">
        <v>2041</v>
      </c>
      <c r="I4340">
        <v>7</v>
      </c>
      <c r="J4340">
        <v>3</v>
      </c>
      <c r="K4340" t="s">
        <v>34</v>
      </c>
      <c r="L4340" t="s">
        <v>33</v>
      </c>
      <c r="M4340" t="s">
        <v>32</v>
      </c>
      <c r="N4340" t="s">
        <v>32</v>
      </c>
      <c r="O4340" t="s">
        <v>27</v>
      </c>
      <c r="P4340" t="s">
        <v>28</v>
      </c>
      <c r="Q4340">
        <v>0</v>
      </c>
      <c r="R4340">
        <v>0</v>
      </c>
      <c r="S4340">
        <v>0</v>
      </c>
      <c r="T4340">
        <v>2</v>
      </c>
      <c r="U4340">
        <v>87294440.392994598</v>
      </c>
    </row>
    <row r="4341" spans="1:21" x14ac:dyDescent="0.35">
      <c r="A4341">
        <v>2041</v>
      </c>
      <c r="B4341">
        <v>8</v>
      </c>
      <c r="C4341" t="s">
        <v>30</v>
      </c>
      <c r="D4341" t="s">
        <v>28</v>
      </c>
      <c r="E4341">
        <v>84544710.9574067</v>
      </c>
      <c r="F4341" t="s">
        <v>37</v>
      </c>
      <c r="G4341" t="s">
        <v>34</v>
      </c>
      <c r="H4341">
        <v>2041</v>
      </c>
      <c r="I4341">
        <v>8</v>
      </c>
      <c r="J4341">
        <v>3</v>
      </c>
      <c r="K4341" t="s">
        <v>34</v>
      </c>
      <c r="L4341" t="s">
        <v>33</v>
      </c>
      <c r="M4341" t="s">
        <v>32</v>
      </c>
      <c r="N4341" t="s">
        <v>32</v>
      </c>
      <c r="O4341" t="s">
        <v>27</v>
      </c>
      <c r="P4341" t="s">
        <v>28</v>
      </c>
      <c r="Q4341">
        <v>0</v>
      </c>
      <c r="R4341">
        <v>0</v>
      </c>
      <c r="S4341">
        <v>0</v>
      </c>
      <c r="T4341">
        <v>2</v>
      </c>
      <c r="U4341">
        <v>84544710.9574067</v>
      </c>
    </row>
    <row r="4342" spans="1:21" x14ac:dyDescent="0.35">
      <c r="A4342">
        <v>2041</v>
      </c>
      <c r="B4342">
        <v>9</v>
      </c>
      <c r="C4342" t="s">
        <v>30</v>
      </c>
      <c r="D4342" t="s">
        <v>28</v>
      </c>
      <c r="E4342">
        <v>83045486.376866996</v>
      </c>
      <c r="F4342" t="s">
        <v>37</v>
      </c>
      <c r="G4342" t="s">
        <v>34</v>
      </c>
      <c r="H4342">
        <v>2041</v>
      </c>
      <c r="I4342">
        <v>9</v>
      </c>
      <c r="J4342">
        <v>3</v>
      </c>
      <c r="K4342" t="s">
        <v>34</v>
      </c>
      <c r="L4342" t="s">
        <v>33</v>
      </c>
      <c r="M4342" t="s">
        <v>32</v>
      </c>
      <c r="N4342" t="s">
        <v>32</v>
      </c>
      <c r="O4342" t="s">
        <v>27</v>
      </c>
      <c r="P4342" t="s">
        <v>28</v>
      </c>
      <c r="Q4342">
        <v>0</v>
      </c>
      <c r="R4342">
        <v>0</v>
      </c>
      <c r="S4342">
        <v>0</v>
      </c>
      <c r="T4342">
        <v>2</v>
      </c>
      <c r="U4342">
        <v>83045486.376866996</v>
      </c>
    </row>
    <row r="4343" spans="1:21" x14ac:dyDescent="0.35">
      <c r="A4343">
        <v>2041</v>
      </c>
      <c r="B4343">
        <v>10</v>
      </c>
      <c r="C4343" t="s">
        <v>30</v>
      </c>
      <c r="D4343" t="s">
        <v>28</v>
      </c>
      <c r="E4343">
        <v>61351138.338511102</v>
      </c>
      <c r="F4343" t="s">
        <v>37</v>
      </c>
      <c r="G4343" t="s">
        <v>34</v>
      </c>
      <c r="H4343">
        <v>2041</v>
      </c>
      <c r="I4343">
        <v>10</v>
      </c>
      <c r="J4343">
        <v>4</v>
      </c>
      <c r="K4343" t="s">
        <v>34</v>
      </c>
      <c r="L4343" t="s">
        <v>33</v>
      </c>
      <c r="M4343" t="s">
        <v>32</v>
      </c>
      <c r="N4343" t="s">
        <v>32</v>
      </c>
      <c r="O4343" t="s">
        <v>27</v>
      </c>
      <c r="P4343" t="s">
        <v>28</v>
      </c>
      <c r="Q4343">
        <v>0</v>
      </c>
      <c r="R4343">
        <v>0</v>
      </c>
      <c r="S4343">
        <v>0</v>
      </c>
      <c r="T4343">
        <v>2</v>
      </c>
      <c r="U4343">
        <v>61351138.338511102</v>
      </c>
    </row>
    <row r="4344" spans="1:21" x14ac:dyDescent="0.35">
      <c r="A4344">
        <v>2041</v>
      </c>
      <c r="B4344">
        <v>11</v>
      </c>
      <c r="C4344" t="s">
        <v>30</v>
      </c>
      <c r="D4344" t="s">
        <v>28</v>
      </c>
      <c r="E4344">
        <v>53686311.347689897</v>
      </c>
      <c r="F4344" t="s">
        <v>37</v>
      </c>
      <c r="G4344" t="s">
        <v>34</v>
      </c>
      <c r="H4344">
        <v>2041</v>
      </c>
      <c r="I4344">
        <v>11</v>
      </c>
      <c r="J4344">
        <v>4</v>
      </c>
      <c r="K4344" t="s">
        <v>34</v>
      </c>
      <c r="L4344" t="s">
        <v>33</v>
      </c>
      <c r="M4344" t="s">
        <v>32</v>
      </c>
      <c r="N4344" t="s">
        <v>32</v>
      </c>
      <c r="O4344" t="s">
        <v>27</v>
      </c>
      <c r="P4344" t="s">
        <v>28</v>
      </c>
      <c r="Q4344">
        <v>0</v>
      </c>
      <c r="R4344">
        <v>0</v>
      </c>
      <c r="S4344">
        <v>0</v>
      </c>
      <c r="T4344">
        <v>2</v>
      </c>
      <c r="U4344">
        <v>53686311.347689897</v>
      </c>
    </row>
    <row r="4345" spans="1:21" x14ac:dyDescent="0.35">
      <c r="A4345">
        <v>2041</v>
      </c>
      <c r="B4345">
        <v>12</v>
      </c>
      <c r="C4345" t="s">
        <v>30</v>
      </c>
      <c r="D4345" t="s">
        <v>28</v>
      </c>
      <c r="E4345">
        <v>57041911.360322803</v>
      </c>
      <c r="F4345" t="s">
        <v>37</v>
      </c>
      <c r="G4345" t="s">
        <v>34</v>
      </c>
      <c r="H4345">
        <v>2041</v>
      </c>
      <c r="I4345">
        <v>12</v>
      </c>
      <c r="J4345">
        <v>4</v>
      </c>
      <c r="K4345" t="s">
        <v>34</v>
      </c>
      <c r="L4345" t="s">
        <v>33</v>
      </c>
      <c r="M4345" t="s">
        <v>32</v>
      </c>
      <c r="N4345" t="s">
        <v>32</v>
      </c>
      <c r="O4345" t="s">
        <v>27</v>
      </c>
      <c r="P4345" t="s">
        <v>28</v>
      </c>
      <c r="Q4345">
        <v>0</v>
      </c>
      <c r="R4345">
        <v>0</v>
      </c>
      <c r="S4345">
        <v>0</v>
      </c>
      <c r="T4345">
        <v>2</v>
      </c>
      <c r="U4345">
        <v>57041911.360322803</v>
      </c>
    </row>
    <row r="4346" spans="1:21" x14ac:dyDescent="0.35">
      <c r="A4346">
        <v>2042</v>
      </c>
      <c r="B4346">
        <v>1</v>
      </c>
      <c r="C4346" t="s">
        <v>30</v>
      </c>
      <c r="D4346" t="s">
        <v>28</v>
      </c>
      <c r="E4346">
        <v>61281384.177981801</v>
      </c>
      <c r="F4346" t="s">
        <v>37</v>
      </c>
      <c r="G4346" t="s">
        <v>34</v>
      </c>
      <c r="H4346">
        <v>2042</v>
      </c>
      <c r="I4346">
        <v>1</v>
      </c>
      <c r="J4346">
        <v>1</v>
      </c>
      <c r="K4346" t="s">
        <v>34</v>
      </c>
      <c r="L4346" t="s">
        <v>33</v>
      </c>
      <c r="M4346" t="s">
        <v>32</v>
      </c>
      <c r="N4346" t="s">
        <v>32</v>
      </c>
      <c r="O4346" t="s">
        <v>27</v>
      </c>
      <c r="P4346" t="s">
        <v>28</v>
      </c>
      <c r="Q4346">
        <v>0</v>
      </c>
      <c r="R4346">
        <v>0</v>
      </c>
      <c r="S4346">
        <v>0</v>
      </c>
      <c r="T4346">
        <v>2</v>
      </c>
      <c r="U4346">
        <v>61281384.177981801</v>
      </c>
    </row>
    <row r="4347" spans="1:21" x14ac:dyDescent="0.35">
      <c r="A4347">
        <v>2042</v>
      </c>
      <c r="B4347">
        <v>2</v>
      </c>
      <c r="C4347" t="s">
        <v>30</v>
      </c>
      <c r="D4347" t="s">
        <v>28</v>
      </c>
      <c r="E4347">
        <v>59646526.7623116</v>
      </c>
      <c r="F4347" t="s">
        <v>37</v>
      </c>
      <c r="G4347" t="s">
        <v>34</v>
      </c>
      <c r="H4347">
        <v>2042</v>
      </c>
      <c r="I4347">
        <v>2</v>
      </c>
      <c r="J4347">
        <v>1</v>
      </c>
      <c r="K4347" t="s">
        <v>34</v>
      </c>
      <c r="L4347" t="s">
        <v>33</v>
      </c>
      <c r="M4347" t="s">
        <v>32</v>
      </c>
      <c r="N4347" t="s">
        <v>32</v>
      </c>
      <c r="O4347" t="s">
        <v>27</v>
      </c>
      <c r="P4347" t="s">
        <v>28</v>
      </c>
      <c r="Q4347">
        <v>0</v>
      </c>
      <c r="R4347">
        <v>0</v>
      </c>
      <c r="S4347">
        <v>0</v>
      </c>
      <c r="T4347">
        <v>2</v>
      </c>
      <c r="U4347">
        <v>59646526.7623116</v>
      </c>
    </row>
    <row r="4348" spans="1:21" x14ac:dyDescent="0.35">
      <c r="A4348">
        <v>2042</v>
      </c>
      <c r="B4348">
        <v>3</v>
      </c>
      <c r="C4348" t="s">
        <v>30</v>
      </c>
      <c r="D4348" t="s">
        <v>28</v>
      </c>
      <c r="E4348">
        <v>54046890.341589898</v>
      </c>
      <c r="F4348" t="s">
        <v>37</v>
      </c>
      <c r="G4348" t="s">
        <v>34</v>
      </c>
      <c r="H4348">
        <v>2042</v>
      </c>
      <c r="I4348">
        <v>3</v>
      </c>
      <c r="J4348">
        <v>1</v>
      </c>
      <c r="K4348" t="s">
        <v>34</v>
      </c>
      <c r="L4348" t="s">
        <v>33</v>
      </c>
      <c r="M4348" t="s">
        <v>32</v>
      </c>
      <c r="N4348" t="s">
        <v>32</v>
      </c>
      <c r="O4348" t="s">
        <v>27</v>
      </c>
      <c r="P4348" t="s">
        <v>28</v>
      </c>
      <c r="Q4348">
        <v>0</v>
      </c>
      <c r="R4348">
        <v>0</v>
      </c>
      <c r="S4348">
        <v>0</v>
      </c>
      <c r="T4348">
        <v>2</v>
      </c>
      <c r="U4348">
        <v>54046890.341589898</v>
      </c>
    </row>
    <row r="4349" spans="1:21" x14ac:dyDescent="0.35">
      <c r="A4349">
        <v>2042</v>
      </c>
      <c r="B4349">
        <v>4</v>
      </c>
      <c r="C4349" t="s">
        <v>30</v>
      </c>
      <c r="D4349" t="s">
        <v>28</v>
      </c>
      <c r="E4349">
        <v>55819973.5321659</v>
      </c>
      <c r="F4349" t="s">
        <v>37</v>
      </c>
      <c r="G4349" t="s">
        <v>34</v>
      </c>
      <c r="H4349">
        <v>2042</v>
      </c>
      <c r="I4349">
        <v>4</v>
      </c>
      <c r="J4349">
        <v>2</v>
      </c>
      <c r="K4349" t="s">
        <v>34</v>
      </c>
      <c r="L4349" t="s">
        <v>33</v>
      </c>
      <c r="M4349" t="s">
        <v>32</v>
      </c>
      <c r="N4349" t="s">
        <v>32</v>
      </c>
      <c r="O4349" t="s">
        <v>27</v>
      </c>
      <c r="P4349" t="s">
        <v>28</v>
      </c>
      <c r="Q4349">
        <v>0</v>
      </c>
      <c r="R4349">
        <v>0</v>
      </c>
      <c r="S4349">
        <v>0</v>
      </c>
      <c r="T4349">
        <v>2</v>
      </c>
      <c r="U4349">
        <v>55819973.5321659</v>
      </c>
    </row>
    <row r="4350" spans="1:21" x14ac:dyDescent="0.35">
      <c r="A4350">
        <v>2042</v>
      </c>
      <c r="B4350">
        <v>5</v>
      </c>
      <c r="C4350" t="s">
        <v>30</v>
      </c>
      <c r="D4350" t="s">
        <v>28</v>
      </c>
      <c r="E4350">
        <v>57704167.137034804</v>
      </c>
      <c r="F4350" t="s">
        <v>37</v>
      </c>
      <c r="G4350" t="s">
        <v>34</v>
      </c>
      <c r="H4350">
        <v>2042</v>
      </c>
      <c r="I4350">
        <v>5</v>
      </c>
      <c r="J4350">
        <v>2</v>
      </c>
      <c r="K4350" t="s">
        <v>34</v>
      </c>
      <c r="L4350" t="s">
        <v>33</v>
      </c>
      <c r="M4350" t="s">
        <v>32</v>
      </c>
      <c r="N4350" t="s">
        <v>32</v>
      </c>
      <c r="O4350" t="s">
        <v>27</v>
      </c>
      <c r="P4350" t="s">
        <v>28</v>
      </c>
      <c r="Q4350">
        <v>0</v>
      </c>
      <c r="R4350">
        <v>0</v>
      </c>
      <c r="S4350">
        <v>0</v>
      </c>
      <c r="T4350">
        <v>2</v>
      </c>
      <c r="U4350">
        <v>57704167.137034804</v>
      </c>
    </row>
    <row r="4351" spans="1:21" x14ac:dyDescent="0.35">
      <c r="A4351">
        <v>2042</v>
      </c>
      <c r="B4351">
        <v>6</v>
      </c>
      <c r="C4351" t="s">
        <v>30</v>
      </c>
      <c r="D4351" t="s">
        <v>28</v>
      </c>
      <c r="E4351">
        <v>73811669.691135004</v>
      </c>
      <c r="F4351" t="s">
        <v>37</v>
      </c>
      <c r="G4351" t="s">
        <v>34</v>
      </c>
      <c r="H4351">
        <v>2042</v>
      </c>
      <c r="I4351">
        <v>6</v>
      </c>
      <c r="J4351">
        <v>2</v>
      </c>
      <c r="K4351" t="s">
        <v>34</v>
      </c>
      <c r="L4351" t="s">
        <v>33</v>
      </c>
      <c r="M4351" t="s">
        <v>32</v>
      </c>
      <c r="N4351" t="s">
        <v>32</v>
      </c>
      <c r="O4351" t="s">
        <v>27</v>
      </c>
      <c r="P4351" t="s">
        <v>28</v>
      </c>
      <c r="Q4351">
        <v>0</v>
      </c>
      <c r="R4351">
        <v>0</v>
      </c>
      <c r="S4351">
        <v>0</v>
      </c>
      <c r="T4351">
        <v>2</v>
      </c>
      <c r="U4351">
        <v>73811669.691135004</v>
      </c>
    </row>
    <row r="4352" spans="1:21" x14ac:dyDescent="0.35">
      <c r="A4352">
        <v>2042</v>
      </c>
      <c r="B4352">
        <v>7</v>
      </c>
      <c r="C4352" t="s">
        <v>30</v>
      </c>
      <c r="D4352" t="s">
        <v>28</v>
      </c>
      <c r="E4352">
        <v>85961768.330605999</v>
      </c>
      <c r="F4352" t="s">
        <v>37</v>
      </c>
      <c r="G4352" t="s">
        <v>34</v>
      </c>
      <c r="H4352">
        <v>2042</v>
      </c>
      <c r="I4352">
        <v>7</v>
      </c>
      <c r="J4352">
        <v>3</v>
      </c>
      <c r="K4352" t="s">
        <v>34</v>
      </c>
      <c r="L4352" t="s">
        <v>33</v>
      </c>
      <c r="M4352" t="s">
        <v>32</v>
      </c>
      <c r="N4352" t="s">
        <v>32</v>
      </c>
      <c r="O4352" t="s">
        <v>27</v>
      </c>
      <c r="P4352" t="s">
        <v>28</v>
      </c>
      <c r="Q4352">
        <v>0</v>
      </c>
      <c r="R4352">
        <v>0</v>
      </c>
      <c r="S4352">
        <v>0</v>
      </c>
      <c r="T4352">
        <v>2</v>
      </c>
      <c r="U4352">
        <v>85961768.330605999</v>
      </c>
    </row>
    <row r="4353" spans="1:21" x14ac:dyDescent="0.35">
      <c r="A4353">
        <v>2042</v>
      </c>
      <c r="B4353">
        <v>8</v>
      </c>
      <c r="C4353" t="s">
        <v>30</v>
      </c>
      <c r="D4353" t="s">
        <v>28</v>
      </c>
      <c r="E4353">
        <v>83510888.940753996</v>
      </c>
      <c r="F4353" t="s">
        <v>37</v>
      </c>
      <c r="G4353" t="s">
        <v>34</v>
      </c>
      <c r="H4353">
        <v>2042</v>
      </c>
      <c r="I4353">
        <v>8</v>
      </c>
      <c r="J4353">
        <v>3</v>
      </c>
      <c r="K4353" t="s">
        <v>34</v>
      </c>
      <c r="L4353" t="s">
        <v>33</v>
      </c>
      <c r="M4353" t="s">
        <v>32</v>
      </c>
      <c r="N4353" t="s">
        <v>32</v>
      </c>
      <c r="O4353" t="s">
        <v>27</v>
      </c>
      <c r="P4353" t="s">
        <v>28</v>
      </c>
      <c r="Q4353">
        <v>0</v>
      </c>
      <c r="R4353">
        <v>0</v>
      </c>
      <c r="S4353">
        <v>0</v>
      </c>
      <c r="T4353">
        <v>2</v>
      </c>
      <c r="U4353">
        <v>83510888.940753996</v>
      </c>
    </row>
    <row r="4354" spans="1:21" x14ac:dyDescent="0.35">
      <c r="A4354">
        <v>2042</v>
      </c>
      <c r="B4354">
        <v>9</v>
      </c>
      <c r="C4354" t="s">
        <v>30</v>
      </c>
      <c r="D4354" t="s">
        <v>28</v>
      </c>
      <c r="E4354">
        <v>82208513.193823203</v>
      </c>
      <c r="F4354" t="s">
        <v>37</v>
      </c>
      <c r="G4354" t="s">
        <v>34</v>
      </c>
      <c r="H4354">
        <v>2042</v>
      </c>
      <c r="I4354">
        <v>9</v>
      </c>
      <c r="J4354">
        <v>3</v>
      </c>
      <c r="K4354" t="s">
        <v>34</v>
      </c>
      <c r="L4354" t="s">
        <v>33</v>
      </c>
      <c r="M4354" t="s">
        <v>32</v>
      </c>
      <c r="N4354" t="s">
        <v>32</v>
      </c>
      <c r="O4354" t="s">
        <v>27</v>
      </c>
      <c r="P4354" t="s">
        <v>28</v>
      </c>
      <c r="Q4354">
        <v>0</v>
      </c>
      <c r="R4354">
        <v>0</v>
      </c>
      <c r="S4354">
        <v>0</v>
      </c>
      <c r="T4354">
        <v>2</v>
      </c>
      <c r="U4354">
        <v>82208513.193823203</v>
      </c>
    </row>
    <row r="4355" spans="1:21" x14ac:dyDescent="0.35">
      <c r="A4355">
        <v>2042</v>
      </c>
      <c r="B4355">
        <v>10</v>
      </c>
      <c r="C4355" t="s">
        <v>30</v>
      </c>
      <c r="D4355" t="s">
        <v>28</v>
      </c>
      <c r="E4355">
        <v>60538950.9556427</v>
      </c>
      <c r="F4355" t="s">
        <v>37</v>
      </c>
      <c r="G4355" t="s">
        <v>34</v>
      </c>
      <c r="H4355">
        <v>2042</v>
      </c>
      <c r="I4355">
        <v>10</v>
      </c>
      <c r="J4355">
        <v>4</v>
      </c>
      <c r="K4355" t="s">
        <v>34</v>
      </c>
      <c r="L4355" t="s">
        <v>33</v>
      </c>
      <c r="M4355" t="s">
        <v>32</v>
      </c>
      <c r="N4355" t="s">
        <v>32</v>
      </c>
      <c r="O4355" t="s">
        <v>27</v>
      </c>
      <c r="P4355" t="s">
        <v>28</v>
      </c>
      <c r="Q4355">
        <v>0</v>
      </c>
      <c r="R4355">
        <v>0</v>
      </c>
      <c r="S4355">
        <v>0</v>
      </c>
      <c r="T4355">
        <v>2</v>
      </c>
      <c r="U4355">
        <v>60538950.9556427</v>
      </c>
    </row>
    <row r="4356" spans="1:21" x14ac:dyDescent="0.35">
      <c r="A4356">
        <v>2042</v>
      </c>
      <c r="B4356">
        <v>11</v>
      </c>
      <c r="C4356" t="s">
        <v>30</v>
      </c>
      <c r="D4356" t="s">
        <v>28</v>
      </c>
      <c r="E4356">
        <v>53222756.801488496</v>
      </c>
      <c r="F4356" t="s">
        <v>37</v>
      </c>
      <c r="G4356" t="s">
        <v>34</v>
      </c>
      <c r="H4356">
        <v>2042</v>
      </c>
      <c r="I4356">
        <v>11</v>
      </c>
      <c r="J4356">
        <v>4</v>
      </c>
      <c r="K4356" t="s">
        <v>34</v>
      </c>
      <c r="L4356" t="s">
        <v>33</v>
      </c>
      <c r="M4356" t="s">
        <v>32</v>
      </c>
      <c r="N4356" t="s">
        <v>32</v>
      </c>
      <c r="O4356" t="s">
        <v>27</v>
      </c>
      <c r="P4356" t="s">
        <v>28</v>
      </c>
      <c r="Q4356">
        <v>0</v>
      </c>
      <c r="R4356">
        <v>0</v>
      </c>
      <c r="S4356">
        <v>0</v>
      </c>
      <c r="T4356">
        <v>2</v>
      </c>
      <c r="U4356">
        <v>53222756.801488496</v>
      </c>
    </row>
    <row r="4357" spans="1:21" x14ac:dyDescent="0.35">
      <c r="A4357">
        <v>2042</v>
      </c>
      <c r="B4357">
        <v>12</v>
      </c>
      <c r="C4357" t="s">
        <v>30</v>
      </c>
      <c r="D4357" t="s">
        <v>28</v>
      </c>
      <c r="E4357">
        <v>56886198.350381501</v>
      </c>
      <c r="F4357" t="s">
        <v>37</v>
      </c>
      <c r="G4357" t="s">
        <v>34</v>
      </c>
      <c r="H4357">
        <v>2042</v>
      </c>
      <c r="I4357">
        <v>12</v>
      </c>
      <c r="J4357">
        <v>4</v>
      </c>
      <c r="K4357" t="s">
        <v>34</v>
      </c>
      <c r="L4357" t="s">
        <v>33</v>
      </c>
      <c r="M4357" t="s">
        <v>32</v>
      </c>
      <c r="N4357" t="s">
        <v>32</v>
      </c>
      <c r="O4357" t="s">
        <v>27</v>
      </c>
      <c r="P4357" t="s">
        <v>28</v>
      </c>
      <c r="Q4357">
        <v>0</v>
      </c>
      <c r="R4357">
        <v>0</v>
      </c>
      <c r="S4357">
        <v>0</v>
      </c>
      <c r="T4357">
        <v>2</v>
      </c>
      <c r="U4357">
        <v>56886198.350381501</v>
      </c>
    </row>
    <row r="4358" spans="1:21" x14ac:dyDescent="0.35">
      <c r="A4358">
        <v>2043</v>
      </c>
      <c r="B4358">
        <v>1</v>
      </c>
      <c r="C4358" t="s">
        <v>30</v>
      </c>
      <c r="D4358" t="s">
        <v>28</v>
      </c>
      <c r="E4358">
        <v>60562509.545216501</v>
      </c>
      <c r="F4358" t="s">
        <v>37</v>
      </c>
      <c r="G4358" t="s">
        <v>34</v>
      </c>
      <c r="H4358">
        <v>2043</v>
      </c>
      <c r="I4358">
        <v>1</v>
      </c>
      <c r="J4358">
        <v>1</v>
      </c>
      <c r="K4358" t="s">
        <v>34</v>
      </c>
      <c r="L4358" t="s">
        <v>33</v>
      </c>
      <c r="M4358" t="s">
        <v>32</v>
      </c>
      <c r="N4358" t="s">
        <v>32</v>
      </c>
      <c r="O4358" t="s">
        <v>27</v>
      </c>
      <c r="P4358" t="s">
        <v>28</v>
      </c>
      <c r="Q4358">
        <v>0</v>
      </c>
      <c r="R4358">
        <v>0</v>
      </c>
      <c r="S4358">
        <v>0</v>
      </c>
      <c r="T4358">
        <v>2</v>
      </c>
      <c r="U4358">
        <v>60562509.545216501</v>
      </c>
    </row>
    <row r="4359" spans="1:21" x14ac:dyDescent="0.35">
      <c r="A4359">
        <v>2043</v>
      </c>
      <c r="B4359">
        <v>2</v>
      </c>
      <c r="C4359" t="s">
        <v>30</v>
      </c>
      <c r="D4359" t="s">
        <v>28</v>
      </c>
      <c r="E4359">
        <v>59167265.572198801</v>
      </c>
      <c r="F4359" t="s">
        <v>37</v>
      </c>
      <c r="G4359" t="s">
        <v>34</v>
      </c>
      <c r="H4359">
        <v>2043</v>
      </c>
      <c r="I4359">
        <v>2</v>
      </c>
      <c r="J4359">
        <v>1</v>
      </c>
      <c r="K4359" t="s">
        <v>34</v>
      </c>
      <c r="L4359" t="s">
        <v>33</v>
      </c>
      <c r="M4359" t="s">
        <v>32</v>
      </c>
      <c r="N4359" t="s">
        <v>32</v>
      </c>
      <c r="O4359" t="s">
        <v>27</v>
      </c>
      <c r="P4359" t="s">
        <v>28</v>
      </c>
      <c r="Q4359">
        <v>0</v>
      </c>
      <c r="R4359">
        <v>0</v>
      </c>
      <c r="S4359">
        <v>0</v>
      </c>
      <c r="T4359">
        <v>2</v>
      </c>
      <c r="U4359">
        <v>59167265.572198801</v>
      </c>
    </row>
    <row r="4360" spans="1:21" x14ac:dyDescent="0.35">
      <c r="A4360">
        <v>2043</v>
      </c>
      <c r="B4360">
        <v>3</v>
      </c>
      <c r="C4360" t="s">
        <v>30</v>
      </c>
      <c r="D4360" t="s">
        <v>28</v>
      </c>
      <c r="E4360">
        <v>53703891.147401698</v>
      </c>
      <c r="F4360" t="s">
        <v>37</v>
      </c>
      <c r="G4360" t="s">
        <v>34</v>
      </c>
      <c r="H4360">
        <v>2043</v>
      </c>
      <c r="I4360">
        <v>3</v>
      </c>
      <c r="J4360">
        <v>1</v>
      </c>
      <c r="K4360" t="s">
        <v>34</v>
      </c>
      <c r="L4360" t="s">
        <v>33</v>
      </c>
      <c r="M4360" t="s">
        <v>32</v>
      </c>
      <c r="N4360" t="s">
        <v>32</v>
      </c>
      <c r="O4360" t="s">
        <v>27</v>
      </c>
      <c r="P4360" t="s">
        <v>28</v>
      </c>
      <c r="Q4360">
        <v>0</v>
      </c>
      <c r="R4360">
        <v>0</v>
      </c>
      <c r="S4360">
        <v>0</v>
      </c>
      <c r="T4360">
        <v>2</v>
      </c>
      <c r="U4360">
        <v>53703891.147401698</v>
      </c>
    </row>
    <row r="4361" spans="1:21" x14ac:dyDescent="0.35">
      <c r="A4361">
        <v>2043</v>
      </c>
      <c r="B4361">
        <v>4</v>
      </c>
      <c r="C4361" t="s">
        <v>30</v>
      </c>
      <c r="D4361" t="s">
        <v>28</v>
      </c>
      <c r="E4361">
        <v>56353477.714871198</v>
      </c>
      <c r="F4361" t="s">
        <v>37</v>
      </c>
      <c r="G4361" t="s">
        <v>34</v>
      </c>
      <c r="H4361">
        <v>2043</v>
      </c>
      <c r="I4361">
        <v>4</v>
      </c>
      <c r="J4361">
        <v>2</v>
      </c>
      <c r="K4361" t="s">
        <v>34</v>
      </c>
      <c r="L4361" t="s">
        <v>33</v>
      </c>
      <c r="M4361" t="s">
        <v>32</v>
      </c>
      <c r="N4361" t="s">
        <v>32</v>
      </c>
      <c r="O4361" t="s">
        <v>27</v>
      </c>
      <c r="P4361" t="s">
        <v>28</v>
      </c>
      <c r="Q4361">
        <v>0</v>
      </c>
      <c r="R4361">
        <v>0</v>
      </c>
      <c r="S4361">
        <v>0</v>
      </c>
      <c r="T4361">
        <v>2</v>
      </c>
      <c r="U4361">
        <v>56353477.714871198</v>
      </c>
    </row>
    <row r="4362" spans="1:21" x14ac:dyDescent="0.35">
      <c r="A4362">
        <v>2043</v>
      </c>
      <c r="B4362">
        <v>5</v>
      </c>
      <c r="C4362" t="s">
        <v>30</v>
      </c>
      <c r="D4362" t="s">
        <v>28</v>
      </c>
      <c r="E4362">
        <v>59857395.455819704</v>
      </c>
      <c r="F4362" t="s">
        <v>37</v>
      </c>
      <c r="G4362" t="s">
        <v>34</v>
      </c>
      <c r="H4362">
        <v>2043</v>
      </c>
      <c r="I4362">
        <v>5</v>
      </c>
      <c r="J4362">
        <v>2</v>
      </c>
      <c r="K4362" t="s">
        <v>34</v>
      </c>
      <c r="L4362" t="s">
        <v>33</v>
      </c>
      <c r="M4362" t="s">
        <v>32</v>
      </c>
      <c r="N4362" t="s">
        <v>32</v>
      </c>
      <c r="O4362" t="s">
        <v>27</v>
      </c>
      <c r="P4362" t="s">
        <v>28</v>
      </c>
      <c r="Q4362">
        <v>0</v>
      </c>
      <c r="R4362">
        <v>0</v>
      </c>
      <c r="S4362">
        <v>0</v>
      </c>
      <c r="T4362">
        <v>2</v>
      </c>
      <c r="U4362">
        <v>59857395.455819704</v>
      </c>
    </row>
    <row r="4363" spans="1:21" x14ac:dyDescent="0.35">
      <c r="A4363">
        <v>2043</v>
      </c>
      <c r="B4363">
        <v>6</v>
      </c>
      <c r="C4363" t="s">
        <v>30</v>
      </c>
      <c r="D4363" t="s">
        <v>28</v>
      </c>
      <c r="E4363">
        <v>75327226.626929894</v>
      </c>
      <c r="F4363" t="s">
        <v>37</v>
      </c>
      <c r="G4363" t="s">
        <v>34</v>
      </c>
      <c r="H4363">
        <v>2043</v>
      </c>
      <c r="I4363">
        <v>6</v>
      </c>
      <c r="J4363">
        <v>2</v>
      </c>
      <c r="K4363" t="s">
        <v>34</v>
      </c>
      <c r="L4363" t="s">
        <v>33</v>
      </c>
      <c r="M4363" t="s">
        <v>32</v>
      </c>
      <c r="N4363" t="s">
        <v>32</v>
      </c>
      <c r="O4363" t="s">
        <v>27</v>
      </c>
      <c r="P4363" t="s">
        <v>28</v>
      </c>
      <c r="Q4363">
        <v>0</v>
      </c>
      <c r="R4363">
        <v>0</v>
      </c>
      <c r="S4363">
        <v>0</v>
      </c>
      <c r="T4363">
        <v>2</v>
      </c>
      <c r="U4363">
        <v>75327226.626929894</v>
      </c>
    </row>
    <row r="4364" spans="1:21" x14ac:dyDescent="0.35">
      <c r="A4364">
        <v>2043</v>
      </c>
      <c r="B4364">
        <v>7</v>
      </c>
      <c r="C4364" t="s">
        <v>30</v>
      </c>
      <c r="D4364" t="s">
        <v>28</v>
      </c>
      <c r="E4364">
        <v>87090621.458967298</v>
      </c>
      <c r="F4364" t="s">
        <v>37</v>
      </c>
      <c r="G4364" t="s">
        <v>34</v>
      </c>
      <c r="H4364">
        <v>2043</v>
      </c>
      <c r="I4364">
        <v>7</v>
      </c>
      <c r="J4364">
        <v>3</v>
      </c>
      <c r="K4364" t="s">
        <v>34</v>
      </c>
      <c r="L4364" t="s">
        <v>33</v>
      </c>
      <c r="M4364" t="s">
        <v>32</v>
      </c>
      <c r="N4364" t="s">
        <v>32</v>
      </c>
      <c r="O4364" t="s">
        <v>27</v>
      </c>
      <c r="P4364" t="s">
        <v>28</v>
      </c>
      <c r="Q4364">
        <v>0</v>
      </c>
      <c r="R4364">
        <v>0</v>
      </c>
      <c r="S4364">
        <v>0</v>
      </c>
      <c r="T4364">
        <v>2</v>
      </c>
      <c r="U4364">
        <v>87090621.458967298</v>
      </c>
    </row>
    <row r="4365" spans="1:21" x14ac:dyDescent="0.35">
      <c r="A4365">
        <v>2043</v>
      </c>
      <c r="B4365">
        <v>8</v>
      </c>
      <c r="C4365" t="s">
        <v>30</v>
      </c>
      <c r="D4365" t="s">
        <v>28</v>
      </c>
      <c r="E4365">
        <v>84354450.467472896</v>
      </c>
      <c r="F4365" t="s">
        <v>37</v>
      </c>
      <c r="G4365" t="s">
        <v>34</v>
      </c>
      <c r="H4365">
        <v>2043</v>
      </c>
      <c r="I4365">
        <v>8</v>
      </c>
      <c r="J4365">
        <v>3</v>
      </c>
      <c r="K4365" t="s">
        <v>34</v>
      </c>
      <c r="L4365" t="s">
        <v>33</v>
      </c>
      <c r="M4365" t="s">
        <v>32</v>
      </c>
      <c r="N4365" t="s">
        <v>32</v>
      </c>
      <c r="O4365" t="s">
        <v>27</v>
      </c>
      <c r="P4365" t="s">
        <v>28</v>
      </c>
      <c r="Q4365">
        <v>0</v>
      </c>
      <c r="R4365">
        <v>0</v>
      </c>
      <c r="S4365">
        <v>0</v>
      </c>
      <c r="T4365">
        <v>2</v>
      </c>
      <c r="U4365">
        <v>84354450.467472896</v>
      </c>
    </row>
    <row r="4366" spans="1:21" x14ac:dyDescent="0.35">
      <c r="A4366">
        <v>2043</v>
      </c>
      <c r="B4366">
        <v>9</v>
      </c>
      <c r="C4366" t="s">
        <v>30</v>
      </c>
      <c r="D4366" t="s">
        <v>28</v>
      </c>
      <c r="E4366">
        <v>82797391.658132493</v>
      </c>
      <c r="F4366" t="s">
        <v>37</v>
      </c>
      <c r="G4366" t="s">
        <v>34</v>
      </c>
      <c r="H4366">
        <v>2043</v>
      </c>
      <c r="I4366">
        <v>9</v>
      </c>
      <c r="J4366">
        <v>3</v>
      </c>
      <c r="K4366" t="s">
        <v>34</v>
      </c>
      <c r="L4366" t="s">
        <v>33</v>
      </c>
      <c r="M4366" t="s">
        <v>32</v>
      </c>
      <c r="N4366" t="s">
        <v>32</v>
      </c>
      <c r="O4366" t="s">
        <v>27</v>
      </c>
      <c r="P4366" t="s">
        <v>28</v>
      </c>
      <c r="Q4366">
        <v>0</v>
      </c>
      <c r="R4366">
        <v>0</v>
      </c>
      <c r="S4366">
        <v>0</v>
      </c>
      <c r="T4366">
        <v>2</v>
      </c>
      <c r="U4366">
        <v>82797391.658132493</v>
      </c>
    </row>
    <row r="4367" spans="1:21" x14ac:dyDescent="0.35">
      <c r="A4367">
        <v>2043</v>
      </c>
      <c r="B4367">
        <v>10</v>
      </c>
      <c r="C4367" t="s">
        <v>30</v>
      </c>
      <c r="D4367" t="s">
        <v>28</v>
      </c>
      <c r="E4367">
        <v>61070597.6225885</v>
      </c>
      <c r="F4367" t="s">
        <v>37</v>
      </c>
      <c r="G4367" t="s">
        <v>34</v>
      </c>
      <c r="H4367">
        <v>2043</v>
      </c>
      <c r="I4367">
        <v>10</v>
      </c>
      <c r="J4367">
        <v>4</v>
      </c>
      <c r="K4367" t="s">
        <v>34</v>
      </c>
      <c r="L4367" t="s">
        <v>33</v>
      </c>
      <c r="M4367" t="s">
        <v>32</v>
      </c>
      <c r="N4367" t="s">
        <v>32</v>
      </c>
      <c r="O4367" t="s">
        <v>27</v>
      </c>
      <c r="P4367" t="s">
        <v>28</v>
      </c>
      <c r="Q4367">
        <v>0</v>
      </c>
      <c r="R4367">
        <v>0</v>
      </c>
      <c r="S4367">
        <v>0</v>
      </c>
      <c r="T4367">
        <v>2</v>
      </c>
      <c r="U4367">
        <v>61070597.6225885</v>
      </c>
    </row>
    <row r="4368" spans="1:21" x14ac:dyDescent="0.35">
      <c r="A4368">
        <v>2043</v>
      </c>
      <c r="B4368">
        <v>11</v>
      </c>
      <c r="C4368" t="s">
        <v>30</v>
      </c>
      <c r="D4368" t="s">
        <v>28</v>
      </c>
      <c r="E4368">
        <v>53336268.936639003</v>
      </c>
      <c r="F4368" t="s">
        <v>37</v>
      </c>
      <c r="G4368" t="s">
        <v>34</v>
      </c>
      <c r="H4368">
        <v>2043</v>
      </c>
      <c r="I4368">
        <v>11</v>
      </c>
      <c r="J4368">
        <v>4</v>
      </c>
      <c r="K4368" t="s">
        <v>34</v>
      </c>
      <c r="L4368" t="s">
        <v>33</v>
      </c>
      <c r="M4368" t="s">
        <v>32</v>
      </c>
      <c r="N4368" t="s">
        <v>32</v>
      </c>
      <c r="O4368" t="s">
        <v>27</v>
      </c>
      <c r="P4368" t="s">
        <v>28</v>
      </c>
      <c r="Q4368">
        <v>0</v>
      </c>
      <c r="R4368">
        <v>0</v>
      </c>
      <c r="S4368">
        <v>0</v>
      </c>
      <c r="T4368">
        <v>2</v>
      </c>
      <c r="U4368">
        <v>53336268.936639003</v>
      </c>
    </row>
    <row r="4369" spans="1:21" x14ac:dyDescent="0.35">
      <c r="A4369">
        <v>2043</v>
      </c>
      <c r="B4369">
        <v>12</v>
      </c>
      <c r="C4369" t="s">
        <v>30</v>
      </c>
      <c r="D4369" t="s">
        <v>28</v>
      </c>
      <c r="E4369">
        <v>56610258.182226397</v>
      </c>
      <c r="F4369" t="s">
        <v>37</v>
      </c>
      <c r="G4369" t="s">
        <v>34</v>
      </c>
      <c r="H4369">
        <v>2043</v>
      </c>
      <c r="I4369">
        <v>12</v>
      </c>
      <c r="J4369">
        <v>4</v>
      </c>
      <c r="K4369" t="s">
        <v>34</v>
      </c>
      <c r="L4369" t="s">
        <v>33</v>
      </c>
      <c r="M4369" t="s">
        <v>32</v>
      </c>
      <c r="N4369" t="s">
        <v>32</v>
      </c>
      <c r="O4369" t="s">
        <v>27</v>
      </c>
      <c r="P4369" t="s">
        <v>28</v>
      </c>
      <c r="Q4369">
        <v>0</v>
      </c>
      <c r="R4369">
        <v>0</v>
      </c>
      <c r="S4369">
        <v>0</v>
      </c>
      <c r="T4369">
        <v>2</v>
      </c>
      <c r="U4369">
        <v>56610258.182226397</v>
      </c>
    </row>
    <row r="4370" spans="1:21" x14ac:dyDescent="0.35">
      <c r="A4370">
        <v>2044</v>
      </c>
      <c r="B4370">
        <v>1</v>
      </c>
      <c r="C4370" t="s">
        <v>30</v>
      </c>
      <c r="D4370" t="s">
        <v>28</v>
      </c>
      <c r="E4370">
        <v>60863188.704357803</v>
      </c>
      <c r="F4370" t="s">
        <v>37</v>
      </c>
      <c r="G4370" t="s">
        <v>34</v>
      </c>
      <c r="H4370">
        <v>2044</v>
      </c>
      <c r="I4370">
        <v>1</v>
      </c>
      <c r="J4370">
        <v>1</v>
      </c>
      <c r="K4370" t="s">
        <v>34</v>
      </c>
      <c r="L4370" t="s">
        <v>33</v>
      </c>
      <c r="M4370" t="s">
        <v>32</v>
      </c>
      <c r="N4370" t="s">
        <v>32</v>
      </c>
      <c r="O4370" t="s">
        <v>27</v>
      </c>
      <c r="P4370" t="s">
        <v>28</v>
      </c>
      <c r="Q4370">
        <v>0</v>
      </c>
      <c r="R4370">
        <v>0</v>
      </c>
      <c r="S4370">
        <v>0</v>
      </c>
      <c r="T4370">
        <v>2</v>
      </c>
      <c r="U4370">
        <v>60863188.704357803</v>
      </c>
    </row>
    <row r="4371" spans="1:21" x14ac:dyDescent="0.35">
      <c r="A4371">
        <v>2044</v>
      </c>
      <c r="B4371">
        <v>2</v>
      </c>
      <c r="C4371" t="s">
        <v>30</v>
      </c>
      <c r="D4371" t="s">
        <v>28</v>
      </c>
      <c r="E4371">
        <v>59452441.595969804</v>
      </c>
      <c r="F4371" t="s">
        <v>37</v>
      </c>
      <c r="G4371" t="s">
        <v>34</v>
      </c>
      <c r="H4371">
        <v>2044</v>
      </c>
      <c r="I4371">
        <v>2</v>
      </c>
      <c r="J4371">
        <v>1</v>
      </c>
      <c r="K4371" t="s">
        <v>34</v>
      </c>
      <c r="L4371" t="s">
        <v>33</v>
      </c>
      <c r="M4371" t="s">
        <v>32</v>
      </c>
      <c r="N4371" t="s">
        <v>32</v>
      </c>
      <c r="O4371" t="s">
        <v>27</v>
      </c>
      <c r="P4371" t="s">
        <v>28</v>
      </c>
      <c r="Q4371">
        <v>0</v>
      </c>
      <c r="R4371">
        <v>0</v>
      </c>
      <c r="S4371">
        <v>0</v>
      </c>
      <c r="T4371">
        <v>2</v>
      </c>
      <c r="U4371">
        <v>59452441.595969804</v>
      </c>
    </row>
    <row r="4372" spans="1:21" x14ac:dyDescent="0.35">
      <c r="A4372">
        <v>2044</v>
      </c>
      <c r="B4372">
        <v>3</v>
      </c>
      <c r="C4372" t="s">
        <v>30</v>
      </c>
      <c r="D4372" t="s">
        <v>28</v>
      </c>
      <c r="E4372">
        <v>55485081.504419297</v>
      </c>
      <c r="F4372" t="s">
        <v>37</v>
      </c>
      <c r="G4372" t="s">
        <v>34</v>
      </c>
      <c r="H4372">
        <v>2044</v>
      </c>
      <c r="I4372">
        <v>3</v>
      </c>
      <c r="J4372">
        <v>1</v>
      </c>
      <c r="K4372" t="s">
        <v>34</v>
      </c>
      <c r="L4372" t="s">
        <v>33</v>
      </c>
      <c r="M4372" t="s">
        <v>32</v>
      </c>
      <c r="N4372" t="s">
        <v>32</v>
      </c>
      <c r="O4372" t="s">
        <v>27</v>
      </c>
      <c r="P4372" t="s">
        <v>28</v>
      </c>
      <c r="Q4372">
        <v>0</v>
      </c>
      <c r="R4372">
        <v>0</v>
      </c>
      <c r="S4372">
        <v>0</v>
      </c>
      <c r="T4372">
        <v>2</v>
      </c>
      <c r="U4372">
        <v>55485081.504419297</v>
      </c>
    </row>
    <row r="4373" spans="1:21" x14ac:dyDescent="0.35">
      <c r="A4373">
        <v>2044</v>
      </c>
      <c r="B4373">
        <v>4</v>
      </c>
      <c r="C4373" t="s">
        <v>30</v>
      </c>
      <c r="D4373" t="s">
        <v>28</v>
      </c>
      <c r="E4373">
        <v>55543161.948408701</v>
      </c>
      <c r="F4373" t="s">
        <v>37</v>
      </c>
      <c r="G4373" t="s">
        <v>34</v>
      </c>
      <c r="H4373">
        <v>2044</v>
      </c>
      <c r="I4373">
        <v>4</v>
      </c>
      <c r="J4373">
        <v>2</v>
      </c>
      <c r="K4373" t="s">
        <v>34</v>
      </c>
      <c r="L4373" t="s">
        <v>33</v>
      </c>
      <c r="M4373" t="s">
        <v>32</v>
      </c>
      <c r="N4373" t="s">
        <v>32</v>
      </c>
      <c r="O4373" t="s">
        <v>27</v>
      </c>
      <c r="P4373" t="s">
        <v>28</v>
      </c>
      <c r="Q4373">
        <v>0</v>
      </c>
      <c r="R4373">
        <v>0</v>
      </c>
      <c r="S4373">
        <v>0</v>
      </c>
      <c r="T4373">
        <v>2</v>
      </c>
      <c r="U4373">
        <v>55543161.948408701</v>
      </c>
    </row>
    <row r="4374" spans="1:21" x14ac:dyDescent="0.35">
      <c r="A4374">
        <v>2044</v>
      </c>
      <c r="B4374">
        <v>5</v>
      </c>
      <c r="C4374" t="s">
        <v>30</v>
      </c>
      <c r="D4374" t="s">
        <v>28</v>
      </c>
      <c r="E4374">
        <v>57448704.433662303</v>
      </c>
      <c r="F4374" t="s">
        <v>37</v>
      </c>
      <c r="G4374" t="s">
        <v>34</v>
      </c>
      <c r="H4374">
        <v>2044</v>
      </c>
      <c r="I4374">
        <v>5</v>
      </c>
      <c r="J4374">
        <v>2</v>
      </c>
      <c r="K4374" t="s">
        <v>34</v>
      </c>
      <c r="L4374" t="s">
        <v>33</v>
      </c>
      <c r="M4374" t="s">
        <v>32</v>
      </c>
      <c r="N4374" t="s">
        <v>32</v>
      </c>
      <c r="O4374" t="s">
        <v>27</v>
      </c>
      <c r="P4374" t="s">
        <v>28</v>
      </c>
      <c r="Q4374">
        <v>0</v>
      </c>
      <c r="R4374">
        <v>0</v>
      </c>
      <c r="S4374">
        <v>0</v>
      </c>
      <c r="T4374">
        <v>2</v>
      </c>
      <c r="U4374">
        <v>57448704.433662303</v>
      </c>
    </row>
    <row r="4375" spans="1:21" x14ac:dyDescent="0.35">
      <c r="A4375">
        <v>2044</v>
      </c>
      <c r="B4375">
        <v>6</v>
      </c>
      <c r="C4375" t="s">
        <v>30</v>
      </c>
      <c r="D4375" t="s">
        <v>28</v>
      </c>
      <c r="E4375">
        <v>73607197.280514598</v>
      </c>
      <c r="F4375" t="s">
        <v>37</v>
      </c>
      <c r="G4375" t="s">
        <v>34</v>
      </c>
      <c r="H4375">
        <v>2044</v>
      </c>
      <c r="I4375">
        <v>6</v>
      </c>
      <c r="J4375">
        <v>2</v>
      </c>
      <c r="K4375" t="s">
        <v>34</v>
      </c>
      <c r="L4375" t="s">
        <v>33</v>
      </c>
      <c r="M4375" t="s">
        <v>32</v>
      </c>
      <c r="N4375" t="s">
        <v>32</v>
      </c>
      <c r="O4375" t="s">
        <v>27</v>
      </c>
      <c r="P4375" t="s">
        <v>28</v>
      </c>
      <c r="Q4375">
        <v>0</v>
      </c>
      <c r="R4375">
        <v>0</v>
      </c>
      <c r="S4375">
        <v>0</v>
      </c>
      <c r="T4375">
        <v>2</v>
      </c>
      <c r="U4375">
        <v>73607197.280514598</v>
      </c>
    </row>
    <row r="4376" spans="1:21" x14ac:dyDescent="0.35">
      <c r="A4376">
        <v>2044</v>
      </c>
      <c r="B4376">
        <v>7</v>
      </c>
      <c r="C4376" t="s">
        <v>30</v>
      </c>
      <c r="D4376" t="s">
        <v>28</v>
      </c>
      <c r="E4376">
        <v>85798768.457485899</v>
      </c>
      <c r="F4376" t="s">
        <v>37</v>
      </c>
      <c r="G4376" t="s">
        <v>34</v>
      </c>
      <c r="H4376">
        <v>2044</v>
      </c>
      <c r="I4376">
        <v>7</v>
      </c>
      <c r="J4376">
        <v>3</v>
      </c>
      <c r="K4376" t="s">
        <v>34</v>
      </c>
      <c r="L4376" t="s">
        <v>33</v>
      </c>
      <c r="M4376" t="s">
        <v>32</v>
      </c>
      <c r="N4376" t="s">
        <v>32</v>
      </c>
      <c r="O4376" t="s">
        <v>27</v>
      </c>
      <c r="P4376" t="s">
        <v>28</v>
      </c>
      <c r="Q4376">
        <v>0</v>
      </c>
      <c r="R4376">
        <v>0</v>
      </c>
      <c r="S4376">
        <v>0</v>
      </c>
      <c r="T4376">
        <v>2</v>
      </c>
      <c r="U4376">
        <v>85798768.457485899</v>
      </c>
    </row>
    <row r="4377" spans="1:21" x14ac:dyDescent="0.35">
      <c r="A4377">
        <v>2044</v>
      </c>
      <c r="B4377">
        <v>8</v>
      </c>
      <c r="C4377" t="s">
        <v>30</v>
      </c>
      <c r="D4377" t="s">
        <v>28</v>
      </c>
      <c r="E4377">
        <v>83352428.016609401</v>
      </c>
      <c r="F4377" t="s">
        <v>37</v>
      </c>
      <c r="G4377" t="s">
        <v>34</v>
      </c>
      <c r="H4377">
        <v>2044</v>
      </c>
      <c r="I4377">
        <v>8</v>
      </c>
      <c r="J4377">
        <v>3</v>
      </c>
      <c r="K4377" t="s">
        <v>34</v>
      </c>
      <c r="L4377" t="s">
        <v>33</v>
      </c>
      <c r="M4377" t="s">
        <v>32</v>
      </c>
      <c r="N4377" t="s">
        <v>32</v>
      </c>
      <c r="O4377" t="s">
        <v>27</v>
      </c>
      <c r="P4377" t="s">
        <v>28</v>
      </c>
      <c r="Q4377">
        <v>0</v>
      </c>
      <c r="R4377">
        <v>0</v>
      </c>
      <c r="S4377">
        <v>0</v>
      </c>
      <c r="T4377">
        <v>2</v>
      </c>
      <c r="U4377">
        <v>83352428.016609401</v>
      </c>
    </row>
    <row r="4378" spans="1:21" x14ac:dyDescent="0.35">
      <c r="A4378">
        <v>2044</v>
      </c>
      <c r="B4378">
        <v>9</v>
      </c>
      <c r="C4378" t="s">
        <v>30</v>
      </c>
      <c r="D4378" t="s">
        <v>28</v>
      </c>
      <c r="E4378">
        <v>82017078.211049095</v>
      </c>
      <c r="F4378" t="s">
        <v>37</v>
      </c>
      <c r="G4378" t="s">
        <v>34</v>
      </c>
      <c r="H4378">
        <v>2044</v>
      </c>
      <c r="I4378">
        <v>9</v>
      </c>
      <c r="J4378">
        <v>3</v>
      </c>
      <c r="K4378" t="s">
        <v>34</v>
      </c>
      <c r="L4378" t="s">
        <v>33</v>
      </c>
      <c r="M4378" t="s">
        <v>32</v>
      </c>
      <c r="N4378" t="s">
        <v>32</v>
      </c>
      <c r="O4378" t="s">
        <v>27</v>
      </c>
      <c r="P4378" t="s">
        <v>28</v>
      </c>
      <c r="Q4378">
        <v>0</v>
      </c>
      <c r="R4378">
        <v>0</v>
      </c>
      <c r="S4378">
        <v>0</v>
      </c>
      <c r="T4378">
        <v>2</v>
      </c>
      <c r="U4378">
        <v>82017078.211049095</v>
      </c>
    </row>
    <row r="4379" spans="1:21" x14ac:dyDescent="0.35">
      <c r="A4379">
        <v>2044</v>
      </c>
      <c r="B4379">
        <v>10</v>
      </c>
      <c r="C4379" t="s">
        <v>30</v>
      </c>
      <c r="D4379" t="s">
        <v>28</v>
      </c>
      <c r="E4379">
        <v>60302408.349875599</v>
      </c>
      <c r="F4379" t="s">
        <v>37</v>
      </c>
      <c r="G4379" t="s">
        <v>34</v>
      </c>
      <c r="H4379">
        <v>2044</v>
      </c>
      <c r="I4379">
        <v>10</v>
      </c>
      <c r="J4379">
        <v>4</v>
      </c>
      <c r="K4379" t="s">
        <v>34</v>
      </c>
      <c r="L4379" t="s">
        <v>33</v>
      </c>
      <c r="M4379" t="s">
        <v>32</v>
      </c>
      <c r="N4379" t="s">
        <v>32</v>
      </c>
      <c r="O4379" t="s">
        <v>27</v>
      </c>
      <c r="P4379" t="s">
        <v>28</v>
      </c>
      <c r="Q4379">
        <v>0</v>
      </c>
      <c r="R4379">
        <v>0</v>
      </c>
      <c r="S4379">
        <v>0</v>
      </c>
      <c r="T4379">
        <v>2</v>
      </c>
      <c r="U4379">
        <v>60302408.349875599</v>
      </c>
    </row>
    <row r="4380" spans="1:21" x14ac:dyDescent="0.35">
      <c r="A4380">
        <v>2044</v>
      </c>
      <c r="B4380">
        <v>11</v>
      </c>
      <c r="C4380" t="s">
        <v>30</v>
      </c>
      <c r="D4380" t="s">
        <v>28</v>
      </c>
      <c r="E4380">
        <v>52920687.706040397</v>
      </c>
      <c r="F4380" t="s">
        <v>37</v>
      </c>
      <c r="G4380" t="s">
        <v>34</v>
      </c>
      <c r="H4380">
        <v>2044</v>
      </c>
      <c r="I4380">
        <v>11</v>
      </c>
      <c r="J4380">
        <v>4</v>
      </c>
      <c r="K4380" t="s">
        <v>34</v>
      </c>
      <c r="L4380" t="s">
        <v>33</v>
      </c>
      <c r="M4380" t="s">
        <v>32</v>
      </c>
      <c r="N4380" t="s">
        <v>32</v>
      </c>
      <c r="O4380" t="s">
        <v>27</v>
      </c>
      <c r="P4380" t="s">
        <v>28</v>
      </c>
      <c r="Q4380">
        <v>0</v>
      </c>
      <c r="R4380">
        <v>0</v>
      </c>
      <c r="S4380">
        <v>0</v>
      </c>
      <c r="T4380">
        <v>2</v>
      </c>
      <c r="U4380">
        <v>52920687.706040397</v>
      </c>
    </row>
    <row r="4381" spans="1:21" x14ac:dyDescent="0.35">
      <c r="A4381">
        <v>2044</v>
      </c>
      <c r="B4381">
        <v>12</v>
      </c>
      <c r="C4381" t="s">
        <v>30</v>
      </c>
      <c r="D4381" t="s">
        <v>28</v>
      </c>
      <c r="E4381">
        <v>56508995.036672801</v>
      </c>
      <c r="F4381" t="s">
        <v>37</v>
      </c>
      <c r="G4381" t="s">
        <v>34</v>
      </c>
      <c r="H4381">
        <v>2044</v>
      </c>
      <c r="I4381">
        <v>12</v>
      </c>
      <c r="J4381">
        <v>4</v>
      </c>
      <c r="K4381" t="s">
        <v>34</v>
      </c>
      <c r="L4381" t="s">
        <v>33</v>
      </c>
      <c r="M4381" t="s">
        <v>32</v>
      </c>
      <c r="N4381" t="s">
        <v>32</v>
      </c>
      <c r="O4381" t="s">
        <v>27</v>
      </c>
      <c r="P4381" t="s">
        <v>28</v>
      </c>
      <c r="Q4381">
        <v>0</v>
      </c>
      <c r="R4381">
        <v>0</v>
      </c>
      <c r="S4381">
        <v>0</v>
      </c>
      <c r="T4381">
        <v>2</v>
      </c>
      <c r="U4381">
        <v>56508995.036672801</v>
      </c>
    </row>
    <row r="4382" spans="1:21" x14ac:dyDescent="0.35">
      <c r="A4382">
        <v>2045</v>
      </c>
      <c r="B4382">
        <v>1</v>
      </c>
      <c r="C4382" t="s">
        <v>30</v>
      </c>
      <c r="D4382" t="s">
        <v>28</v>
      </c>
      <c r="E4382">
        <v>60137433.622285597</v>
      </c>
      <c r="F4382" t="s">
        <v>37</v>
      </c>
      <c r="G4382" t="s">
        <v>34</v>
      </c>
      <c r="H4382">
        <v>2045</v>
      </c>
      <c r="I4382">
        <v>1</v>
      </c>
      <c r="J4382">
        <v>1</v>
      </c>
      <c r="K4382" t="s">
        <v>34</v>
      </c>
      <c r="L4382" t="s">
        <v>33</v>
      </c>
      <c r="M4382" t="s">
        <v>32</v>
      </c>
      <c r="N4382" t="s">
        <v>32</v>
      </c>
      <c r="O4382" t="s">
        <v>27</v>
      </c>
      <c r="P4382" t="s">
        <v>28</v>
      </c>
      <c r="Q4382">
        <v>0</v>
      </c>
      <c r="R4382">
        <v>0</v>
      </c>
      <c r="S4382">
        <v>0</v>
      </c>
      <c r="T4382">
        <v>2</v>
      </c>
      <c r="U4382">
        <v>60137433.622285597</v>
      </c>
    </row>
    <row r="4383" spans="1:21" x14ac:dyDescent="0.35">
      <c r="A4383">
        <v>2045</v>
      </c>
      <c r="B4383">
        <v>2</v>
      </c>
      <c r="C4383" t="s">
        <v>30</v>
      </c>
      <c r="D4383" t="s">
        <v>28</v>
      </c>
      <c r="E4383">
        <v>58764152.846219704</v>
      </c>
      <c r="F4383" t="s">
        <v>37</v>
      </c>
      <c r="G4383" t="s">
        <v>34</v>
      </c>
      <c r="H4383">
        <v>2045</v>
      </c>
      <c r="I4383">
        <v>2</v>
      </c>
      <c r="J4383">
        <v>1</v>
      </c>
      <c r="K4383" t="s">
        <v>34</v>
      </c>
      <c r="L4383" t="s">
        <v>33</v>
      </c>
      <c r="M4383" t="s">
        <v>32</v>
      </c>
      <c r="N4383" t="s">
        <v>32</v>
      </c>
      <c r="O4383" t="s">
        <v>27</v>
      </c>
      <c r="P4383" t="s">
        <v>28</v>
      </c>
      <c r="Q4383">
        <v>0</v>
      </c>
      <c r="R4383">
        <v>0</v>
      </c>
      <c r="S4383">
        <v>0</v>
      </c>
      <c r="T4383">
        <v>2</v>
      </c>
      <c r="U4383">
        <v>58764152.846219704</v>
      </c>
    </row>
    <row r="4384" spans="1:21" x14ac:dyDescent="0.35">
      <c r="A4384">
        <v>2045</v>
      </c>
      <c r="B4384">
        <v>3</v>
      </c>
      <c r="C4384" t="s">
        <v>30</v>
      </c>
      <c r="D4384" t="s">
        <v>28</v>
      </c>
      <c r="E4384">
        <v>53358428.141149104</v>
      </c>
      <c r="F4384" t="s">
        <v>37</v>
      </c>
      <c r="G4384" t="s">
        <v>34</v>
      </c>
      <c r="H4384">
        <v>2045</v>
      </c>
      <c r="I4384">
        <v>3</v>
      </c>
      <c r="J4384">
        <v>1</v>
      </c>
      <c r="K4384" t="s">
        <v>34</v>
      </c>
      <c r="L4384" t="s">
        <v>33</v>
      </c>
      <c r="M4384" t="s">
        <v>32</v>
      </c>
      <c r="N4384" t="s">
        <v>32</v>
      </c>
      <c r="O4384" t="s">
        <v>27</v>
      </c>
      <c r="P4384" t="s">
        <v>28</v>
      </c>
      <c r="Q4384">
        <v>0</v>
      </c>
      <c r="R4384">
        <v>0</v>
      </c>
      <c r="S4384">
        <v>0</v>
      </c>
      <c r="T4384">
        <v>2</v>
      </c>
      <c r="U4384">
        <v>53358428.141149104</v>
      </c>
    </row>
    <row r="4385" spans="1:21" x14ac:dyDescent="0.35">
      <c r="A4385">
        <v>2045</v>
      </c>
      <c r="B4385">
        <v>4</v>
      </c>
      <c r="C4385" t="s">
        <v>30</v>
      </c>
      <c r="D4385" t="s">
        <v>28</v>
      </c>
      <c r="E4385">
        <v>56048722.388304599</v>
      </c>
      <c r="F4385" t="s">
        <v>37</v>
      </c>
      <c r="G4385" t="s">
        <v>34</v>
      </c>
      <c r="H4385">
        <v>2045</v>
      </c>
      <c r="I4385">
        <v>4</v>
      </c>
      <c r="J4385">
        <v>2</v>
      </c>
      <c r="K4385" t="s">
        <v>34</v>
      </c>
      <c r="L4385" t="s">
        <v>33</v>
      </c>
      <c r="M4385" t="s">
        <v>32</v>
      </c>
      <c r="N4385" t="s">
        <v>32</v>
      </c>
      <c r="O4385" t="s">
        <v>27</v>
      </c>
      <c r="P4385" t="s">
        <v>28</v>
      </c>
      <c r="Q4385">
        <v>0</v>
      </c>
      <c r="R4385">
        <v>0</v>
      </c>
      <c r="S4385">
        <v>0</v>
      </c>
      <c r="T4385">
        <v>2</v>
      </c>
      <c r="U4385">
        <v>56048722.388304599</v>
      </c>
    </row>
    <row r="4386" spans="1:21" x14ac:dyDescent="0.35">
      <c r="A4386">
        <v>2045</v>
      </c>
      <c r="B4386">
        <v>5</v>
      </c>
      <c r="C4386" t="s">
        <v>30</v>
      </c>
      <c r="D4386" t="s">
        <v>28</v>
      </c>
      <c r="E4386">
        <v>59570108.667952999</v>
      </c>
      <c r="F4386" t="s">
        <v>37</v>
      </c>
      <c r="G4386" t="s">
        <v>34</v>
      </c>
      <c r="H4386">
        <v>2045</v>
      </c>
      <c r="I4386">
        <v>5</v>
      </c>
      <c r="J4386">
        <v>2</v>
      </c>
      <c r="K4386" t="s">
        <v>34</v>
      </c>
      <c r="L4386" t="s">
        <v>33</v>
      </c>
      <c r="M4386" t="s">
        <v>32</v>
      </c>
      <c r="N4386" t="s">
        <v>32</v>
      </c>
      <c r="O4386" t="s">
        <v>27</v>
      </c>
      <c r="P4386" t="s">
        <v>28</v>
      </c>
      <c r="Q4386">
        <v>0</v>
      </c>
      <c r="R4386">
        <v>0</v>
      </c>
      <c r="S4386">
        <v>0</v>
      </c>
      <c r="T4386">
        <v>2</v>
      </c>
      <c r="U4386">
        <v>59570108.667952999</v>
      </c>
    </row>
    <row r="4387" spans="1:21" x14ac:dyDescent="0.35">
      <c r="A4387">
        <v>2045</v>
      </c>
      <c r="B4387">
        <v>6</v>
      </c>
      <c r="C4387" t="s">
        <v>30</v>
      </c>
      <c r="D4387" t="s">
        <v>28</v>
      </c>
      <c r="E4387">
        <v>75126377.595614195</v>
      </c>
      <c r="F4387" t="s">
        <v>37</v>
      </c>
      <c r="G4387" t="s">
        <v>34</v>
      </c>
      <c r="H4387">
        <v>2045</v>
      </c>
      <c r="I4387">
        <v>6</v>
      </c>
      <c r="J4387">
        <v>2</v>
      </c>
      <c r="K4387" t="s">
        <v>34</v>
      </c>
      <c r="L4387" t="s">
        <v>33</v>
      </c>
      <c r="M4387" t="s">
        <v>32</v>
      </c>
      <c r="N4387" t="s">
        <v>32</v>
      </c>
      <c r="O4387" t="s">
        <v>27</v>
      </c>
      <c r="P4387" t="s">
        <v>28</v>
      </c>
      <c r="Q4387">
        <v>0</v>
      </c>
      <c r="R4387">
        <v>0</v>
      </c>
      <c r="S4387">
        <v>0</v>
      </c>
      <c r="T4387">
        <v>2</v>
      </c>
      <c r="U4387">
        <v>75126377.595614195</v>
      </c>
    </row>
    <row r="4388" spans="1:21" x14ac:dyDescent="0.35">
      <c r="A4388">
        <v>2045</v>
      </c>
      <c r="B4388">
        <v>7</v>
      </c>
      <c r="C4388" t="s">
        <v>30</v>
      </c>
      <c r="D4388" t="s">
        <v>28</v>
      </c>
      <c r="E4388">
        <v>86920095.847195596</v>
      </c>
      <c r="F4388" t="s">
        <v>37</v>
      </c>
      <c r="G4388" t="s">
        <v>34</v>
      </c>
      <c r="H4388">
        <v>2045</v>
      </c>
      <c r="I4388">
        <v>7</v>
      </c>
      <c r="J4388">
        <v>3</v>
      </c>
      <c r="K4388" t="s">
        <v>34</v>
      </c>
      <c r="L4388" t="s">
        <v>33</v>
      </c>
      <c r="M4388" t="s">
        <v>32</v>
      </c>
      <c r="N4388" t="s">
        <v>32</v>
      </c>
      <c r="O4388" t="s">
        <v>27</v>
      </c>
      <c r="P4388" t="s">
        <v>28</v>
      </c>
      <c r="Q4388">
        <v>0</v>
      </c>
      <c r="R4388">
        <v>0</v>
      </c>
      <c r="S4388">
        <v>0</v>
      </c>
      <c r="T4388">
        <v>2</v>
      </c>
      <c r="U4388">
        <v>86920095.847195596</v>
      </c>
    </row>
    <row r="4389" spans="1:21" x14ac:dyDescent="0.35">
      <c r="A4389">
        <v>2045</v>
      </c>
      <c r="B4389">
        <v>8</v>
      </c>
      <c r="C4389" t="s">
        <v>30</v>
      </c>
      <c r="D4389" t="s">
        <v>28</v>
      </c>
      <c r="E4389">
        <v>84192732.396834299</v>
      </c>
      <c r="F4389" t="s">
        <v>37</v>
      </c>
      <c r="G4389" t="s">
        <v>34</v>
      </c>
      <c r="H4389">
        <v>2045</v>
      </c>
      <c r="I4389">
        <v>8</v>
      </c>
      <c r="J4389">
        <v>3</v>
      </c>
      <c r="K4389" t="s">
        <v>34</v>
      </c>
      <c r="L4389" t="s">
        <v>33</v>
      </c>
      <c r="M4389" t="s">
        <v>32</v>
      </c>
      <c r="N4389" t="s">
        <v>32</v>
      </c>
      <c r="O4389" t="s">
        <v>27</v>
      </c>
      <c r="P4389" t="s">
        <v>28</v>
      </c>
      <c r="Q4389">
        <v>0</v>
      </c>
      <c r="R4389">
        <v>0</v>
      </c>
      <c r="S4389">
        <v>0</v>
      </c>
      <c r="T4389">
        <v>2</v>
      </c>
      <c r="U4389">
        <v>84192732.396834299</v>
      </c>
    </row>
    <row r="4390" spans="1:21" x14ac:dyDescent="0.35">
      <c r="A4390">
        <v>2045</v>
      </c>
      <c r="B4390">
        <v>9</v>
      </c>
      <c r="C4390" t="s">
        <v>30</v>
      </c>
      <c r="D4390" t="s">
        <v>28</v>
      </c>
      <c r="E4390">
        <v>82609186.602594197</v>
      </c>
      <c r="F4390" t="s">
        <v>37</v>
      </c>
      <c r="G4390" t="s">
        <v>34</v>
      </c>
      <c r="H4390">
        <v>2045</v>
      </c>
      <c r="I4390">
        <v>9</v>
      </c>
      <c r="J4390">
        <v>3</v>
      </c>
      <c r="K4390" t="s">
        <v>34</v>
      </c>
      <c r="L4390" t="s">
        <v>33</v>
      </c>
      <c r="M4390" t="s">
        <v>32</v>
      </c>
      <c r="N4390" t="s">
        <v>32</v>
      </c>
      <c r="O4390" t="s">
        <v>27</v>
      </c>
      <c r="P4390" t="s">
        <v>28</v>
      </c>
      <c r="Q4390">
        <v>0</v>
      </c>
      <c r="R4390">
        <v>0</v>
      </c>
      <c r="S4390">
        <v>0</v>
      </c>
      <c r="T4390">
        <v>2</v>
      </c>
      <c r="U4390">
        <v>82609186.602594197</v>
      </c>
    </row>
    <row r="4391" spans="1:21" x14ac:dyDescent="0.35">
      <c r="A4391">
        <v>2045</v>
      </c>
      <c r="B4391">
        <v>10</v>
      </c>
      <c r="C4391" t="s">
        <v>30</v>
      </c>
      <c r="D4391" t="s">
        <v>28</v>
      </c>
      <c r="E4391">
        <v>60822221.442601502</v>
      </c>
      <c r="F4391" t="s">
        <v>37</v>
      </c>
      <c r="G4391" t="s">
        <v>34</v>
      </c>
      <c r="H4391">
        <v>2045</v>
      </c>
      <c r="I4391">
        <v>10</v>
      </c>
      <c r="J4391">
        <v>4</v>
      </c>
      <c r="K4391" t="s">
        <v>34</v>
      </c>
      <c r="L4391" t="s">
        <v>33</v>
      </c>
      <c r="M4391" t="s">
        <v>32</v>
      </c>
      <c r="N4391" t="s">
        <v>32</v>
      </c>
      <c r="O4391" t="s">
        <v>27</v>
      </c>
      <c r="P4391" t="s">
        <v>28</v>
      </c>
      <c r="Q4391">
        <v>0</v>
      </c>
      <c r="R4391">
        <v>0</v>
      </c>
      <c r="S4391">
        <v>0</v>
      </c>
      <c r="T4391">
        <v>2</v>
      </c>
      <c r="U4391">
        <v>60822221.442601502</v>
      </c>
    </row>
    <row r="4392" spans="1:21" x14ac:dyDescent="0.35">
      <c r="A4392">
        <v>2045</v>
      </c>
      <c r="B4392">
        <v>11</v>
      </c>
      <c r="C4392" t="s">
        <v>30</v>
      </c>
      <c r="D4392" t="s">
        <v>28</v>
      </c>
      <c r="E4392">
        <v>53044415.729163297</v>
      </c>
      <c r="F4392" t="s">
        <v>37</v>
      </c>
      <c r="G4392" t="s">
        <v>34</v>
      </c>
      <c r="H4392">
        <v>2045</v>
      </c>
      <c r="I4392">
        <v>11</v>
      </c>
      <c r="J4392">
        <v>4</v>
      </c>
      <c r="K4392" t="s">
        <v>34</v>
      </c>
      <c r="L4392" t="s">
        <v>33</v>
      </c>
      <c r="M4392" t="s">
        <v>32</v>
      </c>
      <c r="N4392" t="s">
        <v>32</v>
      </c>
      <c r="O4392" t="s">
        <v>27</v>
      </c>
      <c r="P4392" t="s">
        <v>28</v>
      </c>
      <c r="Q4392">
        <v>0</v>
      </c>
      <c r="R4392">
        <v>0</v>
      </c>
      <c r="S4392">
        <v>0</v>
      </c>
      <c r="T4392">
        <v>2</v>
      </c>
      <c r="U4392">
        <v>53044415.729163297</v>
      </c>
    </row>
    <row r="4393" spans="1:21" x14ac:dyDescent="0.35">
      <c r="A4393">
        <v>2045</v>
      </c>
      <c r="B4393">
        <v>12</v>
      </c>
      <c r="C4393" t="s">
        <v>30</v>
      </c>
      <c r="D4393" t="s">
        <v>28</v>
      </c>
      <c r="E4393">
        <v>56235117.423776902</v>
      </c>
      <c r="F4393" t="s">
        <v>37</v>
      </c>
      <c r="G4393" t="s">
        <v>34</v>
      </c>
      <c r="H4393">
        <v>2045</v>
      </c>
      <c r="I4393">
        <v>12</v>
      </c>
      <c r="J4393">
        <v>4</v>
      </c>
      <c r="K4393" t="s">
        <v>34</v>
      </c>
      <c r="L4393" t="s">
        <v>33</v>
      </c>
      <c r="M4393" t="s">
        <v>32</v>
      </c>
      <c r="N4393" t="s">
        <v>32</v>
      </c>
      <c r="O4393" t="s">
        <v>27</v>
      </c>
      <c r="P4393" t="s">
        <v>28</v>
      </c>
      <c r="Q4393">
        <v>0</v>
      </c>
      <c r="R4393">
        <v>0</v>
      </c>
      <c r="S4393">
        <v>0</v>
      </c>
      <c r="T4393">
        <v>2</v>
      </c>
      <c r="U4393">
        <v>56235117.423776902</v>
      </c>
    </row>
    <row r="4394" spans="1:21" x14ac:dyDescent="0.35">
      <c r="A4394">
        <v>2046</v>
      </c>
      <c r="B4394">
        <v>1</v>
      </c>
      <c r="C4394" t="s">
        <v>30</v>
      </c>
      <c r="D4394" t="s">
        <v>28</v>
      </c>
      <c r="E4394">
        <v>60488338.266792297</v>
      </c>
      <c r="F4394" t="s">
        <v>37</v>
      </c>
      <c r="G4394" t="s">
        <v>34</v>
      </c>
      <c r="H4394">
        <v>2046</v>
      </c>
      <c r="I4394">
        <v>1</v>
      </c>
      <c r="J4394">
        <v>1</v>
      </c>
      <c r="K4394" t="s">
        <v>34</v>
      </c>
      <c r="L4394" t="s">
        <v>33</v>
      </c>
      <c r="M4394" t="s">
        <v>32</v>
      </c>
      <c r="N4394" t="s">
        <v>32</v>
      </c>
      <c r="O4394" t="s">
        <v>27</v>
      </c>
      <c r="P4394" t="s">
        <v>28</v>
      </c>
      <c r="Q4394">
        <v>0</v>
      </c>
      <c r="R4394">
        <v>0</v>
      </c>
      <c r="S4394">
        <v>0</v>
      </c>
      <c r="T4394">
        <v>2</v>
      </c>
      <c r="U4394">
        <v>60488338.266792297</v>
      </c>
    </row>
    <row r="4395" spans="1:21" x14ac:dyDescent="0.35">
      <c r="A4395">
        <v>2046</v>
      </c>
      <c r="B4395">
        <v>2</v>
      </c>
      <c r="C4395" t="s">
        <v>30</v>
      </c>
      <c r="D4395" t="s">
        <v>28</v>
      </c>
      <c r="E4395">
        <v>58909158.006871901</v>
      </c>
      <c r="F4395" t="s">
        <v>37</v>
      </c>
      <c r="G4395" t="s">
        <v>34</v>
      </c>
      <c r="H4395">
        <v>2046</v>
      </c>
      <c r="I4395">
        <v>2</v>
      </c>
      <c r="J4395">
        <v>1</v>
      </c>
      <c r="K4395" t="s">
        <v>34</v>
      </c>
      <c r="L4395" t="s">
        <v>33</v>
      </c>
      <c r="M4395" t="s">
        <v>32</v>
      </c>
      <c r="N4395" t="s">
        <v>32</v>
      </c>
      <c r="O4395" t="s">
        <v>27</v>
      </c>
      <c r="P4395" t="s">
        <v>28</v>
      </c>
      <c r="Q4395">
        <v>0</v>
      </c>
      <c r="R4395">
        <v>0</v>
      </c>
      <c r="S4395">
        <v>0</v>
      </c>
      <c r="T4395">
        <v>2</v>
      </c>
      <c r="U4395">
        <v>58909158.006871901</v>
      </c>
    </row>
    <row r="4396" spans="1:21" x14ac:dyDescent="0.35">
      <c r="A4396">
        <v>2046</v>
      </c>
      <c r="B4396">
        <v>3</v>
      </c>
      <c r="C4396" t="s">
        <v>30</v>
      </c>
      <c r="D4396" t="s">
        <v>28</v>
      </c>
      <c r="E4396">
        <v>53431756.864006497</v>
      </c>
      <c r="F4396" t="s">
        <v>37</v>
      </c>
      <c r="G4396" t="s">
        <v>34</v>
      </c>
      <c r="H4396">
        <v>2046</v>
      </c>
      <c r="I4396">
        <v>3</v>
      </c>
      <c r="J4396">
        <v>1</v>
      </c>
      <c r="K4396" t="s">
        <v>34</v>
      </c>
      <c r="L4396" t="s">
        <v>33</v>
      </c>
      <c r="M4396" t="s">
        <v>32</v>
      </c>
      <c r="N4396" t="s">
        <v>32</v>
      </c>
      <c r="O4396" t="s">
        <v>27</v>
      </c>
      <c r="P4396" t="s">
        <v>28</v>
      </c>
      <c r="Q4396">
        <v>0</v>
      </c>
      <c r="R4396">
        <v>0</v>
      </c>
      <c r="S4396">
        <v>0</v>
      </c>
      <c r="T4396">
        <v>2</v>
      </c>
      <c r="U4396">
        <v>53431756.864006497</v>
      </c>
    </row>
    <row r="4397" spans="1:21" x14ac:dyDescent="0.35">
      <c r="A4397">
        <v>2046</v>
      </c>
      <c r="B4397">
        <v>4</v>
      </c>
      <c r="C4397" t="s">
        <v>30</v>
      </c>
      <c r="D4397" t="s">
        <v>28</v>
      </c>
      <c r="E4397">
        <v>55249671.873589598</v>
      </c>
      <c r="F4397" t="s">
        <v>37</v>
      </c>
      <c r="G4397" t="s">
        <v>34</v>
      </c>
      <c r="H4397">
        <v>2046</v>
      </c>
      <c r="I4397">
        <v>4</v>
      </c>
      <c r="J4397">
        <v>2</v>
      </c>
      <c r="K4397" t="s">
        <v>34</v>
      </c>
      <c r="L4397" t="s">
        <v>33</v>
      </c>
      <c r="M4397" t="s">
        <v>32</v>
      </c>
      <c r="N4397" t="s">
        <v>32</v>
      </c>
      <c r="O4397" t="s">
        <v>27</v>
      </c>
      <c r="P4397" t="s">
        <v>28</v>
      </c>
      <c r="Q4397">
        <v>0</v>
      </c>
      <c r="R4397">
        <v>0</v>
      </c>
      <c r="S4397">
        <v>0</v>
      </c>
      <c r="T4397">
        <v>2</v>
      </c>
      <c r="U4397">
        <v>55249671.873589598</v>
      </c>
    </row>
    <row r="4398" spans="1:21" x14ac:dyDescent="0.35">
      <c r="A4398">
        <v>2046</v>
      </c>
      <c r="B4398">
        <v>5</v>
      </c>
      <c r="C4398" t="s">
        <v>30</v>
      </c>
      <c r="D4398" t="s">
        <v>28</v>
      </c>
      <c r="E4398">
        <v>57256159.314655803</v>
      </c>
      <c r="F4398" t="s">
        <v>37</v>
      </c>
      <c r="G4398" t="s">
        <v>34</v>
      </c>
      <c r="H4398">
        <v>2046</v>
      </c>
      <c r="I4398">
        <v>5</v>
      </c>
      <c r="J4398">
        <v>2</v>
      </c>
      <c r="K4398" t="s">
        <v>34</v>
      </c>
      <c r="L4398" t="s">
        <v>33</v>
      </c>
      <c r="M4398" t="s">
        <v>32</v>
      </c>
      <c r="N4398" t="s">
        <v>32</v>
      </c>
      <c r="O4398" t="s">
        <v>27</v>
      </c>
      <c r="P4398" t="s">
        <v>28</v>
      </c>
      <c r="Q4398">
        <v>0</v>
      </c>
      <c r="R4398">
        <v>0</v>
      </c>
      <c r="S4398">
        <v>0</v>
      </c>
      <c r="T4398">
        <v>2</v>
      </c>
      <c r="U4398">
        <v>57256159.314655803</v>
      </c>
    </row>
    <row r="4399" spans="1:21" x14ac:dyDescent="0.35">
      <c r="A4399">
        <v>2046</v>
      </c>
      <c r="B4399">
        <v>6</v>
      </c>
      <c r="C4399" t="s">
        <v>30</v>
      </c>
      <c r="D4399" t="s">
        <v>28</v>
      </c>
      <c r="E4399">
        <v>73466593.435675606</v>
      </c>
      <c r="F4399" t="s">
        <v>37</v>
      </c>
      <c r="G4399" t="s">
        <v>34</v>
      </c>
      <c r="H4399">
        <v>2046</v>
      </c>
      <c r="I4399">
        <v>6</v>
      </c>
      <c r="J4399">
        <v>2</v>
      </c>
      <c r="K4399" t="s">
        <v>34</v>
      </c>
      <c r="L4399" t="s">
        <v>33</v>
      </c>
      <c r="M4399" t="s">
        <v>32</v>
      </c>
      <c r="N4399" t="s">
        <v>32</v>
      </c>
      <c r="O4399" t="s">
        <v>27</v>
      </c>
      <c r="P4399" t="s">
        <v>28</v>
      </c>
      <c r="Q4399">
        <v>0</v>
      </c>
      <c r="R4399">
        <v>0</v>
      </c>
      <c r="S4399">
        <v>0</v>
      </c>
      <c r="T4399">
        <v>2</v>
      </c>
      <c r="U4399">
        <v>73466593.435675606</v>
      </c>
    </row>
    <row r="4400" spans="1:21" x14ac:dyDescent="0.35">
      <c r="A4400">
        <v>2046</v>
      </c>
      <c r="B4400">
        <v>7</v>
      </c>
      <c r="C4400" t="s">
        <v>30</v>
      </c>
      <c r="D4400" t="s">
        <v>28</v>
      </c>
      <c r="E4400">
        <v>85700558.732163906</v>
      </c>
      <c r="F4400" t="s">
        <v>37</v>
      </c>
      <c r="G4400" t="s">
        <v>34</v>
      </c>
      <c r="H4400">
        <v>2046</v>
      </c>
      <c r="I4400">
        <v>7</v>
      </c>
      <c r="J4400">
        <v>3</v>
      </c>
      <c r="K4400" t="s">
        <v>34</v>
      </c>
      <c r="L4400" t="s">
        <v>33</v>
      </c>
      <c r="M4400" t="s">
        <v>32</v>
      </c>
      <c r="N4400" t="s">
        <v>32</v>
      </c>
      <c r="O4400" t="s">
        <v>27</v>
      </c>
      <c r="P4400" t="s">
        <v>28</v>
      </c>
      <c r="Q4400">
        <v>0</v>
      </c>
      <c r="R4400">
        <v>0</v>
      </c>
      <c r="S4400">
        <v>0</v>
      </c>
      <c r="T4400">
        <v>2</v>
      </c>
      <c r="U4400">
        <v>85700558.732163906</v>
      </c>
    </row>
    <row r="4401" spans="1:21" x14ac:dyDescent="0.35">
      <c r="A4401">
        <v>2046</v>
      </c>
      <c r="B4401">
        <v>8</v>
      </c>
      <c r="C4401" t="s">
        <v>30</v>
      </c>
      <c r="D4401" t="s">
        <v>28</v>
      </c>
      <c r="E4401">
        <v>83276228.273017302</v>
      </c>
      <c r="F4401" t="s">
        <v>37</v>
      </c>
      <c r="G4401" t="s">
        <v>34</v>
      </c>
      <c r="H4401">
        <v>2046</v>
      </c>
      <c r="I4401">
        <v>8</v>
      </c>
      <c r="J4401">
        <v>3</v>
      </c>
      <c r="K4401" t="s">
        <v>34</v>
      </c>
      <c r="L4401" t="s">
        <v>33</v>
      </c>
      <c r="M4401" t="s">
        <v>32</v>
      </c>
      <c r="N4401" t="s">
        <v>32</v>
      </c>
      <c r="O4401" t="s">
        <v>27</v>
      </c>
      <c r="P4401" t="s">
        <v>28</v>
      </c>
      <c r="Q4401">
        <v>0</v>
      </c>
      <c r="R4401">
        <v>0</v>
      </c>
      <c r="S4401">
        <v>0</v>
      </c>
      <c r="T4401">
        <v>2</v>
      </c>
      <c r="U4401">
        <v>83276228.273017302</v>
      </c>
    </row>
    <row r="4402" spans="1:21" x14ac:dyDescent="0.35">
      <c r="A4402">
        <v>2046</v>
      </c>
      <c r="B4402">
        <v>9</v>
      </c>
      <c r="C4402" t="s">
        <v>30</v>
      </c>
      <c r="D4402" t="s">
        <v>28</v>
      </c>
      <c r="E4402">
        <v>81888288.841301203</v>
      </c>
      <c r="F4402" t="s">
        <v>37</v>
      </c>
      <c r="G4402" t="s">
        <v>34</v>
      </c>
      <c r="H4402">
        <v>2046</v>
      </c>
      <c r="I4402">
        <v>9</v>
      </c>
      <c r="J4402">
        <v>3</v>
      </c>
      <c r="K4402" t="s">
        <v>34</v>
      </c>
      <c r="L4402" t="s">
        <v>33</v>
      </c>
      <c r="M4402" t="s">
        <v>32</v>
      </c>
      <c r="N4402" t="s">
        <v>32</v>
      </c>
      <c r="O4402" t="s">
        <v>27</v>
      </c>
      <c r="P4402" t="s">
        <v>28</v>
      </c>
      <c r="Q4402">
        <v>0</v>
      </c>
      <c r="R4402">
        <v>0</v>
      </c>
      <c r="S4402">
        <v>0</v>
      </c>
      <c r="T4402">
        <v>2</v>
      </c>
      <c r="U4402">
        <v>81888288.841301203</v>
      </c>
    </row>
    <row r="4403" spans="1:21" x14ac:dyDescent="0.35">
      <c r="A4403">
        <v>2046</v>
      </c>
      <c r="B4403">
        <v>10</v>
      </c>
      <c r="C4403" t="s">
        <v>30</v>
      </c>
      <c r="D4403" t="s">
        <v>28</v>
      </c>
      <c r="E4403">
        <v>60116283.0192497</v>
      </c>
      <c r="F4403" t="s">
        <v>37</v>
      </c>
      <c r="G4403" t="s">
        <v>34</v>
      </c>
      <c r="H4403">
        <v>2046</v>
      </c>
      <c r="I4403">
        <v>10</v>
      </c>
      <c r="J4403">
        <v>4</v>
      </c>
      <c r="K4403" t="s">
        <v>34</v>
      </c>
      <c r="L4403" t="s">
        <v>33</v>
      </c>
      <c r="M4403" t="s">
        <v>32</v>
      </c>
      <c r="N4403" t="s">
        <v>32</v>
      </c>
      <c r="O4403" t="s">
        <v>27</v>
      </c>
      <c r="P4403" t="s">
        <v>28</v>
      </c>
      <c r="Q4403">
        <v>0</v>
      </c>
      <c r="R4403">
        <v>0</v>
      </c>
      <c r="S4403">
        <v>0</v>
      </c>
      <c r="T4403">
        <v>2</v>
      </c>
      <c r="U4403">
        <v>60116283.0192497</v>
      </c>
    </row>
    <row r="4404" spans="1:21" x14ac:dyDescent="0.35">
      <c r="A4404">
        <v>2046</v>
      </c>
      <c r="B4404">
        <v>11</v>
      </c>
      <c r="C4404" t="s">
        <v>30</v>
      </c>
      <c r="D4404" t="s">
        <v>28</v>
      </c>
      <c r="E4404">
        <v>52685150.954245403</v>
      </c>
      <c r="F4404" t="s">
        <v>37</v>
      </c>
      <c r="G4404" t="s">
        <v>34</v>
      </c>
      <c r="H4404">
        <v>2046</v>
      </c>
      <c r="I4404">
        <v>11</v>
      </c>
      <c r="J4404">
        <v>4</v>
      </c>
      <c r="K4404" t="s">
        <v>34</v>
      </c>
      <c r="L4404" t="s">
        <v>33</v>
      </c>
      <c r="M4404" t="s">
        <v>32</v>
      </c>
      <c r="N4404" t="s">
        <v>32</v>
      </c>
      <c r="O4404" t="s">
        <v>27</v>
      </c>
      <c r="P4404" t="s">
        <v>28</v>
      </c>
      <c r="Q4404">
        <v>0</v>
      </c>
      <c r="R4404">
        <v>0</v>
      </c>
      <c r="S4404">
        <v>0</v>
      </c>
      <c r="T4404">
        <v>2</v>
      </c>
      <c r="U4404">
        <v>52685150.954245403</v>
      </c>
    </row>
    <row r="4405" spans="1:21" x14ac:dyDescent="0.35">
      <c r="A4405">
        <v>2046</v>
      </c>
      <c r="B4405">
        <v>12</v>
      </c>
      <c r="C4405" t="s">
        <v>30</v>
      </c>
      <c r="D4405" t="s">
        <v>28</v>
      </c>
      <c r="E4405">
        <v>56202271.676447801</v>
      </c>
      <c r="F4405" t="s">
        <v>37</v>
      </c>
      <c r="G4405" t="s">
        <v>34</v>
      </c>
      <c r="H4405">
        <v>2046</v>
      </c>
      <c r="I4405">
        <v>12</v>
      </c>
      <c r="J4405">
        <v>4</v>
      </c>
      <c r="K4405" t="s">
        <v>34</v>
      </c>
      <c r="L4405" t="s">
        <v>33</v>
      </c>
      <c r="M4405" t="s">
        <v>32</v>
      </c>
      <c r="N4405" t="s">
        <v>32</v>
      </c>
      <c r="O4405" t="s">
        <v>27</v>
      </c>
      <c r="P4405" t="s">
        <v>28</v>
      </c>
      <c r="Q4405">
        <v>0</v>
      </c>
      <c r="R4405">
        <v>0</v>
      </c>
      <c r="S4405">
        <v>0</v>
      </c>
      <c r="T4405">
        <v>2</v>
      </c>
      <c r="U4405">
        <v>56202271.676447801</v>
      </c>
    </row>
    <row r="4406" spans="1:21" x14ac:dyDescent="0.35">
      <c r="A4406">
        <v>2047</v>
      </c>
      <c r="B4406">
        <v>1</v>
      </c>
      <c r="C4406" t="s">
        <v>30</v>
      </c>
      <c r="D4406" t="s">
        <v>28</v>
      </c>
      <c r="E4406">
        <v>59871405.949505597</v>
      </c>
      <c r="F4406" t="s">
        <v>37</v>
      </c>
      <c r="G4406" t="s">
        <v>34</v>
      </c>
      <c r="H4406">
        <v>2047</v>
      </c>
      <c r="I4406">
        <v>1</v>
      </c>
      <c r="J4406">
        <v>1</v>
      </c>
      <c r="K4406" t="s">
        <v>34</v>
      </c>
      <c r="L4406" t="s">
        <v>33</v>
      </c>
      <c r="M4406" t="s">
        <v>32</v>
      </c>
      <c r="N4406" t="s">
        <v>32</v>
      </c>
      <c r="O4406" t="s">
        <v>27</v>
      </c>
      <c r="P4406" t="s">
        <v>28</v>
      </c>
      <c r="Q4406">
        <v>0</v>
      </c>
      <c r="R4406">
        <v>0</v>
      </c>
      <c r="S4406">
        <v>0</v>
      </c>
      <c r="T4406">
        <v>2</v>
      </c>
      <c r="U4406">
        <v>59871405.949505597</v>
      </c>
    </row>
    <row r="4407" spans="1:21" x14ac:dyDescent="0.35">
      <c r="A4407">
        <v>2047</v>
      </c>
      <c r="B4407">
        <v>2</v>
      </c>
      <c r="C4407" t="s">
        <v>30</v>
      </c>
      <c r="D4407" t="s">
        <v>28</v>
      </c>
      <c r="E4407">
        <v>58520862.488486499</v>
      </c>
      <c r="F4407" t="s">
        <v>37</v>
      </c>
      <c r="G4407" t="s">
        <v>34</v>
      </c>
      <c r="H4407">
        <v>2047</v>
      </c>
      <c r="I4407">
        <v>2</v>
      </c>
      <c r="J4407">
        <v>1</v>
      </c>
      <c r="K4407" t="s">
        <v>34</v>
      </c>
      <c r="L4407" t="s">
        <v>33</v>
      </c>
      <c r="M4407" t="s">
        <v>32</v>
      </c>
      <c r="N4407" t="s">
        <v>32</v>
      </c>
      <c r="O4407" t="s">
        <v>27</v>
      </c>
      <c r="P4407" t="s">
        <v>28</v>
      </c>
      <c r="Q4407">
        <v>0</v>
      </c>
      <c r="R4407">
        <v>0</v>
      </c>
      <c r="S4407">
        <v>0</v>
      </c>
      <c r="T4407">
        <v>2</v>
      </c>
      <c r="U4407">
        <v>58520862.488486499</v>
      </c>
    </row>
    <row r="4408" spans="1:21" x14ac:dyDescent="0.35">
      <c r="A4408">
        <v>2047</v>
      </c>
      <c r="B4408">
        <v>3</v>
      </c>
      <c r="C4408" t="s">
        <v>30</v>
      </c>
      <c r="D4408" t="s">
        <v>28</v>
      </c>
      <c r="E4408">
        <v>53149456.600483596</v>
      </c>
      <c r="F4408" t="s">
        <v>37</v>
      </c>
      <c r="G4408" t="s">
        <v>34</v>
      </c>
      <c r="H4408">
        <v>2047</v>
      </c>
      <c r="I4408">
        <v>3</v>
      </c>
      <c r="J4408">
        <v>1</v>
      </c>
      <c r="K4408" t="s">
        <v>34</v>
      </c>
      <c r="L4408" t="s">
        <v>33</v>
      </c>
      <c r="M4408" t="s">
        <v>32</v>
      </c>
      <c r="N4408" t="s">
        <v>32</v>
      </c>
      <c r="O4408" t="s">
        <v>27</v>
      </c>
      <c r="P4408" t="s">
        <v>28</v>
      </c>
      <c r="Q4408">
        <v>0</v>
      </c>
      <c r="R4408">
        <v>0</v>
      </c>
      <c r="S4408">
        <v>0</v>
      </c>
      <c r="T4408">
        <v>2</v>
      </c>
      <c r="U4408">
        <v>53149456.600483596</v>
      </c>
    </row>
    <row r="4409" spans="1:21" x14ac:dyDescent="0.35">
      <c r="A4409">
        <v>2047</v>
      </c>
      <c r="B4409">
        <v>4</v>
      </c>
      <c r="C4409" t="s">
        <v>30</v>
      </c>
      <c r="D4409" t="s">
        <v>28</v>
      </c>
      <c r="E4409">
        <v>55861717.777644098</v>
      </c>
      <c r="F4409" t="s">
        <v>37</v>
      </c>
      <c r="G4409" t="s">
        <v>34</v>
      </c>
      <c r="H4409">
        <v>2047</v>
      </c>
      <c r="I4409">
        <v>4</v>
      </c>
      <c r="J4409">
        <v>2</v>
      </c>
      <c r="K4409" t="s">
        <v>34</v>
      </c>
      <c r="L4409" t="s">
        <v>33</v>
      </c>
      <c r="M4409" t="s">
        <v>32</v>
      </c>
      <c r="N4409" t="s">
        <v>32</v>
      </c>
      <c r="O4409" t="s">
        <v>27</v>
      </c>
      <c r="P4409" t="s">
        <v>28</v>
      </c>
      <c r="Q4409">
        <v>0</v>
      </c>
      <c r="R4409">
        <v>0</v>
      </c>
      <c r="S4409">
        <v>0</v>
      </c>
      <c r="T4409">
        <v>2</v>
      </c>
      <c r="U4409">
        <v>55861717.777644098</v>
      </c>
    </row>
    <row r="4410" spans="1:21" x14ac:dyDescent="0.35">
      <c r="A4410">
        <v>2047</v>
      </c>
      <c r="B4410">
        <v>5</v>
      </c>
      <c r="C4410" t="s">
        <v>30</v>
      </c>
      <c r="D4410" t="s">
        <v>28</v>
      </c>
      <c r="E4410">
        <v>59470376.703281201</v>
      </c>
      <c r="F4410" t="s">
        <v>37</v>
      </c>
      <c r="G4410" t="s">
        <v>34</v>
      </c>
      <c r="H4410">
        <v>2047</v>
      </c>
      <c r="I4410">
        <v>5</v>
      </c>
      <c r="J4410">
        <v>2</v>
      </c>
      <c r="K4410" t="s">
        <v>34</v>
      </c>
      <c r="L4410" t="s">
        <v>33</v>
      </c>
      <c r="M4410" t="s">
        <v>32</v>
      </c>
      <c r="N4410" t="s">
        <v>32</v>
      </c>
      <c r="O4410" t="s">
        <v>27</v>
      </c>
      <c r="P4410" t="s">
        <v>28</v>
      </c>
      <c r="Q4410">
        <v>0</v>
      </c>
      <c r="R4410">
        <v>0</v>
      </c>
      <c r="S4410">
        <v>0</v>
      </c>
      <c r="T4410">
        <v>2</v>
      </c>
      <c r="U4410">
        <v>59470376.703281201</v>
      </c>
    </row>
    <row r="4411" spans="1:21" x14ac:dyDescent="0.35">
      <c r="A4411">
        <v>2047</v>
      </c>
      <c r="B4411">
        <v>6</v>
      </c>
      <c r="C4411" t="s">
        <v>30</v>
      </c>
      <c r="D4411" t="s">
        <v>28</v>
      </c>
      <c r="E4411">
        <v>75077910.619816199</v>
      </c>
      <c r="F4411" t="s">
        <v>37</v>
      </c>
      <c r="G4411" t="s">
        <v>34</v>
      </c>
      <c r="H4411">
        <v>2047</v>
      </c>
      <c r="I4411">
        <v>6</v>
      </c>
      <c r="J4411">
        <v>2</v>
      </c>
      <c r="K4411" t="s">
        <v>34</v>
      </c>
      <c r="L4411" t="s">
        <v>33</v>
      </c>
      <c r="M4411" t="s">
        <v>32</v>
      </c>
      <c r="N4411" t="s">
        <v>32</v>
      </c>
      <c r="O4411" t="s">
        <v>27</v>
      </c>
      <c r="P4411" t="s">
        <v>28</v>
      </c>
      <c r="Q4411">
        <v>0</v>
      </c>
      <c r="R4411">
        <v>0</v>
      </c>
      <c r="S4411">
        <v>0</v>
      </c>
      <c r="T4411">
        <v>2</v>
      </c>
      <c r="U4411">
        <v>75077910.619816199</v>
      </c>
    </row>
    <row r="4412" spans="1:21" x14ac:dyDescent="0.35">
      <c r="A4412">
        <v>2047</v>
      </c>
      <c r="B4412">
        <v>7</v>
      </c>
      <c r="C4412" t="s">
        <v>30</v>
      </c>
      <c r="D4412" t="s">
        <v>28</v>
      </c>
      <c r="E4412">
        <v>86922525.8347179</v>
      </c>
      <c r="F4412" t="s">
        <v>37</v>
      </c>
      <c r="G4412" t="s">
        <v>34</v>
      </c>
      <c r="H4412">
        <v>2047</v>
      </c>
      <c r="I4412">
        <v>7</v>
      </c>
      <c r="J4412">
        <v>3</v>
      </c>
      <c r="K4412" t="s">
        <v>34</v>
      </c>
      <c r="L4412" t="s">
        <v>33</v>
      </c>
      <c r="M4412" t="s">
        <v>32</v>
      </c>
      <c r="N4412" t="s">
        <v>32</v>
      </c>
      <c r="O4412" t="s">
        <v>27</v>
      </c>
      <c r="P4412" t="s">
        <v>28</v>
      </c>
      <c r="Q4412">
        <v>0</v>
      </c>
      <c r="R4412">
        <v>0</v>
      </c>
      <c r="S4412">
        <v>0</v>
      </c>
      <c r="T4412">
        <v>2</v>
      </c>
      <c r="U4412">
        <v>86922525.8347179</v>
      </c>
    </row>
    <row r="4413" spans="1:21" x14ac:dyDescent="0.35">
      <c r="A4413">
        <v>2047</v>
      </c>
      <c r="B4413">
        <v>8</v>
      </c>
      <c r="C4413" t="s">
        <v>30</v>
      </c>
      <c r="D4413" t="s">
        <v>28</v>
      </c>
      <c r="E4413">
        <v>84220765.3991445</v>
      </c>
      <c r="F4413" t="s">
        <v>37</v>
      </c>
      <c r="G4413" t="s">
        <v>34</v>
      </c>
      <c r="H4413">
        <v>2047</v>
      </c>
      <c r="I4413">
        <v>8</v>
      </c>
      <c r="J4413">
        <v>3</v>
      </c>
      <c r="K4413" t="s">
        <v>34</v>
      </c>
      <c r="L4413" t="s">
        <v>33</v>
      </c>
      <c r="M4413" t="s">
        <v>32</v>
      </c>
      <c r="N4413" t="s">
        <v>32</v>
      </c>
      <c r="O4413" t="s">
        <v>27</v>
      </c>
      <c r="P4413" t="s">
        <v>28</v>
      </c>
      <c r="Q4413">
        <v>0</v>
      </c>
      <c r="R4413">
        <v>0</v>
      </c>
      <c r="S4413">
        <v>0</v>
      </c>
      <c r="T4413">
        <v>2</v>
      </c>
      <c r="U4413">
        <v>84220765.3991445</v>
      </c>
    </row>
    <row r="4414" spans="1:21" x14ac:dyDescent="0.35">
      <c r="A4414">
        <v>2047</v>
      </c>
      <c r="B4414">
        <v>9</v>
      </c>
      <c r="C4414" t="s">
        <v>30</v>
      </c>
      <c r="D4414" t="s">
        <v>28</v>
      </c>
      <c r="E4414">
        <v>82577719.815022707</v>
      </c>
      <c r="F4414" t="s">
        <v>37</v>
      </c>
      <c r="G4414" t="s">
        <v>34</v>
      </c>
      <c r="H4414">
        <v>2047</v>
      </c>
      <c r="I4414">
        <v>9</v>
      </c>
      <c r="J4414">
        <v>3</v>
      </c>
      <c r="K4414" t="s">
        <v>34</v>
      </c>
      <c r="L4414" t="s">
        <v>33</v>
      </c>
      <c r="M4414" t="s">
        <v>32</v>
      </c>
      <c r="N4414" t="s">
        <v>32</v>
      </c>
      <c r="O4414" t="s">
        <v>27</v>
      </c>
      <c r="P4414" t="s">
        <v>28</v>
      </c>
      <c r="Q4414">
        <v>0</v>
      </c>
      <c r="R4414">
        <v>0</v>
      </c>
      <c r="S4414">
        <v>0</v>
      </c>
      <c r="T4414">
        <v>2</v>
      </c>
      <c r="U4414">
        <v>82577719.815022707</v>
      </c>
    </row>
    <row r="4415" spans="1:21" x14ac:dyDescent="0.35">
      <c r="A4415">
        <v>2047</v>
      </c>
      <c r="B4415">
        <v>10</v>
      </c>
      <c r="C4415" t="s">
        <v>30</v>
      </c>
      <c r="D4415" t="s">
        <v>28</v>
      </c>
      <c r="E4415">
        <v>60732742.290600002</v>
      </c>
      <c r="F4415" t="s">
        <v>37</v>
      </c>
      <c r="G4415" t="s">
        <v>34</v>
      </c>
      <c r="H4415">
        <v>2047</v>
      </c>
      <c r="I4415">
        <v>10</v>
      </c>
      <c r="J4415">
        <v>4</v>
      </c>
      <c r="K4415" t="s">
        <v>34</v>
      </c>
      <c r="L4415" t="s">
        <v>33</v>
      </c>
      <c r="M4415" t="s">
        <v>32</v>
      </c>
      <c r="N4415" t="s">
        <v>32</v>
      </c>
      <c r="O4415" t="s">
        <v>27</v>
      </c>
      <c r="P4415" t="s">
        <v>28</v>
      </c>
      <c r="Q4415">
        <v>0</v>
      </c>
      <c r="R4415">
        <v>0</v>
      </c>
      <c r="S4415">
        <v>0</v>
      </c>
      <c r="T4415">
        <v>2</v>
      </c>
      <c r="U4415">
        <v>60732742.290600002</v>
      </c>
    </row>
    <row r="4416" spans="1:21" x14ac:dyDescent="0.35">
      <c r="A4416">
        <v>2047</v>
      </c>
      <c r="B4416">
        <v>11</v>
      </c>
      <c r="C4416" t="s">
        <v>30</v>
      </c>
      <c r="D4416" t="s">
        <v>28</v>
      </c>
      <c r="E4416">
        <v>52882485.13662</v>
      </c>
      <c r="F4416" t="s">
        <v>37</v>
      </c>
      <c r="G4416" t="s">
        <v>34</v>
      </c>
      <c r="H4416">
        <v>2047</v>
      </c>
      <c r="I4416">
        <v>11</v>
      </c>
      <c r="J4416">
        <v>4</v>
      </c>
      <c r="K4416" t="s">
        <v>34</v>
      </c>
      <c r="L4416" t="s">
        <v>33</v>
      </c>
      <c r="M4416" t="s">
        <v>32</v>
      </c>
      <c r="N4416" t="s">
        <v>32</v>
      </c>
      <c r="O4416" t="s">
        <v>27</v>
      </c>
      <c r="P4416" t="s">
        <v>28</v>
      </c>
      <c r="Q4416">
        <v>0</v>
      </c>
      <c r="R4416">
        <v>0</v>
      </c>
      <c r="S4416">
        <v>0</v>
      </c>
      <c r="T4416">
        <v>2</v>
      </c>
      <c r="U4416">
        <v>52882485.13662</v>
      </c>
    </row>
    <row r="4417" spans="1:21" x14ac:dyDescent="0.35">
      <c r="A4417">
        <v>2047</v>
      </c>
      <c r="B4417">
        <v>12</v>
      </c>
      <c r="C4417" t="s">
        <v>30</v>
      </c>
      <c r="D4417" t="s">
        <v>28</v>
      </c>
      <c r="E4417">
        <v>56040632.601022802</v>
      </c>
      <c r="F4417" t="s">
        <v>37</v>
      </c>
      <c r="G4417" t="s">
        <v>34</v>
      </c>
      <c r="H4417">
        <v>2047</v>
      </c>
      <c r="I4417">
        <v>12</v>
      </c>
      <c r="J4417">
        <v>4</v>
      </c>
      <c r="K4417" t="s">
        <v>34</v>
      </c>
      <c r="L4417" t="s">
        <v>33</v>
      </c>
      <c r="M4417" t="s">
        <v>32</v>
      </c>
      <c r="N4417" t="s">
        <v>32</v>
      </c>
      <c r="O4417" t="s">
        <v>27</v>
      </c>
      <c r="P4417" t="s">
        <v>28</v>
      </c>
      <c r="Q4417">
        <v>0</v>
      </c>
      <c r="R4417">
        <v>0</v>
      </c>
      <c r="S4417">
        <v>0</v>
      </c>
      <c r="T4417">
        <v>2</v>
      </c>
      <c r="U4417">
        <v>56040632.601022802</v>
      </c>
    </row>
    <row r="4418" spans="1:21" x14ac:dyDescent="0.35">
      <c r="A4418">
        <v>2048</v>
      </c>
      <c r="B4418">
        <v>1</v>
      </c>
      <c r="C4418" t="s">
        <v>30</v>
      </c>
      <c r="D4418" t="s">
        <v>28</v>
      </c>
      <c r="E4418">
        <v>60269583.822135396</v>
      </c>
      <c r="F4418" t="s">
        <v>37</v>
      </c>
      <c r="G4418" t="s">
        <v>34</v>
      </c>
      <c r="H4418">
        <v>2048</v>
      </c>
      <c r="I4418">
        <v>1</v>
      </c>
      <c r="J4418">
        <v>1</v>
      </c>
      <c r="K4418" t="s">
        <v>34</v>
      </c>
      <c r="L4418" t="s">
        <v>33</v>
      </c>
      <c r="M4418" t="s">
        <v>32</v>
      </c>
      <c r="N4418" t="s">
        <v>32</v>
      </c>
      <c r="O4418" t="s">
        <v>27</v>
      </c>
      <c r="P4418" t="s">
        <v>28</v>
      </c>
      <c r="Q4418">
        <v>0</v>
      </c>
      <c r="R4418">
        <v>0</v>
      </c>
      <c r="S4418">
        <v>0</v>
      </c>
      <c r="T4418">
        <v>2</v>
      </c>
      <c r="U4418">
        <v>60269583.822135396</v>
      </c>
    </row>
    <row r="4419" spans="1:21" x14ac:dyDescent="0.35">
      <c r="A4419">
        <v>2048</v>
      </c>
      <c r="B4419">
        <v>2</v>
      </c>
      <c r="C4419" t="s">
        <v>30</v>
      </c>
      <c r="D4419" t="s">
        <v>28</v>
      </c>
      <c r="E4419">
        <v>58895263.663660198</v>
      </c>
      <c r="F4419" t="s">
        <v>37</v>
      </c>
      <c r="G4419" t="s">
        <v>34</v>
      </c>
      <c r="H4419">
        <v>2048</v>
      </c>
      <c r="I4419">
        <v>2</v>
      </c>
      <c r="J4419">
        <v>1</v>
      </c>
      <c r="K4419" t="s">
        <v>34</v>
      </c>
      <c r="L4419" t="s">
        <v>33</v>
      </c>
      <c r="M4419" t="s">
        <v>32</v>
      </c>
      <c r="N4419" t="s">
        <v>32</v>
      </c>
      <c r="O4419" t="s">
        <v>27</v>
      </c>
      <c r="P4419" t="s">
        <v>28</v>
      </c>
      <c r="Q4419">
        <v>0</v>
      </c>
      <c r="R4419">
        <v>0</v>
      </c>
      <c r="S4419">
        <v>0</v>
      </c>
      <c r="T4419">
        <v>2</v>
      </c>
      <c r="U4419">
        <v>58895263.663660198</v>
      </c>
    </row>
    <row r="4420" spans="1:21" x14ac:dyDescent="0.35">
      <c r="A4420">
        <v>2048</v>
      </c>
      <c r="B4420">
        <v>3</v>
      </c>
      <c r="C4420" t="s">
        <v>30</v>
      </c>
      <c r="D4420" t="s">
        <v>28</v>
      </c>
      <c r="E4420">
        <v>55002996.132987298</v>
      </c>
      <c r="F4420" t="s">
        <v>37</v>
      </c>
      <c r="G4420" t="s">
        <v>34</v>
      </c>
      <c r="H4420">
        <v>2048</v>
      </c>
      <c r="I4420">
        <v>3</v>
      </c>
      <c r="J4420">
        <v>1</v>
      </c>
      <c r="K4420" t="s">
        <v>34</v>
      </c>
      <c r="L4420" t="s">
        <v>33</v>
      </c>
      <c r="M4420" t="s">
        <v>32</v>
      </c>
      <c r="N4420" t="s">
        <v>32</v>
      </c>
      <c r="O4420" t="s">
        <v>27</v>
      </c>
      <c r="P4420" t="s">
        <v>28</v>
      </c>
      <c r="Q4420">
        <v>0</v>
      </c>
      <c r="R4420">
        <v>0</v>
      </c>
      <c r="S4420">
        <v>0</v>
      </c>
      <c r="T4420">
        <v>2</v>
      </c>
      <c r="U4420">
        <v>55002996.132987298</v>
      </c>
    </row>
    <row r="4421" spans="1:21" x14ac:dyDescent="0.35">
      <c r="A4421">
        <v>2048</v>
      </c>
      <c r="B4421">
        <v>4</v>
      </c>
      <c r="C4421" t="s">
        <v>30</v>
      </c>
      <c r="D4421" t="s">
        <v>28</v>
      </c>
      <c r="E4421">
        <v>55145161.586678699</v>
      </c>
      <c r="F4421" t="s">
        <v>37</v>
      </c>
      <c r="G4421" t="s">
        <v>34</v>
      </c>
      <c r="H4421">
        <v>2048</v>
      </c>
      <c r="I4421">
        <v>4</v>
      </c>
      <c r="J4421">
        <v>2</v>
      </c>
      <c r="K4421" t="s">
        <v>34</v>
      </c>
      <c r="L4421" t="s">
        <v>33</v>
      </c>
      <c r="M4421" t="s">
        <v>32</v>
      </c>
      <c r="N4421" t="s">
        <v>32</v>
      </c>
      <c r="O4421" t="s">
        <v>27</v>
      </c>
      <c r="P4421" t="s">
        <v>28</v>
      </c>
      <c r="Q4421">
        <v>0</v>
      </c>
      <c r="R4421">
        <v>0</v>
      </c>
      <c r="S4421">
        <v>0</v>
      </c>
      <c r="T4421">
        <v>2</v>
      </c>
      <c r="U4421">
        <v>55145161.586678699</v>
      </c>
    </row>
    <row r="4422" spans="1:21" x14ac:dyDescent="0.35">
      <c r="A4422">
        <v>2048</v>
      </c>
      <c r="B4422">
        <v>5</v>
      </c>
      <c r="C4422" t="s">
        <v>30</v>
      </c>
      <c r="D4422" t="s">
        <v>28</v>
      </c>
      <c r="E4422">
        <v>57186011.521661296</v>
      </c>
      <c r="F4422" t="s">
        <v>37</v>
      </c>
      <c r="G4422" t="s">
        <v>34</v>
      </c>
      <c r="H4422">
        <v>2048</v>
      </c>
      <c r="I4422">
        <v>5</v>
      </c>
      <c r="J4422">
        <v>2</v>
      </c>
      <c r="K4422" t="s">
        <v>34</v>
      </c>
      <c r="L4422" t="s">
        <v>33</v>
      </c>
      <c r="M4422" t="s">
        <v>32</v>
      </c>
      <c r="N4422" t="s">
        <v>32</v>
      </c>
      <c r="O4422" t="s">
        <v>27</v>
      </c>
      <c r="P4422" t="s">
        <v>28</v>
      </c>
      <c r="Q4422">
        <v>0</v>
      </c>
      <c r="R4422">
        <v>0</v>
      </c>
      <c r="S4422">
        <v>0</v>
      </c>
      <c r="T4422">
        <v>2</v>
      </c>
      <c r="U4422">
        <v>57186011.521661296</v>
      </c>
    </row>
    <row r="4423" spans="1:21" x14ac:dyDescent="0.35">
      <c r="A4423">
        <v>2048</v>
      </c>
      <c r="B4423">
        <v>6</v>
      </c>
      <c r="C4423" t="s">
        <v>30</v>
      </c>
      <c r="D4423" t="s">
        <v>28</v>
      </c>
      <c r="E4423">
        <v>73442637.505068094</v>
      </c>
      <c r="F4423" t="s">
        <v>37</v>
      </c>
      <c r="G4423" t="s">
        <v>34</v>
      </c>
      <c r="H4423">
        <v>2048</v>
      </c>
      <c r="I4423">
        <v>6</v>
      </c>
      <c r="J4423">
        <v>2</v>
      </c>
      <c r="K4423" t="s">
        <v>34</v>
      </c>
      <c r="L4423" t="s">
        <v>33</v>
      </c>
      <c r="M4423" t="s">
        <v>32</v>
      </c>
      <c r="N4423" t="s">
        <v>32</v>
      </c>
      <c r="O4423" t="s">
        <v>27</v>
      </c>
      <c r="P4423" t="s">
        <v>28</v>
      </c>
      <c r="Q4423">
        <v>0</v>
      </c>
      <c r="R4423">
        <v>0</v>
      </c>
      <c r="S4423">
        <v>0</v>
      </c>
      <c r="T4423">
        <v>2</v>
      </c>
      <c r="U4423">
        <v>73442637.505068094</v>
      </c>
    </row>
    <row r="4424" spans="1:21" x14ac:dyDescent="0.35">
      <c r="A4424">
        <v>2048</v>
      </c>
      <c r="B4424">
        <v>7</v>
      </c>
      <c r="C4424" t="s">
        <v>30</v>
      </c>
      <c r="D4424" t="s">
        <v>28</v>
      </c>
      <c r="E4424">
        <v>85767310.256424099</v>
      </c>
      <c r="F4424" t="s">
        <v>37</v>
      </c>
      <c r="G4424" t="s">
        <v>34</v>
      </c>
      <c r="H4424">
        <v>2048</v>
      </c>
      <c r="I4424">
        <v>7</v>
      </c>
      <c r="J4424">
        <v>3</v>
      </c>
      <c r="K4424" t="s">
        <v>34</v>
      </c>
      <c r="L4424" t="s">
        <v>33</v>
      </c>
      <c r="M4424" t="s">
        <v>32</v>
      </c>
      <c r="N4424" t="s">
        <v>32</v>
      </c>
      <c r="O4424" t="s">
        <v>27</v>
      </c>
      <c r="P4424" t="s">
        <v>28</v>
      </c>
      <c r="Q4424">
        <v>0</v>
      </c>
      <c r="R4424">
        <v>0</v>
      </c>
      <c r="S4424">
        <v>0</v>
      </c>
      <c r="T4424">
        <v>2</v>
      </c>
      <c r="U4424">
        <v>85767310.256424099</v>
      </c>
    </row>
    <row r="4425" spans="1:21" x14ac:dyDescent="0.35">
      <c r="A4425">
        <v>2048</v>
      </c>
      <c r="B4425">
        <v>8</v>
      </c>
      <c r="C4425" t="s">
        <v>30</v>
      </c>
      <c r="D4425" t="s">
        <v>28</v>
      </c>
      <c r="E4425">
        <v>83350535.679580405</v>
      </c>
      <c r="F4425" t="s">
        <v>37</v>
      </c>
      <c r="G4425" t="s">
        <v>34</v>
      </c>
      <c r="H4425">
        <v>2048</v>
      </c>
      <c r="I4425">
        <v>8</v>
      </c>
      <c r="J4425">
        <v>3</v>
      </c>
      <c r="K4425" t="s">
        <v>34</v>
      </c>
      <c r="L4425" t="s">
        <v>33</v>
      </c>
      <c r="M4425" t="s">
        <v>32</v>
      </c>
      <c r="N4425" t="s">
        <v>32</v>
      </c>
      <c r="O4425" t="s">
        <v>27</v>
      </c>
      <c r="P4425" t="s">
        <v>28</v>
      </c>
      <c r="Q4425">
        <v>0</v>
      </c>
      <c r="R4425">
        <v>0</v>
      </c>
      <c r="S4425">
        <v>0</v>
      </c>
      <c r="T4425">
        <v>2</v>
      </c>
      <c r="U4425">
        <v>83350535.679580405</v>
      </c>
    </row>
    <row r="4426" spans="1:21" x14ac:dyDescent="0.35">
      <c r="A4426">
        <v>2048</v>
      </c>
      <c r="B4426">
        <v>9</v>
      </c>
      <c r="C4426" t="s">
        <v>30</v>
      </c>
      <c r="D4426" t="s">
        <v>28</v>
      </c>
      <c r="E4426">
        <v>81900146.376550898</v>
      </c>
      <c r="F4426" t="s">
        <v>37</v>
      </c>
      <c r="G4426" t="s">
        <v>34</v>
      </c>
      <c r="H4426">
        <v>2048</v>
      </c>
      <c r="I4426">
        <v>9</v>
      </c>
      <c r="J4426">
        <v>3</v>
      </c>
      <c r="K4426" t="s">
        <v>34</v>
      </c>
      <c r="L4426" t="s">
        <v>33</v>
      </c>
      <c r="M4426" t="s">
        <v>32</v>
      </c>
      <c r="N4426" t="s">
        <v>32</v>
      </c>
      <c r="O4426" t="s">
        <v>27</v>
      </c>
      <c r="P4426" t="s">
        <v>28</v>
      </c>
      <c r="Q4426">
        <v>0</v>
      </c>
      <c r="R4426">
        <v>0</v>
      </c>
      <c r="S4426">
        <v>0</v>
      </c>
      <c r="T4426">
        <v>2</v>
      </c>
      <c r="U4426">
        <v>81900146.376550898</v>
      </c>
    </row>
    <row r="4427" spans="1:21" x14ac:dyDescent="0.35">
      <c r="A4427">
        <v>2048</v>
      </c>
      <c r="B4427">
        <v>10</v>
      </c>
      <c r="C4427" t="s">
        <v>30</v>
      </c>
      <c r="D4427" t="s">
        <v>28</v>
      </c>
      <c r="E4427">
        <v>60066004.8476431</v>
      </c>
      <c r="F4427" t="s">
        <v>37</v>
      </c>
      <c r="G4427" t="s">
        <v>34</v>
      </c>
      <c r="H4427">
        <v>2048</v>
      </c>
      <c r="I4427">
        <v>10</v>
      </c>
      <c r="J4427">
        <v>4</v>
      </c>
      <c r="K4427" t="s">
        <v>34</v>
      </c>
      <c r="L4427" t="s">
        <v>33</v>
      </c>
      <c r="M4427" t="s">
        <v>32</v>
      </c>
      <c r="N4427" t="s">
        <v>32</v>
      </c>
      <c r="O4427" t="s">
        <v>27</v>
      </c>
      <c r="P4427" t="s">
        <v>28</v>
      </c>
      <c r="Q4427">
        <v>0</v>
      </c>
      <c r="R4427">
        <v>0</v>
      </c>
      <c r="S4427">
        <v>0</v>
      </c>
      <c r="T4427">
        <v>2</v>
      </c>
      <c r="U4427">
        <v>60066004.8476431</v>
      </c>
    </row>
    <row r="4428" spans="1:21" x14ac:dyDescent="0.35">
      <c r="A4428">
        <v>2048</v>
      </c>
      <c r="B4428">
        <v>11</v>
      </c>
      <c r="C4428" t="s">
        <v>30</v>
      </c>
      <c r="D4428" t="s">
        <v>28</v>
      </c>
      <c r="E4428">
        <v>52550106.328249998</v>
      </c>
      <c r="F4428" t="s">
        <v>37</v>
      </c>
      <c r="G4428" t="s">
        <v>34</v>
      </c>
      <c r="H4428">
        <v>2048</v>
      </c>
      <c r="I4428">
        <v>11</v>
      </c>
      <c r="J4428">
        <v>4</v>
      </c>
      <c r="K4428" t="s">
        <v>34</v>
      </c>
      <c r="L4428" t="s">
        <v>33</v>
      </c>
      <c r="M4428" t="s">
        <v>32</v>
      </c>
      <c r="N4428" t="s">
        <v>32</v>
      </c>
      <c r="O4428" t="s">
        <v>27</v>
      </c>
      <c r="P4428" t="s">
        <v>28</v>
      </c>
      <c r="Q4428">
        <v>0</v>
      </c>
      <c r="R4428">
        <v>0</v>
      </c>
      <c r="S4428">
        <v>0</v>
      </c>
      <c r="T4428">
        <v>2</v>
      </c>
      <c r="U4428">
        <v>52550106.328249998</v>
      </c>
    </row>
    <row r="4429" spans="1:21" x14ac:dyDescent="0.35">
      <c r="A4429">
        <v>2048</v>
      </c>
      <c r="B4429">
        <v>12</v>
      </c>
      <c r="C4429" t="s">
        <v>30</v>
      </c>
      <c r="D4429" t="s">
        <v>28</v>
      </c>
      <c r="E4429">
        <v>56028355.351718903</v>
      </c>
      <c r="F4429" t="s">
        <v>37</v>
      </c>
      <c r="G4429" t="s">
        <v>34</v>
      </c>
      <c r="H4429">
        <v>2048</v>
      </c>
      <c r="I4429">
        <v>12</v>
      </c>
      <c r="J4429">
        <v>4</v>
      </c>
      <c r="K4429" t="s">
        <v>34</v>
      </c>
      <c r="L4429" t="s">
        <v>33</v>
      </c>
      <c r="M4429" t="s">
        <v>32</v>
      </c>
      <c r="N4429" t="s">
        <v>32</v>
      </c>
      <c r="O4429" t="s">
        <v>27</v>
      </c>
      <c r="P4429" t="s">
        <v>28</v>
      </c>
      <c r="Q4429">
        <v>0</v>
      </c>
      <c r="R4429">
        <v>0</v>
      </c>
      <c r="S4429">
        <v>0</v>
      </c>
      <c r="T4429">
        <v>2</v>
      </c>
      <c r="U4429">
        <v>56028355.351718903</v>
      </c>
    </row>
    <row r="4430" spans="1:21" x14ac:dyDescent="0.35">
      <c r="A4430">
        <v>2049</v>
      </c>
      <c r="B4430">
        <v>1</v>
      </c>
      <c r="C4430" t="s">
        <v>30</v>
      </c>
      <c r="D4430" t="s">
        <v>28</v>
      </c>
      <c r="E4430">
        <v>59685805.888540201</v>
      </c>
      <c r="F4430" t="s">
        <v>37</v>
      </c>
      <c r="G4430" t="s">
        <v>34</v>
      </c>
      <c r="H4430">
        <v>2049</v>
      </c>
      <c r="I4430">
        <v>1</v>
      </c>
      <c r="J4430">
        <v>1</v>
      </c>
      <c r="K4430" t="s">
        <v>34</v>
      </c>
      <c r="L4430" t="s">
        <v>33</v>
      </c>
      <c r="M4430" t="s">
        <v>32</v>
      </c>
      <c r="N4430" t="s">
        <v>32</v>
      </c>
      <c r="O4430" t="s">
        <v>27</v>
      </c>
      <c r="P4430" t="s">
        <v>28</v>
      </c>
      <c r="Q4430">
        <v>0</v>
      </c>
      <c r="R4430">
        <v>0</v>
      </c>
      <c r="S4430">
        <v>0</v>
      </c>
      <c r="T4430">
        <v>2</v>
      </c>
      <c r="U4430">
        <v>59685805.888540201</v>
      </c>
    </row>
    <row r="4431" spans="1:21" x14ac:dyDescent="0.35">
      <c r="A4431">
        <v>2049</v>
      </c>
      <c r="B4431">
        <v>2</v>
      </c>
      <c r="C4431" t="s">
        <v>30</v>
      </c>
      <c r="D4431" t="s">
        <v>28</v>
      </c>
      <c r="E4431">
        <v>58343736.016720302</v>
      </c>
      <c r="F4431" t="s">
        <v>37</v>
      </c>
      <c r="G4431" t="s">
        <v>34</v>
      </c>
      <c r="H4431">
        <v>2049</v>
      </c>
      <c r="I4431">
        <v>2</v>
      </c>
      <c r="J4431">
        <v>1</v>
      </c>
      <c r="K4431" t="s">
        <v>34</v>
      </c>
      <c r="L4431" t="s">
        <v>33</v>
      </c>
      <c r="M4431" t="s">
        <v>32</v>
      </c>
      <c r="N4431" t="s">
        <v>32</v>
      </c>
      <c r="O4431" t="s">
        <v>27</v>
      </c>
      <c r="P4431" t="s">
        <v>28</v>
      </c>
      <c r="Q4431">
        <v>0</v>
      </c>
      <c r="R4431">
        <v>0</v>
      </c>
      <c r="S4431">
        <v>0</v>
      </c>
      <c r="T4431">
        <v>2</v>
      </c>
      <c r="U4431">
        <v>58343736.016720302</v>
      </c>
    </row>
    <row r="4432" spans="1:21" x14ac:dyDescent="0.35">
      <c r="A4432">
        <v>2049</v>
      </c>
      <c r="B4432">
        <v>3</v>
      </c>
      <c r="C4432" t="s">
        <v>30</v>
      </c>
      <c r="D4432" t="s">
        <v>28</v>
      </c>
      <c r="E4432">
        <v>53014036.032820202</v>
      </c>
      <c r="F4432" t="s">
        <v>37</v>
      </c>
      <c r="G4432" t="s">
        <v>34</v>
      </c>
      <c r="H4432">
        <v>2049</v>
      </c>
      <c r="I4432">
        <v>3</v>
      </c>
      <c r="J4432">
        <v>1</v>
      </c>
      <c r="K4432" t="s">
        <v>34</v>
      </c>
      <c r="L4432" t="s">
        <v>33</v>
      </c>
      <c r="M4432" t="s">
        <v>32</v>
      </c>
      <c r="N4432" t="s">
        <v>32</v>
      </c>
      <c r="O4432" t="s">
        <v>27</v>
      </c>
      <c r="P4432" t="s">
        <v>28</v>
      </c>
      <c r="Q4432">
        <v>0</v>
      </c>
      <c r="R4432">
        <v>0</v>
      </c>
      <c r="S4432">
        <v>0</v>
      </c>
      <c r="T4432">
        <v>2</v>
      </c>
      <c r="U4432">
        <v>53014036.032820202</v>
      </c>
    </row>
    <row r="4433" spans="1:21" x14ac:dyDescent="0.35">
      <c r="A4433">
        <v>2049</v>
      </c>
      <c r="B4433">
        <v>4</v>
      </c>
      <c r="C4433" t="s">
        <v>30</v>
      </c>
      <c r="D4433" t="s">
        <v>28</v>
      </c>
      <c r="E4433">
        <v>55798870.931572102</v>
      </c>
      <c r="F4433" t="s">
        <v>37</v>
      </c>
      <c r="G4433" t="s">
        <v>34</v>
      </c>
      <c r="H4433">
        <v>2049</v>
      </c>
      <c r="I4433">
        <v>4</v>
      </c>
      <c r="J4433">
        <v>2</v>
      </c>
      <c r="K4433" t="s">
        <v>34</v>
      </c>
      <c r="L4433" t="s">
        <v>33</v>
      </c>
      <c r="M4433" t="s">
        <v>32</v>
      </c>
      <c r="N4433" t="s">
        <v>32</v>
      </c>
      <c r="O4433" t="s">
        <v>27</v>
      </c>
      <c r="P4433" t="s">
        <v>28</v>
      </c>
      <c r="Q4433">
        <v>0</v>
      </c>
      <c r="R4433">
        <v>0</v>
      </c>
      <c r="S4433">
        <v>0</v>
      </c>
      <c r="T4433">
        <v>2</v>
      </c>
      <c r="U4433">
        <v>55798870.931572102</v>
      </c>
    </row>
    <row r="4434" spans="1:21" x14ac:dyDescent="0.35">
      <c r="A4434">
        <v>2049</v>
      </c>
      <c r="B4434">
        <v>5</v>
      </c>
      <c r="C4434" t="s">
        <v>30</v>
      </c>
      <c r="D4434" t="s">
        <v>28</v>
      </c>
      <c r="E4434">
        <v>59427937.008599497</v>
      </c>
      <c r="F4434" t="s">
        <v>37</v>
      </c>
      <c r="G4434" t="s">
        <v>34</v>
      </c>
      <c r="H4434">
        <v>2049</v>
      </c>
      <c r="I4434">
        <v>5</v>
      </c>
      <c r="J4434">
        <v>2</v>
      </c>
      <c r="K4434" t="s">
        <v>34</v>
      </c>
      <c r="L4434" t="s">
        <v>33</v>
      </c>
      <c r="M4434" t="s">
        <v>32</v>
      </c>
      <c r="N4434" t="s">
        <v>32</v>
      </c>
      <c r="O4434" t="s">
        <v>27</v>
      </c>
      <c r="P4434" t="s">
        <v>28</v>
      </c>
      <c r="Q4434">
        <v>0</v>
      </c>
      <c r="R4434">
        <v>0</v>
      </c>
      <c r="S4434">
        <v>0</v>
      </c>
      <c r="T4434">
        <v>2</v>
      </c>
      <c r="U4434">
        <v>59427937.008599497</v>
      </c>
    </row>
    <row r="4435" spans="1:21" x14ac:dyDescent="0.35">
      <c r="A4435">
        <v>2049</v>
      </c>
      <c r="B4435">
        <v>6</v>
      </c>
      <c r="C4435" t="s">
        <v>30</v>
      </c>
      <c r="D4435" t="s">
        <v>28</v>
      </c>
      <c r="E4435">
        <v>75107646.6251041</v>
      </c>
      <c r="F4435" t="s">
        <v>37</v>
      </c>
      <c r="G4435" t="s">
        <v>34</v>
      </c>
      <c r="H4435">
        <v>2049</v>
      </c>
      <c r="I4435">
        <v>6</v>
      </c>
      <c r="J4435">
        <v>2</v>
      </c>
      <c r="K4435" t="s">
        <v>34</v>
      </c>
      <c r="L4435" t="s">
        <v>33</v>
      </c>
      <c r="M4435" t="s">
        <v>32</v>
      </c>
      <c r="N4435" t="s">
        <v>32</v>
      </c>
      <c r="O4435" t="s">
        <v>27</v>
      </c>
      <c r="P4435" t="s">
        <v>28</v>
      </c>
      <c r="Q4435">
        <v>0</v>
      </c>
      <c r="R4435">
        <v>0</v>
      </c>
      <c r="S4435">
        <v>0</v>
      </c>
      <c r="T4435">
        <v>2</v>
      </c>
      <c r="U4435">
        <v>75107646.6251041</v>
      </c>
    </row>
    <row r="4436" spans="1:21" x14ac:dyDescent="0.35">
      <c r="A4436">
        <v>2049</v>
      </c>
      <c r="B4436">
        <v>7</v>
      </c>
      <c r="C4436" t="s">
        <v>30</v>
      </c>
      <c r="D4436" t="s">
        <v>28</v>
      </c>
      <c r="E4436">
        <v>87066145.538549006</v>
      </c>
      <c r="F4436" t="s">
        <v>37</v>
      </c>
      <c r="G4436" t="s">
        <v>34</v>
      </c>
      <c r="H4436">
        <v>2049</v>
      </c>
      <c r="I4436">
        <v>7</v>
      </c>
      <c r="J4436">
        <v>3</v>
      </c>
      <c r="K4436" t="s">
        <v>34</v>
      </c>
      <c r="L4436" t="s">
        <v>33</v>
      </c>
      <c r="M4436" t="s">
        <v>32</v>
      </c>
      <c r="N4436" t="s">
        <v>32</v>
      </c>
      <c r="O4436" t="s">
        <v>27</v>
      </c>
      <c r="P4436" t="s">
        <v>28</v>
      </c>
      <c r="Q4436">
        <v>0</v>
      </c>
      <c r="R4436">
        <v>0</v>
      </c>
      <c r="S4436">
        <v>0</v>
      </c>
      <c r="T4436">
        <v>2</v>
      </c>
      <c r="U4436">
        <v>87066145.538549006</v>
      </c>
    </row>
    <row r="4437" spans="1:21" x14ac:dyDescent="0.35">
      <c r="A4437">
        <v>2049</v>
      </c>
      <c r="B4437">
        <v>8</v>
      </c>
      <c r="C4437" t="s">
        <v>30</v>
      </c>
      <c r="D4437" t="s">
        <v>28</v>
      </c>
      <c r="E4437">
        <v>84356050.874823898</v>
      </c>
      <c r="F4437" t="s">
        <v>37</v>
      </c>
      <c r="G4437" t="s">
        <v>34</v>
      </c>
      <c r="H4437">
        <v>2049</v>
      </c>
      <c r="I4437">
        <v>8</v>
      </c>
      <c r="J4437">
        <v>3</v>
      </c>
      <c r="K4437" t="s">
        <v>34</v>
      </c>
      <c r="L4437" t="s">
        <v>33</v>
      </c>
      <c r="M4437" t="s">
        <v>32</v>
      </c>
      <c r="N4437" t="s">
        <v>32</v>
      </c>
      <c r="O4437" t="s">
        <v>27</v>
      </c>
      <c r="P4437" t="s">
        <v>28</v>
      </c>
      <c r="Q4437">
        <v>0</v>
      </c>
      <c r="R4437">
        <v>0</v>
      </c>
      <c r="S4437">
        <v>0</v>
      </c>
      <c r="T4437">
        <v>2</v>
      </c>
      <c r="U4437">
        <v>84356050.874823898</v>
      </c>
    </row>
    <row r="4438" spans="1:21" x14ac:dyDescent="0.35">
      <c r="A4438">
        <v>2049</v>
      </c>
      <c r="B4438">
        <v>9</v>
      </c>
      <c r="C4438" t="s">
        <v>30</v>
      </c>
      <c r="D4438" t="s">
        <v>28</v>
      </c>
      <c r="E4438">
        <v>82660247.880643606</v>
      </c>
      <c r="F4438" t="s">
        <v>37</v>
      </c>
      <c r="G4438" t="s">
        <v>34</v>
      </c>
      <c r="H4438">
        <v>2049</v>
      </c>
      <c r="I4438">
        <v>9</v>
      </c>
      <c r="J4438">
        <v>3</v>
      </c>
      <c r="K4438" t="s">
        <v>34</v>
      </c>
      <c r="L4438" t="s">
        <v>33</v>
      </c>
      <c r="M4438" t="s">
        <v>32</v>
      </c>
      <c r="N4438" t="s">
        <v>32</v>
      </c>
      <c r="O4438" t="s">
        <v>27</v>
      </c>
      <c r="P4438" t="s">
        <v>28</v>
      </c>
      <c r="Q4438">
        <v>0</v>
      </c>
      <c r="R4438">
        <v>0</v>
      </c>
      <c r="S4438">
        <v>0</v>
      </c>
      <c r="T4438">
        <v>2</v>
      </c>
      <c r="U4438">
        <v>82660247.880643606</v>
      </c>
    </row>
    <row r="4439" spans="1:21" x14ac:dyDescent="0.35">
      <c r="A4439">
        <v>2049</v>
      </c>
      <c r="B4439">
        <v>10</v>
      </c>
      <c r="C4439" t="s">
        <v>30</v>
      </c>
      <c r="D4439" t="s">
        <v>28</v>
      </c>
      <c r="E4439">
        <v>60718908.1961248</v>
      </c>
      <c r="F4439" t="s">
        <v>37</v>
      </c>
      <c r="G4439" t="s">
        <v>34</v>
      </c>
      <c r="H4439">
        <v>2049</v>
      </c>
      <c r="I4439">
        <v>10</v>
      </c>
      <c r="J4439">
        <v>4</v>
      </c>
      <c r="K4439" t="s">
        <v>34</v>
      </c>
      <c r="L4439" t="s">
        <v>33</v>
      </c>
      <c r="M4439" t="s">
        <v>32</v>
      </c>
      <c r="N4439" t="s">
        <v>32</v>
      </c>
      <c r="O4439" t="s">
        <v>27</v>
      </c>
      <c r="P4439" t="s">
        <v>28</v>
      </c>
      <c r="Q4439">
        <v>0</v>
      </c>
      <c r="R4439">
        <v>0</v>
      </c>
      <c r="S4439">
        <v>0</v>
      </c>
      <c r="T4439">
        <v>2</v>
      </c>
      <c r="U4439">
        <v>60718908.1961248</v>
      </c>
    </row>
    <row r="4440" spans="1:21" x14ac:dyDescent="0.35">
      <c r="A4440">
        <v>2049</v>
      </c>
      <c r="B4440">
        <v>11</v>
      </c>
      <c r="C4440" t="s">
        <v>30</v>
      </c>
      <c r="D4440" t="s">
        <v>28</v>
      </c>
      <c r="E4440">
        <v>52783440.343650602</v>
      </c>
      <c r="F4440" t="s">
        <v>37</v>
      </c>
      <c r="G4440" t="s">
        <v>34</v>
      </c>
      <c r="H4440">
        <v>2049</v>
      </c>
      <c r="I4440">
        <v>11</v>
      </c>
      <c r="J4440">
        <v>4</v>
      </c>
      <c r="K4440" t="s">
        <v>34</v>
      </c>
      <c r="L4440" t="s">
        <v>33</v>
      </c>
      <c r="M4440" t="s">
        <v>32</v>
      </c>
      <c r="N4440" t="s">
        <v>32</v>
      </c>
      <c r="O4440" t="s">
        <v>27</v>
      </c>
      <c r="P4440" t="s">
        <v>28</v>
      </c>
      <c r="Q4440">
        <v>0</v>
      </c>
      <c r="R4440">
        <v>0</v>
      </c>
      <c r="S4440">
        <v>0</v>
      </c>
      <c r="T4440">
        <v>2</v>
      </c>
      <c r="U4440">
        <v>52783440.343650602</v>
      </c>
    </row>
    <row r="4441" spans="1:21" x14ac:dyDescent="0.35">
      <c r="A4441">
        <v>2049</v>
      </c>
      <c r="B4441">
        <v>12</v>
      </c>
      <c r="C4441" t="s">
        <v>30</v>
      </c>
      <c r="D4441" t="s">
        <v>28</v>
      </c>
      <c r="E4441">
        <v>55894376.133213103</v>
      </c>
      <c r="F4441" t="s">
        <v>37</v>
      </c>
      <c r="G4441" t="s">
        <v>34</v>
      </c>
      <c r="H4441">
        <v>2049</v>
      </c>
      <c r="I4441">
        <v>12</v>
      </c>
      <c r="J4441">
        <v>4</v>
      </c>
      <c r="K4441" t="s">
        <v>34</v>
      </c>
      <c r="L4441" t="s">
        <v>33</v>
      </c>
      <c r="M4441" t="s">
        <v>32</v>
      </c>
      <c r="N4441" t="s">
        <v>32</v>
      </c>
      <c r="O4441" t="s">
        <v>27</v>
      </c>
      <c r="P4441" t="s">
        <v>28</v>
      </c>
      <c r="Q4441">
        <v>0</v>
      </c>
      <c r="R4441">
        <v>0</v>
      </c>
      <c r="S4441">
        <v>0</v>
      </c>
      <c r="T4441">
        <v>2</v>
      </c>
      <c r="U4441">
        <v>55894376.133213103</v>
      </c>
    </row>
    <row r="4442" spans="1:21" x14ac:dyDescent="0.35">
      <c r="A4442">
        <v>2050</v>
      </c>
      <c r="B4442">
        <v>1</v>
      </c>
      <c r="C4442" t="s">
        <v>30</v>
      </c>
      <c r="D4442" t="s">
        <v>28</v>
      </c>
      <c r="E4442">
        <v>60133519.963393003</v>
      </c>
      <c r="F4442" t="s">
        <v>37</v>
      </c>
      <c r="G4442" t="s">
        <v>34</v>
      </c>
      <c r="H4442">
        <v>2050</v>
      </c>
      <c r="I4442">
        <v>1</v>
      </c>
      <c r="J4442">
        <v>1</v>
      </c>
      <c r="K4442" t="s">
        <v>34</v>
      </c>
      <c r="L4442" t="s">
        <v>33</v>
      </c>
      <c r="M4442" t="s">
        <v>32</v>
      </c>
      <c r="N4442" t="s">
        <v>32</v>
      </c>
      <c r="O4442" t="s">
        <v>27</v>
      </c>
      <c r="P4442" t="s">
        <v>28</v>
      </c>
      <c r="Q4442">
        <v>0</v>
      </c>
      <c r="R4442">
        <v>0</v>
      </c>
      <c r="S4442">
        <v>0</v>
      </c>
      <c r="T4442">
        <v>2</v>
      </c>
      <c r="U4442">
        <v>60133519.963393003</v>
      </c>
    </row>
    <row r="4443" spans="1:21" x14ac:dyDescent="0.35">
      <c r="A4443">
        <v>2050</v>
      </c>
      <c r="B4443">
        <v>2</v>
      </c>
      <c r="C4443" t="s">
        <v>30</v>
      </c>
      <c r="D4443" t="s">
        <v>28</v>
      </c>
      <c r="E4443">
        <v>58571141.289105803</v>
      </c>
      <c r="F4443" t="s">
        <v>37</v>
      </c>
      <c r="G4443" t="s">
        <v>34</v>
      </c>
      <c r="H4443">
        <v>2050</v>
      </c>
      <c r="I4443">
        <v>2</v>
      </c>
      <c r="J4443">
        <v>1</v>
      </c>
      <c r="K4443" t="s">
        <v>34</v>
      </c>
      <c r="L4443" t="s">
        <v>33</v>
      </c>
      <c r="M4443" t="s">
        <v>32</v>
      </c>
      <c r="N4443" t="s">
        <v>32</v>
      </c>
      <c r="O4443" t="s">
        <v>27</v>
      </c>
      <c r="P4443" t="s">
        <v>28</v>
      </c>
      <c r="Q4443">
        <v>0</v>
      </c>
      <c r="R4443">
        <v>0</v>
      </c>
      <c r="S4443">
        <v>0</v>
      </c>
      <c r="T4443">
        <v>2</v>
      </c>
      <c r="U4443">
        <v>58571141.289105803</v>
      </c>
    </row>
    <row r="4444" spans="1:21" x14ac:dyDescent="0.35">
      <c r="A4444">
        <v>2050</v>
      </c>
      <c r="B4444">
        <v>3</v>
      </c>
      <c r="C4444" t="s">
        <v>30</v>
      </c>
      <c r="D4444" t="s">
        <v>28</v>
      </c>
      <c r="E4444">
        <v>53163218.970423497</v>
      </c>
      <c r="F4444" t="s">
        <v>37</v>
      </c>
      <c r="G4444" t="s">
        <v>34</v>
      </c>
      <c r="H4444">
        <v>2050</v>
      </c>
      <c r="I4444">
        <v>3</v>
      </c>
      <c r="J4444">
        <v>1</v>
      </c>
      <c r="K4444" t="s">
        <v>34</v>
      </c>
      <c r="L4444" t="s">
        <v>33</v>
      </c>
      <c r="M4444" t="s">
        <v>32</v>
      </c>
      <c r="N4444" t="s">
        <v>32</v>
      </c>
      <c r="O4444" t="s">
        <v>27</v>
      </c>
      <c r="P4444" t="s">
        <v>28</v>
      </c>
      <c r="Q4444">
        <v>0</v>
      </c>
      <c r="R4444">
        <v>0</v>
      </c>
      <c r="S4444">
        <v>0</v>
      </c>
      <c r="T4444">
        <v>2</v>
      </c>
      <c r="U4444">
        <v>53163218.970423497</v>
      </c>
    </row>
    <row r="4445" spans="1:21" x14ac:dyDescent="0.35">
      <c r="A4445">
        <v>2050</v>
      </c>
      <c r="B4445">
        <v>4</v>
      </c>
      <c r="C4445" t="s">
        <v>30</v>
      </c>
      <c r="D4445" t="s">
        <v>28</v>
      </c>
      <c r="E4445">
        <v>55104749.4008471</v>
      </c>
      <c r="F4445" t="s">
        <v>37</v>
      </c>
      <c r="G4445" t="s">
        <v>34</v>
      </c>
      <c r="H4445">
        <v>2050</v>
      </c>
      <c r="I4445">
        <v>4</v>
      </c>
      <c r="J4445">
        <v>2</v>
      </c>
      <c r="K4445" t="s">
        <v>34</v>
      </c>
      <c r="L4445" t="s">
        <v>33</v>
      </c>
      <c r="M4445" t="s">
        <v>32</v>
      </c>
      <c r="N4445" t="s">
        <v>32</v>
      </c>
      <c r="O4445" t="s">
        <v>27</v>
      </c>
      <c r="P4445" t="s">
        <v>28</v>
      </c>
      <c r="Q4445">
        <v>0</v>
      </c>
      <c r="R4445">
        <v>0</v>
      </c>
      <c r="S4445">
        <v>0</v>
      </c>
      <c r="T4445">
        <v>2</v>
      </c>
      <c r="U4445">
        <v>55104749.4008471</v>
      </c>
    </row>
    <row r="4446" spans="1:21" x14ac:dyDescent="0.35">
      <c r="A4446">
        <v>2050</v>
      </c>
      <c r="B4446">
        <v>5</v>
      </c>
      <c r="C4446" t="s">
        <v>30</v>
      </c>
      <c r="D4446" t="s">
        <v>28</v>
      </c>
      <c r="E4446">
        <v>57177137.4696908</v>
      </c>
      <c r="F4446" t="s">
        <v>37</v>
      </c>
      <c r="G4446" t="s">
        <v>34</v>
      </c>
      <c r="H4446">
        <v>2050</v>
      </c>
      <c r="I4446">
        <v>5</v>
      </c>
      <c r="J4446">
        <v>2</v>
      </c>
      <c r="K4446" t="s">
        <v>34</v>
      </c>
      <c r="L4446" t="s">
        <v>33</v>
      </c>
      <c r="M4446" t="s">
        <v>32</v>
      </c>
      <c r="N4446" t="s">
        <v>32</v>
      </c>
      <c r="O4446" t="s">
        <v>27</v>
      </c>
      <c r="P4446" t="s">
        <v>28</v>
      </c>
      <c r="Q4446">
        <v>0</v>
      </c>
      <c r="R4446">
        <v>0</v>
      </c>
      <c r="S4446">
        <v>0</v>
      </c>
      <c r="T4446">
        <v>2</v>
      </c>
      <c r="U4446">
        <v>57177137.4696908</v>
      </c>
    </row>
    <row r="4447" spans="1:21" x14ac:dyDescent="0.35">
      <c r="A4447">
        <v>2050</v>
      </c>
      <c r="B4447">
        <v>6</v>
      </c>
      <c r="C4447" t="s">
        <v>30</v>
      </c>
      <c r="D4447" t="s">
        <v>28</v>
      </c>
      <c r="E4447">
        <v>73563489.622427702</v>
      </c>
      <c r="F4447" t="s">
        <v>37</v>
      </c>
      <c r="G4447" t="s">
        <v>34</v>
      </c>
      <c r="H4447">
        <v>2050</v>
      </c>
      <c r="I4447">
        <v>6</v>
      </c>
      <c r="J4447">
        <v>2</v>
      </c>
      <c r="K4447" t="s">
        <v>34</v>
      </c>
      <c r="L4447" t="s">
        <v>33</v>
      </c>
      <c r="M4447" t="s">
        <v>32</v>
      </c>
      <c r="N4447" t="s">
        <v>32</v>
      </c>
      <c r="O4447" t="s">
        <v>27</v>
      </c>
      <c r="P4447" t="s">
        <v>28</v>
      </c>
      <c r="Q4447">
        <v>0</v>
      </c>
      <c r="R4447">
        <v>0</v>
      </c>
      <c r="S4447">
        <v>0</v>
      </c>
      <c r="T4447">
        <v>2</v>
      </c>
      <c r="U4447">
        <v>73563489.622427702</v>
      </c>
    </row>
    <row r="4448" spans="1:21" x14ac:dyDescent="0.35">
      <c r="A4448">
        <v>2050</v>
      </c>
      <c r="B4448">
        <v>7</v>
      </c>
      <c r="C4448" t="s">
        <v>30</v>
      </c>
      <c r="D4448" t="s">
        <v>28</v>
      </c>
      <c r="E4448">
        <v>86000440.295519099</v>
      </c>
      <c r="F4448" t="s">
        <v>37</v>
      </c>
      <c r="G4448" t="s">
        <v>34</v>
      </c>
      <c r="H4448">
        <v>2050</v>
      </c>
      <c r="I4448">
        <v>7</v>
      </c>
      <c r="J4448">
        <v>3</v>
      </c>
      <c r="K4448" t="s">
        <v>34</v>
      </c>
      <c r="L4448" t="s">
        <v>33</v>
      </c>
      <c r="M4448" t="s">
        <v>32</v>
      </c>
      <c r="N4448" t="s">
        <v>32</v>
      </c>
      <c r="O4448" t="s">
        <v>27</v>
      </c>
      <c r="P4448" t="s">
        <v>28</v>
      </c>
      <c r="Q4448">
        <v>0</v>
      </c>
      <c r="R4448">
        <v>0</v>
      </c>
      <c r="S4448">
        <v>0</v>
      </c>
      <c r="T4448">
        <v>2</v>
      </c>
      <c r="U4448">
        <v>86000440.295519099</v>
      </c>
    </row>
    <row r="4449" spans="1:21" x14ac:dyDescent="0.35">
      <c r="A4449">
        <v>2050</v>
      </c>
      <c r="B4449">
        <v>8</v>
      </c>
      <c r="C4449" t="s">
        <v>30</v>
      </c>
      <c r="D4449" t="s">
        <v>28</v>
      </c>
      <c r="E4449">
        <v>83575078.623364493</v>
      </c>
      <c r="F4449" t="s">
        <v>37</v>
      </c>
      <c r="G4449" t="s">
        <v>34</v>
      </c>
      <c r="H4449">
        <v>2050</v>
      </c>
      <c r="I4449">
        <v>8</v>
      </c>
      <c r="J4449">
        <v>3</v>
      </c>
      <c r="K4449" t="s">
        <v>34</v>
      </c>
      <c r="L4449" t="s">
        <v>33</v>
      </c>
      <c r="M4449" t="s">
        <v>32</v>
      </c>
      <c r="N4449" t="s">
        <v>32</v>
      </c>
      <c r="O4449" t="s">
        <v>27</v>
      </c>
      <c r="P4449" t="s">
        <v>28</v>
      </c>
      <c r="Q4449">
        <v>0</v>
      </c>
      <c r="R4449">
        <v>0</v>
      </c>
      <c r="S4449">
        <v>0</v>
      </c>
      <c r="T4449">
        <v>2</v>
      </c>
      <c r="U4449">
        <v>83575078.623364493</v>
      </c>
    </row>
    <row r="4450" spans="1:21" x14ac:dyDescent="0.35">
      <c r="A4450">
        <v>2050</v>
      </c>
      <c r="B4450">
        <v>9</v>
      </c>
      <c r="C4450" t="s">
        <v>30</v>
      </c>
      <c r="D4450" t="s">
        <v>28</v>
      </c>
      <c r="E4450">
        <v>82090981.621693298</v>
      </c>
      <c r="F4450" t="s">
        <v>37</v>
      </c>
      <c r="G4450" t="s">
        <v>34</v>
      </c>
      <c r="H4450">
        <v>2050</v>
      </c>
      <c r="I4450">
        <v>9</v>
      </c>
      <c r="J4450">
        <v>3</v>
      </c>
      <c r="K4450" t="s">
        <v>34</v>
      </c>
      <c r="L4450" t="s">
        <v>33</v>
      </c>
      <c r="M4450" t="s">
        <v>32</v>
      </c>
      <c r="N4450" t="s">
        <v>32</v>
      </c>
      <c r="O4450" t="s">
        <v>27</v>
      </c>
      <c r="P4450" t="s">
        <v>28</v>
      </c>
      <c r="Q4450">
        <v>0</v>
      </c>
      <c r="R4450">
        <v>0</v>
      </c>
      <c r="S4450">
        <v>0</v>
      </c>
      <c r="T4450">
        <v>2</v>
      </c>
      <c r="U4450">
        <v>82090981.621693298</v>
      </c>
    </row>
    <row r="4451" spans="1:21" x14ac:dyDescent="0.35">
      <c r="A4451">
        <v>2050</v>
      </c>
      <c r="B4451">
        <v>10</v>
      </c>
      <c r="C4451" t="s">
        <v>30</v>
      </c>
      <c r="D4451" t="s">
        <v>28</v>
      </c>
      <c r="E4451">
        <v>60088130.962192297</v>
      </c>
      <c r="F4451" t="s">
        <v>37</v>
      </c>
      <c r="G4451" t="s">
        <v>34</v>
      </c>
      <c r="H4451">
        <v>2050</v>
      </c>
      <c r="I4451">
        <v>10</v>
      </c>
      <c r="J4451">
        <v>4</v>
      </c>
      <c r="K4451" t="s">
        <v>34</v>
      </c>
      <c r="L4451" t="s">
        <v>33</v>
      </c>
      <c r="M4451" t="s">
        <v>32</v>
      </c>
      <c r="N4451" t="s">
        <v>32</v>
      </c>
      <c r="O4451" t="s">
        <v>27</v>
      </c>
      <c r="P4451" t="s">
        <v>28</v>
      </c>
      <c r="Q4451">
        <v>0</v>
      </c>
      <c r="R4451">
        <v>0</v>
      </c>
      <c r="S4451">
        <v>0</v>
      </c>
      <c r="T4451">
        <v>2</v>
      </c>
      <c r="U4451">
        <v>60088130.962192297</v>
      </c>
    </row>
    <row r="4452" spans="1:21" x14ac:dyDescent="0.35">
      <c r="A4452">
        <v>2050</v>
      </c>
      <c r="B4452">
        <v>11</v>
      </c>
      <c r="C4452" t="s">
        <v>30</v>
      </c>
      <c r="D4452" t="s">
        <v>28</v>
      </c>
      <c r="E4452">
        <v>52506495.026351698</v>
      </c>
      <c r="F4452" t="s">
        <v>37</v>
      </c>
      <c r="G4452" t="s">
        <v>34</v>
      </c>
      <c r="H4452">
        <v>2050</v>
      </c>
      <c r="I4452">
        <v>11</v>
      </c>
      <c r="J4452">
        <v>4</v>
      </c>
      <c r="K4452" t="s">
        <v>34</v>
      </c>
      <c r="L4452" t="s">
        <v>33</v>
      </c>
      <c r="M4452" t="s">
        <v>32</v>
      </c>
      <c r="N4452" t="s">
        <v>32</v>
      </c>
      <c r="O4452" t="s">
        <v>27</v>
      </c>
      <c r="P4452" t="s">
        <v>28</v>
      </c>
      <c r="Q4452">
        <v>0</v>
      </c>
      <c r="R4452">
        <v>0</v>
      </c>
      <c r="S4452">
        <v>0</v>
      </c>
      <c r="T4452">
        <v>2</v>
      </c>
      <c r="U4452">
        <v>52506495.026351698</v>
      </c>
    </row>
    <row r="4453" spans="1:21" x14ac:dyDescent="0.35">
      <c r="A4453">
        <v>2050</v>
      </c>
      <c r="B4453">
        <v>12</v>
      </c>
      <c r="C4453" t="s">
        <v>30</v>
      </c>
      <c r="D4453" t="s">
        <v>28</v>
      </c>
      <c r="E4453">
        <v>55937957.329345897</v>
      </c>
      <c r="F4453" t="s">
        <v>37</v>
      </c>
      <c r="G4453" t="s">
        <v>34</v>
      </c>
      <c r="H4453">
        <v>2050</v>
      </c>
      <c r="I4453">
        <v>12</v>
      </c>
      <c r="J4453">
        <v>4</v>
      </c>
      <c r="K4453" t="s">
        <v>34</v>
      </c>
      <c r="L4453" t="s">
        <v>33</v>
      </c>
      <c r="M4453" t="s">
        <v>32</v>
      </c>
      <c r="N4453" t="s">
        <v>32</v>
      </c>
      <c r="O4453" t="s">
        <v>27</v>
      </c>
      <c r="P4453" t="s">
        <v>28</v>
      </c>
      <c r="Q4453">
        <v>0</v>
      </c>
      <c r="R4453">
        <v>0</v>
      </c>
      <c r="S4453">
        <v>0</v>
      </c>
      <c r="T4453">
        <v>2</v>
      </c>
      <c r="U4453">
        <v>55937957.329345897</v>
      </c>
    </row>
    <row r="4454" spans="1:21" x14ac:dyDescent="0.35">
      <c r="A4454">
        <v>2051</v>
      </c>
      <c r="B4454">
        <v>1</v>
      </c>
      <c r="C4454" t="s">
        <v>30</v>
      </c>
      <c r="D4454" t="s">
        <v>28</v>
      </c>
      <c r="E4454">
        <v>59587213.362875</v>
      </c>
      <c r="F4454" t="s">
        <v>37</v>
      </c>
      <c r="G4454" t="s">
        <v>34</v>
      </c>
      <c r="H4454">
        <v>2051</v>
      </c>
      <c r="I4454">
        <v>1</v>
      </c>
      <c r="J4454">
        <v>1</v>
      </c>
      <c r="K4454" t="s">
        <v>34</v>
      </c>
      <c r="L4454" t="s">
        <v>33</v>
      </c>
      <c r="M4454" t="s">
        <v>32</v>
      </c>
      <c r="N4454" t="s">
        <v>32</v>
      </c>
      <c r="O4454" t="s">
        <v>27</v>
      </c>
      <c r="P4454" t="s">
        <v>28</v>
      </c>
      <c r="Q4454">
        <v>0</v>
      </c>
      <c r="R4454">
        <v>0</v>
      </c>
      <c r="S4454">
        <v>0</v>
      </c>
      <c r="T4454">
        <v>2</v>
      </c>
      <c r="U4454">
        <v>59587213.362875</v>
      </c>
    </row>
    <row r="4455" spans="1:21" x14ac:dyDescent="0.35">
      <c r="A4455">
        <v>2051</v>
      </c>
      <c r="B4455">
        <v>2</v>
      </c>
      <c r="C4455" t="s">
        <v>30</v>
      </c>
      <c r="D4455" t="s">
        <v>28</v>
      </c>
      <c r="E4455">
        <v>58246725.233265601</v>
      </c>
      <c r="F4455" t="s">
        <v>37</v>
      </c>
      <c r="G4455" t="s">
        <v>34</v>
      </c>
      <c r="H4455">
        <v>2051</v>
      </c>
      <c r="I4455">
        <v>2</v>
      </c>
      <c r="J4455">
        <v>1</v>
      </c>
      <c r="K4455" t="s">
        <v>34</v>
      </c>
      <c r="L4455" t="s">
        <v>33</v>
      </c>
      <c r="M4455" t="s">
        <v>32</v>
      </c>
      <c r="N4455" t="s">
        <v>32</v>
      </c>
      <c r="O4455" t="s">
        <v>27</v>
      </c>
      <c r="P4455" t="s">
        <v>28</v>
      </c>
      <c r="Q4455">
        <v>0</v>
      </c>
      <c r="R4455">
        <v>0</v>
      </c>
      <c r="S4455">
        <v>0</v>
      </c>
      <c r="T4455">
        <v>2</v>
      </c>
      <c r="U4455">
        <v>58246725.233265601</v>
      </c>
    </row>
    <row r="4456" spans="1:21" x14ac:dyDescent="0.35">
      <c r="A4456">
        <v>2051</v>
      </c>
      <c r="B4456">
        <v>3</v>
      </c>
      <c r="C4456" t="s">
        <v>30</v>
      </c>
      <c r="D4456" t="s">
        <v>28</v>
      </c>
      <c r="E4456">
        <v>52944712.704125702</v>
      </c>
      <c r="F4456" t="s">
        <v>37</v>
      </c>
      <c r="G4456" t="s">
        <v>34</v>
      </c>
      <c r="H4456">
        <v>2051</v>
      </c>
      <c r="I4456">
        <v>3</v>
      </c>
      <c r="J4456">
        <v>1</v>
      </c>
      <c r="K4456" t="s">
        <v>34</v>
      </c>
      <c r="L4456" t="s">
        <v>33</v>
      </c>
      <c r="M4456" t="s">
        <v>32</v>
      </c>
      <c r="N4456" t="s">
        <v>32</v>
      </c>
      <c r="O4456" t="s">
        <v>27</v>
      </c>
      <c r="P4456" t="s">
        <v>28</v>
      </c>
      <c r="Q4456">
        <v>0</v>
      </c>
      <c r="R4456">
        <v>0</v>
      </c>
      <c r="S4456">
        <v>0</v>
      </c>
      <c r="T4456">
        <v>2</v>
      </c>
      <c r="U4456">
        <v>52944712.704125702</v>
      </c>
    </row>
    <row r="4457" spans="1:21" x14ac:dyDescent="0.35">
      <c r="A4457">
        <v>2051</v>
      </c>
      <c r="B4457">
        <v>4</v>
      </c>
      <c r="C4457" t="s">
        <v>30</v>
      </c>
      <c r="D4457" t="s">
        <v>28</v>
      </c>
      <c r="E4457">
        <v>55743792.276113503</v>
      </c>
      <c r="F4457" t="s">
        <v>37</v>
      </c>
      <c r="G4457" t="s">
        <v>34</v>
      </c>
      <c r="H4457">
        <v>2051</v>
      </c>
      <c r="I4457">
        <v>4</v>
      </c>
      <c r="J4457">
        <v>2</v>
      </c>
      <c r="K4457" t="s">
        <v>34</v>
      </c>
      <c r="L4457" t="s">
        <v>33</v>
      </c>
      <c r="M4457" t="s">
        <v>32</v>
      </c>
      <c r="N4457" t="s">
        <v>32</v>
      </c>
      <c r="O4457" t="s">
        <v>27</v>
      </c>
      <c r="P4457" t="s">
        <v>28</v>
      </c>
      <c r="Q4457">
        <v>0</v>
      </c>
      <c r="R4457">
        <v>0</v>
      </c>
      <c r="S4457">
        <v>0</v>
      </c>
      <c r="T4457">
        <v>2</v>
      </c>
      <c r="U4457">
        <v>55743792.276113503</v>
      </c>
    </row>
    <row r="4458" spans="1:21" x14ac:dyDescent="0.35">
      <c r="A4458">
        <v>2051</v>
      </c>
      <c r="B4458">
        <v>5</v>
      </c>
      <c r="C4458" t="s">
        <v>30</v>
      </c>
      <c r="D4458" t="s">
        <v>28</v>
      </c>
      <c r="E4458">
        <v>59401956.528609201</v>
      </c>
      <c r="F4458" t="s">
        <v>37</v>
      </c>
      <c r="G4458" t="s">
        <v>34</v>
      </c>
      <c r="H4458">
        <v>2051</v>
      </c>
      <c r="I4458">
        <v>5</v>
      </c>
      <c r="J4458">
        <v>2</v>
      </c>
      <c r="K4458" t="s">
        <v>34</v>
      </c>
      <c r="L4458" t="s">
        <v>33</v>
      </c>
      <c r="M4458" t="s">
        <v>32</v>
      </c>
      <c r="N4458" t="s">
        <v>32</v>
      </c>
      <c r="O4458" t="s">
        <v>27</v>
      </c>
      <c r="P4458" t="s">
        <v>28</v>
      </c>
      <c r="Q4458">
        <v>0</v>
      </c>
      <c r="R4458">
        <v>0</v>
      </c>
      <c r="S4458">
        <v>0</v>
      </c>
      <c r="T4458">
        <v>2</v>
      </c>
      <c r="U4458">
        <v>59401956.528609201</v>
      </c>
    </row>
    <row r="4459" spans="1:21" x14ac:dyDescent="0.35">
      <c r="A4459">
        <v>2051</v>
      </c>
      <c r="B4459">
        <v>6</v>
      </c>
      <c r="C4459" t="s">
        <v>30</v>
      </c>
      <c r="D4459" t="s">
        <v>28</v>
      </c>
      <c r="E4459">
        <v>75166034.419379607</v>
      </c>
      <c r="F4459" t="s">
        <v>37</v>
      </c>
      <c r="G4459" t="s">
        <v>34</v>
      </c>
      <c r="H4459">
        <v>2051</v>
      </c>
      <c r="I4459">
        <v>6</v>
      </c>
      <c r="J4459">
        <v>2</v>
      </c>
      <c r="K4459" t="s">
        <v>34</v>
      </c>
      <c r="L4459" t="s">
        <v>33</v>
      </c>
      <c r="M4459" t="s">
        <v>32</v>
      </c>
      <c r="N4459" t="s">
        <v>32</v>
      </c>
      <c r="O4459" t="s">
        <v>27</v>
      </c>
      <c r="P4459" t="s">
        <v>28</v>
      </c>
      <c r="Q4459">
        <v>0</v>
      </c>
      <c r="R4459">
        <v>0</v>
      </c>
      <c r="S4459">
        <v>0</v>
      </c>
      <c r="T4459">
        <v>2</v>
      </c>
      <c r="U4459">
        <v>75166034.419379607</v>
      </c>
    </row>
    <row r="4460" spans="1:21" x14ac:dyDescent="0.35">
      <c r="A4460">
        <v>2051</v>
      </c>
      <c r="B4460">
        <v>7</v>
      </c>
      <c r="C4460" t="s">
        <v>30</v>
      </c>
      <c r="D4460" t="s">
        <v>28</v>
      </c>
      <c r="E4460">
        <v>87196124.613905102</v>
      </c>
      <c r="F4460" t="s">
        <v>37</v>
      </c>
      <c r="G4460" t="s">
        <v>34</v>
      </c>
      <c r="H4460">
        <v>2051</v>
      </c>
      <c r="I4460">
        <v>7</v>
      </c>
      <c r="J4460">
        <v>3</v>
      </c>
      <c r="K4460" t="s">
        <v>34</v>
      </c>
      <c r="L4460" t="s">
        <v>33</v>
      </c>
      <c r="M4460" t="s">
        <v>32</v>
      </c>
      <c r="N4460" t="s">
        <v>32</v>
      </c>
      <c r="O4460" t="s">
        <v>27</v>
      </c>
      <c r="P4460" t="s">
        <v>28</v>
      </c>
      <c r="Q4460">
        <v>0</v>
      </c>
      <c r="R4460">
        <v>0</v>
      </c>
      <c r="S4460">
        <v>0</v>
      </c>
      <c r="T4460">
        <v>2</v>
      </c>
      <c r="U4460">
        <v>87196124.613905102</v>
      </c>
    </row>
    <row r="4461" spans="1:21" x14ac:dyDescent="0.35">
      <c r="A4461">
        <v>2051</v>
      </c>
      <c r="B4461">
        <v>8</v>
      </c>
      <c r="C4461" t="s">
        <v>30</v>
      </c>
      <c r="D4461" t="s">
        <v>28</v>
      </c>
      <c r="E4461">
        <v>84479183.203019097</v>
      </c>
      <c r="F4461" t="s">
        <v>37</v>
      </c>
      <c r="G4461" t="s">
        <v>34</v>
      </c>
      <c r="H4461">
        <v>2051</v>
      </c>
      <c r="I4461">
        <v>8</v>
      </c>
      <c r="J4461">
        <v>3</v>
      </c>
      <c r="K4461" t="s">
        <v>34</v>
      </c>
      <c r="L4461" t="s">
        <v>33</v>
      </c>
      <c r="M4461" t="s">
        <v>32</v>
      </c>
      <c r="N4461" t="s">
        <v>32</v>
      </c>
      <c r="O4461" t="s">
        <v>27</v>
      </c>
      <c r="P4461" t="s">
        <v>28</v>
      </c>
      <c r="Q4461">
        <v>0</v>
      </c>
      <c r="R4461">
        <v>0</v>
      </c>
      <c r="S4461">
        <v>0</v>
      </c>
      <c r="T4461">
        <v>2</v>
      </c>
      <c r="U4461">
        <v>84479183.203019097</v>
      </c>
    </row>
    <row r="4462" spans="1:21" x14ac:dyDescent="0.35">
      <c r="A4462">
        <v>2051</v>
      </c>
      <c r="B4462">
        <v>9</v>
      </c>
      <c r="C4462" t="s">
        <v>30</v>
      </c>
      <c r="D4462" t="s">
        <v>28</v>
      </c>
      <c r="E4462">
        <v>82771358.144242495</v>
      </c>
      <c r="F4462" t="s">
        <v>37</v>
      </c>
      <c r="G4462" t="s">
        <v>34</v>
      </c>
      <c r="H4462">
        <v>2051</v>
      </c>
      <c r="I4462">
        <v>9</v>
      </c>
      <c r="J4462">
        <v>3</v>
      </c>
      <c r="K4462" t="s">
        <v>34</v>
      </c>
      <c r="L4462" t="s">
        <v>33</v>
      </c>
      <c r="M4462" t="s">
        <v>32</v>
      </c>
      <c r="N4462" t="s">
        <v>32</v>
      </c>
      <c r="O4462" t="s">
        <v>27</v>
      </c>
      <c r="P4462" t="s">
        <v>28</v>
      </c>
      <c r="Q4462">
        <v>0</v>
      </c>
      <c r="R4462">
        <v>0</v>
      </c>
      <c r="S4462">
        <v>0</v>
      </c>
      <c r="T4462">
        <v>2</v>
      </c>
      <c r="U4462">
        <v>82771358.144242495</v>
      </c>
    </row>
    <row r="4463" spans="1:21" x14ac:dyDescent="0.35">
      <c r="A4463">
        <v>2051</v>
      </c>
      <c r="B4463">
        <v>10</v>
      </c>
      <c r="C4463" t="s">
        <v>30</v>
      </c>
      <c r="D4463" t="s">
        <v>28</v>
      </c>
      <c r="E4463">
        <v>60708431.261006199</v>
      </c>
      <c r="F4463" t="s">
        <v>37</v>
      </c>
      <c r="G4463" t="s">
        <v>34</v>
      </c>
      <c r="H4463">
        <v>2051</v>
      </c>
      <c r="I4463">
        <v>10</v>
      </c>
      <c r="J4463">
        <v>4</v>
      </c>
      <c r="K4463" t="s">
        <v>34</v>
      </c>
      <c r="L4463" t="s">
        <v>33</v>
      </c>
      <c r="M4463" t="s">
        <v>32</v>
      </c>
      <c r="N4463" t="s">
        <v>32</v>
      </c>
      <c r="O4463" t="s">
        <v>27</v>
      </c>
      <c r="P4463" t="s">
        <v>28</v>
      </c>
      <c r="Q4463">
        <v>0</v>
      </c>
      <c r="R4463">
        <v>0</v>
      </c>
      <c r="S4463">
        <v>0</v>
      </c>
      <c r="T4463">
        <v>2</v>
      </c>
      <c r="U4463">
        <v>60708431.261006199</v>
      </c>
    </row>
    <row r="4464" spans="1:21" x14ac:dyDescent="0.35">
      <c r="A4464">
        <v>2051</v>
      </c>
      <c r="B4464">
        <v>11</v>
      </c>
      <c r="C4464" t="s">
        <v>30</v>
      </c>
      <c r="D4464" t="s">
        <v>28</v>
      </c>
      <c r="E4464">
        <v>52759898.111410297</v>
      </c>
      <c r="F4464" t="s">
        <v>37</v>
      </c>
      <c r="G4464" t="s">
        <v>34</v>
      </c>
      <c r="H4464">
        <v>2051</v>
      </c>
      <c r="I4464">
        <v>11</v>
      </c>
      <c r="J4464">
        <v>4</v>
      </c>
      <c r="K4464" t="s">
        <v>34</v>
      </c>
      <c r="L4464" t="s">
        <v>33</v>
      </c>
      <c r="M4464" t="s">
        <v>32</v>
      </c>
      <c r="N4464" t="s">
        <v>32</v>
      </c>
      <c r="O4464" t="s">
        <v>27</v>
      </c>
      <c r="P4464" t="s">
        <v>28</v>
      </c>
      <c r="Q4464">
        <v>0</v>
      </c>
      <c r="R4464">
        <v>0</v>
      </c>
      <c r="S4464">
        <v>0</v>
      </c>
      <c r="T4464">
        <v>2</v>
      </c>
      <c r="U4464">
        <v>52759898.111410297</v>
      </c>
    </row>
    <row r="4465" spans="1:21" x14ac:dyDescent="0.35">
      <c r="A4465">
        <v>2051</v>
      </c>
      <c r="B4465">
        <v>12</v>
      </c>
      <c r="C4465" t="s">
        <v>30</v>
      </c>
      <c r="D4465" t="s">
        <v>28</v>
      </c>
      <c r="E4465">
        <v>55817626.868413098</v>
      </c>
      <c r="F4465" t="s">
        <v>37</v>
      </c>
      <c r="G4465" t="s">
        <v>34</v>
      </c>
      <c r="H4465">
        <v>2051</v>
      </c>
      <c r="I4465">
        <v>12</v>
      </c>
      <c r="J4465">
        <v>4</v>
      </c>
      <c r="K4465" t="s">
        <v>34</v>
      </c>
      <c r="L4465" t="s">
        <v>33</v>
      </c>
      <c r="M4465" t="s">
        <v>32</v>
      </c>
      <c r="N4465" t="s">
        <v>32</v>
      </c>
      <c r="O4465" t="s">
        <v>27</v>
      </c>
      <c r="P4465" t="s">
        <v>28</v>
      </c>
      <c r="Q4465">
        <v>0</v>
      </c>
      <c r="R4465">
        <v>0</v>
      </c>
      <c r="S4465">
        <v>0</v>
      </c>
      <c r="T4465">
        <v>2</v>
      </c>
      <c r="U4465">
        <v>55817626.868413098</v>
      </c>
    </row>
    <row r="4466" spans="1:21" x14ac:dyDescent="0.35">
      <c r="A4466">
        <v>2021</v>
      </c>
      <c r="B4466">
        <v>1</v>
      </c>
      <c r="C4466" t="s">
        <v>30</v>
      </c>
      <c r="D4466" t="s">
        <v>42</v>
      </c>
      <c r="E4466">
        <v>-18974.424800000001</v>
      </c>
      <c r="F4466" t="s">
        <v>37</v>
      </c>
      <c r="G4466" t="s">
        <v>34</v>
      </c>
      <c r="H4466">
        <v>2021</v>
      </c>
      <c r="I4466">
        <v>1</v>
      </c>
      <c r="J4466">
        <v>1</v>
      </c>
      <c r="K4466" t="s">
        <v>34</v>
      </c>
      <c r="L4466" t="s">
        <v>46</v>
      </c>
      <c r="M4466" t="s">
        <v>45</v>
      </c>
      <c r="N4466" t="s">
        <v>32</v>
      </c>
      <c r="O4466" t="s">
        <v>27</v>
      </c>
      <c r="P4466" t="s">
        <v>28</v>
      </c>
      <c r="Q4466">
        <v>0</v>
      </c>
      <c r="R4466">
        <v>0</v>
      </c>
      <c r="S4466">
        <v>0</v>
      </c>
      <c r="T4466">
        <v>2</v>
      </c>
      <c r="U4466">
        <v>-18974.424800000001</v>
      </c>
    </row>
    <row r="4467" spans="1:21" x14ac:dyDescent="0.35">
      <c r="A4467">
        <v>2021</v>
      </c>
      <c r="B4467">
        <v>2</v>
      </c>
      <c r="C4467" t="s">
        <v>30</v>
      </c>
      <c r="D4467" t="s">
        <v>42</v>
      </c>
      <c r="E4467">
        <v>-21264.987519999999</v>
      </c>
      <c r="F4467" t="s">
        <v>37</v>
      </c>
      <c r="G4467" t="s">
        <v>34</v>
      </c>
      <c r="H4467">
        <v>2021</v>
      </c>
      <c r="I4467">
        <v>2</v>
      </c>
      <c r="J4467">
        <v>1</v>
      </c>
      <c r="K4467" t="s">
        <v>34</v>
      </c>
      <c r="L4467" t="s">
        <v>46</v>
      </c>
      <c r="M4467" t="s">
        <v>45</v>
      </c>
      <c r="N4467" t="s">
        <v>32</v>
      </c>
      <c r="O4467" t="s">
        <v>27</v>
      </c>
      <c r="P4467" t="s">
        <v>28</v>
      </c>
      <c r="Q4467">
        <v>0</v>
      </c>
      <c r="R4467">
        <v>0</v>
      </c>
      <c r="S4467">
        <v>0</v>
      </c>
      <c r="T4467">
        <v>2</v>
      </c>
      <c r="U4467">
        <v>-21264.987519999999</v>
      </c>
    </row>
    <row r="4468" spans="1:21" x14ac:dyDescent="0.35">
      <c r="A4468">
        <v>2021</v>
      </c>
      <c r="B4468">
        <v>3</v>
      </c>
      <c r="C4468" t="s">
        <v>30</v>
      </c>
      <c r="D4468" t="s">
        <v>42</v>
      </c>
      <c r="E4468">
        <v>-30676.340749999999</v>
      </c>
      <c r="F4468" t="s">
        <v>37</v>
      </c>
      <c r="G4468" t="s">
        <v>34</v>
      </c>
      <c r="H4468">
        <v>2021</v>
      </c>
      <c r="I4468">
        <v>3</v>
      </c>
      <c r="J4468">
        <v>1</v>
      </c>
      <c r="K4468" t="s">
        <v>34</v>
      </c>
      <c r="L4468" t="s">
        <v>46</v>
      </c>
      <c r="M4468" t="s">
        <v>45</v>
      </c>
      <c r="N4468" t="s">
        <v>32</v>
      </c>
      <c r="O4468" t="s">
        <v>27</v>
      </c>
      <c r="P4468" t="s">
        <v>28</v>
      </c>
      <c r="Q4468">
        <v>0</v>
      </c>
      <c r="R4468">
        <v>0</v>
      </c>
      <c r="S4468">
        <v>0</v>
      </c>
      <c r="T4468">
        <v>2</v>
      </c>
      <c r="U4468">
        <v>-30676.340749999999</v>
      </c>
    </row>
    <row r="4469" spans="1:21" x14ac:dyDescent="0.35">
      <c r="A4469">
        <v>2021</v>
      </c>
      <c r="B4469">
        <v>4</v>
      </c>
      <c r="C4469" t="s">
        <v>30</v>
      </c>
      <c r="D4469" t="s">
        <v>42</v>
      </c>
      <c r="E4469">
        <v>-42621.670180000001</v>
      </c>
      <c r="F4469" t="s">
        <v>37</v>
      </c>
      <c r="G4469" t="s">
        <v>34</v>
      </c>
      <c r="H4469">
        <v>2021</v>
      </c>
      <c r="I4469">
        <v>4</v>
      </c>
      <c r="J4469">
        <v>2</v>
      </c>
      <c r="K4469" t="s">
        <v>34</v>
      </c>
      <c r="L4469" t="s">
        <v>46</v>
      </c>
      <c r="M4469" t="s">
        <v>45</v>
      </c>
      <c r="N4469" t="s">
        <v>32</v>
      </c>
      <c r="O4469" t="s">
        <v>27</v>
      </c>
      <c r="P4469" t="s">
        <v>28</v>
      </c>
      <c r="Q4469">
        <v>0</v>
      </c>
      <c r="R4469">
        <v>0</v>
      </c>
      <c r="S4469">
        <v>0</v>
      </c>
      <c r="T4469">
        <v>2</v>
      </c>
      <c r="U4469">
        <v>-42621.670180000001</v>
      </c>
    </row>
    <row r="4470" spans="1:21" x14ac:dyDescent="0.35">
      <c r="A4470">
        <v>2021</v>
      </c>
      <c r="B4470">
        <v>5</v>
      </c>
      <c r="C4470" t="s">
        <v>30</v>
      </c>
      <c r="D4470" t="s">
        <v>42</v>
      </c>
      <c r="E4470">
        <v>-51976.084640000001</v>
      </c>
      <c r="F4470" t="s">
        <v>37</v>
      </c>
      <c r="G4470" t="s">
        <v>34</v>
      </c>
      <c r="H4470">
        <v>2021</v>
      </c>
      <c r="I4470">
        <v>5</v>
      </c>
      <c r="J4470">
        <v>2</v>
      </c>
      <c r="K4470" t="s">
        <v>34</v>
      </c>
      <c r="L4470" t="s">
        <v>46</v>
      </c>
      <c r="M4470" t="s">
        <v>45</v>
      </c>
      <c r="N4470" t="s">
        <v>32</v>
      </c>
      <c r="O4470" t="s">
        <v>27</v>
      </c>
      <c r="P4470" t="s">
        <v>28</v>
      </c>
      <c r="Q4470">
        <v>0</v>
      </c>
      <c r="R4470">
        <v>0</v>
      </c>
      <c r="S4470">
        <v>0</v>
      </c>
      <c r="T4470">
        <v>2</v>
      </c>
      <c r="U4470">
        <v>-51976.084640000001</v>
      </c>
    </row>
    <row r="4471" spans="1:21" x14ac:dyDescent="0.35">
      <c r="A4471">
        <v>2021</v>
      </c>
      <c r="B4471">
        <v>6</v>
      </c>
      <c r="C4471" t="s">
        <v>30</v>
      </c>
      <c r="D4471" t="s">
        <v>42</v>
      </c>
      <c r="E4471">
        <v>-66500.324670000002</v>
      </c>
      <c r="F4471" t="s">
        <v>37</v>
      </c>
      <c r="G4471" t="s">
        <v>34</v>
      </c>
      <c r="H4471">
        <v>2021</v>
      </c>
      <c r="I4471">
        <v>6</v>
      </c>
      <c r="J4471">
        <v>2</v>
      </c>
      <c r="K4471" t="s">
        <v>34</v>
      </c>
      <c r="L4471" t="s">
        <v>46</v>
      </c>
      <c r="M4471" t="s">
        <v>45</v>
      </c>
      <c r="N4471" t="s">
        <v>32</v>
      </c>
      <c r="O4471" t="s">
        <v>27</v>
      </c>
      <c r="P4471" t="s">
        <v>28</v>
      </c>
      <c r="Q4471">
        <v>0</v>
      </c>
      <c r="R4471">
        <v>0</v>
      </c>
      <c r="S4471">
        <v>0</v>
      </c>
      <c r="T4471">
        <v>2</v>
      </c>
      <c r="U4471">
        <v>-66500.324670000002</v>
      </c>
    </row>
    <row r="4472" spans="1:21" x14ac:dyDescent="0.35">
      <c r="A4472">
        <v>2021</v>
      </c>
      <c r="B4472">
        <v>7</v>
      </c>
      <c r="C4472" t="s">
        <v>30</v>
      </c>
      <c r="D4472" t="s">
        <v>42</v>
      </c>
      <c r="E4472">
        <v>-69181.489690000002</v>
      </c>
      <c r="F4472" t="s">
        <v>37</v>
      </c>
      <c r="G4472" t="s">
        <v>34</v>
      </c>
      <c r="H4472">
        <v>2021</v>
      </c>
      <c r="I4472">
        <v>7</v>
      </c>
      <c r="J4472">
        <v>3</v>
      </c>
      <c r="K4472" t="s">
        <v>34</v>
      </c>
      <c r="L4472" t="s">
        <v>46</v>
      </c>
      <c r="M4472" t="s">
        <v>45</v>
      </c>
      <c r="N4472" t="s">
        <v>32</v>
      </c>
      <c r="O4472" t="s">
        <v>27</v>
      </c>
      <c r="P4472" t="s">
        <v>28</v>
      </c>
      <c r="Q4472">
        <v>0</v>
      </c>
      <c r="R4472">
        <v>0</v>
      </c>
      <c r="S4472">
        <v>0</v>
      </c>
      <c r="T4472">
        <v>2</v>
      </c>
      <c r="U4472">
        <v>-69181.489690000002</v>
      </c>
    </row>
    <row r="4473" spans="1:21" x14ac:dyDescent="0.35">
      <c r="A4473">
        <v>2021</v>
      </c>
      <c r="B4473">
        <v>8</v>
      </c>
      <c r="C4473" t="s">
        <v>30</v>
      </c>
      <c r="D4473" t="s">
        <v>42</v>
      </c>
      <c r="E4473">
        <v>-63976.805569999997</v>
      </c>
      <c r="F4473" t="s">
        <v>37</v>
      </c>
      <c r="G4473" t="s">
        <v>34</v>
      </c>
      <c r="H4473">
        <v>2021</v>
      </c>
      <c r="I4473">
        <v>8</v>
      </c>
      <c r="J4473">
        <v>3</v>
      </c>
      <c r="K4473" t="s">
        <v>34</v>
      </c>
      <c r="L4473" t="s">
        <v>46</v>
      </c>
      <c r="M4473" t="s">
        <v>45</v>
      </c>
      <c r="N4473" t="s">
        <v>32</v>
      </c>
      <c r="O4473" t="s">
        <v>27</v>
      </c>
      <c r="P4473" t="s">
        <v>28</v>
      </c>
      <c r="Q4473">
        <v>0</v>
      </c>
      <c r="R4473">
        <v>0</v>
      </c>
      <c r="S4473">
        <v>0</v>
      </c>
      <c r="T4473">
        <v>2</v>
      </c>
      <c r="U4473">
        <v>-63976.805569999997</v>
      </c>
    </row>
    <row r="4474" spans="1:21" x14ac:dyDescent="0.35">
      <c r="A4474">
        <v>2021</v>
      </c>
      <c r="B4474">
        <v>9</v>
      </c>
      <c r="C4474" t="s">
        <v>30</v>
      </c>
      <c r="D4474" t="s">
        <v>42</v>
      </c>
      <c r="E4474">
        <v>-58259.42942</v>
      </c>
      <c r="F4474" t="s">
        <v>37</v>
      </c>
      <c r="G4474" t="s">
        <v>34</v>
      </c>
      <c r="H4474">
        <v>2021</v>
      </c>
      <c r="I4474">
        <v>9</v>
      </c>
      <c r="J4474">
        <v>3</v>
      </c>
      <c r="K4474" t="s">
        <v>34</v>
      </c>
      <c r="L4474" t="s">
        <v>46</v>
      </c>
      <c r="M4474" t="s">
        <v>45</v>
      </c>
      <c r="N4474" t="s">
        <v>32</v>
      </c>
      <c r="O4474" t="s">
        <v>27</v>
      </c>
      <c r="P4474" t="s">
        <v>28</v>
      </c>
      <c r="Q4474">
        <v>0</v>
      </c>
      <c r="R4474">
        <v>0</v>
      </c>
      <c r="S4474">
        <v>0</v>
      </c>
      <c r="T4474">
        <v>2</v>
      </c>
      <c r="U4474">
        <v>-58259.42942</v>
      </c>
    </row>
    <row r="4475" spans="1:21" x14ac:dyDescent="0.35">
      <c r="A4475">
        <v>2021</v>
      </c>
      <c r="B4475">
        <v>10</v>
      </c>
      <c r="C4475" t="s">
        <v>30</v>
      </c>
      <c r="D4475" t="s">
        <v>42</v>
      </c>
      <c r="E4475">
        <v>-41456.782959999997</v>
      </c>
      <c r="F4475" t="s">
        <v>37</v>
      </c>
      <c r="G4475" t="s">
        <v>34</v>
      </c>
      <c r="H4475">
        <v>2021</v>
      </c>
      <c r="I4475">
        <v>10</v>
      </c>
      <c r="J4475">
        <v>4</v>
      </c>
      <c r="K4475" t="s">
        <v>34</v>
      </c>
      <c r="L4475" t="s">
        <v>46</v>
      </c>
      <c r="M4475" t="s">
        <v>45</v>
      </c>
      <c r="N4475" t="s">
        <v>32</v>
      </c>
      <c r="O4475" t="s">
        <v>27</v>
      </c>
      <c r="P4475" t="s">
        <v>28</v>
      </c>
      <c r="Q4475">
        <v>0</v>
      </c>
      <c r="R4475">
        <v>0</v>
      </c>
      <c r="S4475">
        <v>0</v>
      </c>
      <c r="T4475">
        <v>2</v>
      </c>
      <c r="U4475">
        <v>-41456.782959999997</v>
      </c>
    </row>
    <row r="4476" spans="1:21" x14ac:dyDescent="0.35">
      <c r="A4476">
        <v>2021</v>
      </c>
      <c r="B4476">
        <v>11</v>
      </c>
      <c r="C4476" t="s">
        <v>30</v>
      </c>
      <c r="D4476" t="s">
        <v>42</v>
      </c>
      <c r="E4476">
        <v>-27787.100299999998</v>
      </c>
      <c r="F4476" t="s">
        <v>37</v>
      </c>
      <c r="G4476" t="s">
        <v>34</v>
      </c>
      <c r="H4476">
        <v>2021</v>
      </c>
      <c r="I4476">
        <v>11</v>
      </c>
      <c r="J4476">
        <v>4</v>
      </c>
      <c r="K4476" t="s">
        <v>34</v>
      </c>
      <c r="L4476" t="s">
        <v>46</v>
      </c>
      <c r="M4476" t="s">
        <v>45</v>
      </c>
      <c r="N4476" t="s">
        <v>32</v>
      </c>
      <c r="O4476" t="s">
        <v>27</v>
      </c>
      <c r="P4476" t="s">
        <v>28</v>
      </c>
      <c r="Q4476">
        <v>0</v>
      </c>
      <c r="R4476">
        <v>0</v>
      </c>
      <c r="S4476">
        <v>0</v>
      </c>
      <c r="T4476">
        <v>2</v>
      </c>
      <c r="U4476">
        <v>-27787.100299999998</v>
      </c>
    </row>
    <row r="4477" spans="1:21" x14ac:dyDescent="0.35">
      <c r="A4477">
        <v>2021</v>
      </c>
      <c r="B4477">
        <v>12</v>
      </c>
      <c r="C4477" t="s">
        <v>30</v>
      </c>
      <c r="D4477" t="s">
        <v>42</v>
      </c>
      <c r="E4477">
        <v>-22135.489460000001</v>
      </c>
      <c r="F4477" t="s">
        <v>37</v>
      </c>
      <c r="G4477" t="s">
        <v>34</v>
      </c>
      <c r="H4477">
        <v>2021</v>
      </c>
      <c r="I4477">
        <v>12</v>
      </c>
      <c r="J4477">
        <v>4</v>
      </c>
      <c r="K4477" t="s">
        <v>34</v>
      </c>
      <c r="L4477" t="s">
        <v>46</v>
      </c>
      <c r="M4477" t="s">
        <v>45</v>
      </c>
      <c r="N4477" t="s">
        <v>32</v>
      </c>
      <c r="O4477" t="s">
        <v>27</v>
      </c>
      <c r="P4477" t="s">
        <v>28</v>
      </c>
      <c r="Q4477">
        <v>0</v>
      </c>
      <c r="R4477">
        <v>0</v>
      </c>
      <c r="S4477">
        <v>0</v>
      </c>
      <c r="T4477">
        <v>2</v>
      </c>
      <c r="U4477">
        <v>-22135.489460000001</v>
      </c>
    </row>
    <row r="4478" spans="1:21" x14ac:dyDescent="0.35">
      <c r="A4478">
        <v>2022</v>
      </c>
      <c r="B4478">
        <v>1</v>
      </c>
      <c r="C4478" t="s">
        <v>30</v>
      </c>
      <c r="D4478" t="s">
        <v>42</v>
      </c>
      <c r="E4478">
        <v>-22022.76312</v>
      </c>
      <c r="F4478" t="s">
        <v>37</v>
      </c>
      <c r="G4478" t="s">
        <v>34</v>
      </c>
      <c r="H4478">
        <v>2022</v>
      </c>
      <c r="I4478">
        <v>1</v>
      </c>
      <c r="J4478">
        <v>1</v>
      </c>
      <c r="K4478" t="s">
        <v>38</v>
      </c>
      <c r="L4478" t="s">
        <v>46</v>
      </c>
      <c r="M4478" t="s">
        <v>45</v>
      </c>
      <c r="N4478" t="s">
        <v>32</v>
      </c>
      <c r="O4478" t="s">
        <v>27</v>
      </c>
      <c r="P4478" t="s">
        <v>28</v>
      </c>
      <c r="Q4478">
        <v>0</v>
      </c>
      <c r="R4478">
        <v>0</v>
      </c>
      <c r="S4478">
        <v>0</v>
      </c>
      <c r="T4478">
        <v>2</v>
      </c>
      <c r="U4478">
        <v>-22022.76312</v>
      </c>
    </row>
    <row r="4479" spans="1:21" x14ac:dyDescent="0.35">
      <c r="A4479">
        <v>2022</v>
      </c>
      <c r="B4479">
        <v>2</v>
      </c>
      <c r="C4479" t="s">
        <v>30</v>
      </c>
      <c r="D4479" t="s">
        <v>42</v>
      </c>
      <c r="E4479">
        <v>-24801.338159999999</v>
      </c>
      <c r="F4479" t="s">
        <v>37</v>
      </c>
      <c r="G4479" t="s">
        <v>34</v>
      </c>
      <c r="H4479">
        <v>2022</v>
      </c>
      <c r="I4479">
        <v>2</v>
      </c>
      <c r="J4479">
        <v>1</v>
      </c>
      <c r="K4479" t="s">
        <v>38</v>
      </c>
      <c r="L4479" t="s">
        <v>46</v>
      </c>
      <c r="M4479" t="s">
        <v>45</v>
      </c>
      <c r="N4479" t="s">
        <v>32</v>
      </c>
      <c r="O4479" t="s">
        <v>27</v>
      </c>
      <c r="P4479" t="s">
        <v>28</v>
      </c>
      <c r="Q4479">
        <v>0</v>
      </c>
      <c r="R4479">
        <v>0</v>
      </c>
      <c r="S4479">
        <v>0</v>
      </c>
      <c r="T4479">
        <v>2</v>
      </c>
      <c r="U4479">
        <v>-24801.338159999999</v>
      </c>
    </row>
    <row r="4480" spans="1:21" x14ac:dyDescent="0.35">
      <c r="A4480">
        <v>2022</v>
      </c>
      <c r="B4480">
        <v>3</v>
      </c>
      <c r="C4480" t="s">
        <v>30</v>
      </c>
      <c r="D4480" t="s">
        <v>42</v>
      </c>
      <c r="E4480">
        <v>-36962.358769999999</v>
      </c>
      <c r="F4480" t="s">
        <v>37</v>
      </c>
      <c r="G4480" t="s">
        <v>34</v>
      </c>
      <c r="H4480">
        <v>2022</v>
      </c>
      <c r="I4480">
        <v>3</v>
      </c>
      <c r="J4480">
        <v>1</v>
      </c>
      <c r="K4480" t="s">
        <v>34</v>
      </c>
      <c r="L4480" t="s">
        <v>46</v>
      </c>
      <c r="M4480" t="s">
        <v>45</v>
      </c>
      <c r="N4480" t="s">
        <v>32</v>
      </c>
      <c r="O4480" t="s">
        <v>27</v>
      </c>
      <c r="P4480" t="s">
        <v>28</v>
      </c>
      <c r="Q4480">
        <v>0</v>
      </c>
      <c r="R4480">
        <v>0</v>
      </c>
      <c r="S4480">
        <v>0</v>
      </c>
      <c r="T4480">
        <v>2</v>
      </c>
      <c r="U4480">
        <v>-36962.358769999999</v>
      </c>
    </row>
    <row r="4481" spans="1:21" x14ac:dyDescent="0.35">
      <c r="A4481">
        <v>2022</v>
      </c>
      <c r="B4481">
        <v>4</v>
      </c>
      <c r="C4481" t="s">
        <v>30</v>
      </c>
      <c r="D4481" t="s">
        <v>42</v>
      </c>
      <c r="E4481">
        <v>-49752.343000000001</v>
      </c>
      <c r="F4481" t="s">
        <v>37</v>
      </c>
      <c r="G4481" t="s">
        <v>34</v>
      </c>
      <c r="H4481">
        <v>2022</v>
      </c>
      <c r="I4481">
        <v>4</v>
      </c>
      <c r="J4481">
        <v>2</v>
      </c>
      <c r="K4481" t="s">
        <v>34</v>
      </c>
      <c r="L4481" t="s">
        <v>46</v>
      </c>
      <c r="M4481" t="s">
        <v>45</v>
      </c>
      <c r="N4481" t="s">
        <v>32</v>
      </c>
      <c r="O4481" t="s">
        <v>27</v>
      </c>
      <c r="P4481" t="s">
        <v>28</v>
      </c>
      <c r="Q4481">
        <v>0</v>
      </c>
      <c r="R4481">
        <v>0</v>
      </c>
      <c r="S4481">
        <v>0</v>
      </c>
      <c r="T4481">
        <v>2</v>
      </c>
      <c r="U4481">
        <v>-49752.343000000001</v>
      </c>
    </row>
    <row r="4482" spans="1:21" x14ac:dyDescent="0.35">
      <c r="A4482">
        <v>2022</v>
      </c>
      <c r="B4482">
        <v>5</v>
      </c>
      <c r="C4482" t="s">
        <v>30</v>
      </c>
      <c r="D4482" t="s">
        <v>42</v>
      </c>
      <c r="E4482">
        <v>-64533.84087</v>
      </c>
      <c r="F4482" t="s">
        <v>37</v>
      </c>
      <c r="G4482" t="s">
        <v>34</v>
      </c>
      <c r="H4482">
        <v>2022</v>
      </c>
      <c r="I4482">
        <v>5</v>
      </c>
      <c r="J4482">
        <v>2</v>
      </c>
      <c r="K4482" t="s">
        <v>34</v>
      </c>
      <c r="L4482" t="s">
        <v>46</v>
      </c>
      <c r="M4482" t="s">
        <v>45</v>
      </c>
      <c r="N4482" t="s">
        <v>32</v>
      </c>
      <c r="O4482" t="s">
        <v>27</v>
      </c>
      <c r="P4482" t="s">
        <v>28</v>
      </c>
      <c r="Q4482">
        <v>0</v>
      </c>
      <c r="R4482">
        <v>0</v>
      </c>
      <c r="S4482">
        <v>0</v>
      </c>
      <c r="T4482">
        <v>2</v>
      </c>
      <c r="U4482">
        <v>-64533.84087</v>
      </c>
    </row>
    <row r="4483" spans="1:21" x14ac:dyDescent="0.35">
      <c r="A4483">
        <v>2022</v>
      </c>
      <c r="B4483">
        <v>6</v>
      </c>
      <c r="C4483" t="s">
        <v>30</v>
      </c>
      <c r="D4483" t="s">
        <v>42</v>
      </c>
      <c r="E4483">
        <v>-80213.298989999996</v>
      </c>
      <c r="F4483" t="s">
        <v>37</v>
      </c>
      <c r="G4483" t="s">
        <v>34</v>
      </c>
      <c r="H4483">
        <v>2022</v>
      </c>
      <c r="I4483">
        <v>6</v>
      </c>
      <c r="J4483">
        <v>2</v>
      </c>
      <c r="K4483" t="s">
        <v>34</v>
      </c>
      <c r="L4483" t="s">
        <v>46</v>
      </c>
      <c r="M4483" t="s">
        <v>45</v>
      </c>
      <c r="N4483" t="s">
        <v>32</v>
      </c>
      <c r="O4483" t="s">
        <v>27</v>
      </c>
      <c r="P4483" t="s">
        <v>28</v>
      </c>
      <c r="Q4483">
        <v>0</v>
      </c>
      <c r="R4483">
        <v>0</v>
      </c>
      <c r="S4483">
        <v>0</v>
      </c>
      <c r="T4483">
        <v>2</v>
      </c>
      <c r="U4483">
        <v>-80213.298989999996</v>
      </c>
    </row>
    <row r="4484" spans="1:21" x14ac:dyDescent="0.35">
      <c r="A4484">
        <v>2022</v>
      </c>
      <c r="B4484">
        <v>7</v>
      </c>
      <c r="C4484" t="s">
        <v>30</v>
      </c>
      <c r="D4484" t="s">
        <v>42</v>
      </c>
      <c r="E4484">
        <v>-83117.393129999997</v>
      </c>
      <c r="F4484" t="s">
        <v>37</v>
      </c>
      <c r="G4484" t="s">
        <v>34</v>
      </c>
      <c r="H4484">
        <v>2022</v>
      </c>
      <c r="I4484">
        <v>7</v>
      </c>
      <c r="J4484">
        <v>3</v>
      </c>
      <c r="K4484" t="s">
        <v>34</v>
      </c>
      <c r="L4484" t="s">
        <v>46</v>
      </c>
      <c r="M4484" t="s">
        <v>45</v>
      </c>
      <c r="N4484" t="s">
        <v>32</v>
      </c>
      <c r="O4484" t="s">
        <v>27</v>
      </c>
      <c r="P4484" t="s">
        <v>28</v>
      </c>
      <c r="Q4484">
        <v>0</v>
      </c>
      <c r="R4484">
        <v>0</v>
      </c>
      <c r="S4484">
        <v>0</v>
      </c>
      <c r="T4484">
        <v>2</v>
      </c>
      <c r="U4484">
        <v>-83117.393129999997</v>
      </c>
    </row>
    <row r="4485" spans="1:21" x14ac:dyDescent="0.35">
      <c r="A4485">
        <v>2022</v>
      </c>
      <c r="B4485">
        <v>8</v>
      </c>
      <c r="C4485" t="s">
        <v>30</v>
      </c>
      <c r="D4485" t="s">
        <v>42</v>
      </c>
      <c r="E4485">
        <v>-76073.601790000001</v>
      </c>
      <c r="F4485" t="s">
        <v>37</v>
      </c>
      <c r="G4485" t="s">
        <v>34</v>
      </c>
      <c r="H4485">
        <v>2022</v>
      </c>
      <c r="I4485">
        <v>8</v>
      </c>
      <c r="J4485">
        <v>3</v>
      </c>
      <c r="K4485" t="s">
        <v>34</v>
      </c>
      <c r="L4485" t="s">
        <v>46</v>
      </c>
      <c r="M4485" t="s">
        <v>45</v>
      </c>
      <c r="N4485" t="s">
        <v>32</v>
      </c>
      <c r="O4485" t="s">
        <v>27</v>
      </c>
      <c r="P4485" t="s">
        <v>28</v>
      </c>
      <c r="Q4485">
        <v>0</v>
      </c>
      <c r="R4485">
        <v>0</v>
      </c>
      <c r="S4485">
        <v>0</v>
      </c>
      <c r="T4485">
        <v>2</v>
      </c>
      <c r="U4485">
        <v>-76073.601790000001</v>
      </c>
    </row>
    <row r="4486" spans="1:21" x14ac:dyDescent="0.35">
      <c r="A4486">
        <v>2022</v>
      </c>
      <c r="B4486">
        <v>9</v>
      </c>
      <c r="C4486" t="s">
        <v>30</v>
      </c>
      <c r="D4486" t="s">
        <v>42</v>
      </c>
      <c r="E4486">
        <v>-70687.766059999994</v>
      </c>
      <c r="F4486" t="s">
        <v>37</v>
      </c>
      <c r="G4486" t="s">
        <v>34</v>
      </c>
      <c r="H4486">
        <v>2022</v>
      </c>
      <c r="I4486">
        <v>9</v>
      </c>
      <c r="J4486">
        <v>3</v>
      </c>
      <c r="K4486" t="s">
        <v>34</v>
      </c>
      <c r="L4486" t="s">
        <v>46</v>
      </c>
      <c r="M4486" t="s">
        <v>45</v>
      </c>
      <c r="N4486" t="s">
        <v>32</v>
      </c>
      <c r="O4486" t="s">
        <v>27</v>
      </c>
      <c r="P4486" t="s">
        <v>28</v>
      </c>
      <c r="Q4486">
        <v>0</v>
      </c>
      <c r="R4486">
        <v>0</v>
      </c>
      <c r="S4486">
        <v>0</v>
      </c>
      <c r="T4486">
        <v>2</v>
      </c>
      <c r="U4486">
        <v>-70687.766059999994</v>
      </c>
    </row>
    <row r="4487" spans="1:21" x14ac:dyDescent="0.35">
      <c r="A4487">
        <v>2022</v>
      </c>
      <c r="B4487">
        <v>10</v>
      </c>
      <c r="C4487" t="s">
        <v>30</v>
      </c>
      <c r="D4487" t="s">
        <v>42</v>
      </c>
      <c r="E4487">
        <v>-54066.632949999999</v>
      </c>
      <c r="F4487" t="s">
        <v>37</v>
      </c>
      <c r="G4487" t="s">
        <v>34</v>
      </c>
      <c r="H4487">
        <v>2022</v>
      </c>
      <c r="I4487">
        <v>10</v>
      </c>
      <c r="J4487">
        <v>4</v>
      </c>
      <c r="K4487" t="s">
        <v>34</v>
      </c>
      <c r="L4487" t="s">
        <v>46</v>
      </c>
      <c r="M4487" t="s">
        <v>45</v>
      </c>
      <c r="N4487" t="s">
        <v>32</v>
      </c>
      <c r="O4487" t="s">
        <v>27</v>
      </c>
      <c r="P4487" t="s">
        <v>28</v>
      </c>
      <c r="Q4487">
        <v>0</v>
      </c>
      <c r="R4487">
        <v>0</v>
      </c>
      <c r="S4487">
        <v>0</v>
      </c>
      <c r="T4487">
        <v>2</v>
      </c>
      <c r="U4487">
        <v>-54066.632949999999</v>
      </c>
    </row>
    <row r="4488" spans="1:21" x14ac:dyDescent="0.35">
      <c r="A4488">
        <v>2022</v>
      </c>
      <c r="B4488">
        <v>11</v>
      </c>
      <c r="C4488" t="s">
        <v>30</v>
      </c>
      <c r="D4488" t="s">
        <v>42</v>
      </c>
      <c r="E4488">
        <v>-34753.445650000001</v>
      </c>
      <c r="F4488" t="s">
        <v>37</v>
      </c>
      <c r="G4488" t="s">
        <v>34</v>
      </c>
      <c r="H4488">
        <v>2022</v>
      </c>
      <c r="I4488">
        <v>11</v>
      </c>
      <c r="J4488">
        <v>4</v>
      </c>
      <c r="K4488" t="s">
        <v>34</v>
      </c>
      <c r="L4488" t="s">
        <v>46</v>
      </c>
      <c r="M4488" t="s">
        <v>45</v>
      </c>
      <c r="N4488" t="s">
        <v>32</v>
      </c>
      <c r="O4488" t="s">
        <v>27</v>
      </c>
      <c r="P4488" t="s">
        <v>28</v>
      </c>
      <c r="Q4488">
        <v>0</v>
      </c>
      <c r="R4488">
        <v>0</v>
      </c>
      <c r="S4488">
        <v>0</v>
      </c>
      <c r="T4488">
        <v>2</v>
      </c>
      <c r="U4488">
        <v>-34753.445650000001</v>
      </c>
    </row>
    <row r="4489" spans="1:21" x14ac:dyDescent="0.35">
      <c r="A4489">
        <v>2022</v>
      </c>
      <c r="B4489">
        <v>12</v>
      </c>
      <c r="C4489" t="s">
        <v>30</v>
      </c>
      <c r="D4489" t="s">
        <v>42</v>
      </c>
      <c r="E4489">
        <v>-27574.602200000001</v>
      </c>
      <c r="F4489" t="s">
        <v>37</v>
      </c>
      <c r="G4489" t="s">
        <v>34</v>
      </c>
      <c r="H4489">
        <v>2022</v>
      </c>
      <c r="I4489">
        <v>12</v>
      </c>
      <c r="J4489">
        <v>4</v>
      </c>
      <c r="K4489" t="s">
        <v>34</v>
      </c>
      <c r="L4489" t="s">
        <v>46</v>
      </c>
      <c r="M4489" t="s">
        <v>45</v>
      </c>
      <c r="N4489" t="s">
        <v>32</v>
      </c>
      <c r="O4489" t="s">
        <v>27</v>
      </c>
      <c r="P4489" t="s">
        <v>28</v>
      </c>
      <c r="Q4489">
        <v>0</v>
      </c>
      <c r="R4489">
        <v>0</v>
      </c>
      <c r="S4489">
        <v>0</v>
      </c>
      <c r="T4489">
        <v>2</v>
      </c>
      <c r="U4489">
        <v>-27574.602200000001</v>
      </c>
    </row>
    <row r="4490" spans="1:21" x14ac:dyDescent="0.35">
      <c r="A4490">
        <v>2023</v>
      </c>
      <c r="B4490">
        <v>1</v>
      </c>
      <c r="C4490" t="s">
        <v>30</v>
      </c>
      <c r="D4490" t="s">
        <v>42</v>
      </c>
      <c r="E4490">
        <v>-26564.283070000001</v>
      </c>
      <c r="F4490" t="s">
        <v>37</v>
      </c>
      <c r="G4490" t="s">
        <v>34</v>
      </c>
      <c r="H4490">
        <v>2023</v>
      </c>
      <c r="I4490">
        <v>1</v>
      </c>
      <c r="J4490">
        <v>1</v>
      </c>
      <c r="K4490" t="s">
        <v>34</v>
      </c>
      <c r="L4490" t="s">
        <v>46</v>
      </c>
      <c r="M4490" t="s">
        <v>45</v>
      </c>
      <c r="N4490" t="s">
        <v>32</v>
      </c>
      <c r="O4490" t="s">
        <v>27</v>
      </c>
      <c r="P4490" t="s">
        <v>28</v>
      </c>
      <c r="Q4490">
        <v>0</v>
      </c>
      <c r="R4490">
        <v>0</v>
      </c>
      <c r="S4490">
        <v>0</v>
      </c>
      <c r="T4490">
        <v>2</v>
      </c>
      <c r="U4490">
        <v>-26564.283070000001</v>
      </c>
    </row>
    <row r="4491" spans="1:21" x14ac:dyDescent="0.35">
      <c r="A4491">
        <v>2023</v>
      </c>
      <c r="B4491">
        <v>2</v>
      </c>
      <c r="C4491" t="s">
        <v>30</v>
      </c>
      <c r="D4491" t="s">
        <v>42</v>
      </c>
      <c r="E4491">
        <v>-29242.648519999999</v>
      </c>
      <c r="F4491" t="s">
        <v>37</v>
      </c>
      <c r="G4491" t="s">
        <v>34</v>
      </c>
      <c r="H4491">
        <v>2023</v>
      </c>
      <c r="I4491">
        <v>2</v>
      </c>
      <c r="J4491">
        <v>1</v>
      </c>
      <c r="K4491" t="s">
        <v>34</v>
      </c>
      <c r="L4491" t="s">
        <v>46</v>
      </c>
      <c r="M4491" t="s">
        <v>45</v>
      </c>
      <c r="N4491" t="s">
        <v>32</v>
      </c>
      <c r="O4491" t="s">
        <v>27</v>
      </c>
      <c r="P4491" t="s">
        <v>28</v>
      </c>
      <c r="Q4491">
        <v>0</v>
      </c>
      <c r="R4491">
        <v>0</v>
      </c>
      <c r="S4491">
        <v>0</v>
      </c>
      <c r="T4491">
        <v>2</v>
      </c>
      <c r="U4491">
        <v>-29242.648519999999</v>
      </c>
    </row>
    <row r="4492" spans="1:21" x14ac:dyDescent="0.35">
      <c r="A4492">
        <v>2023</v>
      </c>
      <c r="B4492">
        <v>3</v>
      </c>
      <c r="C4492" t="s">
        <v>30</v>
      </c>
      <c r="D4492" t="s">
        <v>42</v>
      </c>
      <c r="E4492">
        <v>-40998.202129999998</v>
      </c>
      <c r="F4492" t="s">
        <v>37</v>
      </c>
      <c r="G4492" t="s">
        <v>34</v>
      </c>
      <c r="H4492">
        <v>2023</v>
      </c>
      <c r="I4492">
        <v>3</v>
      </c>
      <c r="J4492">
        <v>1</v>
      </c>
      <c r="K4492" t="s">
        <v>34</v>
      </c>
      <c r="L4492" t="s">
        <v>46</v>
      </c>
      <c r="M4492" t="s">
        <v>45</v>
      </c>
      <c r="N4492" t="s">
        <v>32</v>
      </c>
      <c r="O4492" t="s">
        <v>27</v>
      </c>
      <c r="P4492" t="s">
        <v>28</v>
      </c>
      <c r="Q4492">
        <v>0</v>
      </c>
      <c r="R4492">
        <v>0</v>
      </c>
      <c r="S4492">
        <v>0</v>
      </c>
      <c r="T4492">
        <v>2</v>
      </c>
      <c r="U4492">
        <v>-40998.202129999998</v>
      </c>
    </row>
    <row r="4493" spans="1:21" x14ac:dyDescent="0.35">
      <c r="A4493">
        <v>2023</v>
      </c>
      <c r="B4493">
        <v>4</v>
      </c>
      <c r="C4493" t="s">
        <v>30</v>
      </c>
      <c r="D4493" t="s">
        <v>42</v>
      </c>
      <c r="E4493">
        <v>-61031.79638</v>
      </c>
      <c r="F4493" t="s">
        <v>37</v>
      </c>
      <c r="G4493" t="s">
        <v>34</v>
      </c>
      <c r="H4493">
        <v>2023</v>
      </c>
      <c r="I4493">
        <v>4</v>
      </c>
      <c r="J4493">
        <v>2</v>
      </c>
      <c r="K4493" t="s">
        <v>34</v>
      </c>
      <c r="L4493" t="s">
        <v>46</v>
      </c>
      <c r="M4493" t="s">
        <v>45</v>
      </c>
      <c r="N4493" t="s">
        <v>32</v>
      </c>
      <c r="O4493" t="s">
        <v>27</v>
      </c>
      <c r="P4493" t="s">
        <v>28</v>
      </c>
      <c r="Q4493">
        <v>0</v>
      </c>
      <c r="R4493">
        <v>0</v>
      </c>
      <c r="S4493">
        <v>0</v>
      </c>
      <c r="T4493">
        <v>2</v>
      </c>
      <c r="U4493">
        <v>-61031.79638</v>
      </c>
    </row>
    <row r="4494" spans="1:21" x14ac:dyDescent="0.35">
      <c r="A4494">
        <v>2023</v>
      </c>
      <c r="B4494">
        <v>5</v>
      </c>
      <c r="C4494" t="s">
        <v>30</v>
      </c>
      <c r="D4494" t="s">
        <v>42</v>
      </c>
      <c r="E4494">
        <v>-68270.695009999996</v>
      </c>
      <c r="F4494" t="s">
        <v>37</v>
      </c>
      <c r="G4494" t="s">
        <v>34</v>
      </c>
      <c r="H4494">
        <v>2023</v>
      </c>
      <c r="I4494">
        <v>5</v>
      </c>
      <c r="J4494">
        <v>2</v>
      </c>
      <c r="K4494" t="s">
        <v>34</v>
      </c>
      <c r="L4494" t="s">
        <v>46</v>
      </c>
      <c r="M4494" t="s">
        <v>45</v>
      </c>
      <c r="N4494" t="s">
        <v>32</v>
      </c>
      <c r="O4494" t="s">
        <v>27</v>
      </c>
      <c r="P4494" t="s">
        <v>28</v>
      </c>
      <c r="Q4494">
        <v>0</v>
      </c>
      <c r="R4494">
        <v>0</v>
      </c>
      <c r="S4494">
        <v>0</v>
      </c>
      <c r="T4494">
        <v>2</v>
      </c>
      <c r="U4494">
        <v>-68270.695009999996</v>
      </c>
    </row>
    <row r="4495" spans="1:21" x14ac:dyDescent="0.35">
      <c r="A4495">
        <v>2023</v>
      </c>
      <c r="B4495">
        <v>6</v>
      </c>
      <c r="C4495" t="s">
        <v>30</v>
      </c>
      <c r="D4495" t="s">
        <v>42</v>
      </c>
      <c r="E4495">
        <v>-93149.162419999993</v>
      </c>
      <c r="F4495" t="s">
        <v>37</v>
      </c>
      <c r="G4495" t="s">
        <v>34</v>
      </c>
      <c r="H4495">
        <v>2023</v>
      </c>
      <c r="I4495">
        <v>6</v>
      </c>
      <c r="J4495">
        <v>2</v>
      </c>
      <c r="K4495" t="s">
        <v>34</v>
      </c>
      <c r="L4495" t="s">
        <v>46</v>
      </c>
      <c r="M4495" t="s">
        <v>45</v>
      </c>
      <c r="N4495" t="s">
        <v>32</v>
      </c>
      <c r="O4495" t="s">
        <v>27</v>
      </c>
      <c r="P4495" t="s">
        <v>28</v>
      </c>
      <c r="Q4495">
        <v>0</v>
      </c>
      <c r="R4495">
        <v>0</v>
      </c>
      <c r="S4495">
        <v>0</v>
      </c>
      <c r="T4495">
        <v>2</v>
      </c>
      <c r="U4495">
        <v>-93149.162419999993</v>
      </c>
    </row>
    <row r="4496" spans="1:21" x14ac:dyDescent="0.35">
      <c r="A4496">
        <v>2023</v>
      </c>
      <c r="B4496">
        <v>7</v>
      </c>
      <c r="C4496" t="s">
        <v>30</v>
      </c>
      <c r="D4496" t="s">
        <v>42</v>
      </c>
      <c r="E4496">
        <v>-95787.741580000002</v>
      </c>
      <c r="F4496" t="s">
        <v>37</v>
      </c>
      <c r="G4496" t="s">
        <v>34</v>
      </c>
      <c r="H4496">
        <v>2023</v>
      </c>
      <c r="I4496">
        <v>7</v>
      </c>
      <c r="J4496">
        <v>3</v>
      </c>
      <c r="K4496" t="s">
        <v>34</v>
      </c>
      <c r="L4496" t="s">
        <v>46</v>
      </c>
      <c r="M4496" t="s">
        <v>45</v>
      </c>
      <c r="N4496" t="s">
        <v>32</v>
      </c>
      <c r="O4496" t="s">
        <v>27</v>
      </c>
      <c r="P4496" t="s">
        <v>28</v>
      </c>
      <c r="Q4496">
        <v>0</v>
      </c>
      <c r="R4496">
        <v>0</v>
      </c>
      <c r="S4496">
        <v>0</v>
      </c>
      <c r="T4496">
        <v>2</v>
      </c>
      <c r="U4496">
        <v>-95787.741580000002</v>
      </c>
    </row>
    <row r="4497" spans="1:21" x14ac:dyDescent="0.35">
      <c r="A4497">
        <v>2023</v>
      </c>
      <c r="B4497">
        <v>8</v>
      </c>
      <c r="C4497" t="s">
        <v>30</v>
      </c>
      <c r="D4497" t="s">
        <v>42</v>
      </c>
      <c r="E4497">
        <v>-77901.149969999999</v>
      </c>
      <c r="F4497" t="s">
        <v>37</v>
      </c>
      <c r="G4497" t="s">
        <v>34</v>
      </c>
      <c r="H4497">
        <v>2023</v>
      </c>
      <c r="I4497">
        <v>8</v>
      </c>
      <c r="J4497">
        <v>3</v>
      </c>
      <c r="K4497" t="s">
        <v>34</v>
      </c>
      <c r="L4497" t="s">
        <v>46</v>
      </c>
      <c r="M4497" t="s">
        <v>45</v>
      </c>
      <c r="N4497" t="s">
        <v>32</v>
      </c>
      <c r="O4497" t="s">
        <v>27</v>
      </c>
      <c r="P4497" t="s">
        <v>28</v>
      </c>
      <c r="Q4497">
        <v>0</v>
      </c>
      <c r="R4497">
        <v>0</v>
      </c>
      <c r="S4497">
        <v>0</v>
      </c>
      <c r="T4497">
        <v>2</v>
      </c>
      <c r="U4497">
        <v>-77901.149969999999</v>
      </c>
    </row>
    <row r="4498" spans="1:21" x14ac:dyDescent="0.35">
      <c r="A4498">
        <v>2023</v>
      </c>
      <c r="B4498">
        <v>9</v>
      </c>
      <c r="C4498" t="s">
        <v>30</v>
      </c>
      <c r="D4498" t="s">
        <v>42</v>
      </c>
      <c r="E4498">
        <v>-82019.955919999993</v>
      </c>
      <c r="F4498" t="s">
        <v>37</v>
      </c>
      <c r="G4498" t="s">
        <v>34</v>
      </c>
      <c r="H4498">
        <v>2023</v>
      </c>
      <c r="I4498">
        <v>9</v>
      </c>
      <c r="J4498">
        <v>3</v>
      </c>
      <c r="K4498" t="s">
        <v>34</v>
      </c>
      <c r="L4498" t="s">
        <v>46</v>
      </c>
      <c r="M4498" t="s">
        <v>45</v>
      </c>
      <c r="N4498" t="s">
        <v>32</v>
      </c>
      <c r="O4498" t="s">
        <v>27</v>
      </c>
      <c r="P4498" t="s">
        <v>28</v>
      </c>
      <c r="Q4498">
        <v>0</v>
      </c>
      <c r="R4498">
        <v>0</v>
      </c>
      <c r="S4498">
        <v>0</v>
      </c>
      <c r="T4498">
        <v>2</v>
      </c>
      <c r="U4498">
        <v>-82019.955919999993</v>
      </c>
    </row>
    <row r="4499" spans="1:21" x14ac:dyDescent="0.35">
      <c r="A4499">
        <v>2023</v>
      </c>
      <c r="B4499">
        <v>10</v>
      </c>
      <c r="C4499" t="s">
        <v>30</v>
      </c>
      <c r="D4499" t="s">
        <v>42</v>
      </c>
      <c r="E4499">
        <v>-54399.472020000001</v>
      </c>
      <c r="F4499" t="s">
        <v>37</v>
      </c>
      <c r="G4499" t="s">
        <v>34</v>
      </c>
      <c r="H4499">
        <v>2023</v>
      </c>
      <c r="I4499">
        <v>10</v>
      </c>
      <c r="J4499">
        <v>4</v>
      </c>
      <c r="K4499" t="s">
        <v>34</v>
      </c>
      <c r="L4499" t="s">
        <v>46</v>
      </c>
      <c r="M4499" t="s">
        <v>45</v>
      </c>
      <c r="N4499" t="s">
        <v>32</v>
      </c>
      <c r="O4499" t="s">
        <v>27</v>
      </c>
      <c r="P4499" t="s">
        <v>28</v>
      </c>
      <c r="Q4499">
        <v>0</v>
      </c>
      <c r="R4499">
        <v>0</v>
      </c>
      <c r="S4499">
        <v>0</v>
      </c>
      <c r="T4499">
        <v>2</v>
      </c>
      <c r="U4499">
        <v>-54399.472020000001</v>
      </c>
    </row>
    <row r="4500" spans="1:21" x14ac:dyDescent="0.35">
      <c r="A4500">
        <v>2023</v>
      </c>
      <c r="B4500">
        <v>11</v>
      </c>
      <c r="C4500" t="s">
        <v>30</v>
      </c>
      <c r="D4500" t="s">
        <v>42</v>
      </c>
      <c r="E4500">
        <v>-37052.029840000003</v>
      </c>
      <c r="F4500" t="s">
        <v>37</v>
      </c>
      <c r="G4500" t="s">
        <v>34</v>
      </c>
      <c r="H4500">
        <v>2023</v>
      </c>
      <c r="I4500">
        <v>11</v>
      </c>
      <c r="J4500">
        <v>4</v>
      </c>
      <c r="K4500" t="s">
        <v>34</v>
      </c>
      <c r="L4500" t="s">
        <v>46</v>
      </c>
      <c r="M4500" t="s">
        <v>45</v>
      </c>
      <c r="N4500" t="s">
        <v>32</v>
      </c>
      <c r="O4500" t="s">
        <v>27</v>
      </c>
      <c r="P4500" t="s">
        <v>28</v>
      </c>
      <c r="Q4500">
        <v>0</v>
      </c>
      <c r="R4500">
        <v>0</v>
      </c>
      <c r="S4500">
        <v>0</v>
      </c>
      <c r="T4500">
        <v>2</v>
      </c>
      <c r="U4500">
        <v>-37052.029840000003</v>
      </c>
    </row>
    <row r="4501" spans="1:21" x14ac:dyDescent="0.35">
      <c r="A4501">
        <v>2023</v>
      </c>
      <c r="B4501">
        <v>12</v>
      </c>
      <c r="C4501" t="s">
        <v>30</v>
      </c>
      <c r="D4501" t="s">
        <v>42</v>
      </c>
      <c r="E4501">
        <v>-28761.964919999999</v>
      </c>
      <c r="F4501" t="s">
        <v>37</v>
      </c>
      <c r="G4501" t="s">
        <v>34</v>
      </c>
      <c r="H4501">
        <v>2023</v>
      </c>
      <c r="I4501">
        <v>12</v>
      </c>
      <c r="J4501">
        <v>4</v>
      </c>
      <c r="K4501" t="s">
        <v>34</v>
      </c>
      <c r="L4501" t="s">
        <v>46</v>
      </c>
      <c r="M4501" t="s">
        <v>45</v>
      </c>
      <c r="N4501" t="s">
        <v>32</v>
      </c>
      <c r="O4501" t="s">
        <v>27</v>
      </c>
      <c r="P4501" t="s">
        <v>28</v>
      </c>
      <c r="Q4501">
        <v>0</v>
      </c>
      <c r="R4501">
        <v>0</v>
      </c>
      <c r="S4501">
        <v>0</v>
      </c>
      <c r="T4501">
        <v>2</v>
      </c>
      <c r="U4501">
        <v>-28761.964919999999</v>
      </c>
    </row>
    <row r="4502" spans="1:21" x14ac:dyDescent="0.35">
      <c r="A4502">
        <v>2024</v>
      </c>
      <c r="B4502">
        <v>1</v>
      </c>
      <c r="C4502" t="s">
        <v>30</v>
      </c>
      <c r="D4502" t="s">
        <v>42</v>
      </c>
      <c r="E4502">
        <v>-26902.185560000002</v>
      </c>
      <c r="F4502" t="s">
        <v>37</v>
      </c>
      <c r="G4502" t="s">
        <v>34</v>
      </c>
      <c r="H4502">
        <v>2024</v>
      </c>
      <c r="I4502">
        <v>1</v>
      </c>
      <c r="J4502">
        <v>1</v>
      </c>
      <c r="K4502" t="s">
        <v>34</v>
      </c>
      <c r="L4502" t="s">
        <v>46</v>
      </c>
      <c r="M4502" t="s">
        <v>45</v>
      </c>
      <c r="N4502" t="s">
        <v>32</v>
      </c>
      <c r="O4502" t="s">
        <v>27</v>
      </c>
      <c r="P4502" t="s">
        <v>28</v>
      </c>
      <c r="Q4502">
        <v>0</v>
      </c>
      <c r="R4502">
        <v>0</v>
      </c>
      <c r="S4502">
        <v>0</v>
      </c>
      <c r="T4502">
        <v>2</v>
      </c>
      <c r="U4502">
        <v>-26902.185560000002</v>
      </c>
    </row>
    <row r="4503" spans="1:21" x14ac:dyDescent="0.35">
      <c r="A4503">
        <v>2024</v>
      </c>
      <c r="B4503">
        <v>2</v>
      </c>
      <c r="C4503" t="s">
        <v>30</v>
      </c>
      <c r="D4503" t="s">
        <v>42</v>
      </c>
      <c r="E4503">
        <v>-32543.972860000002</v>
      </c>
      <c r="F4503" t="s">
        <v>37</v>
      </c>
      <c r="G4503" t="s">
        <v>34</v>
      </c>
      <c r="H4503">
        <v>2024</v>
      </c>
      <c r="I4503">
        <v>2</v>
      </c>
      <c r="J4503">
        <v>1</v>
      </c>
      <c r="K4503" t="s">
        <v>34</v>
      </c>
      <c r="L4503" t="s">
        <v>46</v>
      </c>
      <c r="M4503" t="s">
        <v>45</v>
      </c>
      <c r="N4503" t="s">
        <v>32</v>
      </c>
      <c r="O4503" t="s">
        <v>27</v>
      </c>
      <c r="P4503" t="s">
        <v>28</v>
      </c>
      <c r="Q4503">
        <v>0</v>
      </c>
      <c r="R4503">
        <v>0</v>
      </c>
      <c r="S4503">
        <v>0</v>
      </c>
      <c r="T4503">
        <v>2</v>
      </c>
      <c r="U4503">
        <v>-32543.972860000002</v>
      </c>
    </row>
    <row r="4504" spans="1:21" x14ac:dyDescent="0.35">
      <c r="A4504">
        <v>2024</v>
      </c>
      <c r="B4504">
        <v>3</v>
      </c>
      <c r="C4504" t="s">
        <v>30</v>
      </c>
      <c r="D4504" t="s">
        <v>42</v>
      </c>
      <c r="E4504">
        <v>-43984.573700000001</v>
      </c>
      <c r="F4504" t="s">
        <v>37</v>
      </c>
      <c r="G4504" t="s">
        <v>34</v>
      </c>
      <c r="H4504">
        <v>2024</v>
      </c>
      <c r="I4504">
        <v>3</v>
      </c>
      <c r="J4504">
        <v>1</v>
      </c>
      <c r="K4504" t="s">
        <v>34</v>
      </c>
      <c r="L4504" t="s">
        <v>46</v>
      </c>
      <c r="M4504" t="s">
        <v>45</v>
      </c>
      <c r="N4504" t="s">
        <v>32</v>
      </c>
      <c r="O4504" t="s">
        <v>27</v>
      </c>
      <c r="P4504" t="s">
        <v>28</v>
      </c>
      <c r="Q4504">
        <v>0</v>
      </c>
      <c r="R4504">
        <v>0</v>
      </c>
      <c r="S4504">
        <v>0</v>
      </c>
      <c r="T4504">
        <v>2</v>
      </c>
      <c r="U4504">
        <v>-43984.573700000001</v>
      </c>
    </row>
    <row r="4505" spans="1:21" x14ac:dyDescent="0.35">
      <c r="A4505">
        <v>2024</v>
      </c>
      <c r="B4505">
        <v>4</v>
      </c>
      <c r="C4505" t="s">
        <v>30</v>
      </c>
      <c r="D4505" t="s">
        <v>42</v>
      </c>
      <c r="E4505">
        <v>-60879.277970000003</v>
      </c>
      <c r="F4505" t="s">
        <v>37</v>
      </c>
      <c r="G4505" t="s">
        <v>34</v>
      </c>
      <c r="H4505">
        <v>2024</v>
      </c>
      <c r="I4505">
        <v>4</v>
      </c>
      <c r="J4505">
        <v>2</v>
      </c>
      <c r="K4505" t="s">
        <v>34</v>
      </c>
      <c r="L4505" t="s">
        <v>46</v>
      </c>
      <c r="M4505" t="s">
        <v>45</v>
      </c>
      <c r="N4505" t="s">
        <v>32</v>
      </c>
      <c r="O4505" t="s">
        <v>27</v>
      </c>
      <c r="P4505" t="s">
        <v>28</v>
      </c>
      <c r="Q4505">
        <v>0</v>
      </c>
      <c r="R4505">
        <v>0</v>
      </c>
      <c r="S4505">
        <v>0</v>
      </c>
      <c r="T4505">
        <v>2</v>
      </c>
      <c r="U4505">
        <v>-60879.277970000003</v>
      </c>
    </row>
    <row r="4506" spans="1:21" x14ac:dyDescent="0.35">
      <c r="A4506">
        <v>2024</v>
      </c>
      <c r="B4506">
        <v>5</v>
      </c>
      <c r="C4506" t="s">
        <v>30</v>
      </c>
      <c r="D4506" t="s">
        <v>42</v>
      </c>
      <c r="E4506">
        <v>-83738.070739999996</v>
      </c>
      <c r="F4506" t="s">
        <v>37</v>
      </c>
      <c r="G4506" t="s">
        <v>34</v>
      </c>
      <c r="H4506">
        <v>2024</v>
      </c>
      <c r="I4506">
        <v>5</v>
      </c>
      <c r="J4506">
        <v>2</v>
      </c>
      <c r="K4506" t="s">
        <v>34</v>
      </c>
      <c r="L4506" t="s">
        <v>46</v>
      </c>
      <c r="M4506" t="s">
        <v>45</v>
      </c>
      <c r="N4506" t="s">
        <v>32</v>
      </c>
      <c r="O4506" t="s">
        <v>27</v>
      </c>
      <c r="P4506" t="s">
        <v>28</v>
      </c>
      <c r="Q4506">
        <v>0</v>
      </c>
      <c r="R4506">
        <v>0</v>
      </c>
      <c r="S4506">
        <v>0</v>
      </c>
      <c r="T4506">
        <v>2</v>
      </c>
      <c r="U4506">
        <v>-83738.070739999996</v>
      </c>
    </row>
    <row r="4507" spans="1:21" x14ac:dyDescent="0.35">
      <c r="A4507">
        <v>2024</v>
      </c>
      <c r="B4507">
        <v>6</v>
      </c>
      <c r="C4507" t="s">
        <v>30</v>
      </c>
      <c r="D4507" t="s">
        <v>42</v>
      </c>
      <c r="E4507">
        <v>-106004.3124</v>
      </c>
      <c r="F4507" t="s">
        <v>37</v>
      </c>
      <c r="G4507" t="s">
        <v>34</v>
      </c>
      <c r="H4507">
        <v>2024</v>
      </c>
      <c r="I4507">
        <v>6</v>
      </c>
      <c r="J4507">
        <v>2</v>
      </c>
      <c r="K4507" t="s">
        <v>34</v>
      </c>
      <c r="L4507" t="s">
        <v>46</v>
      </c>
      <c r="M4507" t="s">
        <v>45</v>
      </c>
      <c r="N4507" t="s">
        <v>32</v>
      </c>
      <c r="O4507" t="s">
        <v>27</v>
      </c>
      <c r="P4507" t="s">
        <v>28</v>
      </c>
      <c r="Q4507">
        <v>0</v>
      </c>
      <c r="R4507">
        <v>0</v>
      </c>
      <c r="S4507">
        <v>0</v>
      </c>
      <c r="T4507">
        <v>2</v>
      </c>
      <c r="U4507">
        <v>-106004.3124</v>
      </c>
    </row>
    <row r="4508" spans="1:21" x14ac:dyDescent="0.35">
      <c r="A4508">
        <v>2024</v>
      </c>
      <c r="B4508">
        <v>7</v>
      </c>
      <c r="C4508" t="s">
        <v>30</v>
      </c>
      <c r="D4508" t="s">
        <v>42</v>
      </c>
      <c r="E4508">
        <v>-101832.53750000001</v>
      </c>
      <c r="F4508" t="s">
        <v>37</v>
      </c>
      <c r="G4508" t="s">
        <v>34</v>
      </c>
      <c r="H4508">
        <v>2024</v>
      </c>
      <c r="I4508">
        <v>7</v>
      </c>
      <c r="J4508">
        <v>3</v>
      </c>
      <c r="K4508" t="s">
        <v>34</v>
      </c>
      <c r="L4508" t="s">
        <v>46</v>
      </c>
      <c r="M4508" t="s">
        <v>45</v>
      </c>
      <c r="N4508" t="s">
        <v>32</v>
      </c>
      <c r="O4508" t="s">
        <v>27</v>
      </c>
      <c r="P4508" t="s">
        <v>28</v>
      </c>
      <c r="Q4508">
        <v>0</v>
      </c>
      <c r="R4508">
        <v>0</v>
      </c>
      <c r="S4508">
        <v>0</v>
      </c>
      <c r="T4508">
        <v>2</v>
      </c>
      <c r="U4508">
        <v>-101832.53750000001</v>
      </c>
    </row>
    <row r="4509" spans="1:21" x14ac:dyDescent="0.35">
      <c r="A4509">
        <v>2024</v>
      </c>
      <c r="B4509">
        <v>8</v>
      </c>
      <c r="C4509" t="s">
        <v>30</v>
      </c>
      <c r="D4509" t="s">
        <v>42</v>
      </c>
      <c r="E4509">
        <v>-102320.9019</v>
      </c>
      <c r="F4509" t="s">
        <v>37</v>
      </c>
      <c r="G4509" t="s">
        <v>34</v>
      </c>
      <c r="H4509">
        <v>2024</v>
      </c>
      <c r="I4509">
        <v>8</v>
      </c>
      <c r="J4509">
        <v>3</v>
      </c>
      <c r="K4509" t="s">
        <v>34</v>
      </c>
      <c r="L4509" t="s">
        <v>46</v>
      </c>
      <c r="M4509" t="s">
        <v>45</v>
      </c>
      <c r="N4509" t="s">
        <v>32</v>
      </c>
      <c r="O4509" t="s">
        <v>27</v>
      </c>
      <c r="P4509" t="s">
        <v>28</v>
      </c>
      <c r="Q4509">
        <v>0</v>
      </c>
      <c r="R4509">
        <v>0</v>
      </c>
      <c r="S4509">
        <v>0</v>
      </c>
      <c r="T4509">
        <v>2</v>
      </c>
      <c r="U4509">
        <v>-102320.9019</v>
      </c>
    </row>
    <row r="4510" spans="1:21" x14ac:dyDescent="0.35">
      <c r="A4510">
        <v>2024</v>
      </c>
      <c r="B4510">
        <v>9</v>
      </c>
      <c r="C4510" t="s">
        <v>30</v>
      </c>
      <c r="D4510" t="s">
        <v>42</v>
      </c>
      <c r="E4510">
        <v>-95815.549150000006</v>
      </c>
      <c r="F4510" t="s">
        <v>37</v>
      </c>
      <c r="G4510" t="s">
        <v>34</v>
      </c>
      <c r="H4510">
        <v>2024</v>
      </c>
      <c r="I4510">
        <v>9</v>
      </c>
      <c r="J4510">
        <v>3</v>
      </c>
      <c r="K4510" t="s">
        <v>34</v>
      </c>
      <c r="L4510" t="s">
        <v>46</v>
      </c>
      <c r="M4510" t="s">
        <v>45</v>
      </c>
      <c r="N4510" t="s">
        <v>32</v>
      </c>
      <c r="O4510" t="s">
        <v>27</v>
      </c>
      <c r="P4510" t="s">
        <v>28</v>
      </c>
      <c r="Q4510">
        <v>0</v>
      </c>
      <c r="R4510">
        <v>0</v>
      </c>
      <c r="S4510">
        <v>0</v>
      </c>
      <c r="T4510">
        <v>2</v>
      </c>
      <c r="U4510">
        <v>-95815.549150000006</v>
      </c>
    </row>
    <row r="4511" spans="1:21" x14ac:dyDescent="0.35">
      <c r="A4511">
        <v>2024</v>
      </c>
      <c r="B4511">
        <v>10</v>
      </c>
      <c r="C4511" t="s">
        <v>30</v>
      </c>
      <c r="D4511" t="s">
        <v>42</v>
      </c>
      <c r="E4511">
        <v>-66203.357300000003</v>
      </c>
      <c r="F4511" t="s">
        <v>37</v>
      </c>
      <c r="G4511" t="s">
        <v>34</v>
      </c>
      <c r="H4511">
        <v>2024</v>
      </c>
      <c r="I4511">
        <v>10</v>
      </c>
      <c r="J4511">
        <v>4</v>
      </c>
      <c r="K4511" t="s">
        <v>34</v>
      </c>
      <c r="L4511" t="s">
        <v>46</v>
      </c>
      <c r="M4511" t="s">
        <v>45</v>
      </c>
      <c r="N4511" t="s">
        <v>32</v>
      </c>
      <c r="O4511" t="s">
        <v>27</v>
      </c>
      <c r="P4511" t="s">
        <v>28</v>
      </c>
      <c r="Q4511">
        <v>0</v>
      </c>
      <c r="R4511">
        <v>0</v>
      </c>
      <c r="S4511">
        <v>0</v>
      </c>
      <c r="T4511">
        <v>2</v>
      </c>
      <c r="U4511">
        <v>-66203.357300000003</v>
      </c>
    </row>
    <row r="4512" spans="1:21" x14ac:dyDescent="0.35">
      <c r="A4512">
        <v>2024</v>
      </c>
      <c r="B4512">
        <v>11</v>
      </c>
      <c r="C4512" t="s">
        <v>30</v>
      </c>
      <c r="D4512" t="s">
        <v>42</v>
      </c>
      <c r="E4512">
        <v>-45290.695820000001</v>
      </c>
      <c r="F4512" t="s">
        <v>37</v>
      </c>
      <c r="G4512" t="s">
        <v>34</v>
      </c>
      <c r="H4512">
        <v>2024</v>
      </c>
      <c r="I4512">
        <v>11</v>
      </c>
      <c r="J4512">
        <v>4</v>
      </c>
      <c r="K4512" t="s">
        <v>34</v>
      </c>
      <c r="L4512" t="s">
        <v>46</v>
      </c>
      <c r="M4512" t="s">
        <v>45</v>
      </c>
      <c r="N4512" t="s">
        <v>32</v>
      </c>
      <c r="O4512" t="s">
        <v>27</v>
      </c>
      <c r="P4512" t="s">
        <v>28</v>
      </c>
      <c r="Q4512">
        <v>0</v>
      </c>
      <c r="R4512">
        <v>0</v>
      </c>
      <c r="S4512">
        <v>0</v>
      </c>
      <c r="T4512">
        <v>2</v>
      </c>
      <c r="U4512">
        <v>-45290.695820000001</v>
      </c>
    </row>
    <row r="4513" spans="1:21" x14ac:dyDescent="0.35">
      <c r="A4513">
        <v>2024</v>
      </c>
      <c r="B4513">
        <v>12</v>
      </c>
      <c r="C4513" t="s">
        <v>30</v>
      </c>
      <c r="D4513" t="s">
        <v>42</v>
      </c>
      <c r="E4513">
        <v>-36815.755940000003</v>
      </c>
      <c r="F4513" t="s">
        <v>37</v>
      </c>
      <c r="G4513" t="s">
        <v>34</v>
      </c>
      <c r="H4513">
        <v>2024</v>
      </c>
      <c r="I4513">
        <v>12</v>
      </c>
      <c r="J4513">
        <v>4</v>
      </c>
      <c r="K4513" t="s">
        <v>34</v>
      </c>
      <c r="L4513" t="s">
        <v>46</v>
      </c>
      <c r="M4513" t="s">
        <v>45</v>
      </c>
      <c r="N4513" t="s">
        <v>32</v>
      </c>
      <c r="O4513" t="s">
        <v>27</v>
      </c>
      <c r="P4513" t="s">
        <v>28</v>
      </c>
      <c r="Q4513">
        <v>0</v>
      </c>
      <c r="R4513">
        <v>0</v>
      </c>
      <c r="S4513">
        <v>0</v>
      </c>
      <c r="T4513">
        <v>2</v>
      </c>
      <c r="U4513">
        <v>-36815.755940000003</v>
      </c>
    </row>
    <row r="4514" spans="1:21" x14ac:dyDescent="0.35">
      <c r="A4514">
        <v>2025</v>
      </c>
      <c r="B4514">
        <v>1</v>
      </c>
      <c r="C4514" t="s">
        <v>30</v>
      </c>
      <c r="D4514" t="s">
        <v>42</v>
      </c>
      <c r="E4514">
        <v>-34262.869059999997</v>
      </c>
      <c r="F4514" t="s">
        <v>37</v>
      </c>
      <c r="G4514" t="s">
        <v>34</v>
      </c>
      <c r="H4514">
        <v>2025</v>
      </c>
      <c r="I4514">
        <v>1</v>
      </c>
      <c r="J4514">
        <v>1</v>
      </c>
      <c r="K4514" t="s">
        <v>34</v>
      </c>
      <c r="L4514" t="s">
        <v>46</v>
      </c>
      <c r="M4514" t="s">
        <v>45</v>
      </c>
      <c r="N4514" t="s">
        <v>32</v>
      </c>
      <c r="O4514" t="s">
        <v>27</v>
      </c>
      <c r="P4514" t="s">
        <v>28</v>
      </c>
      <c r="Q4514">
        <v>0</v>
      </c>
      <c r="R4514">
        <v>0</v>
      </c>
      <c r="S4514">
        <v>0</v>
      </c>
      <c r="T4514">
        <v>2</v>
      </c>
      <c r="U4514">
        <v>-34262.869059999997</v>
      </c>
    </row>
    <row r="4515" spans="1:21" x14ac:dyDescent="0.35">
      <c r="A4515">
        <v>2025</v>
      </c>
      <c r="B4515">
        <v>2</v>
      </c>
      <c r="C4515" t="s">
        <v>30</v>
      </c>
      <c r="D4515" t="s">
        <v>42</v>
      </c>
      <c r="E4515">
        <v>-38854.403279999999</v>
      </c>
      <c r="F4515" t="s">
        <v>37</v>
      </c>
      <c r="G4515" t="s">
        <v>34</v>
      </c>
      <c r="H4515">
        <v>2025</v>
      </c>
      <c r="I4515">
        <v>2</v>
      </c>
      <c r="J4515">
        <v>1</v>
      </c>
      <c r="K4515" t="s">
        <v>34</v>
      </c>
      <c r="L4515" t="s">
        <v>46</v>
      </c>
      <c r="M4515" t="s">
        <v>45</v>
      </c>
      <c r="N4515" t="s">
        <v>32</v>
      </c>
      <c r="O4515" t="s">
        <v>27</v>
      </c>
      <c r="P4515" t="s">
        <v>28</v>
      </c>
      <c r="Q4515">
        <v>0</v>
      </c>
      <c r="R4515">
        <v>0</v>
      </c>
      <c r="S4515">
        <v>0</v>
      </c>
      <c r="T4515">
        <v>2</v>
      </c>
      <c r="U4515">
        <v>-38854.403279999999</v>
      </c>
    </row>
    <row r="4516" spans="1:21" x14ac:dyDescent="0.35">
      <c r="A4516">
        <v>2025</v>
      </c>
      <c r="B4516">
        <v>3</v>
      </c>
      <c r="C4516" t="s">
        <v>30</v>
      </c>
      <c r="D4516" t="s">
        <v>42</v>
      </c>
      <c r="E4516">
        <v>-54676.471599999997</v>
      </c>
      <c r="F4516" t="s">
        <v>37</v>
      </c>
      <c r="G4516" t="s">
        <v>34</v>
      </c>
      <c r="H4516">
        <v>2025</v>
      </c>
      <c r="I4516">
        <v>3</v>
      </c>
      <c r="J4516">
        <v>1</v>
      </c>
      <c r="K4516" t="s">
        <v>34</v>
      </c>
      <c r="L4516" t="s">
        <v>46</v>
      </c>
      <c r="M4516" t="s">
        <v>45</v>
      </c>
      <c r="N4516" t="s">
        <v>32</v>
      </c>
      <c r="O4516" t="s">
        <v>27</v>
      </c>
      <c r="P4516" t="s">
        <v>28</v>
      </c>
      <c r="Q4516">
        <v>0</v>
      </c>
      <c r="R4516">
        <v>0</v>
      </c>
      <c r="S4516">
        <v>0</v>
      </c>
      <c r="T4516">
        <v>2</v>
      </c>
      <c r="U4516">
        <v>-54676.471599999997</v>
      </c>
    </row>
    <row r="4517" spans="1:21" x14ac:dyDescent="0.35">
      <c r="A4517">
        <v>2025</v>
      </c>
      <c r="B4517">
        <v>4</v>
      </c>
      <c r="C4517" t="s">
        <v>30</v>
      </c>
      <c r="D4517" t="s">
        <v>42</v>
      </c>
      <c r="E4517">
        <v>-78915.332769999994</v>
      </c>
      <c r="F4517" t="s">
        <v>37</v>
      </c>
      <c r="G4517" t="s">
        <v>34</v>
      </c>
      <c r="H4517">
        <v>2025</v>
      </c>
      <c r="I4517">
        <v>4</v>
      </c>
      <c r="J4517">
        <v>2</v>
      </c>
      <c r="K4517" t="s">
        <v>34</v>
      </c>
      <c r="L4517" t="s">
        <v>46</v>
      </c>
      <c r="M4517" t="s">
        <v>45</v>
      </c>
      <c r="N4517" t="s">
        <v>32</v>
      </c>
      <c r="O4517" t="s">
        <v>27</v>
      </c>
      <c r="P4517" t="s">
        <v>28</v>
      </c>
      <c r="Q4517">
        <v>0</v>
      </c>
      <c r="R4517">
        <v>0</v>
      </c>
      <c r="S4517">
        <v>0</v>
      </c>
      <c r="T4517">
        <v>2</v>
      </c>
      <c r="U4517">
        <v>-78915.332769999994</v>
      </c>
    </row>
    <row r="4518" spans="1:21" x14ac:dyDescent="0.35">
      <c r="A4518">
        <v>2025</v>
      </c>
      <c r="B4518">
        <v>5</v>
      </c>
      <c r="C4518" t="s">
        <v>30</v>
      </c>
      <c r="D4518" t="s">
        <v>42</v>
      </c>
      <c r="E4518">
        <v>-104253.2959</v>
      </c>
      <c r="F4518" t="s">
        <v>37</v>
      </c>
      <c r="G4518" t="s">
        <v>34</v>
      </c>
      <c r="H4518">
        <v>2025</v>
      </c>
      <c r="I4518">
        <v>5</v>
      </c>
      <c r="J4518">
        <v>2</v>
      </c>
      <c r="K4518" t="s">
        <v>34</v>
      </c>
      <c r="L4518" t="s">
        <v>46</v>
      </c>
      <c r="M4518" t="s">
        <v>45</v>
      </c>
      <c r="N4518" t="s">
        <v>32</v>
      </c>
      <c r="O4518" t="s">
        <v>27</v>
      </c>
      <c r="P4518" t="s">
        <v>28</v>
      </c>
      <c r="Q4518">
        <v>0</v>
      </c>
      <c r="R4518">
        <v>0</v>
      </c>
      <c r="S4518">
        <v>0</v>
      </c>
      <c r="T4518">
        <v>2</v>
      </c>
      <c r="U4518">
        <v>-104253.2959</v>
      </c>
    </row>
    <row r="4519" spans="1:21" x14ac:dyDescent="0.35">
      <c r="A4519">
        <v>2025</v>
      </c>
      <c r="B4519">
        <v>6</v>
      </c>
      <c r="C4519" t="s">
        <v>30</v>
      </c>
      <c r="D4519" t="s">
        <v>42</v>
      </c>
      <c r="E4519">
        <v>-128242.11719999999</v>
      </c>
      <c r="F4519" t="s">
        <v>37</v>
      </c>
      <c r="G4519" t="s">
        <v>34</v>
      </c>
      <c r="H4519">
        <v>2025</v>
      </c>
      <c r="I4519">
        <v>6</v>
      </c>
      <c r="J4519">
        <v>2</v>
      </c>
      <c r="K4519" t="s">
        <v>34</v>
      </c>
      <c r="L4519" t="s">
        <v>46</v>
      </c>
      <c r="M4519" t="s">
        <v>45</v>
      </c>
      <c r="N4519" t="s">
        <v>32</v>
      </c>
      <c r="O4519" t="s">
        <v>27</v>
      </c>
      <c r="P4519" t="s">
        <v>28</v>
      </c>
      <c r="Q4519">
        <v>0</v>
      </c>
      <c r="R4519">
        <v>0</v>
      </c>
      <c r="S4519">
        <v>0</v>
      </c>
      <c r="T4519">
        <v>2</v>
      </c>
      <c r="U4519">
        <v>-128242.11719999999</v>
      </c>
    </row>
    <row r="4520" spans="1:21" x14ac:dyDescent="0.35">
      <c r="A4520">
        <v>2025</v>
      </c>
      <c r="B4520">
        <v>7</v>
      </c>
      <c r="C4520" t="s">
        <v>30</v>
      </c>
      <c r="D4520" t="s">
        <v>42</v>
      </c>
      <c r="E4520">
        <v>-136294.3302</v>
      </c>
      <c r="F4520" t="s">
        <v>37</v>
      </c>
      <c r="G4520" t="s">
        <v>34</v>
      </c>
      <c r="H4520">
        <v>2025</v>
      </c>
      <c r="I4520">
        <v>7</v>
      </c>
      <c r="J4520">
        <v>3</v>
      </c>
      <c r="K4520" t="s">
        <v>34</v>
      </c>
      <c r="L4520" t="s">
        <v>46</v>
      </c>
      <c r="M4520" t="s">
        <v>45</v>
      </c>
      <c r="N4520" t="s">
        <v>32</v>
      </c>
      <c r="O4520" t="s">
        <v>27</v>
      </c>
      <c r="P4520" t="s">
        <v>28</v>
      </c>
      <c r="Q4520">
        <v>0</v>
      </c>
      <c r="R4520">
        <v>0</v>
      </c>
      <c r="S4520">
        <v>0</v>
      </c>
      <c r="T4520">
        <v>2</v>
      </c>
      <c r="U4520">
        <v>-136294.3302</v>
      </c>
    </row>
    <row r="4521" spans="1:21" x14ac:dyDescent="0.35">
      <c r="A4521">
        <v>2025</v>
      </c>
      <c r="B4521">
        <v>8</v>
      </c>
      <c r="C4521" t="s">
        <v>30</v>
      </c>
      <c r="D4521" t="s">
        <v>42</v>
      </c>
      <c r="E4521">
        <v>-131568.1593</v>
      </c>
      <c r="F4521" t="s">
        <v>37</v>
      </c>
      <c r="G4521" t="s">
        <v>34</v>
      </c>
      <c r="H4521">
        <v>2025</v>
      </c>
      <c r="I4521">
        <v>8</v>
      </c>
      <c r="J4521">
        <v>3</v>
      </c>
      <c r="K4521" t="s">
        <v>34</v>
      </c>
      <c r="L4521" t="s">
        <v>46</v>
      </c>
      <c r="M4521" t="s">
        <v>45</v>
      </c>
      <c r="N4521" t="s">
        <v>32</v>
      </c>
      <c r="O4521" t="s">
        <v>27</v>
      </c>
      <c r="P4521" t="s">
        <v>28</v>
      </c>
      <c r="Q4521">
        <v>0</v>
      </c>
      <c r="R4521">
        <v>0</v>
      </c>
      <c r="S4521">
        <v>0</v>
      </c>
      <c r="T4521">
        <v>2</v>
      </c>
      <c r="U4521">
        <v>-131568.1593</v>
      </c>
    </row>
    <row r="4522" spans="1:21" x14ac:dyDescent="0.35">
      <c r="A4522">
        <v>2025</v>
      </c>
      <c r="B4522">
        <v>9</v>
      </c>
      <c r="C4522" t="s">
        <v>30</v>
      </c>
      <c r="D4522" t="s">
        <v>42</v>
      </c>
      <c r="E4522">
        <v>-118054.5126</v>
      </c>
      <c r="F4522" t="s">
        <v>37</v>
      </c>
      <c r="G4522" t="s">
        <v>34</v>
      </c>
      <c r="H4522">
        <v>2025</v>
      </c>
      <c r="I4522">
        <v>9</v>
      </c>
      <c r="J4522">
        <v>3</v>
      </c>
      <c r="K4522" t="s">
        <v>34</v>
      </c>
      <c r="L4522" t="s">
        <v>46</v>
      </c>
      <c r="M4522" t="s">
        <v>45</v>
      </c>
      <c r="N4522" t="s">
        <v>32</v>
      </c>
      <c r="O4522" t="s">
        <v>27</v>
      </c>
      <c r="P4522" t="s">
        <v>28</v>
      </c>
      <c r="Q4522">
        <v>0</v>
      </c>
      <c r="R4522">
        <v>0</v>
      </c>
      <c r="S4522">
        <v>0</v>
      </c>
      <c r="T4522">
        <v>2</v>
      </c>
      <c r="U4522">
        <v>-118054.5126</v>
      </c>
    </row>
    <row r="4523" spans="1:21" x14ac:dyDescent="0.35">
      <c r="A4523">
        <v>2025</v>
      </c>
      <c r="B4523">
        <v>10</v>
      </c>
      <c r="C4523" t="s">
        <v>30</v>
      </c>
      <c r="D4523" t="s">
        <v>42</v>
      </c>
      <c r="E4523">
        <v>-85853.436239999995</v>
      </c>
      <c r="F4523" t="s">
        <v>37</v>
      </c>
      <c r="G4523" t="s">
        <v>34</v>
      </c>
      <c r="H4523">
        <v>2025</v>
      </c>
      <c r="I4523">
        <v>10</v>
      </c>
      <c r="J4523">
        <v>4</v>
      </c>
      <c r="K4523" t="s">
        <v>34</v>
      </c>
      <c r="L4523" t="s">
        <v>46</v>
      </c>
      <c r="M4523" t="s">
        <v>45</v>
      </c>
      <c r="N4523" t="s">
        <v>32</v>
      </c>
      <c r="O4523" t="s">
        <v>27</v>
      </c>
      <c r="P4523" t="s">
        <v>28</v>
      </c>
      <c r="Q4523">
        <v>0</v>
      </c>
      <c r="R4523">
        <v>0</v>
      </c>
      <c r="S4523">
        <v>0</v>
      </c>
      <c r="T4523">
        <v>2</v>
      </c>
      <c r="U4523">
        <v>-85853.436239999995</v>
      </c>
    </row>
    <row r="4524" spans="1:21" x14ac:dyDescent="0.35">
      <c r="A4524">
        <v>2025</v>
      </c>
      <c r="B4524">
        <v>11</v>
      </c>
      <c r="C4524" t="s">
        <v>30</v>
      </c>
      <c r="D4524" t="s">
        <v>42</v>
      </c>
      <c r="E4524">
        <v>-58942.200499999999</v>
      </c>
      <c r="F4524" t="s">
        <v>37</v>
      </c>
      <c r="G4524" t="s">
        <v>34</v>
      </c>
      <c r="H4524">
        <v>2025</v>
      </c>
      <c r="I4524">
        <v>11</v>
      </c>
      <c r="J4524">
        <v>4</v>
      </c>
      <c r="K4524" t="s">
        <v>34</v>
      </c>
      <c r="L4524" t="s">
        <v>46</v>
      </c>
      <c r="M4524" t="s">
        <v>45</v>
      </c>
      <c r="N4524" t="s">
        <v>32</v>
      </c>
      <c r="O4524" t="s">
        <v>27</v>
      </c>
      <c r="P4524" t="s">
        <v>28</v>
      </c>
      <c r="Q4524">
        <v>0</v>
      </c>
      <c r="R4524">
        <v>0</v>
      </c>
      <c r="S4524">
        <v>0</v>
      </c>
      <c r="T4524">
        <v>2</v>
      </c>
      <c r="U4524">
        <v>-58942.200499999999</v>
      </c>
    </row>
    <row r="4525" spans="1:21" x14ac:dyDescent="0.35">
      <c r="A4525">
        <v>2025</v>
      </c>
      <c r="B4525">
        <v>12</v>
      </c>
      <c r="C4525" t="s">
        <v>30</v>
      </c>
      <c r="D4525" t="s">
        <v>42</v>
      </c>
      <c r="E4525">
        <v>-48098.013749999998</v>
      </c>
      <c r="F4525" t="s">
        <v>37</v>
      </c>
      <c r="G4525" t="s">
        <v>34</v>
      </c>
      <c r="H4525">
        <v>2025</v>
      </c>
      <c r="I4525">
        <v>12</v>
      </c>
      <c r="J4525">
        <v>4</v>
      </c>
      <c r="K4525" t="s">
        <v>34</v>
      </c>
      <c r="L4525" t="s">
        <v>46</v>
      </c>
      <c r="M4525" t="s">
        <v>45</v>
      </c>
      <c r="N4525" t="s">
        <v>32</v>
      </c>
      <c r="O4525" t="s">
        <v>27</v>
      </c>
      <c r="P4525" t="s">
        <v>28</v>
      </c>
      <c r="Q4525">
        <v>0</v>
      </c>
      <c r="R4525">
        <v>0</v>
      </c>
      <c r="S4525">
        <v>0</v>
      </c>
      <c r="T4525">
        <v>2</v>
      </c>
      <c r="U4525">
        <v>-48098.013749999998</v>
      </c>
    </row>
    <row r="4526" spans="1:21" x14ac:dyDescent="0.35">
      <c r="A4526">
        <v>2026</v>
      </c>
      <c r="B4526">
        <v>1</v>
      </c>
      <c r="C4526" t="s">
        <v>30</v>
      </c>
      <c r="D4526" t="s">
        <v>42</v>
      </c>
      <c r="E4526">
        <v>-46461.939209999997</v>
      </c>
      <c r="F4526" t="s">
        <v>37</v>
      </c>
      <c r="G4526" t="s">
        <v>34</v>
      </c>
      <c r="H4526">
        <v>2026</v>
      </c>
      <c r="I4526">
        <v>1</v>
      </c>
      <c r="J4526">
        <v>1</v>
      </c>
      <c r="K4526" t="s">
        <v>34</v>
      </c>
      <c r="L4526" t="s">
        <v>46</v>
      </c>
      <c r="M4526" t="s">
        <v>45</v>
      </c>
      <c r="N4526" t="s">
        <v>32</v>
      </c>
      <c r="O4526" t="s">
        <v>27</v>
      </c>
      <c r="P4526" t="s">
        <v>28</v>
      </c>
      <c r="Q4526">
        <v>0</v>
      </c>
      <c r="R4526">
        <v>0</v>
      </c>
      <c r="S4526">
        <v>0</v>
      </c>
      <c r="T4526">
        <v>2</v>
      </c>
      <c r="U4526">
        <v>-46461.939209999997</v>
      </c>
    </row>
    <row r="4527" spans="1:21" x14ac:dyDescent="0.35">
      <c r="A4527">
        <v>2026</v>
      </c>
      <c r="B4527">
        <v>2</v>
      </c>
      <c r="C4527" t="s">
        <v>30</v>
      </c>
      <c r="D4527" t="s">
        <v>42</v>
      </c>
      <c r="E4527">
        <v>-53919.450409999998</v>
      </c>
      <c r="F4527" t="s">
        <v>37</v>
      </c>
      <c r="G4527" t="s">
        <v>34</v>
      </c>
      <c r="H4527">
        <v>2026</v>
      </c>
      <c r="I4527">
        <v>2</v>
      </c>
      <c r="J4527">
        <v>1</v>
      </c>
      <c r="K4527" t="s">
        <v>34</v>
      </c>
      <c r="L4527" t="s">
        <v>46</v>
      </c>
      <c r="M4527" t="s">
        <v>45</v>
      </c>
      <c r="N4527" t="s">
        <v>32</v>
      </c>
      <c r="O4527" t="s">
        <v>27</v>
      </c>
      <c r="P4527" t="s">
        <v>28</v>
      </c>
      <c r="Q4527">
        <v>0</v>
      </c>
      <c r="R4527">
        <v>0</v>
      </c>
      <c r="S4527">
        <v>0</v>
      </c>
      <c r="T4527">
        <v>2</v>
      </c>
      <c r="U4527">
        <v>-53919.450409999998</v>
      </c>
    </row>
    <row r="4528" spans="1:21" x14ac:dyDescent="0.35">
      <c r="A4528">
        <v>2026</v>
      </c>
      <c r="B4528">
        <v>3</v>
      </c>
      <c r="C4528" t="s">
        <v>30</v>
      </c>
      <c r="D4528" t="s">
        <v>42</v>
      </c>
      <c r="E4528">
        <v>-76350.687000000005</v>
      </c>
      <c r="F4528" t="s">
        <v>37</v>
      </c>
      <c r="G4528" t="s">
        <v>34</v>
      </c>
      <c r="H4528">
        <v>2026</v>
      </c>
      <c r="I4528">
        <v>3</v>
      </c>
      <c r="J4528">
        <v>1</v>
      </c>
      <c r="K4528" t="s">
        <v>34</v>
      </c>
      <c r="L4528" t="s">
        <v>46</v>
      </c>
      <c r="M4528" t="s">
        <v>45</v>
      </c>
      <c r="N4528" t="s">
        <v>32</v>
      </c>
      <c r="O4528" t="s">
        <v>27</v>
      </c>
      <c r="P4528" t="s">
        <v>28</v>
      </c>
      <c r="Q4528">
        <v>0</v>
      </c>
      <c r="R4528">
        <v>0</v>
      </c>
      <c r="S4528">
        <v>0</v>
      </c>
      <c r="T4528">
        <v>2</v>
      </c>
      <c r="U4528">
        <v>-76350.687000000005</v>
      </c>
    </row>
    <row r="4529" spans="1:21" x14ac:dyDescent="0.35">
      <c r="A4529">
        <v>2026</v>
      </c>
      <c r="B4529">
        <v>4</v>
      </c>
      <c r="C4529" t="s">
        <v>30</v>
      </c>
      <c r="D4529" t="s">
        <v>42</v>
      </c>
      <c r="E4529">
        <v>-118836.0227</v>
      </c>
      <c r="F4529" t="s">
        <v>37</v>
      </c>
      <c r="G4529" t="s">
        <v>34</v>
      </c>
      <c r="H4529">
        <v>2026</v>
      </c>
      <c r="I4529">
        <v>4</v>
      </c>
      <c r="J4529">
        <v>2</v>
      </c>
      <c r="K4529" t="s">
        <v>34</v>
      </c>
      <c r="L4529" t="s">
        <v>46</v>
      </c>
      <c r="M4529" t="s">
        <v>45</v>
      </c>
      <c r="N4529" t="s">
        <v>32</v>
      </c>
      <c r="O4529" t="s">
        <v>27</v>
      </c>
      <c r="P4529" t="s">
        <v>28</v>
      </c>
      <c r="Q4529">
        <v>0</v>
      </c>
      <c r="R4529">
        <v>0</v>
      </c>
      <c r="S4529">
        <v>0</v>
      </c>
      <c r="T4529">
        <v>2</v>
      </c>
      <c r="U4529">
        <v>-118836.0227</v>
      </c>
    </row>
    <row r="4530" spans="1:21" x14ac:dyDescent="0.35">
      <c r="A4530">
        <v>2026</v>
      </c>
      <c r="B4530">
        <v>5</v>
      </c>
      <c r="C4530" t="s">
        <v>30</v>
      </c>
      <c r="D4530" t="s">
        <v>42</v>
      </c>
      <c r="E4530">
        <v>-144078.8731</v>
      </c>
      <c r="F4530" t="s">
        <v>37</v>
      </c>
      <c r="G4530" t="s">
        <v>34</v>
      </c>
      <c r="H4530">
        <v>2026</v>
      </c>
      <c r="I4530">
        <v>5</v>
      </c>
      <c r="J4530">
        <v>2</v>
      </c>
      <c r="K4530" t="s">
        <v>34</v>
      </c>
      <c r="L4530" t="s">
        <v>46</v>
      </c>
      <c r="M4530" t="s">
        <v>45</v>
      </c>
      <c r="N4530" t="s">
        <v>32</v>
      </c>
      <c r="O4530" t="s">
        <v>27</v>
      </c>
      <c r="P4530" t="s">
        <v>28</v>
      </c>
      <c r="Q4530">
        <v>0</v>
      </c>
      <c r="R4530">
        <v>0</v>
      </c>
      <c r="S4530">
        <v>0</v>
      </c>
      <c r="T4530">
        <v>2</v>
      </c>
      <c r="U4530">
        <v>-144078.8731</v>
      </c>
    </row>
    <row r="4531" spans="1:21" x14ac:dyDescent="0.35">
      <c r="A4531">
        <v>2026</v>
      </c>
      <c r="B4531">
        <v>6</v>
      </c>
      <c r="C4531" t="s">
        <v>30</v>
      </c>
      <c r="D4531" t="s">
        <v>42</v>
      </c>
      <c r="E4531">
        <v>-173904.8511</v>
      </c>
      <c r="F4531" t="s">
        <v>37</v>
      </c>
      <c r="G4531" t="s">
        <v>34</v>
      </c>
      <c r="H4531">
        <v>2026</v>
      </c>
      <c r="I4531">
        <v>6</v>
      </c>
      <c r="J4531">
        <v>2</v>
      </c>
      <c r="K4531" t="s">
        <v>34</v>
      </c>
      <c r="L4531" t="s">
        <v>46</v>
      </c>
      <c r="M4531" t="s">
        <v>45</v>
      </c>
      <c r="N4531" t="s">
        <v>32</v>
      </c>
      <c r="O4531" t="s">
        <v>27</v>
      </c>
      <c r="P4531" t="s">
        <v>28</v>
      </c>
      <c r="Q4531">
        <v>0</v>
      </c>
      <c r="R4531">
        <v>0</v>
      </c>
      <c r="S4531">
        <v>0</v>
      </c>
      <c r="T4531">
        <v>2</v>
      </c>
      <c r="U4531">
        <v>-173904.8511</v>
      </c>
    </row>
    <row r="4532" spans="1:21" x14ac:dyDescent="0.35">
      <c r="A4532">
        <v>2026</v>
      </c>
      <c r="B4532">
        <v>7</v>
      </c>
      <c r="C4532" t="s">
        <v>30</v>
      </c>
      <c r="D4532" t="s">
        <v>42</v>
      </c>
      <c r="E4532">
        <v>-204594.2107</v>
      </c>
      <c r="F4532" t="s">
        <v>37</v>
      </c>
      <c r="G4532" t="s">
        <v>34</v>
      </c>
      <c r="H4532">
        <v>2026</v>
      </c>
      <c r="I4532">
        <v>7</v>
      </c>
      <c r="J4532">
        <v>3</v>
      </c>
      <c r="K4532" t="s">
        <v>34</v>
      </c>
      <c r="L4532" t="s">
        <v>46</v>
      </c>
      <c r="M4532" t="s">
        <v>45</v>
      </c>
      <c r="N4532" t="s">
        <v>32</v>
      </c>
      <c r="O4532" t="s">
        <v>27</v>
      </c>
      <c r="P4532" t="s">
        <v>28</v>
      </c>
      <c r="Q4532">
        <v>0</v>
      </c>
      <c r="R4532">
        <v>0</v>
      </c>
      <c r="S4532">
        <v>0</v>
      </c>
      <c r="T4532">
        <v>2</v>
      </c>
      <c r="U4532">
        <v>-204594.2107</v>
      </c>
    </row>
    <row r="4533" spans="1:21" x14ac:dyDescent="0.35">
      <c r="A4533">
        <v>2026</v>
      </c>
      <c r="B4533">
        <v>8</v>
      </c>
      <c r="C4533" t="s">
        <v>30</v>
      </c>
      <c r="D4533" t="s">
        <v>42</v>
      </c>
      <c r="E4533">
        <v>-189296.3187</v>
      </c>
      <c r="F4533" t="s">
        <v>37</v>
      </c>
      <c r="G4533" t="s">
        <v>34</v>
      </c>
      <c r="H4533">
        <v>2026</v>
      </c>
      <c r="I4533">
        <v>8</v>
      </c>
      <c r="J4533">
        <v>3</v>
      </c>
      <c r="K4533" t="s">
        <v>34</v>
      </c>
      <c r="L4533" t="s">
        <v>46</v>
      </c>
      <c r="M4533" t="s">
        <v>45</v>
      </c>
      <c r="N4533" t="s">
        <v>32</v>
      </c>
      <c r="O4533" t="s">
        <v>27</v>
      </c>
      <c r="P4533" t="s">
        <v>28</v>
      </c>
      <c r="Q4533">
        <v>0</v>
      </c>
      <c r="R4533">
        <v>0</v>
      </c>
      <c r="S4533">
        <v>0</v>
      </c>
      <c r="T4533">
        <v>2</v>
      </c>
      <c r="U4533">
        <v>-189296.3187</v>
      </c>
    </row>
    <row r="4534" spans="1:21" x14ac:dyDescent="0.35">
      <c r="A4534">
        <v>2026</v>
      </c>
      <c r="B4534">
        <v>9</v>
      </c>
      <c r="C4534" t="s">
        <v>30</v>
      </c>
      <c r="D4534" t="s">
        <v>42</v>
      </c>
      <c r="E4534">
        <v>-162678.5834</v>
      </c>
      <c r="F4534" t="s">
        <v>37</v>
      </c>
      <c r="G4534" t="s">
        <v>34</v>
      </c>
      <c r="H4534">
        <v>2026</v>
      </c>
      <c r="I4534">
        <v>9</v>
      </c>
      <c r="J4534">
        <v>3</v>
      </c>
      <c r="K4534" t="s">
        <v>34</v>
      </c>
      <c r="L4534" t="s">
        <v>46</v>
      </c>
      <c r="M4534" t="s">
        <v>45</v>
      </c>
      <c r="N4534" t="s">
        <v>32</v>
      </c>
      <c r="O4534" t="s">
        <v>27</v>
      </c>
      <c r="P4534" t="s">
        <v>28</v>
      </c>
      <c r="Q4534">
        <v>0</v>
      </c>
      <c r="R4534">
        <v>0</v>
      </c>
      <c r="S4534">
        <v>0</v>
      </c>
      <c r="T4534">
        <v>2</v>
      </c>
      <c r="U4534">
        <v>-162678.5834</v>
      </c>
    </row>
    <row r="4535" spans="1:21" x14ac:dyDescent="0.35">
      <c r="A4535">
        <v>2026</v>
      </c>
      <c r="B4535">
        <v>10</v>
      </c>
      <c r="C4535" t="s">
        <v>30</v>
      </c>
      <c r="D4535" t="s">
        <v>42</v>
      </c>
      <c r="E4535">
        <v>-126787.4823</v>
      </c>
      <c r="F4535" t="s">
        <v>37</v>
      </c>
      <c r="G4535" t="s">
        <v>34</v>
      </c>
      <c r="H4535">
        <v>2026</v>
      </c>
      <c r="I4535">
        <v>10</v>
      </c>
      <c r="J4535">
        <v>4</v>
      </c>
      <c r="K4535" t="s">
        <v>34</v>
      </c>
      <c r="L4535" t="s">
        <v>46</v>
      </c>
      <c r="M4535" t="s">
        <v>45</v>
      </c>
      <c r="N4535" t="s">
        <v>32</v>
      </c>
      <c r="O4535" t="s">
        <v>27</v>
      </c>
      <c r="P4535" t="s">
        <v>28</v>
      </c>
      <c r="Q4535">
        <v>0</v>
      </c>
      <c r="R4535">
        <v>0</v>
      </c>
      <c r="S4535">
        <v>0</v>
      </c>
      <c r="T4535">
        <v>2</v>
      </c>
      <c r="U4535">
        <v>-126787.4823</v>
      </c>
    </row>
    <row r="4536" spans="1:21" x14ac:dyDescent="0.35">
      <c r="A4536">
        <v>2026</v>
      </c>
      <c r="B4536">
        <v>11</v>
      </c>
      <c r="C4536" t="s">
        <v>30</v>
      </c>
      <c r="D4536" t="s">
        <v>42</v>
      </c>
      <c r="E4536">
        <v>-86785.939719999995</v>
      </c>
      <c r="F4536" t="s">
        <v>37</v>
      </c>
      <c r="G4536" t="s">
        <v>34</v>
      </c>
      <c r="H4536">
        <v>2026</v>
      </c>
      <c r="I4536">
        <v>11</v>
      </c>
      <c r="J4536">
        <v>4</v>
      </c>
      <c r="K4536" t="s">
        <v>34</v>
      </c>
      <c r="L4536" t="s">
        <v>46</v>
      </c>
      <c r="M4536" t="s">
        <v>45</v>
      </c>
      <c r="N4536" t="s">
        <v>32</v>
      </c>
      <c r="O4536" t="s">
        <v>27</v>
      </c>
      <c r="P4536" t="s">
        <v>28</v>
      </c>
      <c r="Q4536">
        <v>0</v>
      </c>
      <c r="R4536">
        <v>0</v>
      </c>
      <c r="S4536">
        <v>0</v>
      </c>
      <c r="T4536">
        <v>2</v>
      </c>
      <c r="U4536">
        <v>-86785.939719999995</v>
      </c>
    </row>
    <row r="4537" spans="1:21" x14ac:dyDescent="0.35">
      <c r="A4537">
        <v>2026</v>
      </c>
      <c r="B4537">
        <v>12</v>
      </c>
      <c r="C4537" t="s">
        <v>30</v>
      </c>
      <c r="D4537" t="s">
        <v>42</v>
      </c>
      <c r="E4537">
        <v>-71244.712090000001</v>
      </c>
      <c r="F4537" t="s">
        <v>37</v>
      </c>
      <c r="G4537" t="s">
        <v>34</v>
      </c>
      <c r="H4537">
        <v>2026</v>
      </c>
      <c r="I4537">
        <v>12</v>
      </c>
      <c r="J4537">
        <v>4</v>
      </c>
      <c r="K4537" t="s">
        <v>34</v>
      </c>
      <c r="L4537" t="s">
        <v>46</v>
      </c>
      <c r="M4537" t="s">
        <v>45</v>
      </c>
      <c r="N4537" t="s">
        <v>32</v>
      </c>
      <c r="O4537" t="s">
        <v>27</v>
      </c>
      <c r="P4537" t="s">
        <v>28</v>
      </c>
      <c r="Q4537">
        <v>0</v>
      </c>
      <c r="R4537">
        <v>0</v>
      </c>
      <c r="S4537">
        <v>0</v>
      </c>
      <c r="T4537">
        <v>2</v>
      </c>
      <c r="U4537">
        <v>-71244.712090000001</v>
      </c>
    </row>
    <row r="4538" spans="1:21" x14ac:dyDescent="0.35">
      <c r="A4538">
        <v>2027</v>
      </c>
      <c r="B4538">
        <v>1</v>
      </c>
      <c r="C4538" t="s">
        <v>30</v>
      </c>
      <c r="D4538" t="s">
        <v>42</v>
      </c>
      <c r="E4538">
        <v>-69892.11348</v>
      </c>
      <c r="F4538" t="s">
        <v>37</v>
      </c>
      <c r="G4538" t="s">
        <v>34</v>
      </c>
      <c r="H4538">
        <v>2027</v>
      </c>
      <c r="I4538">
        <v>1</v>
      </c>
      <c r="J4538">
        <v>1</v>
      </c>
      <c r="K4538" t="s">
        <v>34</v>
      </c>
      <c r="L4538" t="s">
        <v>46</v>
      </c>
      <c r="M4538" t="s">
        <v>45</v>
      </c>
      <c r="N4538" t="s">
        <v>32</v>
      </c>
      <c r="O4538" t="s">
        <v>27</v>
      </c>
      <c r="P4538" t="s">
        <v>28</v>
      </c>
      <c r="Q4538">
        <v>0</v>
      </c>
      <c r="R4538">
        <v>0</v>
      </c>
      <c r="S4538">
        <v>0</v>
      </c>
      <c r="T4538">
        <v>2</v>
      </c>
      <c r="U4538">
        <v>-69892.11348</v>
      </c>
    </row>
    <row r="4539" spans="1:21" x14ac:dyDescent="0.35">
      <c r="A4539">
        <v>2027</v>
      </c>
      <c r="B4539">
        <v>2</v>
      </c>
      <c r="C4539" t="s">
        <v>30</v>
      </c>
      <c r="D4539" t="s">
        <v>42</v>
      </c>
      <c r="E4539">
        <v>-81364.287200000006</v>
      </c>
      <c r="F4539" t="s">
        <v>37</v>
      </c>
      <c r="G4539" t="s">
        <v>34</v>
      </c>
      <c r="H4539">
        <v>2027</v>
      </c>
      <c r="I4539">
        <v>2</v>
      </c>
      <c r="J4539">
        <v>1</v>
      </c>
      <c r="K4539" t="s">
        <v>34</v>
      </c>
      <c r="L4539" t="s">
        <v>46</v>
      </c>
      <c r="M4539" t="s">
        <v>45</v>
      </c>
      <c r="N4539" t="s">
        <v>32</v>
      </c>
      <c r="O4539" t="s">
        <v>27</v>
      </c>
      <c r="P4539" t="s">
        <v>28</v>
      </c>
      <c r="Q4539">
        <v>0</v>
      </c>
      <c r="R4539">
        <v>0</v>
      </c>
      <c r="S4539">
        <v>0</v>
      </c>
      <c r="T4539">
        <v>2</v>
      </c>
      <c r="U4539">
        <v>-81364.287200000006</v>
      </c>
    </row>
    <row r="4540" spans="1:21" x14ac:dyDescent="0.35">
      <c r="A4540">
        <v>2027</v>
      </c>
      <c r="B4540">
        <v>3</v>
      </c>
      <c r="C4540" t="s">
        <v>30</v>
      </c>
      <c r="D4540" t="s">
        <v>42</v>
      </c>
      <c r="E4540">
        <v>-117144.5037</v>
      </c>
      <c r="F4540" t="s">
        <v>37</v>
      </c>
      <c r="G4540" t="s">
        <v>34</v>
      </c>
      <c r="H4540">
        <v>2027</v>
      </c>
      <c r="I4540">
        <v>3</v>
      </c>
      <c r="J4540">
        <v>1</v>
      </c>
      <c r="K4540" t="s">
        <v>34</v>
      </c>
      <c r="L4540" t="s">
        <v>46</v>
      </c>
      <c r="M4540" t="s">
        <v>45</v>
      </c>
      <c r="N4540" t="s">
        <v>32</v>
      </c>
      <c r="O4540" t="s">
        <v>27</v>
      </c>
      <c r="P4540" t="s">
        <v>28</v>
      </c>
      <c r="Q4540">
        <v>0</v>
      </c>
      <c r="R4540">
        <v>0</v>
      </c>
      <c r="S4540">
        <v>0</v>
      </c>
      <c r="T4540">
        <v>2</v>
      </c>
      <c r="U4540">
        <v>-117144.5037</v>
      </c>
    </row>
    <row r="4541" spans="1:21" x14ac:dyDescent="0.35">
      <c r="A4541">
        <v>2027</v>
      </c>
      <c r="B4541">
        <v>4</v>
      </c>
      <c r="C4541" t="s">
        <v>30</v>
      </c>
      <c r="D4541" t="s">
        <v>42</v>
      </c>
      <c r="E4541">
        <v>-180807.7432</v>
      </c>
      <c r="F4541" t="s">
        <v>37</v>
      </c>
      <c r="G4541" t="s">
        <v>34</v>
      </c>
      <c r="H4541">
        <v>2027</v>
      </c>
      <c r="I4541">
        <v>4</v>
      </c>
      <c r="J4541">
        <v>2</v>
      </c>
      <c r="K4541" t="s">
        <v>34</v>
      </c>
      <c r="L4541" t="s">
        <v>46</v>
      </c>
      <c r="M4541" t="s">
        <v>45</v>
      </c>
      <c r="N4541" t="s">
        <v>32</v>
      </c>
      <c r="O4541" t="s">
        <v>27</v>
      </c>
      <c r="P4541" t="s">
        <v>28</v>
      </c>
      <c r="Q4541">
        <v>0</v>
      </c>
      <c r="R4541">
        <v>0</v>
      </c>
      <c r="S4541">
        <v>0</v>
      </c>
      <c r="T4541">
        <v>2</v>
      </c>
      <c r="U4541">
        <v>-180807.7432</v>
      </c>
    </row>
    <row r="4542" spans="1:21" x14ac:dyDescent="0.35">
      <c r="A4542">
        <v>2027</v>
      </c>
      <c r="B4542">
        <v>5</v>
      </c>
      <c r="C4542" t="s">
        <v>30</v>
      </c>
      <c r="D4542" t="s">
        <v>42</v>
      </c>
      <c r="E4542">
        <v>-230986.2599</v>
      </c>
      <c r="F4542" t="s">
        <v>37</v>
      </c>
      <c r="G4542" t="s">
        <v>34</v>
      </c>
      <c r="H4542">
        <v>2027</v>
      </c>
      <c r="I4542">
        <v>5</v>
      </c>
      <c r="J4542">
        <v>2</v>
      </c>
      <c r="K4542" t="s">
        <v>34</v>
      </c>
      <c r="L4542" t="s">
        <v>46</v>
      </c>
      <c r="M4542" t="s">
        <v>45</v>
      </c>
      <c r="N4542" t="s">
        <v>32</v>
      </c>
      <c r="O4542" t="s">
        <v>27</v>
      </c>
      <c r="P4542" t="s">
        <v>28</v>
      </c>
      <c r="Q4542">
        <v>0</v>
      </c>
      <c r="R4542">
        <v>0</v>
      </c>
      <c r="S4542">
        <v>0</v>
      </c>
      <c r="T4542">
        <v>2</v>
      </c>
      <c r="U4542">
        <v>-230986.2599</v>
      </c>
    </row>
    <row r="4543" spans="1:21" x14ac:dyDescent="0.35">
      <c r="A4543">
        <v>2027</v>
      </c>
      <c r="B4543">
        <v>6</v>
      </c>
      <c r="C4543" t="s">
        <v>30</v>
      </c>
      <c r="D4543" t="s">
        <v>42</v>
      </c>
      <c r="E4543">
        <v>-273960.5196</v>
      </c>
      <c r="F4543" t="s">
        <v>37</v>
      </c>
      <c r="G4543" t="s">
        <v>34</v>
      </c>
      <c r="H4543">
        <v>2027</v>
      </c>
      <c r="I4543">
        <v>6</v>
      </c>
      <c r="J4543">
        <v>2</v>
      </c>
      <c r="K4543" t="s">
        <v>34</v>
      </c>
      <c r="L4543" t="s">
        <v>46</v>
      </c>
      <c r="M4543" t="s">
        <v>45</v>
      </c>
      <c r="N4543" t="s">
        <v>32</v>
      </c>
      <c r="O4543" t="s">
        <v>27</v>
      </c>
      <c r="P4543" t="s">
        <v>28</v>
      </c>
      <c r="Q4543">
        <v>0</v>
      </c>
      <c r="R4543">
        <v>0</v>
      </c>
      <c r="S4543">
        <v>0</v>
      </c>
      <c r="T4543">
        <v>2</v>
      </c>
      <c r="U4543">
        <v>-273960.5196</v>
      </c>
    </row>
    <row r="4544" spans="1:21" x14ac:dyDescent="0.35">
      <c r="A4544">
        <v>2027</v>
      </c>
      <c r="B4544">
        <v>7</v>
      </c>
      <c r="C4544" t="s">
        <v>30</v>
      </c>
      <c r="D4544" t="s">
        <v>42</v>
      </c>
      <c r="E4544">
        <v>-321764.04509999999</v>
      </c>
      <c r="F4544" t="s">
        <v>37</v>
      </c>
      <c r="G4544" t="s">
        <v>34</v>
      </c>
      <c r="H4544">
        <v>2027</v>
      </c>
      <c r="I4544">
        <v>7</v>
      </c>
      <c r="J4544">
        <v>3</v>
      </c>
      <c r="K4544" t="s">
        <v>34</v>
      </c>
      <c r="L4544" t="s">
        <v>46</v>
      </c>
      <c r="M4544" t="s">
        <v>45</v>
      </c>
      <c r="N4544" t="s">
        <v>32</v>
      </c>
      <c r="O4544" t="s">
        <v>27</v>
      </c>
      <c r="P4544" t="s">
        <v>28</v>
      </c>
      <c r="Q4544">
        <v>0</v>
      </c>
      <c r="R4544">
        <v>0</v>
      </c>
      <c r="S4544">
        <v>0</v>
      </c>
      <c r="T4544">
        <v>2</v>
      </c>
      <c r="U4544">
        <v>-321764.04509999999</v>
      </c>
    </row>
    <row r="4545" spans="1:21" x14ac:dyDescent="0.35">
      <c r="A4545">
        <v>2027</v>
      </c>
      <c r="B4545">
        <v>8</v>
      </c>
      <c r="C4545" t="s">
        <v>30</v>
      </c>
      <c r="D4545" t="s">
        <v>42</v>
      </c>
      <c r="E4545">
        <v>-274704.30650000001</v>
      </c>
      <c r="F4545" t="s">
        <v>37</v>
      </c>
      <c r="G4545" t="s">
        <v>34</v>
      </c>
      <c r="H4545">
        <v>2027</v>
      </c>
      <c r="I4545">
        <v>8</v>
      </c>
      <c r="J4545">
        <v>3</v>
      </c>
      <c r="K4545" t="s">
        <v>34</v>
      </c>
      <c r="L4545" t="s">
        <v>46</v>
      </c>
      <c r="M4545" t="s">
        <v>45</v>
      </c>
      <c r="N4545" t="s">
        <v>32</v>
      </c>
      <c r="O4545" t="s">
        <v>27</v>
      </c>
      <c r="P4545" t="s">
        <v>28</v>
      </c>
      <c r="Q4545">
        <v>0</v>
      </c>
      <c r="R4545">
        <v>0</v>
      </c>
      <c r="S4545">
        <v>0</v>
      </c>
      <c r="T4545">
        <v>2</v>
      </c>
      <c r="U4545">
        <v>-274704.30650000001</v>
      </c>
    </row>
    <row r="4546" spans="1:21" x14ac:dyDescent="0.35">
      <c r="A4546">
        <v>2027</v>
      </c>
      <c r="B4546">
        <v>9</v>
      </c>
      <c r="C4546" t="s">
        <v>30</v>
      </c>
      <c r="D4546" t="s">
        <v>42</v>
      </c>
      <c r="E4546">
        <v>-262691.06569999998</v>
      </c>
      <c r="F4546" t="s">
        <v>37</v>
      </c>
      <c r="G4546" t="s">
        <v>34</v>
      </c>
      <c r="H4546">
        <v>2027</v>
      </c>
      <c r="I4546">
        <v>9</v>
      </c>
      <c r="J4546">
        <v>3</v>
      </c>
      <c r="K4546" t="s">
        <v>34</v>
      </c>
      <c r="L4546" t="s">
        <v>46</v>
      </c>
      <c r="M4546" t="s">
        <v>45</v>
      </c>
      <c r="N4546" t="s">
        <v>32</v>
      </c>
      <c r="O4546" t="s">
        <v>27</v>
      </c>
      <c r="P4546" t="s">
        <v>28</v>
      </c>
      <c r="Q4546">
        <v>0</v>
      </c>
      <c r="R4546">
        <v>0</v>
      </c>
      <c r="S4546">
        <v>0</v>
      </c>
      <c r="T4546">
        <v>2</v>
      </c>
      <c r="U4546">
        <v>-262691.06569999998</v>
      </c>
    </row>
    <row r="4547" spans="1:21" x14ac:dyDescent="0.35">
      <c r="A4547">
        <v>2027</v>
      </c>
      <c r="B4547">
        <v>10</v>
      </c>
      <c r="C4547" t="s">
        <v>30</v>
      </c>
      <c r="D4547" t="s">
        <v>42</v>
      </c>
      <c r="E4547">
        <v>-180386.71100000001</v>
      </c>
      <c r="F4547" t="s">
        <v>37</v>
      </c>
      <c r="G4547" t="s">
        <v>34</v>
      </c>
      <c r="H4547">
        <v>2027</v>
      </c>
      <c r="I4547">
        <v>10</v>
      </c>
      <c r="J4547">
        <v>4</v>
      </c>
      <c r="K4547" t="s">
        <v>34</v>
      </c>
      <c r="L4547" t="s">
        <v>46</v>
      </c>
      <c r="M4547" t="s">
        <v>45</v>
      </c>
      <c r="N4547" t="s">
        <v>32</v>
      </c>
      <c r="O4547" t="s">
        <v>27</v>
      </c>
      <c r="P4547" t="s">
        <v>28</v>
      </c>
      <c r="Q4547">
        <v>0</v>
      </c>
      <c r="R4547">
        <v>0</v>
      </c>
      <c r="S4547">
        <v>0</v>
      </c>
      <c r="T4547">
        <v>2</v>
      </c>
      <c r="U4547">
        <v>-180386.71100000001</v>
      </c>
    </row>
    <row r="4548" spans="1:21" x14ac:dyDescent="0.35">
      <c r="A4548">
        <v>2027</v>
      </c>
      <c r="B4548">
        <v>11</v>
      </c>
      <c r="C4548" t="s">
        <v>30</v>
      </c>
      <c r="D4548" t="s">
        <v>42</v>
      </c>
      <c r="E4548">
        <v>-119312.42969999999</v>
      </c>
      <c r="F4548" t="s">
        <v>37</v>
      </c>
      <c r="G4548" t="s">
        <v>34</v>
      </c>
      <c r="H4548">
        <v>2027</v>
      </c>
      <c r="I4548">
        <v>11</v>
      </c>
      <c r="J4548">
        <v>4</v>
      </c>
      <c r="K4548" t="s">
        <v>34</v>
      </c>
      <c r="L4548" t="s">
        <v>46</v>
      </c>
      <c r="M4548" t="s">
        <v>45</v>
      </c>
      <c r="N4548" t="s">
        <v>32</v>
      </c>
      <c r="O4548" t="s">
        <v>27</v>
      </c>
      <c r="P4548" t="s">
        <v>28</v>
      </c>
      <c r="Q4548">
        <v>0</v>
      </c>
      <c r="R4548">
        <v>0</v>
      </c>
      <c r="S4548">
        <v>0</v>
      </c>
      <c r="T4548">
        <v>2</v>
      </c>
      <c r="U4548">
        <v>-119312.42969999999</v>
      </c>
    </row>
    <row r="4549" spans="1:21" x14ac:dyDescent="0.35">
      <c r="A4549">
        <v>2027</v>
      </c>
      <c r="B4549">
        <v>12</v>
      </c>
      <c r="C4549" t="s">
        <v>30</v>
      </c>
      <c r="D4549" t="s">
        <v>42</v>
      </c>
      <c r="E4549">
        <v>-94401.171010000005</v>
      </c>
      <c r="F4549" t="s">
        <v>37</v>
      </c>
      <c r="G4549" t="s">
        <v>34</v>
      </c>
      <c r="H4549">
        <v>2027</v>
      </c>
      <c r="I4549">
        <v>12</v>
      </c>
      <c r="J4549">
        <v>4</v>
      </c>
      <c r="K4549" t="s">
        <v>34</v>
      </c>
      <c r="L4549" t="s">
        <v>46</v>
      </c>
      <c r="M4549" t="s">
        <v>45</v>
      </c>
      <c r="N4549" t="s">
        <v>32</v>
      </c>
      <c r="O4549" t="s">
        <v>27</v>
      </c>
      <c r="P4549" t="s">
        <v>28</v>
      </c>
      <c r="Q4549">
        <v>0</v>
      </c>
      <c r="R4549">
        <v>0</v>
      </c>
      <c r="S4549">
        <v>0</v>
      </c>
      <c r="T4549">
        <v>2</v>
      </c>
      <c r="U4549">
        <v>-94401.171010000005</v>
      </c>
    </row>
    <row r="4550" spans="1:21" x14ac:dyDescent="0.35">
      <c r="A4550">
        <v>2028</v>
      </c>
      <c r="B4550">
        <v>1</v>
      </c>
      <c r="C4550" t="s">
        <v>30</v>
      </c>
      <c r="D4550" t="s">
        <v>42</v>
      </c>
      <c r="E4550">
        <v>-87697.896630000003</v>
      </c>
      <c r="F4550" t="s">
        <v>37</v>
      </c>
      <c r="G4550" t="s">
        <v>34</v>
      </c>
      <c r="H4550">
        <v>2028</v>
      </c>
      <c r="I4550">
        <v>1</v>
      </c>
      <c r="J4550">
        <v>1</v>
      </c>
      <c r="K4550" t="s">
        <v>34</v>
      </c>
      <c r="L4550" t="s">
        <v>46</v>
      </c>
      <c r="M4550" t="s">
        <v>45</v>
      </c>
      <c r="N4550" t="s">
        <v>32</v>
      </c>
      <c r="O4550" t="s">
        <v>27</v>
      </c>
      <c r="P4550" t="s">
        <v>28</v>
      </c>
      <c r="Q4550">
        <v>0</v>
      </c>
      <c r="R4550">
        <v>0</v>
      </c>
      <c r="S4550">
        <v>0</v>
      </c>
      <c r="T4550">
        <v>2</v>
      </c>
      <c r="U4550">
        <v>-87697.896630000003</v>
      </c>
    </row>
    <row r="4551" spans="1:21" x14ac:dyDescent="0.35">
      <c r="A4551">
        <v>2028</v>
      </c>
      <c r="B4551">
        <v>2</v>
      </c>
      <c r="C4551" t="s">
        <v>30</v>
      </c>
      <c r="D4551" t="s">
        <v>42</v>
      </c>
      <c r="E4551">
        <v>-98334.342680000002</v>
      </c>
      <c r="F4551" t="s">
        <v>37</v>
      </c>
      <c r="G4551" t="s">
        <v>34</v>
      </c>
      <c r="H4551">
        <v>2028</v>
      </c>
      <c r="I4551">
        <v>2</v>
      </c>
      <c r="J4551">
        <v>1</v>
      </c>
      <c r="K4551" t="s">
        <v>34</v>
      </c>
      <c r="L4551" t="s">
        <v>46</v>
      </c>
      <c r="M4551" t="s">
        <v>45</v>
      </c>
      <c r="N4551" t="s">
        <v>32</v>
      </c>
      <c r="O4551" t="s">
        <v>27</v>
      </c>
      <c r="P4551" t="s">
        <v>28</v>
      </c>
      <c r="Q4551">
        <v>0</v>
      </c>
      <c r="R4551">
        <v>0</v>
      </c>
      <c r="S4551">
        <v>0</v>
      </c>
      <c r="T4551">
        <v>2</v>
      </c>
      <c r="U4551">
        <v>-98334.342680000002</v>
      </c>
    </row>
    <row r="4552" spans="1:21" x14ac:dyDescent="0.35">
      <c r="A4552">
        <v>2028</v>
      </c>
      <c r="B4552">
        <v>3</v>
      </c>
      <c r="C4552" t="s">
        <v>30</v>
      </c>
      <c r="D4552" t="s">
        <v>42</v>
      </c>
      <c r="E4552">
        <v>-137837.47140000001</v>
      </c>
      <c r="F4552" t="s">
        <v>37</v>
      </c>
      <c r="G4552" t="s">
        <v>34</v>
      </c>
      <c r="H4552">
        <v>2028</v>
      </c>
      <c r="I4552">
        <v>3</v>
      </c>
      <c r="J4552">
        <v>1</v>
      </c>
      <c r="K4552" t="s">
        <v>34</v>
      </c>
      <c r="L4552" t="s">
        <v>46</v>
      </c>
      <c r="M4552" t="s">
        <v>45</v>
      </c>
      <c r="N4552" t="s">
        <v>32</v>
      </c>
      <c r="O4552" t="s">
        <v>27</v>
      </c>
      <c r="P4552" t="s">
        <v>28</v>
      </c>
      <c r="Q4552">
        <v>0</v>
      </c>
      <c r="R4552">
        <v>0</v>
      </c>
      <c r="S4552">
        <v>0</v>
      </c>
      <c r="T4552">
        <v>2</v>
      </c>
      <c r="U4552">
        <v>-137837.47140000001</v>
      </c>
    </row>
    <row r="4553" spans="1:21" x14ac:dyDescent="0.35">
      <c r="A4553">
        <v>2028</v>
      </c>
      <c r="B4553">
        <v>4</v>
      </c>
      <c r="C4553" t="s">
        <v>30</v>
      </c>
      <c r="D4553" t="s">
        <v>42</v>
      </c>
      <c r="E4553">
        <v>-202905.87090000001</v>
      </c>
      <c r="F4553" t="s">
        <v>37</v>
      </c>
      <c r="G4553" t="s">
        <v>34</v>
      </c>
      <c r="H4553">
        <v>2028</v>
      </c>
      <c r="I4553">
        <v>4</v>
      </c>
      <c r="J4553">
        <v>2</v>
      </c>
      <c r="K4553" t="s">
        <v>34</v>
      </c>
      <c r="L4553" t="s">
        <v>46</v>
      </c>
      <c r="M4553" t="s">
        <v>45</v>
      </c>
      <c r="N4553" t="s">
        <v>32</v>
      </c>
      <c r="O4553" t="s">
        <v>27</v>
      </c>
      <c r="P4553" t="s">
        <v>28</v>
      </c>
      <c r="Q4553">
        <v>0</v>
      </c>
      <c r="R4553">
        <v>0</v>
      </c>
      <c r="S4553">
        <v>0</v>
      </c>
      <c r="T4553">
        <v>2</v>
      </c>
      <c r="U4553">
        <v>-202905.87090000001</v>
      </c>
    </row>
    <row r="4554" spans="1:21" x14ac:dyDescent="0.35">
      <c r="A4554">
        <v>2028</v>
      </c>
      <c r="B4554">
        <v>5</v>
      </c>
      <c r="C4554" t="s">
        <v>30</v>
      </c>
      <c r="D4554" t="s">
        <v>42</v>
      </c>
      <c r="E4554">
        <v>-232272.0484</v>
      </c>
      <c r="F4554" t="s">
        <v>37</v>
      </c>
      <c r="G4554" t="s">
        <v>34</v>
      </c>
      <c r="H4554">
        <v>2028</v>
      </c>
      <c r="I4554">
        <v>5</v>
      </c>
      <c r="J4554">
        <v>2</v>
      </c>
      <c r="K4554" t="s">
        <v>34</v>
      </c>
      <c r="L4554" t="s">
        <v>46</v>
      </c>
      <c r="M4554" t="s">
        <v>45</v>
      </c>
      <c r="N4554" t="s">
        <v>32</v>
      </c>
      <c r="O4554" t="s">
        <v>27</v>
      </c>
      <c r="P4554" t="s">
        <v>28</v>
      </c>
      <c r="Q4554">
        <v>0</v>
      </c>
      <c r="R4554">
        <v>0</v>
      </c>
      <c r="S4554">
        <v>0</v>
      </c>
      <c r="T4554">
        <v>2</v>
      </c>
      <c r="U4554">
        <v>-232272.0484</v>
      </c>
    </row>
    <row r="4555" spans="1:21" x14ac:dyDescent="0.35">
      <c r="A4555">
        <v>2028</v>
      </c>
      <c r="B4555">
        <v>6</v>
      </c>
      <c r="C4555" t="s">
        <v>30</v>
      </c>
      <c r="D4555" t="s">
        <v>42</v>
      </c>
      <c r="E4555">
        <v>-312967.13390000002</v>
      </c>
      <c r="F4555" t="s">
        <v>37</v>
      </c>
      <c r="G4555" t="s">
        <v>34</v>
      </c>
      <c r="H4555">
        <v>2028</v>
      </c>
      <c r="I4555">
        <v>6</v>
      </c>
      <c r="J4555">
        <v>2</v>
      </c>
      <c r="K4555" t="s">
        <v>34</v>
      </c>
      <c r="L4555" t="s">
        <v>46</v>
      </c>
      <c r="M4555" t="s">
        <v>45</v>
      </c>
      <c r="N4555" t="s">
        <v>32</v>
      </c>
      <c r="O4555" t="s">
        <v>27</v>
      </c>
      <c r="P4555" t="s">
        <v>28</v>
      </c>
      <c r="Q4555">
        <v>0</v>
      </c>
      <c r="R4555">
        <v>0</v>
      </c>
      <c r="S4555">
        <v>0</v>
      </c>
      <c r="T4555">
        <v>2</v>
      </c>
      <c r="U4555">
        <v>-312967.13390000002</v>
      </c>
    </row>
    <row r="4556" spans="1:21" x14ac:dyDescent="0.35">
      <c r="A4556">
        <v>2028</v>
      </c>
      <c r="B4556">
        <v>7</v>
      </c>
      <c r="C4556" t="s">
        <v>30</v>
      </c>
      <c r="D4556" t="s">
        <v>42</v>
      </c>
      <c r="E4556">
        <v>-321764.04509999999</v>
      </c>
      <c r="F4556" t="s">
        <v>37</v>
      </c>
      <c r="G4556" t="s">
        <v>34</v>
      </c>
      <c r="H4556">
        <v>2028</v>
      </c>
      <c r="I4556">
        <v>7</v>
      </c>
      <c r="J4556">
        <v>3</v>
      </c>
      <c r="K4556" t="s">
        <v>34</v>
      </c>
      <c r="L4556" t="s">
        <v>46</v>
      </c>
      <c r="M4556" t="s">
        <v>45</v>
      </c>
      <c r="N4556" t="s">
        <v>32</v>
      </c>
      <c r="O4556" t="s">
        <v>27</v>
      </c>
      <c r="P4556" t="s">
        <v>28</v>
      </c>
      <c r="Q4556">
        <v>0</v>
      </c>
      <c r="R4556">
        <v>0</v>
      </c>
      <c r="S4556">
        <v>0</v>
      </c>
      <c r="T4556">
        <v>2</v>
      </c>
      <c r="U4556">
        <v>-321764.04509999999</v>
      </c>
    </row>
    <row r="4557" spans="1:21" x14ac:dyDescent="0.35">
      <c r="A4557">
        <v>2028</v>
      </c>
      <c r="B4557">
        <v>8</v>
      </c>
      <c r="C4557" t="s">
        <v>30</v>
      </c>
      <c r="D4557" t="s">
        <v>42</v>
      </c>
      <c r="E4557">
        <v>-261623.14910000001</v>
      </c>
      <c r="F4557" t="s">
        <v>37</v>
      </c>
      <c r="G4557" t="s">
        <v>34</v>
      </c>
      <c r="H4557">
        <v>2028</v>
      </c>
      <c r="I4557">
        <v>8</v>
      </c>
      <c r="J4557">
        <v>3</v>
      </c>
      <c r="K4557" t="s">
        <v>34</v>
      </c>
      <c r="L4557" t="s">
        <v>46</v>
      </c>
      <c r="M4557" t="s">
        <v>45</v>
      </c>
      <c r="N4557" t="s">
        <v>32</v>
      </c>
      <c r="O4557" t="s">
        <v>27</v>
      </c>
      <c r="P4557" t="s">
        <v>28</v>
      </c>
      <c r="Q4557">
        <v>0</v>
      </c>
      <c r="R4557">
        <v>0</v>
      </c>
      <c r="S4557">
        <v>0</v>
      </c>
      <c r="T4557">
        <v>2</v>
      </c>
      <c r="U4557">
        <v>-261623.14910000001</v>
      </c>
    </row>
    <row r="4558" spans="1:21" x14ac:dyDescent="0.35">
      <c r="A4558">
        <v>2028</v>
      </c>
      <c r="B4558">
        <v>9</v>
      </c>
      <c r="C4558" t="s">
        <v>30</v>
      </c>
      <c r="D4558" t="s">
        <v>42</v>
      </c>
      <c r="E4558">
        <v>-275395.3138</v>
      </c>
      <c r="F4558" t="s">
        <v>37</v>
      </c>
      <c r="G4558" t="s">
        <v>34</v>
      </c>
      <c r="H4558">
        <v>2028</v>
      </c>
      <c r="I4558">
        <v>9</v>
      </c>
      <c r="J4558">
        <v>3</v>
      </c>
      <c r="K4558" t="s">
        <v>34</v>
      </c>
      <c r="L4558" t="s">
        <v>46</v>
      </c>
      <c r="M4558" t="s">
        <v>45</v>
      </c>
      <c r="N4558" t="s">
        <v>32</v>
      </c>
      <c r="O4558" t="s">
        <v>27</v>
      </c>
      <c r="P4558" t="s">
        <v>28</v>
      </c>
      <c r="Q4558">
        <v>0</v>
      </c>
      <c r="R4558">
        <v>0</v>
      </c>
      <c r="S4558">
        <v>0</v>
      </c>
      <c r="T4558">
        <v>2</v>
      </c>
      <c r="U4558">
        <v>-275395.3138</v>
      </c>
    </row>
    <row r="4559" spans="1:21" x14ac:dyDescent="0.35">
      <c r="A4559">
        <v>2028</v>
      </c>
      <c r="B4559">
        <v>10</v>
      </c>
      <c r="C4559" t="s">
        <v>30</v>
      </c>
      <c r="D4559" t="s">
        <v>42</v>
      </c>
      <c r="E4559">
        <v>-180077.8297</v>
      </c>
      <c r="F4559" t="s">
        <v>37</v>
      </c>
      <c r="G4559" t="s">
        <v>34</v>
      </c>
      <c r="H4559">
        <v>2028</v>
      </c>
      <c r="I4559">
        <v>10</v>
      </c>
      <c r="J4559">
        <v>4</v>
      </c>
      <c r="K4559" t="s">
        <v>34</v>
      </c>
      <c r="L4559" t="s">
        <v>46</v>
      </c>
      <c r="M4559" t="s">
        <v>45</v>
      </c>
      <c r="N4559" t="s">
        <v>32</v>
      </c>
      <c r="O4559" t="s">
        <v>27</v>
      </c>
      <c r="P4559" t="s">
        <v>28</v>
      </c>
      <c r="Q4559">
        <v>0</v>
      </c>
      <c r="R4559">
        <v>0</v>
      </c>
      <c r="S4559">
        <v>0</v>
      </c>
      <c r="T4559">
        <v>2</v>
      </c>
      <c r="U4559">
        <v>-180077.8297</v>
      </c>
    </row>
    <row r="4560" spans="1:21" x14ac:dyDescent="0.35">
      <c r="A4560">
        <v>2028</v>
      </c>
      <c r="B4560">
        <v>11</v>
      </c>
      <c r="C4560" t="s">
        <v>30</v>
      </c>
      <c r="D4560" t="s">
        <v>42</v>
      </c>
      <c r="E4560">
        <v>-120310.02529999999</v>
      </c>
      <c r="F4560" t="s">
        <v>37</v>
      </c>
      <c r="G4560" t="s">
        <v>34</v>
      </c>
      <c r="H4560">
        <v>2028</v>
      </c>
      <c r="I4560">
        <v>11</v>
      </c>
      <c r="J4560">
        <v>4</v>
      </c>
      <c r="K4560" t="s">
        <v>34</v>
      </c>
      <c r="L4560" t="s">
        <v>46</v>
      </c>
      <c r="M4560" t="s">
        <v>45</v>
      </c>
      <c r="N4560" t="s">
        <v>32</v>
      </c>
      <c r="O4560" t="s">
        <v>27</v>
      </c>
      <c r="P4560" t="s">
        <v>28</v>
      </c>
      <c r="Q4560">
        <v>0</v>
      </c>
      <c r="R4560">
        <v>0</v>
      </c>
      <c r="S4560">
        <v>0</v>
      </c>
      <c r="T4560">
        <v>2</v>
      </c>
      <c r="U4560">
        <v>-120310.02529999999</v>
      </c>
    </row>
    <row r="4561" spans="1:21" x14ac:dyDescent="0.35">
      <c r="A4561">
        <v>2028</v>
      </c>
      <c r="B4561">
        <v>12</v>
      </c>
      <c r="C4561" t="s">
        <v>30</v>
      </c>
      <c r="D4561" t="s">
        <v>42</v>
      </c>
      <c r="E4561">
        <v>-91576.569050000006</v>
      </c>
      <c r="F4561" t="s">
        <v>37</v>
      </c>
      <c r="G4561" t="s">
        <v>34</v>
      </c>
      <c r="H4561">
        <v>2028</v>
      </c>
      <c r="I4561">
        <v>12</v>
      </c>
      <c r="J4561">
        <v>4</v>
      </c>
      <c r="K4561" t="s">
        <v>34</v>
      </c>
      <c r="L4561" t="s">
        <v>46</v>
      </c>
      <c r="M4561" t="s">
        <v>45</v>
      </c>
      <c r="N4561" t="s">
        <v>32</v>
      </c>
      <c r="O4561" t="s">
        <v>27</v>
      </c>
      <c r="P4561" t="s">
        <v>28</v>
      </c>
      <c r="Q4561">
        <v>0</v>
      </c>
      <c r="R4561">
        <v>0</v>
      </c>
      <c r="S4561">
        <v>0</v>
      </c>
      <c r="T4561">
        <v>2</v>
      </c>
      <c r="U4561">
        <v>-91576.569050000006</v>
      </c>
    </row>
    <row r="4562" spans="1:21" x14ac:dyDescent="0.35">
      <c r="A4562">
        <v>2029</v>
      </c>
      <c r="B4562">
        <v>1</v>
      </c>
      <c r="C4562" t="s">
        <v>30</v>
      </c>
      <c r="D4562" t="s">
        <v>42</v>
      </c>
      <c r="E4562">
        <v>-85636.033859999996</v>
      </c>
      <c r="F4562" t="s">
        <v>37</v>
      </c>
      <c r="G4562" t="s">
        <v>34</v>
      </c>
      <c r="H4562">
        <v>2029</v>
      </c>
      <c r="I4562">
        <v>1</v>
      </c>
      <c r="J4562">
        <v>1</v>
      </c>
      <c r="K4562" t="s">
        <v>34</v>
      </c>
      <c r="L4562" t="s">
        <v>46</v>
      </c>
      <c r="M4562" t="s">
        <v>45</v>
      </c>
      <c r="N4562" t="s">
        <v>32</v>
      </c>
      <c r="O4562" t="s">
        <v>27</v>
      </c>
      <c r="P4562" t="s">
        <v>28</v>
      </c>
      <c r="Q4562">
        <v>0</v>
      </c>
      <c r="R4562">
        <v>0</v>
      </c>
      <c r="S4562">
        <v>0</v>
      </c>
      <c r="T4562">
        <v>2</v>
      </c>
      <c r="U4562">
        <v>-85636.033859999996</v>
      </c>
    </row>
    <row r="4563" spans="1:21" x14ac:dyDescent="0.35">
      <c r="A4563">
        <v>2029</v>
      </c>
      <c r="B4563">
        <v>2</v>
      </c>
      <c r="C4563" t="s">
        <v>30</v>
      </c>
      <c r="D4563" t="s">
        <v>42</v>
      </c>
      <c r="E4563">
        <v>-98334.342680000002</v>
      </c>
      <c r="F4563" t="s">
        <v>37</v>
      </c>
      <c r="G4563" t="s">
        <v>34</v>
      </c>
      <c r="H4563">
        <v>2029</v>
      </c>
      <c r="I4563">
        <v>2</v>
      </c>
      <c r="J4563">
        <v>1</v>
      </c>
      <c r="K4563" t="s">
        <v>34</v>
      </c>
      <c r="L4563" t="s">
        <v>46</v>
      </c>
      <c r="M4563" t="s">
        <v>45</v>
      </c>
      <c r="N4563" t="s">
        <v>32</v>
      </c>
      <c r="O4563" t="s">
        <v>27</v>
      </c>
      <c r="P4563" t="s">
        <v>28</v>
      </c>
      <c r="Q4563">
        <v>0</v>
      </c>
      <c r="R4563">
        <v>0</v>
      </c>
      <c r="S4563">
        <v>0</v>
      </c>
      <c r="T4563">
        <v>2</v>
      </c>
      <c r="U4563">
        <v>-98334.342680000002</v>
      </c>
    </row>
    <row r="4564" spans="1:21" x14ac:dyDescent="0.35">
      <c r="A4564">
        <v>2029</v>
      </c>
      <c r="B4564">
        <v>3</v>
      </c>
      <c r="C4564" t="s">
        <v>30</v>
      </c>
      <c r="D4564" t="s">
        <v>42</v>
      </c>
      <c r="E4564">
        <v>-138314.41769999999</v>
      </c>
      <c r="F4564" t="s">
        <v>37</v>
      </c>
      <c r="G4564" t="s">
        <v>34</v>
      </c>
      <c r="H4564">
        <v>2029</v>
      </c>
      <c r="I4564">
        <v>3</v>
      </c>
      <c r="J4564">
        <v>1</v>
      </c>
      <c r="K4564" t="s">
        <v>34</v>
      </c>
      <c r="L4564" t="s">
        <v>46</v>
      </c>
      <c r="M4564" t="s">
        <v>45</v>
      </c>
      <c r="N4564" t="s">
        <v>32</v>
      </c>
      <c r="O4564" t="s">
        <v>27</v>
      </c>
      <c r="P4564" t="s">
        <v>28</v>
      </c>
      <c r="Q4564">
        <v>0</v>
      </c>
      <c r="R4564">
        <v>0</v>
      </c>
      <c r="S4564">
        <v>0</v>
      </c>
      <c r="T4564">
        <v>2</v>
      </c>
      <c r="U4564">
        <v>-138314.41769999999</v>
      </c>
    </row>
    <row r="4565" spans="1:21" x14ac:dyDescent="0.35">
      <c r="A4565">
        <v>2029</v>
      </c>
      <c r="B4565">
        <v>4</v>
      </c>
      <c r="C4565" t="s">
        <v>30</v>
      </c>
      <c r="D4565" t="s">
        <v>42</v>
      </c>
      <c r="E4565">
        <v>-196185.014</v>
      </c>
      <c r="F4565" t="s">
        <v>37</v>
      </c>
      <c r="G4565" t="s">
        <v>34</v>
      </c>
      <c r="H4565">
        <v>2029</v>
      </c>
      <c r="I4565">
        <v>4</v>
      </c>
      <c r="J4565">
        <v>2</v>
      </c>
      <c r="K4565" t="s">
        <v>34</v>
      </c>
      <c r="L4565" t="s">
        <v>46</v>
      </c>
      <c r="M4565" t="s">
        <v>45</v>
      </c>
      <c r="N4565" t="s">
        <v>32</v>
      </c>
      <c r="O4565" t="s">
        <v>27</v>
      </c>
      <c r="P4565" t="s">
        <v>28</v>
      </c>
      <c r="Q4565">
        <v>0</v>
      </c>
      <c r="R4565">
        <v>0</v>
      </c>
      <c r="S4565">
        <v>0</v>
      </c>
      <c r="T4565">
        <v>2</v>
      </c>
      <c r="U4565">
        <v>-196185.014</v>
      </c>
    </row>
    <row r="4566" spans="1:21" x14ac:dyDescent="0.35">
      <c r="A4566">
        <v>2029</v>
      </c>
      <c r="B4566">
        <v>5</v>
      </c>
      <c r="C4566" t="s">
        <v>30</v>
      </c>
      <c r="D4566" t="s">
        <v>42</v>
      </c>
      <c r="E4566">
        <v>-239987.3786</v>
      </c>
      <c r="F4566" t="s">
        <v>37</v>
      </c>
      <c r="G4566" t="s">
        <v>34</v>
      </c>
      <c r="H4566">
        <v>2029</v>
      </c>
      <c r="I4566">
        <v>5</v>
      </c>
      <c r="J4566">
        <v>2</v>
      </c>
      <c r="K4566" t="s">
        <v>34</v>
      </c>
      <c r="L4566" t="s">
        <v>46</v>
      </c>
      <c r="M4566" t="s">
        <v>45</v>
      </c>
      <c r="N4566" t="s">
        <v>32</v>
      </c>
      <c r="O4566" t="s">
        <v>27</v>
      </c>
      <c r="P4566" t="s">
        <v>28</v>
      </c>
      <c r="Q4566">
        <v>0</v>
      </c>
      <c r="R4566">
        <v>0</v>
      </c>
      <c r="S4566">
        <v>0</v>
      </c>
      <c r="T4566">
        <v>2</v>
      </c>
      <c r="U4566">
        <v>-239987.3786</v>
      </c>
    </row>
    <row r="4567" spans="1:21" x14ac:dyDescent="0.35">
      <c r="A4567">
        <v>2029</v>
      </c>
      <c r="B4567">
        <v>6</v>
      </c>
      <c r="C4567" t="s">
        <v>30</v>
      </c>
      <c r="D4567" t="s">
        <v>42</v>
      </c>
      <c r="E4567">
        <v>-312479.64620000002</v>
      </c>
      <c r="F4567" t="s">
        <v>37</v>
      </c>
      <c r="G4567" t="s">
        <v>34</v>
      </c>
      <c r="H4567">
        <v>2029</v>
      </c>
      <c r="I4567">
        <v>6</v>
      </c>
      <c r="J4567">
        <v>2</v>
      </c>
      <c r="K4567" t="s">
        <v>34</v>
      </c>
      <c r="L4567" t="s">
        <v>46</v>
      </c>
      <c r="M4567" t="s">
        <v>45</v>
      </c>
      <c r="N4567" t="s">
        <v>32</v>
      </c>
      <c r="O4567" t="s">
        <v>27</v>
      </c>
      <c r="P4567" t="s">
        <v>28</v>
      </c>
      <c r="Q4567">
        <v>0</v>
      </c>
      <c r="R4567">
        <v>0</v>
      </c>
      <c r="S4567">
        <v>0</v>
      </c>
      <c r="T4567">
        <v>2</v>
      </c>
      <c r="U4567">
        <v>-312479.64620000002</v>
      </c>
    </row>
    <row r="4568" spans="1:21" x14ac:dyDescent="0.35">
      <c r="A4568">
        <v>2029</v>
      </c>
      <c r="B4568">
        <v>7</v>
      </c>
      <c r="C4568" t="s">
        <v>30</v>
      </c>
      <c r="D4568" t="s">
        <v>42</v>
      </c>
      <c r="E4568">
        <v>-307774.304</v>
      </c>
      <c r="F4568" t="s">
        <v>37</v>
      </c>
      <c r="G4568" t="s">
        <v>34</v>
      </c>
      <c r="H4568">
        <v>2029</v>
      </c>
      <c r="I4568">
        <v>7</v>
      </c>
      <c r="J4568">
        <v>3</v>
      </c>
      <c r="K4568" t="s">
        <v>34</v>
      </c>
      <c r="L4568" t="s">
        <v>46</v>
      </c>
      <c r="M4568" t="s">
        <v>45</v>
      </c>
      <c r="N4568" t="s">
        <v>32</v>
      </c>
      <c r="O4568" t="s">
        <v>27</v>
      </c>
      <c r="P4568" t="s">
        <v>28</v>
      </c>
      <c r="Q4568">
        <v>0</v>
      </c>
      <c r="R4568">
        <v>0</v>
      </c>
      <c r="S4568">
        <v>0</v>
      </c>
      <c r="T4568">
        <v>2</v>
      </c>
      <c r="U4568">
        <v>-307774.304</v>
      </c>
    </row>
    <row r="4569" spans="1:21" x14ac:dyDescent="0.35">
      <c r="A4569">
        <v>2029</v>
      </c>
      <c r="B4569">
        <v>8</v>
      </c>
      <c r="C4569" t="s">
        <v>30</v>
      </c>
      <c r="D4569" t="s">
        <v>42</v>
      </c>
      <c r="E4569">
        <v>-274704.30650000001</v>
      </c>
      <c r="F4569" t="s">
        <v>37</v>
      </c>
      <c r="G4569" t="s">
        <v>34</v>
      </c>
      <c r="H4569">
        <v>2029</v>
      </c>
      <c r="I4569">
        <v>8</v>
      </c>
      <c r="J4569">
        <v>3</v>
      </c>
      <c r="K4569" t="s">
        <v>34</v>
      </c>
      <c r="L4569" t="s">
        <v>46</v>
      </c>
      <c r="M4569" t="s">
        <v>45</v>
      </c>
      <c r="N4569" t="s">
        <v>32</v>
      </c>
      <c r="O4569" t="s">
        <v>27</v>
      </c>
      <c r="P4569" t="s">
        <v>28</v>
      </c>
      <c r="Q4569">
        <v>0</v>
      </c>
      <c r="R4569">
        <v>0</v>
      </c>
      <c r="S4569">
        <v>0</v>
      </c>
      <c r="T4569">
        <v>2</v>
      </c>
      <c r="U4569">
        <v>-274704.30650000001</v>
      </c>
    </row>
    <row r="4570" spans="1:21" x14ac:dyDescent="0.35">
      <c r="A4570">
        <v>2029</v>
      </c>
      <c r="B4570">
        <v>9</v>
      </c>
      <c r="C4570" t="s">
        <v>30</v>
      </c>
      <c r="D4570" t="s">
        <v>42</v>
      </c>
      <c r="E4570">
        <v>-263920.50910000002</v>
      </c>
      <c r="F4570" t="s">
        <v>37</v>
      </c>
      <c r="G4570" t="s">
        <v>34</v>
      </c>
      <c r="H4570">
        <v>2029</v>
      </c>
      <c r="I4570">
        <v>9</v>
      </c>
      <c r="J4570">
        <v>3</v>
      </c>
      <c r="K4570" t="s">
        <v>34</v>
      </c>
      <c r="L4570" t="s">
        <v>46</v>
      </c>
      <c r="M4570" t="s">
        <v>45</v>
      </c>
      <c r="N4570" t="s">
        <v>32</v>
      </c>
      <c r="O4570" t="s">
        <v>27</v>
      </c>
      <c r="P4570" t="s">
        <v>28</v>
      </c>
      <c r="Q4570">
        <v>0</v>
      </c>
      <c r="R4570">
        <v>0</v>
      </c>
      <c r="S4570">
        <v>0</v>
      </c>
      <c r="T4570">
        <v>2</v>
      </c>
      <c r="U4570">
        <v>-263920.50910000002</v>
      </c>
    </row>
    <row r="4571" spans="1:21" x14ac:dyDescent="0.35">
      <c r="A4571">
        <v>2029</v>
      </c>
      <c r="B4571">
        <v>10</v>
      </c>
      <c r="C4571" t="s">
        <v>30</v>
      </c>
      <c r="D4571" t="s">
        <v>42</v>
      </c>
      <c r="E4571">
        <v>-180077.8297</v>
      </c>
      <c r="F4571" t="s">
        <v>37</v>
      </c>
      <c r="G4571" t="s">
        <v>34</v>
      </c>
      <c r="H4571">
        <v>2029</v>
      </c>
      <c r="I4571">
        <v>10</v>
      </c>
      <c r="J4571">
        <v>4</v>
      </c>
      <c r="K4571" t="s">
        <v>34</v>
      </c>
      <c r="L4571" t="s">
        <v>46</v>
      </c>
      <c r="M4571" t="s">
        <v>45</v>
      </c>
      <c r="N4571" t="s">
        <v>32</v>
      </c>
      <c r="O4571" t="s">
        <v>27</v>
      </c>
      <c r="P4571" t="s">
        <v>28</v>
      </c>
      <c r="Q4571">
        <v>0</v>
      </c>
      <c r="R4571">
        <v>0</v>
      </c>
      <c r="S4571">
        <v>0</v>
      </c>
      <c r="T4571">
        <v>2</v>
      </c>
      <c r="U4571">
        <v>-180077.8297</v>
      </c>
    </row>
    <row r="4572" spans="1:21" x14ac:dyDescent="0.35">
      <c r="A4572">
        <v>2029</v>
      </c>
      <c r="B4572">
        <v>11</v>
      </c>
      <c r="C4572" t="s">
        <v>30</v>
      </c>
      <c r="D4572" t="s">
        <v>42</v>
      </c>
      <c r="E4572">
        <v>-119711.4679</v>
      </c>
      <c r="F4572" t="s">
        <v>37</v>
      </c>
      <c r="G4572" t="s">
        <v>34</v>
      </c>
      <c r="H4572">
        <v>2029</v>
      </c>
      <c r="I4572">
        <v>11</v>
      </c>
      <c r="J4572">
        <v>4</v>
      </c>
      <c r="K4572" t="s">
        <v>34</v>
      </c>
      <c r="L4572" t="s">
        <v>46</v>
      </c>
      <c r="M4572" t="s">
        <v>45</v>
      </c>
      <c r="N4572" t="s">
        <v>32</v>
      </c>
      <c r="O4572" t="s">
        <v>27</v>
      </c>
      <c r="P4572" t="s">
        <v>28</v>
      </c>
      <c r="Q4572">
        <v>0</v>
      </c>
      <c r="R4572">
        <v>0</v>
      </c>
      <c r="S4572">
        <v>0</v>
      </c>
      <c r="T4572">
        <v>2</v>
      </c>
      <c r="U4572">
        <v>-119711.4679</v>
      </c>
    </row>
    <row r="4573" spans="1:21" x14ac:dyDescent="0.35">
      <c r="A4573">
        <v>2029</v>
      </c>
      <c r="B4573">
        <v>12</v>
      </c>
      <c r="C4573" t="s">
        <v>30</v>
      </c>
      <c r="D4573" t="s">
        <v>42</v>
      </c>
      <c r="E4573">
        <v>-93211.864920000007</v>
      </c>
      <c r="F4573" t="s">
        <v>37</v>
      </c>
      <c r="G4573" t="s">
        <v>34</v>
      </c>
      <c r="H4573">
        <v>2029</v>
      </c>
      <c r="I4573">
        <v>12</v>
      </c>
      <c r="J4573">
        <v>4</v>
      </c>
      <c r="K4573" t="s">
        <v>34</v>
      </c>
      <c r="L4573" t="s">
        <v>46</v>
      </c>
      <c r="M4573" t="s">
        <v>45</v>
      </c>
      <c r="N4573" t="s">
        <v>32</v>
      </c>
      <c r="O4573" t="s">
        <v>27</v>
      </c>
      <c r="P4573" t="s">
        <v>28</v>
      </c>
      <c r="Q4573">
        <v>0</v>
      </c>
      <c r="R4573">
        <v>0</v>
      </c>
      <c r="S4573">
        <v>0</v>
      </c>
      <c r="T4573">
        <v>2</v>
      </c>
      <c r="U4573">
        <v>-93211.864920000007</v>
      </c>
    </row>
    <row r="4574" spans="1:21" x14ac:dyDescent="0.35">
      <c r="A4574">
        <v>2030</v>
      </c>
      <c r="B4574">
        <v>1</v>
      </c>
      <c r="C4574" t="s">
        <v>30</v>
      </c>
      <c r="D4574" t="s">
        <v>42</v>
      </c>
      <c r="E4574">
        <v>-87560.439110000007</v>
      </c>
      <c r="F4574" t="s">
        <v>37</v>
      </c>
      <c r="G4574" t="s">
        <v>34</v>
      </c>
      <c r="H4574">
        <v>2030</v>
      </c>
      <c r="I4574">
        <v>1</v>
      </c>
      <c r="J4574">
        <v>1</v>
      </c>
      <c r="K4574" t="s">
        <v>34</v>
      </c>
      <c r="L4574" t="s">
        <v>46</v>
      </c>
      <c r="M4574" t="s">
        <v>45</v>
      </c>
      <c r="N4574" t="s">
        <v>32</v>
      </c>
      <c r="O4574" t="s">
        <v>27</v>
      </c>
      <c r="P4574" t="s">
        <v>28</v>
      </c>
      <c r="Q4574">
        <v>0</v>
      </c>
      <c r="R4574">
        <v>0</v>
      </c>
      <c r="S4574">
        <v>0</v>
      </c>
      <c r="T4574">
        <v>2</v>
      </c>
      <c r="U4574">
        <v>-87560.439110000007</v>
      </c>
    </row>
    <row r="4575" spans="1:21" x14ac:dyDescent="0.35">
      <c r="A4575">
        <v>2030</v>
      </c>
      <c r="B4575">
        <v>2</v>
      </c>
      <c r="C4575" t="s">
        <v>30</v>
      </c>
      <c r="D4575" t="s">
        <v>42</v>
      </c>
      <c r="E4575">
        <v>-99854.976850000006</v>
      </c>
      <c r="F4575" t="s">
        <v>37</v>
      </c>
      <c r="G4575" t="s">
        <v>34</v>
      </c>
      <c r="H4575">
        <v>2030</v>
      </c>
      <c r="I4575">
        <v>2</v>
      </c>
      <c r="J4575">
        <v>1</v>
      </c>
      <c r="K4575" t="s">
        <v>34</v>
      </c>
      <c r="L4575" t="s">
        <v>46</v>
      </c>
      <c r="M4575" t="s">
        <v>45</v>
      </c>
      <c r="N4575" t="s">
        <v>32</v>
      </c>
      <c r="O4575" t="s">
        <v>27</v>
      </c>
      <c r="P4575" t="s">
        <v>28</v>
      </c>
      <c r="Q4575">
        <v>0</v>
      </c>
      <c r="R4575">
        <v>0</v>
      </c>
      <c r="S4575">
        <v>0</v>
      </c>
      <c r="T4575">
        <v>2</v>
      </c>
      <c r="U4575">
        <v>-99854.976850000006</v>
      </c>
    </row>
    <row r="4576" spans="1:21" x14ac:dyDescent="0.35">
      <c r="A4576">
        <v>2030</v>
      </c>
      <c r="B4576">
        <v>3</v>
      </c>
      <c r="C4576" t="s">
        <v>30</v>
      </c>
      <c r="D4576" t="s">
        <v>42</v>
      </c>
      <c r="E4576">
        <v>-136883.57889999999</v>
      </c>
      <c r="F4576" t="s">
        <v>37</v>
      </c>
      <c r="G4576" t="s">
        <v>34</v>
      </c>
      <c r="H4576">
        <v>2030</v>
      </c>
      <c r="I4576">
        <v>3</v>
      </c>
      <c r="J4576">
        <v>1</v>
      </c>
      <c r="K4576" t="s">
        <v>34</v>
      </c>
      <c r="L4576" t="s">
        <v>46</v>
      </c>
      <c r="M4576" t="s">
        <v>45</v>
      </c>
      <c r="N4576" t="s">
        <v>32</v>
      </c>
      <c r="O4576" t="s">
        <v>27</v>
      </c>
      <c r="P4576" t="s">
        <v>28</v>
      </c>
      <c r="Q4576">
        <v>0</v>
      </c>
      <c r="R4576">
        <v>0</v>
      </c>
      <c r="S4576">
        <v>0</v>
      </c>
      <c r="T4576">
        <v>2</v>
      </c>
      <c r="U4576">
        <v>-136883.57889999999</v>
      </c>
    </row>
    <row r="4577" spans="1:21" x14ac:dyDescent="0.35">
      <c r="A4577">
        <v>2030</v>
      </c>
      <c r="B4577">
        <v>4</v>
      </c>
      <c r="C4577" t="s">
        <v>30</v>
      </c>
      <c r="D4577" t="s">
        <v>42</v>
      </c>
      <c r="E4577">
        <v>-192024.4835</v>
      </c>
      <c r="F4577" t="s">
        <v>37</v>
      </c>
      <c r="G4577" t="s">
        <v>34</v>
      </c>
      <c r="H4577">
        <v>2030</v>
      </c>
      <c r="I4577">
        <v>4</v>
      </c>
      <c r="J4577">
        <v>2</v>
      </c>
      <c r="K4577" t="s">
        <v>34</v>
      </c>
      <c r="L4577" t="s">
        <v>46</v>
      </c>
      <c r="M4577" t="s">
        <v>45</v>
      </c>
      <c r="N4577" t="s">
        <v>32</v>
      </c>
      <c r="O4577" t="s">
        <v>27</v>
      </c>
      <c r="P4577" t="s">
        <v>28</v>
      </c>
      <c r="Q4577">
        <v>0</v>
      </c>
      <c r="R4577">
        <v>0</v>
      </c>
      <c r="S4577">
        <v>0</v>
      </c>
      <c r="T4577">
        <v>2</v>
      </c>
      <c r="U4577">
        <v>-192024.4835</v>
      </c>
    </row>
    <row r="4578" spans="1:21" x14ac:dyDescent="0.35">
      <c r="A4578">
        <v>2030</v>
      </c>
      <c r="B4578">
        <v>5</v>
      </c>
      <c r="C4578" t="s">
        <v>30</v>
      </c>
      <c r="D4578" t="s">
        <v>42</v>
      </c>
      <c r="E4578">
        <v>-246890.56890000001</v>
      </c>
      <c r="F4578" t="s">
        <v>37</v>
      </c>
      <c r="G4578" t="s">
        <v>34</v>
      </c>
      <c r="H4578">
        <v>2030</v>
      </c>
      <c r="I4578">
        <v>5</v>
      </c>
      <c r="J4578">
        <v>2</v>
      </c>
      <c r="K4578" t="s">
        <v>34</v>
      </c>
      <c r="L4578" t="s">
        <v>46</v>
      </c>
      <c r="M4578" t="s">
        <v>45</v>
      </c>
      <c r="N4578" t="s">
        <v>32</v>
      </c>
      <c r="O4578" t="s">
        <v>27</v>
      </c>
      <c r="P4578" t="s">
        <v>28</v>
      </c>
      <c r="Q4578">
        <v>0</v>
      </c>
      <c r="R4578">
        <v>0</v>
      </c>
      <c r="S4578">
        <v>0</v>
      </c>
      <c r="T4578">
        <v>2</v>
      </c>
      <c r="U4578">
        <v>-246890.56890000001</v>
      </c>
    </row>
    <row r="4579" spans="1:21" x14ac:dyDescent="0.35">
      <c r="A4579">
        <v>2030</v>
      </c>
      <c r="B4579">
        <v>6</v>
      </c>
      <c r="C4579" t="s">
        <v>30</v>
      </c>
      <c r="D4579" t="s">
        <v>42</v>
      </c>
      <c r="E4579">
        <v>-311992.15840000001</v>
      </c>
      <c r="F4579" t="s">
        <v>37</v>
      </c>
      <c r="G4579" t="s">
        <v>34</v>
      </c>
      <c r="H4579">
        <v>2030</v>
      </c>
      <c r="I4579">
        <v>6</v>
      </c>
      <c r="J4579">
        <v>2</v>
      </c>
      <c r="K4579" t="s">
        <v>34</v>
      </c>
      <c r="L4579" t="s">
        <v>46</v>
      </c>
      <c r="M4579" t="s">
        <v>45</v>
      </c>
      <c r="N4579" t="s">
        <v>32</v>
      </c>
      <c r="O4579" t="s">
        <v>27</v>
      </c>
      <c r="P4579" t="s">
        <v>28</v>
      </c>
      <c r="Q4579">
        <v>0</v>
      </c>
      <c r="R4579">
        <v>0</v>
      </c>
      <c r="S4579">
        <v>0</v>
      </c>
      <c r="T4579">
        <v>2</v>
      </c>
      <c r="U4579">
        <v>-311992.15840000001</v>
      </c>
    </row>
    <row r="4580" spans="1:21" x14ac:dyDescent="0.35">
      <c r="A4580">
        <v>2030</v>
      </c>
      <c r="B4580">
        <v>7</v>
      </c>
      <c r="C4580" t="s">
        <v>30</v>
      </c>
      <c r="D4580" t="s">
        <v>42</v>
      </c>
      <c r="E4580">
        <v>-293284.92930000002</v>
      </c>
      <c r="F4580" t="s">
        <v>37</v>
      </c>
      <c r="G4580" t="s">
        <v>34</v>
      </c>
      <c r="H4580">
        <v>2030</v>
      </c>
      <c r="I4580">
        <v>7</v>
      </c>
      <c r="J4580">
        <v>3</v>
      </c>
      <c r="K4580" t="s">
        <v>34</v>
      </c>
      <c r="L4580" t="s">
        <v>46</v>
      </c>
      <c r="M4580" t="s">
        <v>45</v>
      </c>
      <c r="N4580" t="s">
        <v>32</v>
      </c>
      <c r="O4580" t="s">
        <v>27</v>
      </c>
      <c r="P4580" t="s">
        <v>28</v>
      </c>
      <c r="Q4580">
        <v>0</v>
      </c>
      <c r="R4580">
        <v>0</v>
      </c>
      <c r="S4580">
        <v>0</v>
      </c>
      <c r="T4580">
        <v>2</v>
      </c>
      <c r="U4580">
        <v>-293284.92930000002</v>
      </c>
    </row>
    <row r="4581" spans="1:21" x14ac:dyDescent="0.35">
      <c r="A4581">
        <v>2030</v>
      </c>
      <c r="B4581">
        <v>8</v>
      </c>
      <c r="C4581" t="s">
        <v>30</v>
      </c>
      <c r="D4581" t="s">
        <v>42</v>
      </c>
      <c r="E4581">
        <v>-288252.6482</v>
      </c>
      <c r="F4581" t="s">
        <v>37</v>
      </c>
      <c r="G4581" t="s">
        <v>34</v>
      </c>
      <c r="H4581">
        <v>2030</v>
      </c>
      <c r="I4581">
        <v>8</v>
      </c>
      <c r="J4581">
        <v>3</v>
      </c>
      <c r="K4581" t="s">
        <v>34</v>
      </c>
      <c r="L4581" t="s">
        <v>46</v>
      </c>
      <c r="M4581" t="s">
        <v>45</v>
      </c>
      <c r="N4581" t="s">
        <v>32</v>
      </c>
      <c r="O4581" t="s">
        <v>27</v>
      </c>
      <c r="P4581" t="s">
        <v>28</v>
      </c>
      <c r="Q4581">
        <v>0</v>
      </c>
      <c r="R4581">
        <v>0</v>
      </c>
      <c r="S4581">
        <v>0</v>
      </c>
      <c r="T4581">
        <v>2</v>
      </c>
      <c r="U4581">
        <v>-288252.6482</v>
      </c>
    </row>
    <row r="4582" spans="1:21" x14ac:dyDescent="0.35">
      <c r="A4582">
        <v>2030</v>
      </c>
      <c r="B4582">
        <v>9</v>
      </c>
      <c r="C4582" t="s">
        <v>30</v>
      </c>
      <c r="D4582" t="s">
        <v>42</v>
      </c>
      <c r="E4582">
        <v>-263920.50910000002</v>
      </c>
      <c r="F4582" t="s">
        <v>37</v>
      </c>
      <c r="G4582" t="s">
        <v>34</v>
      </c>
      <c r="H4582">
        <v>2030</v>
      </c>
      <c r="I4582">
        <v>9</v>
      </c>
      <c r="J4582">
        <v>3</v>
      </c>
      <c r="K4582" t="s">
        <v>34</v>
      </c>
      <c r="L4582" t="s">
        <v>46</v>
      </c>
      <c r="M4582" t="s">
        <v>45</v>
      </c>
      <c r="N4582" t="s">
        <v>32</v>
      </c>
      <c r="O4582" t="s">
        <v>27</v>
      </c>
      <c r="P4582" t="s">
        <v>28</v>
      </c>
      <c r="Q4582">
        <v>0</v>
      </c>
      <c r="R4582">
        <v>0</v>
      </c>
      <c r="S4582">
        <v>0</v>
      </c>
      <c r="T4582">
        <v>2</v>
      </c>
      <c r="U4582">
        <v>-263920.50910000002</v>
      </c>
    </row>
    <row r="4583" spans="1:21" x14ac:dyDescent="0.35">
      <c r="A4583">
        <v>2030</v>
      </c>
      <c r="B4583">
        <v>10</v>
      </c>
      <c r="C4583" t="s">
        <v>30</v>
      </c>
      <c r="D4583" t="s">
        <v>42</v>
      </c>
      <c r="E4583">
        <v>-178224.5416</v>
      </c>
      <c r="F4583" t="s">
        <v>37</v>
      </c>
      <c r="G4583" t="s">
        <v>34</v>
      </c>
      <c r="H4583">
        <v>2030</v>
      </c>
      <c r="I4583">
        <v>10</v>
      </c>
      <c r="J4583">
        <v>4</v>
      </c>
      <c r="K4583" t="s">
        <v>34</v>
      </c>
      <c r="L4583" t="s">
        <v>46</v>
      </c>
      <c r="M4583" t="s">
        <v>45</v>
      </c>
      <c r="N4583" t="s">
        <v>32</v>
      </c>
      <c r="O4583" t="s">
        <v>27</v>
      </c>
      <c r="P4583" t="s">
        <v>28</v>
      </c>
      <c r="Q4583">
        <v>0</v>
      </c>
      <c r="R4583">
        <v>0</v>
      </c>
      <c r="S4583">
        <v>0</v>
      </c>
      <c r="T4583">
        <v>2</v>
      </c>
      <c r="U4583">
        <v>-178224.5416</v>
      </c>
    </row>
    <row r="4584" spans="1:21" x14ac:dyDescent="0.35">
      <c r="A4584">
        <v>2030</v>
      </c>
      <c r="B4584">
        <v>11</v>
      </c>
      <c r="C4584" t="s">
        <v>30</v>
      </c>
      <c r="D4584" t="s">
        <v>42</v>
      </c>
      <c r="E4584">
        <v>-119112.9106</v>
      </c>
      <c r="F4584" t="s">
        <v>37</v>
      </c>
      <c r="G4584" t="s">
        <v>34</v>
      </c>
      <c r="H4584">
        <v>2030</v>
      </c>
      <c r="I4584">
        <v>11</v>
      </c>
      <c r="J4584">
        <v>4</v>
      </c>
      <c r="K4584" t="s">
        <v>34</v>
      </c>
      <c r="L4584" t="s">
        <v>46</v>
      </c>
      <c r="M4584" t="s">
        <v>45</v>
      </c>
      <c r="N4584" t="s">
        <v>32</v>
      </c>
      <c r="O4584" t="s">
        <v>27</v>
      </c>
      <c r="P4584" t="s">
        <v>28</v>
      </c>
      <c r="Q4584">
        <v>0</v>
      </c>
      <c r="R4584">
        <v>0</v>
      </c>
      <c r="S4584">
        <v>0</v>
      </c>
      <c r="T4584">
        <v>2</v>
      </c>
      <c r="U4584">
        <v>-119112.9106</v>
      </c>
    </row>
    <row r="4585" spans="1:21" x14ac:dyDescent="0.35">
      <c r="A4585">
        <v>2030</v>
      </c>
      <c r="B4585">
        <v>12</v>
      </c>
      <c r="C4585" t="s">
        <v>30</v>
      </c>
      <c r="D4585" t="s">
        <v>42</v>
      </c>
      <c r="E4585">
        <v>-94549.834279999995</v>
      </c>
      <c r="F4585" t="s">
        <v>37</v>
      </c>
      <c r="G4585" t="s">
        <v>34</v>
      </c>
      <c r="H4585">
        <v>2030</v>
      </c>
      <c r="I4585">
        <v>12</v>
      </c>
      <c r="J4585">
        <v>4</v>
      </c>
      <c r="K4585" t="s">
        <v>34</v>
      </c>
      <c r="L4585" t="s">
        <v>46</v>
      </c>
      <c r="M4585" t="s">
        <v>45</v>
      </c>
      <c r="N4585" t="s">
        <v>32</v>
      </c>
      <c r="O4585" t="s">
        <v>27</v>
      </c>
      <c r="P4585" t="s">
        <v>28</v>
      </c>
      <c r="Q4585">
        <v>0</v>
      </c>
      <c r="R4585">
        <v>0</v>
      </c>
      <c r="S4585">
        <v>0</v>
      </c>
      <c r="T4585">
        <v>2</v>
      </c>
      <c r="U4585">
        <v>-94549.834279999995</v>
      </c>
    </row>
    <row r="4586" spans="1:21" x14ac:dyDescent="0.35">
      <c r="A4586">
        <v>2031</v>
      </c>
      <c r="B4586">
        <v>1</v>
      </c>
      <c r="C4586" t="s">
        <v>30</v>
      </c>
      <c r="D4586" t="s">
        <v>42</v>
      </c>
      <c r="E4586">
        <v>-87972.811669999996</v>
      </c>
      <c r="F4586" t="s">
        <v>37</v>
      </c>
      <c r="G4586" t="s">
        <v>34</v>
      </c>
      <c r="H4586">
        <v>2031</v>
      </c>
      <c r="I4586">
        <v>1</v>
      </c>
      <c r="J4586">
        <v>1</v>
      </c>
      <c r="K4586" t="s">
        <v>34</v>
      </c>
      <c r="L4586" t="s">
        <v>46</v>
      </c>
      <c r="M4586" t="s">
        <v>45</v>
      </c>
      <c r="N4586" t="s">
        <v>32</v>
      </c>
      <c r="O4586" t="s">
        <v>27</v>
      </c>
      <c r="P4586" t="s">
        <v>28</v>
      </c>
      <c r="Q4586">
        <v>0</v>
      </c>
      <c r="R4586">
        <v>0</v>
      </c>
      <c r="S4586">
        <v>0</v>
      </c>
      <c r="T4586">
        <v>2</v>
      </c>
      <c r="U4586">
        <v>-87972.811669999996</v>
      </c>
    </row>
    <row r="4587" spans="1:21" x14ac:dyDescent="0.35">
      <c r="A4587">
        <v>2031</v>
      </c>
      <c r="B4587">
        <v>2</v>
      </c>
      <c r="C4587" t="s">
        <v>30</v>
      </c>
      <c r="D4587" t="s">
        <v>42</v>
      </c>
      <c r="E4587">
        <v>-99517.058139999994</v>
      </c>
      <c r="F4587" t="s">
        <v>37</v>
      </c>
      <c r="G4587" t="s">
        <v>34</v>
      </c>
      <c r="H4587">
        <v>2031</v>
      </c>
      <c r="I4587">
        <v>2</v>
      </c>
      <c r="J4587">
        <v>1</v>
      </c>
      <c r="K4587" t="s">
        <v>34</v>
      </c>
      <c r="L4587" t="s">
        <v>46</v>
      </c>
      <c r="M4587" t="s">
        <v>45</v>
      </c>
      <c r="N4587" t="s">
        <v>32</v>
      </c>
      <c r="O4587" t="s">
        <v>27</v>
      </c>
      <c r="P4587" t="s">
        <v>28</v>
      </c>
      <c r="Q4587">
        <v>0</v>
      </c>
      <c r="R4587">
        <v>0</v>
      </c>
      <c r="S4587">
        <v>0</v>
      </c>
      <c r="T4587">
        <v>2</v>
      </c>
      <c r="U4587">
        <v>-99517.058139999994</v>
      </c>
    </row>
    <row r="4588" spans="1:21" x14ac:dyDescent="0.35">
      <c r="A4588">
        <v>2031</v>
      </c>
      <c r="B4588">
        <v>3</v>
      </c>
      <c r="C4588" t="s">
        <v>30</v>
      </c>
      <c r="D4588" t="s">
        <v>42</v>
      </c>
      <c r="E4588">
        <v>-136645.10569999999</v>
      </c>
      <c r="F4588" t="s">
        <v>37</v>
      </c>
      <c r="G4588" t="s">
        <v>34</v>
      </c>
      <c r="H4588">
        <v>2031</v>
      </c>
      <c r="I4588">
        <v>3</v>
      </c>
      <c r="J4588">
        <v>1</v>
      </c>
      <c r="K4588" t="s">
        <v>34</v>
      </c>
      <c r="L4588" t="s">
        <v>46</v>
      </c>
      <c r="M4588" t="s">
        <v>45</v>
      </c>
      <c r="N4588" t="s">
        <v>32</v>
      </c>
      <c r="O4588" t="s">
        <v>27</v>
      </c>
      <c r="P4588" t="s">
        <v>28</v>
      </c>
      <c r="Q4588">
        <v>0</v>
      </c>
      <c r="R4588">
        <v>0</v>
      </c>
      <c r="S4588">
        <v>0</v>
      </c>
      <c r="T4588">
        <v>2</v>
      </c>
      <c r="U4588">
        <v>-136645.10569999999</v>
      </c>
    </row>
    <row r="4589" spans="1:21" x14ac:dyDescent="0.35">
      <c r="A4589">
        <v>2031</v>
      </c>
      <c r="B4589">
        <v>4</v>
      </c>
      <c r="C4589" t="s">
        <v>30</v>
      </c>
      <c r="D4589" t="s">
        <v>42</v>
      </c>
      <c r="E4589">
        <v>-194584.80989999999</v>
      </c>
      <c r="F4589" t="s">
        <v>37</v>
      </c>
      <c r="G4589" t="s">
        <v>34</v>
      </c>
      <c r="H4589">
        <v>2031</v>
      </c>
      <c r="I4589">
        <v>4</v>
      </c>
      <c r="J4589">
        <v>2</v>
      </c>
      <c r="K4589" t="s">
        <v>34</v>
      </c>
      <c r="L4589" t="s">
        <v>46</v>
      </c>
      <c r="M4589" t="s">
        <v>45</v>
      </c>
      <c r="N4589" t="s">
        <v>32</v>
      </c>
      <c r="O4589" t="s">
        <v>27</v>
      </c>
      <c r="P4589" t="s">
        <v>28</v>
      </c>
      <c r="Q4589">
        <v>0</v>
      </c>
      <c r="R4589">
        <v>0</v>
      </c>
      <c r="S4589">
        <v>0</v>
      </c>
      <c r="T4589">
        <v>2</v>
      </c>
      <c r="U4589">
        <v>-194584.80989999999</v>
      </c>
    </row>
    <row r="4590" spans="1:21" x14ac:dyDescent="0.35">
      <c r="A4590">
        <v>2031</v>
      </c>
      <c r="B4590">
        <v>5</v>
      </c>
      <c r="C4590" t="s">
        <v>30</v>
      </c>
      <c r="D4590" t="s">
        <v>42</v>
      </c>
      <c r="E4590">
        <v>-244860.2188</v>
      </c>
      <c r="F4590" t="s">
        <v>37</v>
      </c>
      <c r="G4590" t="s">
        <v>34</v>
      </c>
      <c r="H4590">
        <v>2031</v>
      </c>
      <c r="I4590">
        <v>5</v>
      </c>
      <c r="J4590">
        <v>2</v>
      </c>
      <c r="K4590" t="s">
        <v>34</v>
      </c>
      <c r="L4590" t="s">
        <v>46</v>
      </c>
      <c r="M4590" t="s">
        <v>45</v>
      </c>
      <c r="N4590" t="s">
        <v>32</v>
      </c>
      <c r="O4590" t="s">
        <v>27</v>
      </c>
      <c r="P4590" t="s">
        <v>28</v>
      </c>
      <c r="Q4590">
        <v>0</v>
      </c>
      <c r="R4590">
        <v>0</v>
      </c>
      <c r="S4590">
        <v>0</v>
      </c>
      <c r="T4590">
        <v>2</v>
      </c>
      <c r="U4590">
        <v>-244860.2188</v>
      </c>
    </row>
    <row r="4591" spans="1:21" x14ac:dyDescent="0.35">
      <c r="A4591">
        <v>2031</v>
      </c>
      <c r="B4591">
        <v>6</v>
      </c>
      <c r="C4591" t="s">
        <v>30</v>
      </c>
      <c r="D4591" t="s">
        <v>42</v>
      </c>
      <c r="E4591">
        <v>-296880.03830000001</v>
      </c>
      <c r="F4591" t="s">
        <v>37</v>
      </c>
      <c r="G4591" t="s">
        <v>34</v>
      </c>
      <c r="H4591">
        <v>2031</v>
      </c>
      <c r="I4591">
        <v>6</v>
      </c>
      <c r="J4591">
        <v>2</v>
      </c>
      <c r="K4591" t="s">
        <v>34</v>
      </c>
      <c r="L4591" t="s">
        <v>46</v>
      </c>
      <c r="M4591" t="s">
        <v>45</v>
      </c>
      <c r="N4591" t="s">
        <v>32</v>
      </c>
      <c r="O4591" t="s">
        <v>27</v>
      </c>
      <c r="P4591" t="s">
        <v>28</v>
      </c>
      <c r="Q4591">
        <v>0</v>
      </c>
      <c r="R4591">
        <v>0</v>
      </c>
      <c r="S4591">
        <v>0</v>
      </c>
      <c r="T4591">
        <v>2</v>
      </c>
      <c r="U4591">
        <v>-296880.03830000001</v>
      </c>
    </row>
    <row r="4592" spans="1:21" x14ac:dyDescent="0.35">
      <c r="A4592">
        <v>2031</v>
      </c>
      <c r="B4592">
        <v>7</v>
      </c>
      <c r="C4592" t="s">
        <v>30</v>
      </c>
      <c r="D4592" t="s">
        <v>42</v>
      </c>
      <c r="E4592">
        <v>-307274.6704</v>
      </c>
      <c r="F4592" t="s">
        <v>37</v>
      </c>
      <c r="G4592" t="s">
        <v>34</v>
      </c>
      <c r="H4592">
        <v>2031</v>
      </c>
      <c r="I4592">
        <v>7</v>
      </c>
      <c r="J4592">
        <v>3</v>
      </c>
      <c r="K4592" t="s">
        <v>34</v>
      </c>
      <c r="L4592" t="s">
        <v>46</v>
      </c>
      <c r="M4592" t="s">
        <v>45</v>
      </c>
      <c r="N4592" t="s">
        <v>32</v>
      </c>
      <c r="O4592" t="s">
        <v>27</v>
      </c>
      <c r="P4592" t="s">
        <v>28</v>
      </c>
      <c r="Q4592">
        <v>0</v>
      </c>
      <c r="R4592">
        <v>0</v>
      </c>
      <c r="S4592">
        <v>0</v>
      </c>
      <c r="T4592">
        <v>2</v>
      </c>
      <c r="U4592">
        <v>-307274.6704</v>
      </c>
    </row>
    <row r="4593" spans="1:21" x14ac:dyDescent="0.35">
      <c r="A4593">
        <v>2031</v>
      </c>
      <c r="B4593">
        <v>8</v>
      </c>
      <c r="C4593" t="s">
        <v>30</v>
      </c>
      <c r="D4593" t="s">
        <v>42</v>
      </c>
      <c r="E4593">
        <v>-288719.83240000001</v>
      </c>
      <c r="F4593" t="s">
        <v>37</v>
      </c>
      <c r="G4593" t="s">
        <v>34</v>
      </c>
      <c r="H4593">
        <v>2031</v>
      </c>
      <c r="I4593">
        <v>8</v>
      </c>
      <c r="J4593">
        <v>3</v>
      </c>
      <c r="K4593" t="s">
        <v>34</v>
      </c>
      <c r="L4593" t="s">
        <v>46</v>
      </c>
      <c r="M4593" t="s">
        <v>45</v>
      </c>
      <c r="N4593" t="s">
        <v>32</v>
      </c>
      <c r="O4593" t="s">
        <v>27</v>
      </c>
      <c r="P4593" t="s">
        <v>28</v>
      </c>
      <c r="Q4593">
        <v>0</v>
      </c>
      <c r="R4593">
        <v>0</v>
      </c>
      <c r="S4593">
        <v>0</v>
      </c>
      <c r="T4593">
        <v>2</v>
      </c>
      <c r="U4593">
        <v>-288719.83240000001</v>
      </c>
    </row>
    <row r="4594" spans="1:21" x14ac:dyDescent="0.35">
      <c r="A4594">
        <v>2031</v>
      </c>
      <c r="B4594">
        <v>9</v>
      </c>
      <c r="C4594" t="s">
        <v>30</v>
      </c>
      <c r="D4594" t="s">
        <v>42</v>
      </c>
      <c r="E4594">
        <v>-252035.88990000001</v>
      </c>
      <c r="F4594" t="s">
        <v>37</v>
      </c>
      <c r="G4594" t="s">
        <v>34</v>
      </c>
      <c r="H4594">
        <v>2031</v>
      </c>
      <c r="I4594">
        <v>9</v>
      </c>
      <c r="J4594">
        <v>3</v>
      </c>
      <c r="K4594" t="s">
        <v>34</v>
      </c>
      <c r="L4594" t="s">
        <v>46</v>
      </c>
      <c r="M4594" t="s">
        <v>45</v>
      </c>
      <c r="N4594" t="s">
        <v>32</v>
      </c>
      <c r="O4594" t="s">
        <v>27</v>
      </c>
      <c r="P4594" t="s">
        <v>28</v>
      </c>
      <c r="Q4594">
        <v>0</v>
      </c>
      <c r="R4594">
        <v>0</v>
      </c>
      <c r="S4594">
        <v>0</v>
      </c>
      <c r="T4594">
        <v>2</v>
      </c>
      <c r="U4594">
        <v>-252035.88990000001</v>
      </c>
    </row>
    <row r="4595" spans="1:21" x14ac:dyDescent="0.35">
      <c r="A4595">
        <v>2031</v>
      </c>
      <c r="B4595">
        <v>10</v>
      </c>
      <c r="C4595" t="s">
        <v>30</v>
      </c>
      <c r="D4595" t="s">
        <v>42</v>
      </c>
      <c r="E4595">
        <v>-178224.5416</v>
      </c>
      <c r="F4595" t="s">
        <v>37</v>
      </c>
      <c r="G4595" t="s">
        <v>34</v>
      </c>
      <c r="H4595">
        <v>2031</v>
      </c>
      <c r="I4595">
        <v>10</v>
      </c>
      <c r="J4595">
        <v>4</v>
      </c>
      <c r="K4595" t="s">
        <v>34</v>
      </c>
      <c r="L4595" t="s">
        <v>46</v>
      </c>
      <c r="M4595" t="s">
        <v>45</v>
      </c>
      <c r="N4595" t="s">
        <v>32</v>
      </c>
      <c r="O4595" t="s">
        <v>27</v>
      </c>
      <c r="P4595" t="s">
        <v>28</v>
      </c>
      <c r="Q4595">
        <v>0</v>
      </c>
      <c r="R4595">
        <v>0</v>
      </c>
      <c r="S4595">
        <v>0</v>
      </c>
      <c r="T4595">
        <v>2</v>
      </c>
      <c r="U4595">
        <v>-178224.5416</v>
      </c>
    </row>
    <row r="4596" spans="1:21" x14ac:dyDescent="0.35">
      <c r="A4596">
        <v>2031</v>
      </c>
      <c r="B4596">
        <v>11</v>
      </c>
      <c r="C4596" t="s">
        <v>30</v>
      </c>
      <c r="D4596" t="s">
        <v>42</v>
      </c>
      <c r="E4596">
        <v>-118913.3915</v>
      </c>
      <c r="F4596" t="s">
        <v>37</v>
      </c>
      <c r="G4596" t="s">
        <v>34</v>
      </c>
      <c r="H4596">
        <v>2031</v>
      </c>
      <c r="I4596">
        <v>11</v>
      </c>
      <c r="J4596">
        <v>4</v>
      </c>
      <c r="K4596" t="s">
        <v>34</v>
      </c>
      <c r="L4596" t="s">
        <v>46</v>
      </c>
      <c r="M4596" t="s">
        <v>45</v>
      </c>
      <c r="N4596" t="s">
        <v>32</v>
      </c>
      <c r="O4596" t="s">
        <v>27</v>
      </c>
      <c r="P4596" t="s">
        <v>28</v>
      </c>
      <c r="Q4596">
        <v>0</v>
      </c>
      <c r="R4596">
        <v>0</v>
      </c>
      <c r="S4596">
        <v>0</v>
      </c>
      <c r="T4596">
        <v>2</v>
      </c>
      <c r="U4596">
        <v>-118913.3915</v>
      </c>
    </row>
    <row r="4597" spans="1:21" x14ac:dyDescent="0.35">
      <c r="A4597">
        <v>2031</v>
      </c>
      <c r="B4597">
        <v>12</v>
      </c>
      <c r="C4597" t="s">
        <v>30</v>
      </c>
      <c r="D4597" t="s">
        <v>42</v>
      </c>
      <c r="E4597">
        <v>-94252.507750000004</v>
      </c>
      <c r="F4597" t="s">
        <v>37</v>
      </c>
      <c r="G4597" t="s">
        <v>34</v>
      </c>
      <c r="H4597">
        <v>2031</v>
      </c>
      <c r="I4597">
        <v>12</v>
      </c>
      <c r="J4597">
        <v>4</v>
      </c>
      <c r="K4597" t="s">
        <v>34</v>
      </c>
      <c r="L4597" t="s">
        <v>46</v>
      </c>
      <c r="M4597" t="s">
        <v>45</v>
      </c>
      <c r="N4597" t="s">
        <v>32</v>
      </c>
      <c r="O4597" t="s">
        <v>27</v>
      </c>
      <c r="P4597" t="s">
        <v>28</v>
      </c>
      <c r="Q4597">
        <v>0</v>
      </c>
      <c r="R4597">
        <v>0</v>
      </c>
      <c r="S4597">
        <v>0</v>
      </c>
      <c r="T4597">
        <v>2</v>
      </c>
      <c r="U4597">
        <v>-94252.507750000004</v>
      </c>
    </row>
    <row r="4598" spans="1:21" x14ac:dyDescent="0.35">
      <c r="A4598">
        <v>2032</v>
      </c>
      <c r="B4598">
        <v>1</v>
      </c>
      <c r="C4598" t="s">
        <v>30</v>
      </c>
      <c r="D4598" t="s">
        <v>42</v>
      </c>
      <c r="E4598">
        <v>-88385.184219999996</v>
      </c>
      <c r="F4598" t="s">
        <v>37</v>
      </c>
      <c r="G4598" t="s">
        <v>34</v>
      </c>
      <c r="H4598">
        <v>2032</v>
      </c>
      <c r="I4598">
        <v>1</v>
      </c>
      <c r="J4598">
        <v>1</v>
      </c>
      <c r="K4598" t="s">
        <v>34</v>
      </c>
      <c r="L4598" t="s">
        <v>46</v>
      </c>
      <c r="M4598" t="s">
        <v>45</v>
      </c>
      <c r="N4598" t="s">
        <v>32</v>
      </c>
      <c r="O4598" t="s">
        <v>27</v>
      </c>
      <c r="P4598" t="s">
        <v>28</v>
      </c>
      <c r="Q4598">
        <v>0</v>
      </c>
      <c r="R4598">
        <v>0</v>
      </c>
      <c r="S4598">
        <v>0</v>
      </c>
      <c r="T4598">
        <v>2</v>
      </c>
      <c r="U4598">
        <v>-88385.184219999996</v>
      </c>
    </row>
    <row r="4599" spans="1:21" x14ac:dyDescent="0.35">
      <c r="A4599">
        <v>2032</v>
      </c>
      <c r="B4599">
        <v>2</v>
      </c>
      <c r="C4599" t="s">
        <v>30</v>
      </c>
      <c r="D4599" t="s">
        <v>42</v>
      </c>
      <c r="E4599">
        <v>-99517.058139999994</v>
      </c>
      <c r="F4599" t="s">
        <v>37</v>
      </c>
      <c r="G4599" t="s">
        <v>34</v>
      </c>
      <c r="H4599">
        <v>2032</v>
      </c>
      <c r="I4599">
        <v>2</v>
      </c>
      <c r="J4599">
        <v>1</v>
      </c>
      <c r="K4599" t="s">
        <v>34</v>
      </c>
      <c r="L4599" t="s">
        <v>46</v>
      </c>
      <c r="M4599" t="s">
        <v>45</v>
      </c>
      <c r="N4599" t="s">
        <v>32</v>
      </c>
      <c r="O4599" t="s">
        <v>27</v>
      </c>
      <c r="P4599" t="s">
        <v>28</v>
      </c>
      <c r="Q4599">
        <v>0</v>
      </c>
      <c r="R4599">
        <v>0</v>
      </c>
      <c r="S4599">
        <v>0</v>
      </c>
      <c r="T4599">
        <v>2</v>
      </c>
      <c r="U4599">
        <v>-99517.058139999994</v>
      </c>
    </row>
    <row r="4600" spans="1:21" x14ac:dyDescent="0.35">
      <c r="A4600">
        <v>2032</v>
      </c>
      <c r="B4600">
        <v>3</v>
      </c>
      <c r="C4600" t="s">
        <v>30</v>
      </c>
      <c r="D4600" t="s">
        <v>42</v>
      </c>
      <c r="E4600">
        <v>-137837.47140000001</v>
      </c>
      <c r="F4600" t="s">
        <v>37</v>
      </c>
      <c r="G4600" t="s">
        <v>34</v>
      </c>
      <c r="H4600">
        <v>2032</v>
      </c>
      <c r="I4600">
        <v>3</v>
      </c>
      <c r="J4600">
        <v>1</v>
      </c>
      <c r="K4600" t="s">
        <v>34</v>
      </c>
      <c r="L4600" t="s">
        <v>46</v>
      </c>
      <c r="M4600" t="s">
        <v>45</v>
      </c>
      <c r="N4600" t="s">
        <v>32</v>
      </c>
      <c r="O4600" t="s">
        <v>27</v>
      </c>
      <c r="P4600" t="s">
        <v>28</v>
      </c>
      <c r="Q4600">
        <v>0</v>
      </c>
      <c r="R4600">
        <v>0</v>
      </c>
      <c r="S4600">
        <v>0</v>
      </c>
      <c r="T4600">
        <v>2</v>
      </c>
      <c r="U4600">
        <v>-137837.47140000001</v>
      </c>
    </row>
    <row r="4601" spans="1:21" x14ac:dyDescent="0.35">
      <c r="A4601">
        <v>2032</v>
      </c>
      <c r="B4601">
        <v>4</v>
      </c>
      <c r="C4601" t="s">
        <v>30</v>
      </c>
      <c r="D4601" t="s">
        <v>42</v>
      </c>
      <c r="E4601">
        <v>-204506.07490000001</v>
      </c>
      <c r="F4601" t="s">
        <v>37</v>
      </c>
      <c r="G4601" t="s">
        <v>34</v>
      </c>
      <c r="H4601">
        <v>2032</v>
      </c>
      <c r="I4601">
        <v>4</v>
      </c>
      <c r="J4601">
        <v>2</v>
      </c>
      <c r="K4601" t="s">
        <v>34</v>
      </c>
      <c r="L4601" t="s">
        <v>46</v>
      </c>
      <c r="M4601" t="s">
        <v>45</v>
      </c>
      <c r="N4601" t="s">
        <v>32</v>
      </c>
      <c r="O4601" t="s">
        <v>27</v>
      </c>
      <c r="P4601" t="s">
        <v>28</v>
      </c>
      <c r="Q4601">
        <v>0</v>
      </c>
      <c r="R4601">
        <v>0</v>
      </c>
      <c r="S4601">
        <v>0</v>
      </c>
      <c r="T4601">
        <v>2</v>
      </c>
      <c r="U4601">
        <v>-204506.07490000001</v>
      </c>
    </row>
    <row r="4602" spans="1:21" x14ac:dyDescent="0.35">
      <c r="A4602">
        <v>2032</v>
      </c>
      <c r="B4602">
        <v>5</v>
      </c>
      <c r="C4602" t="s">
        <v>30</v>
      </c>
      <c r="D4602" t="s">
        <v>42</v>
      </c>
      <c r="E4602">
        <v>-250951.269</v>
      </c>
      <c r="F4602" t="s">
        <v>37</v>
      </c>
      <c r="G4602" t="s">
        <v>34</v>
      </c>
      <c r="H4602">
        <v>2032</v>
      </c>
      <c r="I4602">
        <v>5</v>
      </c>
      <c r="J4602">
        <v>2</v>
      </c>
      <c r="K4602" t="s">
        <v>34</v>
      </c>
      <c r="L4602" t="s">
        <v>46</v>
      </c>
      <c r="M4602" t="s">
        <v>45</v>
      </c>
      <c r="N4602" t="s">
        <v>32</v>
      </c>
      <c r="O4602" t="s">
        <v>27</v>
      </c>
      <c r="P4602" t="s">
        <v>28</v>
      </c>
      <c r="Q4602">
        <v>0</v>
      </c>
      <c r="R4602">
        <v>0</v>
      </c>
      <c r="S4602">
        <v>0</v>
      </c>
      <c r="T4602">
        <v>2</v>
      </c>
      <c r="U4602">
        <v>-250951.269</v>
      </c>
    </row>
    <row r="4603" spans="1:21" x14ac:dyDescent="0.35">
      <c r="A4603">
        <v>2032</v>
      </c>
      <c r="B4603">
        <v>6</v>
      </c>
      <c r="C4603" t="s">
        <v>30</v>
      </c>
      <c r="D4603" t="s">
        <v>42</v>
      </c>
      <c r="E4603">
        <v>-285667.82010000001</v>
      </c>
      <c r="F4603" t="s">
        <v>37</v>
      </c>
      <c r="G4603" t="s">
        <v>34</v>
      </c>
      <c r="H4603">
        <v>2032</v>
      </c>
      <c r="I4603">
        <v>6</v>
      </c>
      <c r="J4603">
        <v>2</v>
      </c>
      <c r="K4603" t="s">
        <v>34</v>
      </c>
      <c r="L4603" t="s">
        <v>46</v>
      </c>
      <c r="M4603" t="s">
        <v>45</v>
      </c>
      <c r="N4603" t="s">
        <v>32</v>
      </c>
      <c r="O4603" t="s">
        <v>27</v>
      </c>
      <c r="P4603" t="s">
        <v>28</v>
      </c>
      <c r="Q4603">
        <v>0</v>
      </c>
      <c r="R4603">
        <v>0</v>
      </c>
      <c r="S4603">
        <v>0</v>
      </c>
      <c r="T4603">
        <v>2</v>
      </c>
      <c r="U4603">
        <v>-285667.82010000001</v>
      </c>
    </row>
    <row r="4604" spans="1:21" x14ac:dyDescent="0.35">
      <c r="A4604">
        <v>2032</v>
      </c>
      <c r="B4604">
        <v>7</v>
      </c>
      <c r="C4604" t="s">
        <v>30</v>
      </c>
      <c r="D4604" t="s">
        <v>42</v>
      </c>
      <c r="E4604">
        <v>-321764.04509999999</v>
      </c>
      <c r="F4604" t="s">
        <v>37</v>
      </c>
      <c r="G4604" t="s">
        <v>34</v>
      </c>
      <c r="H4604">
        <v>2032</v>
      </c>
      <c r="I4604">
        <v>7</v>
      </c>
      <c r="J4604">
        <v>3</v>
      </c>
      <c r="K4604" t="s">
        <v>34</v>
      </c>
      <c r="L4604" t="s">
        <v>46</v>
      </c>
      <c r="M4604" t="s">
        <v>45</v>
      </c>
      <c r="N4604" t="s">
        <v>32</v>
      </c>
      <c r="O4604" t="s">
        <v>27</v>
      </c>
      <c r="P4604" t="s">
        <v>28</v>
      </c>
      <c r="Q4604">
        <v>0</v>
      </c>
      <c r="R4604">
        <v>0</v>
      </c>
      <c r="S4604">
        <v>0</v>
      </c>
      <c r="T4604">
        <v>2</v>
      </c>
      <c r="U4604">
        <v>-321764.04509999999</v>
      </c>
    </row>
    <row r="4605" spans="1:21" x14ac:dyDescent="0.35">
      <c r="A4605">
        <v>2032</v>
      </c>
      <c r="B4605">
        <v>8</v>
      </c>
      <c r="C4605" t="s">
        <v>30</v>
      </c>
      <c r="D4605" t="s">
        <v>42</v>
      </c>
      <c r="E4605">
        <v>-274704.30650000001</v>
      </c>
      <c r="F4605" t="s">
        <v>37</v>
      </c>
      <c r="G4605" t="s">
        <v>34</v>
      </c>
      <c r="H4605">
        <v>2032</v>
      </c>
      <c r="I4605">
        <v>8</v>
      </c>
      <c r="J4605">
        <v>3</v>
      </c>
      <c r="K4605" t="s">
        <v>34</v>
      </c>
      <c r="L4605" t="s">
        <v>46</v>
      </c>
      <c r="M4605" t="s">
        <v>45</v>
      </c>
      <c r="N4605" t="s">
        <v>32</v>
      </c>
      <c r="O4605" t="s">
        <v>27</v>
      </c>
      <c r="P4605" t="s">
        <v>28</v>
      </c>
      <c r="Q4605">
        <v>0</v>
      </c>
      <c r="R4605">
        <v>0</v>
      </c>
      <c r="S4605">
        <v>0</v>
      </c>
      <c r="T4605">
        <v>2</v>
      </c>
      <c r="U4605">
        <v>-274704.30650000001</v>
      </c>
    </row>
    <row r="4606" spans="1:21" x14ac:dyDescent="0.35">
      <c r="A4606">
        <v>2032</v>
      </c>
      <c r="B4606">
        <v>9</v>
      </c>
      <c r="C4606" t="s">
        <v>30</v>
      </c>
      <c r="D4606" t="s">
        <v>42</v>
      </c>
      <c r="E4606">
        <v>-250806.44649999999</v>
      </c>
      <c r="F4606" t="s">
        <v>37</v>
      </c>
      <c r="G4606" t="s">
        <v>34</v>
      </c>
      <c r="H4606">
        <v>2032</v>
      </c>
      <c r="I4606">
        <v>9</v>
      </c>
      <c r="J4606">
        <v>3</v>
      </c>
      <c r="K4606" t="s">
        <v>34</v>
      </c>
      <c r="L4606" t="s">
        <v>46</v>
      </c>
      <c r="M4606" t="s">
        <v>45</v>
      </c>
      <c r="N4606" t="s">
        <v>32</v>
      </c>
      <c r="O4606" t="s">
        <v>27</v>
      </c>
      <c r="P4606" t="s">
        <v>28</v>
      </c>
      <c r="Q4606">
        <v>0</v>
      </c>
      <c r="R4606">
        <v>0</v>
      </c>
      <c r="S4606">
        <v>0</v>
      </c>
      <c r="T4606">
        <v>2</v>
      </c>
      <c r="U4606">
        <v>-250806.44649999999</v>
      </c>
    </row>
    <row r="4607" spans="1:21" x14ac:dyDescent="0.35">
      <c r="A4607">
        <v>2032</v>
      </c>
      <c r="B4607">
        <v>10</v>
      </c>
      <c r="C4607" t="s">
        <v>30</v>
      </c>
      <c r="D4607" t="s">
        <v>42</v>
      </c>
      <c r="E4607">
        <v>-179768.94829999999</v>
      </c>
      <c r="F4607" t="s">
        <v>37</v>
      </c>
      <c r="G4607" t="s">
        <v>34</v>
      </c>
      <c r="H4607">
        <v>2032</v>
      </c>
      <c r="I4607">
        <v>10</v>
      </c>
      <c r="J4607">
        <v>4</v>
      </c>
      <c r="K4607" t="s">
        <v>34</v>
      </c>
      <c r="L4607" t="s">
        <v>46</v>
      </c>
      <c r="M4607" t="s">
        <v>45</v>
      </c>
      <c r="N4607" t="s">
        <v>32</v>
      </c>
      <c r="O4607" t="s">
        <v>27</v>
      </c>
      <c r="P4607" t="s">
        <v>28</v>
      </c>
      <c r="Q4607">
        <v>0</v>
      </c>
      <c r="R4607">
        <v>0</v>
      </c>
      <c r="S4607">
        <v>0</v>
      </c>
      <c r="T4607">
        <v>2</v>
      </c>
      <c r="U4607">
        <v>-179768.94829999999</v>
      </c>
    </row>
    <row r="4608" spans="1:21" x14ac:dyDescent="0.35">
      <c r="A4608">
        <v>2032</v>
      </c>
      <c r="B4608">
        <v>11</v>
      </c>
      <c r="C4608" t="s">
        <v>30</v>
      </c>
      <c r="D4608" t="s">
        <v>42</v>
      </c>
      <c r="E4608">
        <v>-119312.42969999999</v>
      </c>
      <c r="F4608" t="s">
        <v>37</v>
      </c>
      <c r="G4608" t="s">
        <v>34</v>
      </c>
      <c r="H4608">
        <v>2032</v>
      </c>
      <c r="I4608">
        <v>11</v>
      </c>
      <c r="J4608">
        <v>4</v>
      </c>
      <c r="K4608" t="s">
        <v>34</v>
      </c>
      <c r="L4608" t="s">
        <v>46</v>
      </c>
      <c r="M4608" t="s">
        <v>45</v>
      </c>
      <c r="N4608" t="s">
        <v>32</v>
      </c>
      <c r="O4608" t="s">
        <v>27</v>
      </c>
      <c r="P4608" t="s">
        <v>28</v>
      </c>
      <c r="Q4608">
        <v>0</v>
      </c>
      <c r="R4608">
        <v>0</v>
      </c>
      <c r="S4608">
        <v>0</v>
      </c>
      <c r="T4608">
        <v>2</v>
      </c>
      <c r="U4608">
        <v>-119312.42969999999</v>
      </c>
    </row>
    <row r="4609" spans="1:21" x14ac:dyDescent="0.35">
      <c r="A4609">
        <v>2032</v>
      </c>
      <c r="B4609">
        <v>12</v>
      </c>
      <c r="C4609" t="s">
        <v>30</v>
      </c>
      <c r="D4609" t="s">
        <v>42</v>
      </c>
      <c r="E4609">
        <v>-94103.844490000003</v>
      </c>
      <c r="F4609" t="s">
        <v>37</v>
      </c>
      <c r="G4609" t="s">
        <v>34</v>
      </c>
      <c r="H4609">
        <v>2032</v>
      </c>
      <c r="I4609">
        <v>12</v>
      </c>
      <c r="J4609">
        <v>4</v>
      </c>
      <c r="K4609" t="s">
        <v>34</v>
      </c>
      <c r="L4609" t="s">
        <v>46</v>
      </c>
      <c r="M4609" t="s">
        <v>45</v>
      </c>
      <c r="N4609" t="s">
        <v>32</v>
      </c>
      <c r="O4609" t="s">
        <v>27</v>
      </c>
      <c r="P4609" t="s">
        <v>28</v>
      </c>
      <c r="Q4609">
        <v>0</v>
      </c>
      <c r="R4609">
        <v>0</v>
      </c>
      <c r="S4609">
        <v>0</v>
      </c>
      <c r="T4609">
        <v>2</v>
      </c>
      <c r="U4609">
        <v>-94103.844490000003</v>
      </c>
    </row>
    <row r="4610" spans="1:21" x14ac:dyDescent="0.35">
      <c r="A4610">
        <v>2033</v>
      </c>
      <c r="B4610">
        <v>1</v>
      </c>
      <c r="C4610" t="s">
        <v>30</v>
      </c>
      <c r="D4610" t="s">
        <v>42</v>
      </c>
      <c r="E4610">
        <v>-88247.726710000003</v>
      </c>
      <c r="F4610" t="s">
        <v>37</v>
      </c>
      <c r="G4610" t="s">
        <v>34</v>
      </c>
      <c r="H4610">
        <v>2033</v>
      </c>
      <c r="I4610">
        <v>1</v>
      </c>
      <c r="J4610">
        <v>1</v>
      </c>
      <c r="K4610" t="s">
        <v>34</v>
      </c>
      <c r="L4610" t="s">
        <v>46</v>
      </c>
      <c r="M4610" t="s">
        <v>45</v>
      </c>
      <c r="N4610" t="s">
        <v>32</v>
      </c>
      <c r="O4610" t="s">
        <v>27</v>
      </c>
      <c r="P4610" t="s">
        <v>28</v>
      </c>
      <c r="Q4610">
        <v>0</v>
      </c>
      <c r="R4610">
        <v>0</v>
      </c>
      <c r="S4610">
        <v>0</v>
      </c>
      <c r="T4610">
        <v>2</v>
      </c>
      <c r="U4610">
        <v>-88247.726710000003</v>
      </c>
    </row>
    <row r="4611" spans="1:21" x14ac:dyDescent="0.35">
      <c r="A4611">
        <v>2033</v>
      </c>
      <c r="B4611">
        <v>2</v>
      </c>
      <c r="C4611" t="s">
        <v>30</v>
      </c>
      <c r="D4611" t="s">
        <v>42</v>
      </c>
      <c r="E4611">
        <v>-98334.342680000002</v>
      </c>
      <c r="F4611" t="s">
        <v>37</v>
      </c>
      <c r="G4611" t="s">
        <v>34</v>
      </c>
      <c r="H4611">
        <v>2033</v>
      </c>
      <c r="I4611">
        <v>2</v>
      </c>
      <c r="J4611">
        <v>1</v>
      </c>
      <c r="K4611" t="s">
        <v>34</v>
      </c>
      <c r="L4611" t="s">
        <v>46</v>
      </c>
      <c r="M4611" t="s">
        <v>45</v>
      </c>
      <c r="N4611" t="s">
        <v>32</v>
      </c>
      <c r="O4611" t="s">
        <v>27</v>
      </c>
      <c r="P4611" t="s">
        <v>28</v>
      </c>
      <c r="Q4611">
        <v>0</v>
      </c>
      <c r="R4611">
        <v>0</v>
      </c>
      <c r="S4611">
        <v>0</v>
      </c>
      <c r="T4611">
        <v>2</v>
      </c>
      <c r="U4611">
        <v>-98334.342680000002</v>
      </c>
    </row>
    <row r="4612" spans="1:21" x14ac:dyDescent="0.35">
      <c r="A4612">
        <v>2033</v>
      </c>
      <c r="B4612">
        <v>3</v>
      </c>
      <c r="C4612" t="s">
        <v>30</v>
      </c>
      <c r="D4612" t="s">
        <v>42</v>
      </c>
      <c r="E4612">
        <v>-138075.94450000001</v>
      </c>
      <c r="F4612" t="s">
        <v>37</v>
      </c>
      <c r="G4612" t="s">
        <v>34</v>
      </c>
      <c r="H4612">
        <v>2033</v>
      </c>
      <c r="I4612">
        <v>3</v>
      </c>
      <c r="J4612">
        <v>1</v>
      </c>
      <c r="K4612" t="s">
        <v>34</v>
      </c>
      <c r="L4612" t="s">
        <v>46</v>
      </c>
      <c r="M4612" t="s">
        <v>45</v>
      </c>
      <c r="N4612" t="s">
        <v>32</v>
      </c>
      <c r="O4612" t="s">
        <v>27</v>
      </c>
      <c r="P4612" t="s">
        <v>28</v>
      </c>
      <c r="Q4612">
        <v>0</v>
      </c>
      <c r="R4612">
        <v>0</v>
      </c>
      <c r="S4612">
        <v>0</v>
      </c>
      <c r="T4612">
        <v>2</v>
      </c>
      <c r="U4612">
        <v>-138075.94450000001</v>
      </c>
    </row>
    <row r="4613" spans="1:21" x14ac:dyDescent="0.35">
      <c r="A4613">
        <v>2033</v>
      </c>
      <c r="B4613">
        <v>4</v>
      </c>
      <c r="C4613" t="s">
        <v>30</v>
      </c>
      <c r="D4613" t="s">
        <v>42</v>
      </c>
      <c r="E4613">
        <v>-211867.0134</v>
      </c>
      <c r="F4613" t="s">
        <v>37</v>
      </c>
      <c r="G4613" t="s">
        <v>34</v>
      </c>
      <c r="H4613">
        <v>2033</v>
      </c>
      <c r="I4613">
        <v>4</v>
      </c>
      <c r="J4613">
        <v>2</v>
      </c>
      <c r="K4613" t="s">
        <v>34</v>
      </c>
      <c r="L4613" t="s">
        <v>46</v>
      </c>
      <c r="M4613" t="s">
        <v>45</v>
      </c>
      <c r="N4613" t="s">
        <v>32</v>
      </c>
      <c r="O4613" t="s">
        <v>27</v>
      </c>
      <c r="P4613" t="s">
        <v>28</v>
      </c>
      <c r="Q4613">
        <v>0</v>
      </c>
      <c r="R4613">
        <v>0</v>
      </c>
      <c r="S4613">
        <v>0</v>
      </c>
      <c r="T4613">
        <v>2</v>
      </c>
      <c r="U4613">
        <v>-211867.0134</v>
      </c>
    </row>
    <row r="4614" spans="1:21" x14ac:dyDescent="0.35">
      <c r="A4614">
        <v>2033</v>
      </c>
      <c r="B4614">
        <v>5</v>
      </c>
      <c r="C4614" t="s">
        <v>30</v>
      </c>
      <c r="D4614" t="s">
        <v>42</v>
      </c>
      <c r="E4614">
        <v>-232272.0484</v>
      </c>
      <c r="F4614" t="s">
        <v>37</v>
      </c>
      <c r="G4614" t="s">
        <v>34</v>
      </c>
      <c r="H4614">
        <v>2033</v>
      </c>
      <c r="I4614">
        <v>5</v>
      </c>
      <c r="J4614">
        <v>2</v>
      </c>
      <c r="K4614" t="s">
        <v>34</v>
      </c>
      <c r="L4614" t="s">
        <v>46</v>
      </c>
      <c r="M4614" t="s">
        <v>45</v>
      </c>
      <c r="N4614" t="s">
        <v>32</v>
      </c>
      <c r="O4614" t="s">
        <v>27</v>
      </c>
      <c r="P4614" t="s">
        <v>28</v>
      </c>
      <c r="Q4614">
        <v>0</v>
      </c>
      <c r="R4614">
        <v>0</v>
      </c>
      <c r="S4614">
        <v>0</v>
      </c>
      <c r="T4614">
        <v>2</v>
      </c>
      <c r="U4614">
        <v>-232272.0484</v>
      </c>
    </row>
    <row r="4615" spans="1:21" x14ac:dyDescent="0.35">
      <c r="A4615">
        <v>2033</v>
      </c>
      <c r="B4615">
        <v>6</v>
      </c>
      <c r="C4615" t="s">
        <v>30</v>
      </c>
      <c r="D4615" t="s">
        <v>42</v>
      </c>
      <c r="E4615">
        <v>-299317.47700000001</v>
      </c>
      <c r="F4615" t="s">
        <v>37</v>
      </c>
      <c r="G4615" t="s">
        <v>34</v>
      </c>
      <c r="H4615">
        <v>2033</v>
      </c>
      <c r="I4615">
        <v>6</v>
      </c>
      <c r="J4615">
        <v>2</v>
      </c>
      <c r="K4615" t="s">
        <v>34</v>
      </c>
      <c r="L4615" t="s">
        <v>46</v>
      </c>
      <c r="M4615" t="s">
        <v>45</v>
      </c>
      <c r="N4615" t="s">
        <v>32</v>
      </c>
      <c r="O4615" t="s">
        <v>27</v>
      </c>
      <c r="P4615" t="s">
        <v>28</v>
      </c>
      <c r="Q4615">
        <v>0</v>
      </c>
      <c r="R4615">
        <v>0</v>
      </c>
      <c r="S4615">
        <v>0</v>
      </c>
      <c r="T4615">
        <v>2</v>
      </c>
      <c r="U4615">
        <v>-299317.47700000001</v>
      </c>
    </row>
    <row r="4616" spans="1:21" x14ac:dyDescent="0.35">
      <c r="A4616">
        <v>2033</v>
      </c>
      <c r="B4616">
        <v>7</v>
      </c>
      <c r="C4616" t="s">
        <v>30</v>
      </c>
      <c r="D4616" t="s">
        <v>42</v>
      </c>
      <c r="E4616">
        <v>-321764.04509999999</v>
      </c>
      <c r="F4616" t="s">
        <v>37</v>
      </c>
      <c r="G4616" t="s">
        <v>34</v>
      </c>
      <c r="H4616">
        <v>2033</v>
      </c>
      <c r="I4616">
        <v>7</v>
      </c>
      <c r="J4616">
        <v>3</v>
      </c>
      <c r="K4616" t="s">
        <v>34</v>
      </c>
      <c r="L4616" t="s">
        <v>46</v>
      </c>
      <c r="M4616" t="s">
        <v>45</v>
      </c>
      <c r="N4616" t="s">
        <v>32</v>
      </c>
      <c r="O4616" t="s">
        <v>27</v>
      </c>
      <c r="P4616" t="s">
        <v>28</v>
      </c>
      <c r="Q4616">
        <v>0</v>
      </c>
      <c r="R4616">
        <v>0</v>
      </c>
      <c r="S4616">
        <v>0</v>
      </c>
      <c r="T4616">
        <v>2</v>
      </c>
      <c r="U4616">
        <v>-321764.04509999999</v>
      </c>
    </row>
    <row r="4617" spans="1:21" x14ac:dyDescent="0.35">
      <c r="A4617">
        <v>2033</v>
      </c>
      <c r="B4617">
        <v>8</v>
      </c>
      <c r="C4617" t="s">
        <v>30</v>
      </c>
      <c r="D4617" t="s">
        <v>42</v>
      </c>
      <c r="E4617">
        <v>-261623.14910000001</v>
      </c>
      <c r="F4617" t="s">
        <v>37</v>
      </c>
      <c r="G4617" t="s">
        <v>34</v>
      </c>
      <c r="H4617">
        <v>2033</v>
      </c>
      <c r="I4617">
        <v>8</v>
      </c>
      <c r="J4617">
        <v>3</v>
      </c>
      <c r="K4617" t="s">
        <v>34</v>
      </c>
      <c r="L4617" t="s">
        <v>46</v>
      </c>
      <c r="M4617" t="s">
        <v>45</v>
      </c>
      <c r="N4617" t="s">
        <v>32</v>
      </c>
      <c r="O4617" t="s">
        <v>27</v>
      </c>
      <c r="P4617" t="s">
        <v>28</v>
      </c>
      <c r="Q4617">
        <v>0</v>
      </c>
      <c r="R4617">
        <v>0</v>
      </c>
      <c r="S4617">
        <v>0</v>
      </c>
      <c r="T4617">
        <v>2</v>
      </c>
      <c r="U4617">
        <v>-261623.14910000001</v>
      </c>
    </row>
    <row r="4618" spans="1:21" x14ac:dyDescent="0.35">
      <c r="A4618">
        <v>2033</v>
      </c>
      <c r="B4618">
        <v>9</v>
      </c>
      <c r="C4618" t="s">
        <v>30</v>
      </c>
      <c r="D4618" t="s">
        <v>42</v>
      </c>
      <c r="E4618">
        <v>-262691.06569999998</v>
      </c>
      <c r="F4618" t="s">
        <v>37</v>
      </c>
      <c r="G4618" t="s">
        <v>34</v>
      </c>
      <c r="H4618">
        <v>2033</v>
      </c>
      <c r="I4618">
        <v>9</v>
      </c>
      <c r="J4618">
        <v>3</v>
      </c>
      <c r="K4618" t="s">
        <v>34</v>
      </c>
      <c r="L4618" t="s">
        <v>46</v>
      </c>
      <c r="M4618" t="s">
        <v>45</v>
      </c>
      <c r="N4618" t="s">
        <v>32</v>
      </c>
      <c r="O4618" t="s">
        <v>27</v>
      </c>
      <c r="P4618" t="s">
        <v>28</v>
      </c>
      <c r="Q4618">
        <v>0</v>
      </c>
      <c r="R4618">
        <v>0</v>
      </c>
      <c r="S4618">
        <v>0</v>
      </c>
      <c r="T4618">
        <v>2</v>
      </c>
      <c r="U4618">
        <v>-262691.06569999998</v>
      </c>
    </row>
    <row r="4619" spans="1:21" x14ac:dyDescent="0.35">
      <c r="A4619">
        <v>2033</v>
      </c>
      <c r="B4619">
        <v>10</v>
      </c>
      <c r="C4619" t="s">
        <v>30</v>
      </c>
      <c r="D4619" t="s">
        <v>42</v>
      </c>
      <c r="E4619">
        <v>-180386.71100000001</v>
      </c>
      <c r="F4619" t="s">
        <v>37</v>
      </c>
      <c r="G4619" t="s">
        <v>34</v>
      </c>
      <c r="H4619">
        <v>2033</v>
      </c>
      <c r="I4619">
        <v>10</v>
      </c>
      <c r="J4619">
        <v>4</v>
      </c>
      <c r="K4619" t="s">
        <v>34</v>
      </c>
      <c r="L4619" t="s">
        <v>46</v>
      </c>
      <c r="M4619" t="s">
        <v>45</v>
      </c>
      <c r="N4619" t="s">
        <v>32</v>
      </c>
      <c r="O4619" t="s">
        <v>27</v>
      </c>
      <c r="P4619" t="s">
        <v>28</v>
      </c>
      <c r="Q4619">
        <v>0</v>
      </c>
      <c r="R4619">
        <v>0</v>
      </c>
      <c r="S4619">
        <v>0</v>
      </c>
      <c r="T4619">
        <v>2</v>
      </c>
      <c r="U4619">
        <v>-180386.71100000001</v>
      </c>
    </row>
    <row r="4620" spans="1:21" x14ac:dyDescent="0.35">
      <c r="A4620">
        <v>2033</v>
      </c>
      <c r="B4620">
        <v>11</v>
      </c>
      <c r="C4620" t="s">
        <v>30</v>
      </c>
      <c r="D4620" t="s">
        <v>42</v>
      </c>
      <c r="E4620">
        <v>-119112.9106</v>
      </c>
      <c r="F4620" t="s">
        <v>37</v>
      </c>
      <c r="G4620" t="s">
        <v>34</v>
      </c>
      <c r="H4620">
        <v>2033</v>
      </c>
      <c r="I4620">
        <v>11</v>
      </c>
      <c r="J4620">
        <v>4</v>
      </c>
      <c r="K4620" t="s">
        <v>34</v>
      </c>
      <c r="L4620" t="s">
        <v>46</v>
      </c>
      <c r="M4620" t="s">
        <v>45</v>
      </c>
      <c r="N4620" t="s">
        <v>32</v>
      </c>
      <c r="O4620" t="s">
        <v>27</v>
      </c>
      <c r="P4620" t="s">
        <v>28</v>
      </c>
      <c r="Q4620">
        <v>0</v>
      </c>
      <c r="R4620">
        <v>0</v>
      </c>
      <c r="S4620">
        <v>0</v>
      </c>
      <c r="T4620">
        <v>2</v>
      </c>
      <c r="U4620">
        <v>-119112.9106</v>
      </c>
    </row>
    <row r="4621" spans="1:21" x14ac:dyDescent="0.35">
      <c r="A4621">
        <v>2033</v>
      </c>
      <c r="B4621">
        <v>12</v>
      </c>
      <c r="C4621" t="s">
        <v>30</v>
      </c>
      <c r="D4621" t="s">
        <v>42</v>
      </c>
      <c r="E4621">
        <v>-93509.191449999998</v>
      </c>
      <c r="F4621" t="s">
        <v>37</v>
      </c>
      <c r="G4621" t="s">
        <v>34</v>
      </c>
      <c r="H4621">
        <v>2033</v>
      </c>
      <c r="I4621">
        <v>12</v>
      </c>
      <c r="J4621">
        <v>4</v>
      </c>
      <c r="K4621" t="s">
        <v>34</v>
      </c>
      <c r="L4621" t="s">
        <v>46</v>
      </c>
      <c r="M4621" t="s">
        <v>45</v>
      </c>
      <c r="N4621" t="s">
        <v>32</v>
      </c>
      <c r="O4621" t="s">
        <v>27</v>
      </c>
      <c r="P4621" t="s">
        <v>28</v>
      </c>
      <c r="Q4621">
        <v>0</v>
      </c>
      <c r="R4621">
        <v>0</v>
      </c>
      <c r="S4621">
        <v>0</v>
      </c>
      <c r="T4621">
        <v>2</v>
      </c>
      <c r="U4621">
        <v>-93509.191449999998</v>
      </c>
    </row>
    <row r="4622" spans="1:21" x14ac:dyDescent="0.35">
      <c r="A4622">
        <v>2034</v>
      </c>
      <c r="B4622">
        <v>1</v>
      </c>
      <c r="C4622" t="s">
        <v>30</v>
      </c>
      <c r="D4622" t="s">
        <v>42</v>
      </c>
      <c r="E4622">
        <v>-88660.099260000003</v>
      </c>
      <c r="F4622" t="s">
        <v>37</v>
      </c>
      <c r="G4622" t="s">
        <v>34</v>
      </c>
      <c r="H4622">
        <v>2034</v>
      </c>
      <c r="I4622">
        <v>1</v>
      </c>
      <c r="J4622">
        <v>1</v>
      </c>
      <c r="K4622" t="s">
        <v>34</v>
      </c>
      <c r="L4622" t="s">
        <v>46</v>
      </c>
      <c r="M4622" t="s">
        <v>45</v>
      </c>
      <c r="N4622" t="s">
        <v>32</v>
      </c>
      <c r="O4622" t="s">
        <v>27</v>
      </c>
      <c r="P4622" t="s">
        <v>28</v>
      </c>
      <c r="Q4622">
        <v>0</v>
      </c>
      <c r="R4622">
        <v>0</v>
      </c>
      <c r="S4622">
        <v>0</v>
      </c>
      <c r="T4622">
        <v>2</v>
      </c>
      <c r="U4622">
        <v>-88660.099260000003</v>
      </c>
    </row>
    <row r="4623" spans="1:21" x14ac:dyDescent="0.35">
      <c r="A4623">
        <v>2034</v>
      </c>
      <c r="B4623">
        <v>2</v>
      </c>
      <c r="C4623" t="s">
        <v>30</v>
      </c>
      <c r="D4623" t="s">
        <v>42</v>
      </c>
      <c r="E4623">
        <v>-98334.342680000002</v>
      </c>
      <c r="F4623" t="s">
        <v>37</v>
      </c>
      <c r="G4623" t="s">
        <v>34</v>
      </c>
      <c r="H4623">
        <v>2034</v>
      </c>
      <c r="I4623">
        <v>2</v>
      </c>
      <c r="J4623">
        <v>1</v>
      </c>
      <c r="K4623" t="s">
        <v>34</v>
      </c>
      <c r="L4623" t="s">
        <v>46</v>
      </c>
      <c r="M4623" t="s">
        <v>45</v>
      </c>
      <c r="N4623" t="s">
        <v>32</v>
      </c>
      <c r="O4623" t="s">
        <v>27</v>
      </c>
      <c r="P4623" t="s">
        <v>28</v>
      </c>
      <c r="Q4623">
        <v>0</v>
      </c>
      <c r="R4623">
        <v>0</v>
      </c>
      <c r="S4623">
        <v>0</v>
      </c>
      <c r="T4623">
        <v>2</v>
      </c>
      <c r="U4623">
        <v>-98334.342680000002</v>
      </c>
    </row>
    <row r="4624" spans="1:21" x14ac:dyDescent="0.35">
      <c r="A4624">
        <v>2034</v>
      </c>
      <c r="B4624">
        <v>3</v>
      </c>
      <c r="C4624" t="s">
        <v>30</v>
      </c>
      <c r="D4624" t="s">
        <v>42</v>
      </c>
      <c r="E4624">
        <v>-137837.47140000001</v>
      </c>
      <c r="F4624" t="s">
        <v>37</v>
      </c>
      <c r="G4624" t="s">
        <v>34</v>
      </c>
      <c r="H4624">
        <v>2034</v>
      </c>
      <c r="I4624">
        <v>3</v>
      </c>
      <c r="J4624">
        <v>1</v>
      </c>
      <c r="K4624" t="s">
        <v>34</v>
      </c>
      <c r="L4624" t="s">
        <v>46</v>
      </c>
      <c r="M4624" t="s">
        <v>45</v>
      </c>
      <c r="N4624" t="s">
        <v>32</v>
      </c>
      <c r="O4624" t="s">
        <v>27</v>
      </c>
      <c r="P4624" t="s">
        <v>28</v>
      </c>
      <c r="Q4624">
        <v>0</v>
      </c>
      <c r="R4624">
        <v>0</v>
      </c>
      <c r="S4624">
        <v>0</v>
      </c>
      <c r="T4624">
        <v>2</v>
      </c>
      <c r="U4624">
        <v>-137837.47140000001</v>
      </c>
    </row>
    <row r="4625" spans="1:21" x14ac:dyDescent="0.35">
      <c r="A4625">
        <v>2034</v>
      </c>
      <c r="B4625">
        <v>4</v>
      </c>
      <c r="C4625" t="s">
        <v>30</v>
      </c>
      <c r="D4625" t="s">
        <v>42</v>
      </c>
      <c r="E4625">
        <v>-205146.15650000001</v>
      </c>
      <c r="F4625" t="s">
        <v>37</v>
      </c>
      <c r="G4625" t="s">
        <v>34</v>
      </c>
      <c r="H4625">
        <v>2034</v>
      </c>
      <c r="I4625">
        <v>4</v>
      </c>
      <c r="J4625">
        <v>2</v>
      </c>
      <c r="K4625" t="s">
        <v>34</v>
      </c>
      <c r="L4625" t="s">
        <v>46</v>
      </c>
      <c r="M4625" t="s">
        <v>45</v>
      </c>
      <c r="N4625" t="s">
        <v>32</v>
      </c>
      <c r="O4625" t="s">
        <v>27</v>
      </c>
      <c r="P4625" t="s">
        <v>28</v>
      </c>
      <c r="Q4625">
        <v>0</v>
      </c>
      <c r="R4625">
        <v>0</v>
      </c>
      <c r="S4625">
        <v>0</v>
      </c>
      <c r="T4625">
        <v>2</v>
      </c>
      <c r="U4625">
        <v>-205146.15650000001</v>
      </c>
    </row>
    <row r="4626" spans="1:21" x14ac:dyDescent="0.35">
      <c r="A4626">
        <v>2034</v>
      </c>
      <c r="B4626">
        <v>5</v>
      </c>
      <c r="C4626" t="s">
        <v>30</v>
      </c>
      <c r="D4626" t="s">
        <v>42</v>
      </c>
      <c r="E4626">
        <v>-229429.5583</v>
      </c>
      <c r="F4626" t="s">
        <v>37</v>
      </c>
      <c r="G4626" t="s">
        <v>34</v>
      </c>
      <c r="H4626">
        <v>2034</v>
      </c>
      <c r="I4626">
        <v>5</v>
      </c>
      <c r="J4626">
        <v>2</v>
      </c>
      <c r="K4626" t="s">
        <v>34</v>
      </c>
      <c r="L4626" t="s">
        <v>46</v>
      </c>
      <c r="M4626" t="s">
        <v>45</v>
      </c>
      <c r="N4626" t="s">
        <v>32</v>
      </c>
      <c r="O4626" t="s">
        <v>27</v>
      </c>
      <c r="P4626" t="s">
        <v>28</v>
      </c>
      <c r="Q4626">
        <v>0</v>
      </c>
      <c r="R4626">
        <v>0</v>
      </c>
      <c r="S4626">
        <v>0</v>
      </c>
      <c r="T4626">
        <v>2</v>
      </c>
      <c r="U4626">
        <v>-229429.5583</v>
      </c>
    </row>
    <row r="4627" spans="1:21" x14ac:dyDescent="0.35">
      <c r="A4627">
        <v>2034</v>
      </c>
      <c r="B4627">
        <v>6</v>
      </c>
      <c r="C4627" t="s">
        <v>30</v>
      </c>
      <c r="D4627" t="s">
        <v>42</v>
      </c>
      <c r="E4627">
        <v>-312967.13390000002</v>
      </c>
      <c r="F4627" t="s">
        <v>37</v>
      </c>
      <c r="G4627" t="s">
        <v>34</v>
      </c>
      <c r="H4627">
        <v>2034</v>
      </c>
      <c r="I4627">
        <v>6</v>
      </c>
      <c r="J4627">
        <v>2</v>
      </c>
      <c r="K4627" t="s">
        <v>34</v>
      </c>
      <c r="L4627" t="s">
        <v>46</v>
      </c>
      <c r="M4627" t="s">
        <v>45</v>
      </c>
      <c r="N4627" t="s">
        <v>32</v>
      </c>
      <c r="O4627" t="s">
        <v>27</v>
      </c>
      <c r="P4627" t="s">
        <v>28</v>
      </c>
      <c r="Q4627">
        <v>0</v>
      </c>
      <c r="R4627">
        <v>0</v>
      </c>
      <c r="S4627">
        <v>0</v>
      </c>
      <c r="T4627">
        <v>2</v>
      </c>
      <c r="U4627">
        <v>-312967.13390000002</v>
      </c>
    </row>
    <row r="4628" spans="1:21" x14ac:dyDescent="0.35">
      <c r="A4628">
        <v>2034</v>
      </c>
      <c r="B4628">
        <v>7</v>
      </c>
      <c r="C4628" t="s">
        <v>30</v>
      </c>
      <c r="D4628" t="s">
        <v>42</v>
      </c>
      <c r="E4628">
        <v>-321764.04509999999</v>
      </c>
      <c r="F4628" t="s">
        <v>37</v>
      </c>
      <c r="G4628" t="s">
        <v>34</v>
      </c>
      <c r="H4628">
        <v>2034</v>
      </c>
      <c r="I4628">
        <v>7</v>
      </c>
      <c r="J4628">
        <v>3</v>
      </c>
      <c r="K4628" t="s">
        <v>34</v>
      </c>
      <c r="L4628" t="s">
        <v>46</v>
      </c>
      <c r="M4628" t="s">
        <v>45</v>
      </c>
      <c r="N4628" t="s">
        <v>32</v>
      </c>
      <c r="O4628" t="s">
        <v>27</v>
      </c>
      <c r="P4628" t="s">
        <v>28</v>
      </c>
      <c r="Q4628">
        <v>0</v>
      </c>
      <c r="R4628">
        <v>0</v>
      </c>
      <c r="S4628">
        <v>0</v>
      </c>
      <c r="T4628">
        <v>2</v>
      </c>
      <c r="U4628">
        <v>-321764.04509999999</v>
      </c>
    </row>
    <row r="4629" spans="1:21" x14ac:dyDescent="0.35">
      <c r="A4629">
        <v>2034</v>
      </c>
      <c r="B4629">
        <v>8</v>
      </c>
      <c r="C4629" t="s">
        <v>30</v>
      </c>
      <c r="D4629" t="s">
        <v>42</v>
      </c>
      <c r="E4629">
        <v>-261623.14910000001</v>
      </c>
      <c r="F4629" t="s">
        <v>37</v>
      </c>
      <c r="G4629" t="s">
        <v>34</v>
      </c>
      <c r="H4629">
        <v>2034</v>
      </c>
      <c r="I4629">
        <v>8</v>
      </c>
      <c r="J4629">
        <v>3</v>
      </c>
      <c r="K4629" t="s">
        <v>34</v>
      </c>
      <c r="L4629" t="s">
        <v>46</v>
      </c>
      <c r="M4629" t="s">
        <v>45</v>
      </c>
      <c r="N4629" t="s">
        <v>32</v>
      </c>
      <c r="O4629" t="s">
        <v>27</v>
      </c>
      <c r="P4629" t="s">
        <v>28</v>
      </c>
      <c r="Q4629">
        <v>0</v>
      </c>
      <c r="R4629">
        <v>0</v>
      </c>
      <c r="S4629">
        <v>0</v>
      </c>
      <c r="T4629">
        <v>2</v>
      </c>
      <c r="U4629">
        <v>-261623.14910000001</v>
      </c>
    </row>
    <row r="4630" spans="1:21" x14ac:dyDescent="0.35">
      <c r="A4630">
        <v>2034</v>
      </c>
      <c r="B4630">
        <v>9</v>
      </c>
      <c r="C4630" t="s">
        <v>30</v>
      </c>
      <c r="D4630" t="s">
        <v>42</v>
      </c>
      <c r="E4630">
        <v>-275395.3138</v>
      </c>
      <c r="F4630" t="s">
        <v>37</v>
      </c>
      <c r="G4630" t="s">
        <v>34</v>
      </c>
      <c r="H4630">
        <v>2034</v>
      </c>
      <c r="I4630">
        <v>9</v>
      </c>
      <c r="J4630">
        <v>3</v>
      </c>
      <c r="K4630" t="s">
        <v>34</v>
      </c>
      <c r="L4630" t="s">
        <v>46</v>
      </c>
      <c r="M4630" t="s">
        <v>45</v>
      </c>
      <c r="N4630" t="s">
        <v>32</v>
      </c>
      <c r="O4630" t="s">
        <v>27</v>
      </c>
      <c r="P4630" t="s">
        <v>28</v>
      </c>
      <c r="Q4630">
        <v>0</v>
      </c>
      <c r="R4630">
        <v>0</v>
      </c>
      <c r="S4630">
        <v>0</v>
      </c>
      <c r="T4630">
        <v>2</v>
      </c>
      <c r="U4630">
        <v>-275395.3138</v>
      </c>
    </row>
    <row r="4631" spans="1:21" x14ac:dyDescent="0.35">
      <c r="A4631">
        <v>2034</v>
      </c>
      <c r="B4631">
        <v>10</v>
      </c>
      <c r="C4631" t="s">
        <v>30</v>
      </c>
      <c r="D4631" t="s">
        <v>42</v>
      </c>
      <c r="E4631">
        <v>-180077.8297</v>
      </c>
      <c r="F4631" t="s">
        <v>37</v>
      </c>
      <c r="G4631" t="s">
        <v>34</v>
      </c>
      <c r="H4631">
        <v>2034</v>
      </c>
      <c r="I4631">
        <v>10</v>
      </c>
      <c r="J4631">
        <v>4</v>
      </c>
      <c r="K4631" t="s">
        <v>34</v>
      </c>
      <c r="L4631" t="s">
        <v>46</v>
      </c>
      <c r="M4631" t="s">
        <v>45</v>
      </c>
      <c r="N4631" t="s">
        <v>32</v>
      </c>
      <c r="O4631" t="s">
        <v>27</v>
      </c>
      <c r="P4631" t="s">
        <v>28</v>
      </c>
      <c r="Q4631">
        <v>0</v>
      </c>
      <c r="R4631">
        <v>0</v>
      </c>
      <c r="S4631">
        <v>0</v>
      </c>
      <c r="T4631">
        <v>2</v>
      </c>
      <c r="U4631">
        <v>-180077.8297</v>
      </c>
    </row>
    <row r="4632" spans="1:21" x14ac:dyDescent="0.35">
      <c r="A4632">
        <v>2034</v>
      </c>
      <c r="B4632">
        <v>11</v>
      </c>
      <c r="C4632" t="s">
        <v>30</v>
      </c>
      <c r="D4632" t="s">
        <v>42</v>
      </c>
      <c r="E4632">
        <v>-120310.02529999999</v>
      </c>
      <c r="F4632" t="s">
        <v>37</v>
      </c>
      <c r="G4632" t="s">
        <v>34</v>
      </c>
      <c r="H4632">
        <v>2034</v>
      </c>
      <c r="I4632">
        <v>11</v>
      </c>
      <c r="J4632">
        <v>4</v>
      </c>
      <c r="K4632" t="s">
        <v>34</v>
      </c>
      <c r="L4632" t="s">
        <v>46</v>
      </c>
      <c r="M4632" t="s">
        <v>45</v>
      </c>
      <c r="N4632" t="s">
        <v>32</v>
      </c>
      <c r="O4632" t="s">
        <v>27</v>
      </c>
      <c r="P4632" t="s">
        <v>28</v>
      </c>
      <c r="Q4632">
        <v>0</v>
      </c>
      <c r="R4632">
        <v>0</v>
      </c>
      <c r="S4632">
        <v>0</v>
      </c>
      <c r="T4632">
        <v>2</v>
      </c>
      <c r="U4632">
        <v>-120310.02529999999</v>
      </c>
    </row>
    <row r="4633" spans="1:21" x14ac:dyDescent="0.35">
      <c r="A4633">
        <v>2034</v>
      </c>
      <c r="B4633">
        <v>12</v>
      </c>
      <c r="C4633" t="s">
        <v>30</v>
      </c>
      <c r="D4633" t="s">
        <v>42</v>
      </c>
      <c r="E4633">
        <v>-91576.569050000006</v>
      </c>
      <c r="F4633" t="s">
        <v>37</v>
      </c>
      <c r="G4633" t="s">
        <v>34</v>
      </c>
      <c r="H4633">
        <v>2034</v>
      </c>
      <c r="I4633">
        <v>12</v>
      </c>
      <c r="J4633">
        <v>4</v>
      </c>
      <c r="K4633" t="s">
        <v>34</v>
      </c>
      <c r="L4633" t="s">
        <v>46</v>
      </c>
      <c r="M4633" t="s">
        <v>45</v>
      </c>
      <c r="N4633" t="s">
        <v>32</v>
      </c>
      <c r="O4633" t="s">
        <v>27</v>
      </c>
      <c r="P4633" t="s">
        <v>28</v>
      </c>
      <c r="Q4633">
        <v>0</v>
      </c>
      <c r="R4633">
        <v>0</v>
      </c>
      <c r="S4633">
        <v>0</v>
      </c>
      <c r="T4633">
        <v>2</v>
      </c>
      <c r="U4633">
        <v>-91576.569050000006</v>
      </c>
    </row>
    <row r="4634" spans="1:21" x14ac:dyDescent="0.35">
      <c r="A4634">
        <v>2035</v>
      </c>
      <c r="B4634">
        <v>1</v>
      </c>
      <c r="C4634" t="s">
        <v>30</v>
      </c>
      <c r="D4634" t="s">
        <v>42</v>
      </c>
      <c r="E4634">
        <v>-85636.033859999996</v>
      </c>
      <c r="F4634" t="s">
        <v>37</v>
      </c>
      <c r="G4634" t="s">
        <v>34</v>
      </c>
      <c r="H4634">
        <v>2035</v>
      </c>
      <c r="I4634">
        <v>1</v>
      </c>
      <c r="J4634">
        <v>1</v>
      </c>
      <c r="K4634" t="s">
        <v>34</v>
      </c>
      <c r="L4634" t="s">
        <v>46</v>
      </c>
      <c r="M4634" t="s">
        <v>45</v>
      </c>
      <c r="N4634" t="s">
        <v>32</v>
      </c>
      <c r="O4634" t="s">
        <v>27</v>
      </c>
      <c r="P4634" t="s">
        <v>28</v>
      </c>
      <c r="Q4634">
        <v>0</v>
      </c>
      <c r="R4634">
        <v>0</v>
      </c>
      <c r="S4634">
        <v>0</v>
      </c>
      <c r="T4634">
        <v>2</v>
      </c>
      <c r="U4634">
        <v>-85636.033859999996</v>
      </c>
    </row>
    <row r="4635" spans="1:21" x14ac:dyDescent="0.35">
      <c r="A4635">
        <v>2035</v>
      </c>
      <c r="B4635">
        <v>2</v>
      </c>
      <c r="C4635" t="s">
        <v>30</v>
      </c>
      <c r="D4635" t="s">
        <v>42</v>
      </c>
      <c r="E4635">
        <v>-98334.342680000002</v>
      </c>
      <c r="F4635" t="s">
        <v>37</v>
      </c>
      <c r="G4635" t="s">
        <v>34</v>
      </c>
      <c r="H4635">
        <v>2035</v>
      </c>
      <c r="I4635">
        <v>2</v>
      </c>
      <c r="J4635">
        <v>1</v>
      </c>
      <c r="K4635" t="s">
        <v>34</v>
      </c>
      <c r="L4635" t="s">
        <v>46</v>
      </c>
      <c r="M4635" t="s">
        <v>45</v>
      </c>
      <c r="N4635" t="s">
        <v>32</v>
      </c>
      <c r="O4635" t="s">
        <v>27</v>
      </c>
      <c r="P4635" t="s">
        <v>28</v>
      </c>
      <c r="Q4635">
        <v>0</v>
      </c>
      <c r="R4635">
        <v>0</v>
      </c>
      <c r="S4635">
        <v>0</v>
      </c>
      <c r="T4635">
        <v>2</v>
      </c>
      <c r="U4635">
        <v>-98334.342680000002</v>
      </c>
    </row>
    <row r="4636" spans="1:21" x14ac:dyDescent="0.35">
      <c r="A4636">
        <v>2035</v>
      </c>
      <c r="B4636">
        <v>3</v>
      </c>
      <c r="C4636" t="s">
        <v>30</v>
      </c>
      <c r="D4636" t="s">
        <v>42</v>
      </c>
      <c r="E4636">
        <v>-139983.72959999999</v>
      </c>
      <c r="F4636" t="s">
        <v>37</v>
      </c>
      <c r="G4636" t="s">
        <v>34</v>
      </c>
      <c r="H4636">
        <v>2035</v>
      </c>
      <c r="I4636">
        <v>3</v>
      </c>
      <c r="J4636">
        <v>1</v>
      </c>
      <c r="K4636" t="s">
        <v>34</v>
      </c>
      <c r="L4636" t="s">
        <v>46</v>
      </c>
      <c r="M4636" t="s">
        <v>45</v>
      </c>
      <c r="N4636" t="s">
        <v>32</v>
      </c>
      <c r="O4636" t="s">
        <v>27</v>
      </c>
      <c r="P4636" t="s">
        <v>28</v>
      </c>
      <c r="Q4636">
        <v>0</v>
      </c>
      <c r="R4636">
        <v>0</v>
      </c>
      <c r="S4636">
        <v>0</v>
      </c>
      <c r="T4636">
        <v>2</v>
      </c>
      <c r="U4636">
        <v>-139983.72959999999</v>
      </c>
    </row>
    <row r="4637" spans="1:21" x14ac:dyDescent="0.35">
      <c r="A4637">
        <v>2035</v>
      </c>
      <c r="B4637">
        <v>4</v>
      </c>
      <c r="C4637" t="s">
        <v>30</v>
      </c>
      <c r="D4637" t="s">
        <v>42</v>
      </c>
      <c r="E4637">
        <v>-193944.72829999999</v>
      </c>
      <c r="F4637" t="s">
        <v>37</v>
      </c>
      <c r="G4637" t="s">
        <v>34</v>
      </c>
      <c r="H4637">
        <v>2035</v>
      </c>
      <c r="I4637">
        <v>4</v>
      </c>
      <c r="J4637">
        <v>2</v>
      </c>
      <c r="K4637" t="s">
        <v>34</v>
      </c>
      <c r="L4637" t="s">
        <v>46</v>
      </c>
      <c r="M4637" t="s">
        <v>45</v>
      </c>
      <c r="N4637" t="s">
        <v>32</v>
      </c>
      <c r="O4637" t="s">
        <v>27</v>
      </c>
      <c r="P4637" t="s">
        <v>28</v>
      </c>
      <c r="Q4637">
        <v>0</v>
      </c>
      <c r="R4637">
        <v>0</v>
      </c>
      <c r="S4637">
        <v>0</v>
      </c>
      <c r="T4637">
        <v>2</v>
      </c>
      <c r="U4637">
        <v>-193944.72829999999</v>
      </c>
    </row>
    <row r="4638" spans="1:21" x14ac:dyDescent="0.35">
      <c r="A4638">
        <v>2035</v>
      </c>
      <c r="B4638">
        <v>5</v>
      </c>
      <c r="C4638" t="s">
        <v>30</v>
      </c>
      <c r="D4638" t="s">
        <v>42</v>
      </c>
      <c r="E4638">
        <v>-239987.3786</v>
      </c>
      <c r="F4638" t="s">
        <v>37</v>
      </c>
      <c r="G4638" t="s">
        <v>34</v>
      </c>
      <c r="H4638">
        <v>2035</v>
      </c>
      <c r="I4638">
        <v>5</v>
      </c>
      <c r="J4638">
        <v>2</v>
      </c>
      <c r="K4638" t="s">
        <v>34</v>
      </c>
      <c r="L4638" t="s">
        <v>46</v>
      </c>
      <c r="M4638" t="s">
        <v>45</v>
      </c>
      <c r="N4638" t="s">
        <v>32</v>
      </c>
      <c r="O4638" t="s">
        <v>27</v>
      </c>
      <c r="P4638" t="s">
        <v>28</v>
      </c>
      <c r="Q4638">
        <v>0</v>
      </c>
      <c r="R4638">
        <v>0</v>
      </c>
      <c r="S4638">
        <v>0</v>
      </c>
      <c r="T4638">
        <v>2</v>
      </c>
      <c r="U4638">
        <v>-239987.3786</v>
      </c>
    </row>
    <row r="4639" spans="1:21" x14ac:dyDescent="0.35">
      <c r="A4639">
        <v>2035</v>
      </c>
      <c r="B4639">
        <v>6</v>
      </c>
      <c r="C4639" t="s">
        <v>30</v>
      </c>
      <c r="D4639" t="s">
        <v>42</v>
      </c>
      <c r="E4639">
        <v>-312479.64620000002</v>
      </c>
      <c r="F4639" t="s">
        <v>37</v>
      </c>
      <c r="G4639" t="s">
        <v>34</v>
      </c>
      <c r="H4639">
        <v>2035</v>
      </c>
      <c r="I4639">
        <v>6</v>
      </c>
      <c r="J4639">
        <v>2</v>
      </c>
      <c r="K4639" t="s">
        <v>34</v>
      </c>
      <c r="L4639" t="s">
        <v>46</v>
      </c>
      <c r="M4639" t="s">
        <v>45</v>
      </c>
      <c r="N4639" t="s">
        <v>32</v>
      </c>
      <c r="O4639" t="s">
        <v>27</v>
      </c>
      <c r="P4639" t="s">
        <v>28</v>
      </c>
      <c r="Q4639">
        <v>0</v>
      </c>
      <c r="R4639">
        <v>0</v>
      </c>
      <c r="S4639">
        <v>0</v>
      </c>
      <c r="T4639">
        <v>2</v>
      </c>
      <c r="U4639">
        <v>-312479.64620000002</v>
      </c>
    </row>
    <row r="4640" spans="1:21" x14ac:dyDescent="0.35">
      <c r="A4640">
        <v>2035</v>
      </c>
      <c r="B4640">
        <v>7</v>
      </c>
      <c r="C4640" t="s">
        <v>30</v>
      </c>
      <c r="D4640" t="s">
        <v>42</v>
      </c>
      <c r="E4640">
        <v>-307774.304</v>
      </c>
      <c r="F4640" t="s">
        <v>37</v>
      </c>
      <c r="G4640" t="s">
        <v>34</v>
      </c>
      <c r="H4640">
        <v>2035</v>
      </c>
      <c r="I4640">
        <v>7</v>
      </c>
      <c r="J4640">
        <v>3</v>
      </c>
      <c r="K4640" t="s">
        <v>34</v>
      </c>
      <c r="L4640" t="s">
        <v>46</v>
      </c>
      <c r="M4640" t="s">
        <v>45</v>
      </c>
      <c r="N4640" t="s">
        <v>32</v>
      </c>
      <c r="O4640" t="s">
        <v>27</v>
      </c>
      <c r="P4640" t="s">
        <v>28</v>
      </c>
      <c r="Q4640">
        <v>0</v>
      </c>
      <c r="R4640">
        <v>0</v>
      </c>
      <c r="S4640">
        <v>0</v>
      </c>
      <c r="T4640">
        <v>2</v>
      </c>
      <c r="U4640">
        <v>-307774.304</v>
      </c>
    </row>
    <row r="4641" spans="1:21" x14ac:dyDescent="0.35">
      <c r="A4641">
        <v>2035</v>
      </c>
      <c r="B4641">
        <v>8</v>
      </c>
      <c r="C4641" t="s">
        <v>30</v>
      </c>
      <c r="D4641" t="s">
        <v>42</v>
      </c>
      <c r="E4641">
        <v>-274704.30650000001</v>
      </c>
      <c r="F4641" t="s">
        <v>37</v>
      </c>
      <c r="G4641" t="s">
        <v>34</v>
      </c>
      <c r="H4641">
        <v>2035</v>
      </c>
      <c r="I4641">
        <v>8</v>
      </c>
      <c r="J4641">
        <v>3</v>
      </c>
      <c r="K4641" t="s">
        <v>34</v>
      </c>
      <c r="L4641" t="s">
        <v>46</v>
      </c>
      <c r="M4641" t="s">
        <v>45</v>
      </c>
      <c r="N4641" t="s">
        <v>32</v>
      </c>
      <c r="O4641" t="s">
        <v>27</v>
      </c>
      <c r="P4641" t="s">
        <v>28</v>
      </c>
      <c r="Q4641">
        <v>0</v>
      </c>
      <c r="R4641">
        <v>0</v>
      </c>
      <c r="S4641">
        <v>0</v>
      </c>
      <c r="T4641">
        <v>2</v>
      </c>
      <c r="U4641">
        <v>-274704.30650000001</v>
      </c>
    </row>
    <row r="4642" spans="1:21" x14ac:dyDescent="0.35">
      <c r="A4642">
        <v>2035</v>
      </c>
      <c r="B4642">
        <v>9</v>
      </c>
      <c r="C4642" t="s">
        <v>30</v>
      </c>
      <c r="D4642" t="s">
        <v>42</v>
      </c>
      <c r="E4642">
        <v>-263920.50910000002</v>
      </c>
      <c r="F4642" t="s">
        <v>37</v>
      </c>
      <c r="G4642" t="s">
        <v>34</v>
      </c>
      <c r="H4642">
        <v>2035</v>
      </c>
      <c r="I4642">
        <v>9</v>
      </c>
      <c r="J4642">
        <v>3</v>
      </c>
      <c r="K4642" t="s">
        <v>34</v>
      </c>
      <c r="L4642" t="s">
        <v>46</v>
      </c>
      <c r="M4642" t="s">
        <v>45</v>
      </c>
      <c r="N4642" t="s">
        <v>32</v>
      </c>
      <c r="O4642" t="s">
        <v>27</v>
      </c>
      <c r="P4642" t="s">
        <v>28</v>
      </c>
      <c r="Q4642">
        <v>0</v>
      </c>
      <c r="R4642">
        <v>0</v>
      </c>
      <c r="S4642">
        <v>0</v>
      </c>
      <c r="T4642">
        <v>2</v>
      </c>
      <c r="U4642">
        <v>-263920.50910000002</v>
      </c>
    </row>
    <row r="4643" spans="1:21" x14ac:dyDescent="0.35">
      <c r="A4643">
        <v>2035</v>
      </c>
      <c r="B4643">
        <v>10</v>
      </c>
      <c r="C4643" t="s">
        <v>30</v>
      </c>
      <c r="D4643" t="s">
        <v>42</v>
      </c>
      <c r="E4643">
        <v>-180077.8297</v>
      </c>
      <c r="F4643" t="s">
        <v>37</v>
      </c>
      <c r="G4643" t="s">
        <v>34</v>
      </c>
      <c r="H4643">
        <v>2035</v>
      </c>
      <c r="I4643">
        <v>10</v>
      </c>
      <c r="J4643">
        <v>4</v>
      </c>
      <c r="K4643" t="s">
        <v>34</v>
      </c>
      <c r="L4643" t="s">
        <v>46</v>
      </c>
      <c r="M4643" t="s">
        <v>45</v>
      </c>
      <c r="N4643" t="s">
        <v>32</v>
      </c>
      <c r="O4643" t="s">
        <v>27</v>
      </c>
      <c r="P4643" t="s">
        <v>28</v>
      </c>
      <c r="Q4643">
        <v>0</v>
      </c>
      <c r="R4643">
        <v>0</v>
      </c>
      <c r="S4643">
        <v>0</v>
      </c>
      <c r="T4643">
        <v>2</v>
      </c>
      <c r="U4643">
        <v>-180077.8297</v>
      </c>
    </row>
    <row r="4644" spans="1:21" x14ac:dyDescent="0.35">
      <c r="A4644">
        <v>2035</v>
      </c>
      <c r="B4644">
        <v>11</v>
      </c>
      <c r="C4644" t="s">
        <v>30</v>
      </c>
      <c r="D4644" t="s">
        <v>42</v>
      </c>
      <c r="E4644">
        <v>-119711.4679</v>
      </c>
      <c r="F4644" t="s">
        <v>37</v>
      </c>
      <c r="G4644" t="s">
        <v>34</v>
      </c>
      <c r="H4644">
        <v>2035</v>
      </c>
      <c r="I4644">
        <v>11</v>
      </c>
      <c r="J4644">
        <v>4</v>
      </c>
      <c r="K4644" t="s">
        <v>34</v>
      </c>
      <c r="L4644" t="s">
        <v>46</v>
      </c>
      <c r="M4644" t="s">
        <v>45</v>
      </c>
      <c r="N4644" t="s">
        <v>32</v>
      </c>
      <c r="O4644" t="s">
        <v>27</v>
      </c>
      <c r="P4644" t="s">
        <v>28</v>
      </c>
      <c r="Q4644">
        <v>0</v>
      </c>
      <c r="R4644">
        <v>0</v>
      </c>
      <c r="S4644">
        <v>0</v>
      </c>
      <c r="T4644">
        <v>2</v>
      </c>
      <c r="U4644">
        <v>-119711.4679</v>
      </c>
    </row>
    <row r="4645" spans="1:21" x14ac:dyDescent="0.35">
      <c r="A4645">
        <v>2035</v>
      </c>
      <c r="B4645">
        <v>12</v>
      </c>
      <c r="C4645" t="s">
        <v>30</v>
      </c>
      <c r="D4645" t="s">
        <v>42</v>
      </c>
      <c r="E4645">
        <v>-93211.864920000007</v>
      </c>
      <c r="F4645" t="s">
        <v>37</v>
      </c>
      <c r="G4645" t="s">
        <v>34</v>
      </c>
      <c r="H4645">
        <v>2035</v>
      </c>
      <c r="I4645">
        <v>12</v>
      </c>
      <c r="J4645">
        <v>4</v>
      </c>
      <c r="K4645" t="s">
        <v>34</v>
      </c>
      <c r="L4645" t="s">
        <v>46</v>
      </c>
      <c r="M4645" t="s">
        <v>45</v>
      </c>
      <c r="N4645" t="s">
        <v>32</v>
      </c>
      <c r="O4645" t="s">
        <v>27</v>
      </c>
      <c r="P4645" t="s">
        <v>28</v>
      </c>
      <c r="Q4645">
        <v>0</v>
      </c>
      <c r="R4645">
        <v>0</v>
      </c>
      <c r="S4645">
        <v>0</v>
      </c>
      <c r="T4645">
        <v>2</v>
      </c>
      <c r="U4645">
        <v>-93211.864920000007</v>
      </c>
    </row>
    <row r="4646" spans="1:21" x14ac:dyDescent="0.35">
      <c r="A4646">
        <v>2036</v>
      </c>
      <c r="B4646">
        <v>1</v>
      </c>
      <c r="C4646" t="s">
        <v>30</v>
      </c>
      <c r="D4646" t="s">
        <v>42</v>
      </c>
      <c r="E4646">
        <v>-87560.439110000007</v>
      </c>
      <c r="F4646" t="s">
        <v>37</v>
      </c>
      <c r="G4646" t="s">
        <v>34</v>
      </c>
      <c r="H4646">
        <v>2036</v>
      </c>
      <c r="I4646">
        <v>1</v>
      </c>
      <c r="J4646">
        <v>1</v>
      </c>
      <c r="K4646" t="s">
        <v>34</v>
      </c>
      <c r="L4646" t="s">
        <v>46</v>
      </c>
      <c r="M4646" t="s">
        <v>45</v>
      </c>
      <c r="N4646" t="s">
        <v>32</v>
      </c>
      <c r="O4646" t="s">
        <v>27</v>
      </c>
      <c r="P4646" t="s">
        <v>28</v>
      </c>
      <c r="Q4646">
        <v>0</v>
      </c>
      <c r="R4646">
        <v>0</v>
      </c>
      <c r="S4646">
        <v>0</v>
      </c>
      <c r="T4646">
        <v>2</v>
      </c>
      <c r="U4646">
        <v>-87560.439110000007</v>
      </c>
    </row>
    <row r="4647" spans="1:21" x14ac:dyDescent="0.35">
      <c r="A4647">
        <v>2036</v>
      </c>
      <c r="B4647">
        <v>2</v>
      </c>
      <c r="C4647" t="s">
        <v>30</v>
      </c>
      <c r="D4647" t="s">
        <v>42</v>
      </c>
      <c r="E4647">
        <v>-104754.798</v>
      </c>
      <c r="F4647" t="s">
        <v>37</v>
      </c>
      <c r="G4647" t="s">
        <v>34</v>
      </c>
      <c r="H4647">
        <v>2036</v>
      </c>
      <c r="I4647">
        <v>2</v>
      </c>
      <c r="J4647">
        <v>1</v>
      </c>
      <c r="K4647" t="s">
        <v>34</v>
      </c>
      <c r="L4647" t="s">
        <v>46</v>
      </c>
      <c r="M4647" t="s">
        <v>45</v>
      </c>
      <c r="N4647" t="s">
        <v>32</v>
      </c>
      <c r="O4647" t="s">
        <v>27</v>
      </c>
      <c r="P4647" t="s">
        <v>28</v>
      </c>
      <c r="Q4647">
        <v>0</v>
      </c>
      <c r="R4647">
        <v>0</v>
      </c>
      <c r="S4647">
        <v>0</v>
      </c>
      <c r="T4647">
        <v>2</v>
      </c>
      <c r="U4647">
        <v>-104754.798</v>
      </c>
    </row>
    <row r="4648" spans="1:21" x14ac:dyDescent="0.35">
      <c r="A4648">
        <v>2036</v>
      </c>
      <c r="B4648">
        <v>3</v>
      </c>
      <c r="C4648" t="s">
        <v>30</v>
      </c>
      <c r="D4648" t="s">
        <v>42</v>
      </c>
      <c r="E4648">
        <v>-136645.10569999999</v>
      </c>
      <c r="F4648" t="s">
        <v>37</v>
      </c>
      <c r="G4648" t="s">
        <v>34</v>
      </c>
      <c r="H4648">
        <v>2036</v>
      </c>
      <c r="I4648">
        <v>3</v>
      </c>
      <c r="J4648">
        <v>1</v>
      </c>
      <c r="K4648" t="s">
        <v>34</v>
      </c>
      <c r="L4648" t="s">
        <v>46</v>
      </c>
      <c r="M4648" t="s">
        <v>45</v>
      </c>
      <c r="N4648" t="s">
        <v>32</v>
      </c>
      <c r="O4648" t="s">
        <v>27</v>
      </c>
      <c r="P4648" t="s">
        <v>28</v>
      </c>
      <c r="Q4648">
        <v>0</v>
      </c>
      <c r="R4648">
        <v>0</v>
      </c>
      <c r="S4648">
        <v>0</v>
      </c>
      <c r="T4648">
        <v>2</v>
      </c>
      <c r="U4648">
        <v>-136645.10569999999</v>
      </c>
    </row>
    <row r="4649" spans="1:21" x14ac:dyDescent="0.35">
      <c r="A4649">
        <v>2036</v>
      </c>
      <c r="B4649">
        <v>4</v>
      </c>
      <c r="C4649" t="s">
        <v>30</v>
      </c>
      <c r="D4649" t="s">
        <v>42</v>
      </c>
      <c r="E4649">
        <v>-194584.80989999999</v>
      </c>
      <c r="F4649" t="s">
        <v>37</v>
      </c>
      <c r="G4649" t="s">
        <v>34</v>
      </c>
      <c r="H4649">
        <v>2036</v>
      </c>
      <c r="I4649">
        <v>4</v>
      </c>
      <c r="J4649">
        <v>2</v>
      </c>
      <c r="K4649" t="s">
        <v>34</v>
      </c>
      <c r="L4649" t="s">
        <v>46</v>
      </c>
      <c r="M4649" t="s">
        <v>45</v>
      </c>
      <c r="N4649" t="s">
        <v>32</v>
      </c>
      <c r="O4649" t="s">
        <v>27</v>
      </c>
      <c r="P4649" t="s">
        <v>28</v>
      </c>
      <c r="Q4649">
        <v>0</v>
      </c>
      <c r="R4649">
        <v>0</v>
      </c>
      <c r="S4649">
        <v>0</v>
      </c>
      <c r="T4649">
        <v>2</v>
      </c>
      <c r="U4649">
        <v>-194584.80989999999</v>
      </c>
    </row>
    <row r="4650" spans="1:21" x14ac:dyDescent="0.35">
      <c r="A4650">
        <v>2036</v>
      </c>
      <c r="B4650">
        <v>5</v>
      </c>
      <c r="C4650" t="s">
        <v>30</v>
      </c>
      <c r="D4650" t="s">
        <v>42</v>
      </c>
      <c r="E4650">
        <v>-244860.2188</v>
      </c>
      <c r="F4650" t="s">
        <v>37</v>
      </c>
      <c r="G4650" t="s">
        <v>34</v>
      </c>
      <c r="H4650">
        <v>2036</v>
      </c>
      <c r="I4650">
        <v>5</v>
      </c>
      <c r="J4650">
        <v>2</v>
      </c>
      <c r="K4650" t="s">
        <v>34</v>
      </c>
      <c r="L4650" t="s">
        <v>46</v>
      </c>
      <c r="M4650" t="s">
        <v>45</v>
      </c>
      <c r="N4650" t="s">
        <v>32</v>
      </c>
      <c r="O4650" t="s">
        <v>27</v>
      </c>
      <c r="P4650" t="s">
        <v>28</v>
      </c>
      <c r="Q4650">
        <v>0</v>
      </c>
      <c r="R4650">
        <v>0</v>
      </c>
      <c r="S4650">
        <v>0</v>
      </c>
      <c r="T4650">
        <v>2</v>
      </c>
      <c r="U4650">
        <v>-244860.2188</v>
      </c>
    </row>
    <row r="4651" spans="1:21" x14ac:dyDescent="0.35">
      <c r="A4651">
        <v>2036</v>
      </c>
      <c r="B4651">
        <v>6</v>
      </c>
      <c r="C4651" t="s">
        <v>30</v>
      </c>
      <c r="D4651" t="s">
        <v>42</v>
      </c>
      <c r="E4651">
        <v>-296880.03830000001</v>
      </c>
      <c r="F4651" t="s">
        <v>37</v>
      </c>
      <c r="G4651" t="s">
        <v>34</v>
      </c>
      <c r="H4651">
        <v>2036</v>
      </c>
      <c r="I4651">
        <v>6</v>
      </c>
      <c r="J4651">
        <v>2</v>
      </c>
      <c r="K4651" t="s">
        <v>34</v>
      </c>
      <c r="L4651" t="s">
        <v>46</v>
      </c>
      <c r="M4651" t="s">
        <v>45</v>
      </c>
      <c r="N4651" t="s">
        <v>32</v>
      </c>
      <c r="O4651" t="s">
        <v>27</v>
      </c>
      <c r="P4651" t="s">
        <v>28</v>
      </c>
      <c r="Q4651">
        <v>0</v>
      </c>
      <c r="R4651">
        <v>0</v>
      </c>
      <c r="S4651">
        <v>0</v>
      </c>
      <c r="T4651">
        <v>2</v>
      </c>
      <c r="U4651">
        <v>-296880.03830000001</v>
      </c>
    </row>
    <row r="4652" spans="1:21" x14ac:dyDescent="0.35">
      <c r="A4652">
        <v>2036</v>
      </c>
      <c r="B4652">
        <v>7</v>
      </c>
      <c r="C4652" t="s">
        <v>30</v>
      </c>
      <c r="D4652" t="s">
        <v>42</v>
      </c>
      <c r="E4652">
        <v>-307274.6704</v>
      </c>
      <c r="F4652" t="s">
        <v>37</v>
      </c>
      <c r="G4652" t="s">
        <v>34</v>
      </c>
      <c r="H4652">
        <v>2036</v>
      </c>
      <c r="I4652">
        <v>7</v>
      </c>
      <c r="J4652">
        <v>3</v>
      </c>
      <c r="K4652" t="s">
        <v>34</v>
      </c>
      <c r="L4652" t="s">
        <v>46</v>
      </c>
      <c r="M4652" t="s">
        <v>45</v>
      </c>
      <c r="N4652" t="s">
        <v>32</v>
      </c>
      <c r="O4652" t="s">
        <v>27</v>
      </c>
      <c r="P4652" t="s">
        <v>28</v>
      </c>
      <c r="Q4652">
        <v>0</v>
      </c>
      <c r="R4652">
        <v>0</v>
      </c>
      <c r="S4652">
        <v>0</v>
      </c>
      <c r="T4652">
        <v>2</v>
      </c>
      <c r="U4652">
        <v>-307274.6704</v>
      </c>
    </row>
    <row r="4653" spans="1:21" x14ac:dyDescent="0.35">
      <c r="A4653">
        <v>2036</v>
      </c>
      <c r="B4653">
        <v>8</v>
      </c>
      <c r="C4653" t="s">
        <v>30</v>
      </c>
      <c r="D4653" t="s">
        <v>42</v>
      </c>
      <c r="E4653">
        <v>-288719.83240000001</v>
      </c>
      <c r="F4653" t="s">
        <v>37</v>
      </c>
      <c r="G4653" t="s">
        <v>34</v>
      </c>
      <c r="H4653">
        <v>2036</v>
      </c>
      <c r="I4653">
        <v>8</v>
      </c>
      <c r="J4653">
        <v>3</v>
      </c>
      <c r="K4653" t="s">
        <v>34</v>
      </c>
      <c r="L4653" t="s">
        <v>46</v>
      </c>
      <c r="M4653" t="s">
        <v>45</v>
      </c>
      <c r="N4653" t="s">
        <v>32</v>
      </c>
      <c r="O4653" t="s">
        <v>27</v>
      </c>
      <c r="P4653" t="s">
        <v>28</v>
      </c>
      <c r="Q4653">
        <v>0</v>
      </c>
      <c r="R4653">
        <v>0</v>
      </c>
      <c r="S4653">
        <v>0</v>
      </c>
      <c r="T4653">
        <v>2</v>
      </c>
      <c r="U4653">
        <v>-288719.83240000001</v>
      </c>
    </row>
    <row r="4654" spans="1:21" x14ac:dyDescent="0.35">
      <c r="A4654">
        <v>2036</v>
      </c>
      <c r="B4654">
        <v>9</v>
      </c>
      <c r="C4654" t="s">
        <v>30</v>
      </c>
      <c r="D4654" t="s">
        <v>42</v>
      </c>
      <c r="E4654">
        <v>-252035.88990000001</v>
      </c>
      <c r="F4654" t="s">
        <v>37</v>
      </c>
      <c r="G4654" t="s">
        <v>34</v>
      </c>
      <c r="H4654">
        <v>2036</v>
      </c>
      <c r="I4654">
        <v>9</v>
      </c>
      <c r="J4654">
        <v>3</v>
      </c>
      <c r="K4654" t="s">
        <v>34</v>
      </c>
      <c r="L4654" t="s">
        <v>46</v>
      </c>
      <c r="M4654" t="s">
        <v>45</v>
      </c>
      <c r="N4654" t="s">
        <v>32</v>
      </c>
      <c r="O4654" t="s">
        <v>27</v>
      </c>
      <c r="P4654" t="s">
        <v>28</v>
      </c>
      <c r="Q4654">
        <v>0</v>
      </c>
      <c r="R4654">
        <v>0</v>
      </c>
      <c r="S4654">
        <v>0</v>
      </c>
      <c r="T4654">
        <v>2</v>
      </c>
      <c r="U4654">
        <v>-252035.88990000001</v>
      </c>
    </row>
    <row r="4655" spans="1:21" x14ac:dyDescent="0.35">
      <c r="A4655">
        <v>2036</v>
      </c>
      <c r="B4655">
        <v>10</v>
      </c>
      <c r="C4655" t="s">
        <v>30</v>
      </c>
      <c r="D4655" t="s">
        <v>42</v>
      </c>
      <c r="E4655">
        <v>-178224.5416</v>
      </c>
      <c r="F4655" t="s">
        <v>37</v>
      </c>
      <c r="G4655" t="s">
        <v>34</v>
      </c>
      <c r="H4655">
        <v>2036</v>
      </c>
      <c r="I4655">
        <v>10</v>
      </c>
      <c r="J4655">
        <v>4</v>
      </c>
      <c r="K4655" t="s">
        <v>34</v>
      </c>
      <c r="L4655" t="s">
        <v>46</v>
      </c>
      <c r="M4655" t="s">
        <v>45</v>
      </c>
      <c r="N4655" t="s">
        <v>32</v>
      </c>
      <c r="O4655" t="s">
        <v>27</v>
      </c>
      <c r="P4655" t="s">
        <v>28</v>
      </c>
      <c r="Q4655">
        <v>0</v>
      </c>
      <c r="R4655">
        <v>0</v>
      </c>
      <c r="S4655">
        <v>0</v>
      </c>
      <c r="T4655">
        <v>2</v>
      </c>
      <c r="U4655">
        <v>-178224.5416</v>
      </c>
    </row>
    <row r="4656" spans="1:21" x14ac:dyDescent="0.35">
      <c r="A4656">
        <v>2036</v>
      </c>
      <c r="B4656">
        <v>11</v>
      </c>
      <c r="C4656" t="s">
        <v>30</v>
      </c>
      <c r="D4656" t="s">
        <v>42</v>
      </c>
      <c r="E4656">
        <v>-118913.3915</v>
      </c>
      <c r="F4656" t="s">
        <v>37</v>
      </c>
      <c r="G4656" t="s">
        <v>34</v>
      </c>
      <c r="H4656">
        <v>2036</v>
      </c>
      <c r="I4656">
        <v>11</v>
      </c>
      <c r="J4656">
        <v>4</v>
      </c>
      <c r="K4656" t="s">
        <v>34</v>
      </c>
      <c r="L4656" t="s">
        <v>46</v>
      </c>
      <c r="M4656" t="s">
        <v>45</v>
      </c>
      <c r="N4656" t="s">
        <v>32</v>
      </c>
      <c r="O4656" t="s">
        <v>27</v>
      </c>
      <c r="P4656" t="s">
        <v>28</v>
      </c>
      <c r="Q4656">
        <v>0</v>
      </c>
      <c r="R4656">
        <v>0</v>
      </c>
      <c r="S4656">
        <v>0</v>
      </c>
      <c r="T4656">
        <v>2</v>
      </c>
      <c r="U4656">
        <v>-118913.3915</v>
      </c>
    </row>
    <row r="4657" spans="1:21" x14ac:dyDescent="0.35">
      <c r="A4657">
        <v>2036</v>
      </c>
      <c r="B4657">
        <v>12</v>
      </c>
      <c r="C4657" t="s">
        <v>30</v>
      </c>
      <c r="D4657" t="s">
        <v>42</v>
      </c>
      <c r="E4657">
        <v>-94252.507750000004</v>
      </c>
      <c r="F4657" t="s">
        <v>37</v>
      </c>
      <c r="G4657" t="s">
        <v>34</v>
      </c>
      <c r="H4657">
        <v>2036</v>
      </c>
      <c r="I4657">
        <v>12</v>
      </c>
      <c r="J4657">
        <v>4</v>
      </c>
      <c r="K4657" t="s">
        <v>34</v>
      </c>
      <c r="L4657" t="s">
        <v>46</v>
      </c>
      <c r="M4657" t="s">
        <v>45</v>
      </c>
      <c r="N4657" t="s">
        <v>32</v>
      </c>
      <c r="O4657" t="s">
        <v>27</v>
      </c>
      <c r="P4657" t="s">
        <v>28</v>
      </c>
      <c r="Q4657">
        <v>0</v>
      </c>
      <c r="R4657">
        <v>0</v>
      </c>
      <c r="S4657">
        <v>0</v>
      </c>
      <c r="T4657">
        <v>2</v>
      </c>
      <c r="U4657">
        <v>-94252.507750000004</v>
      </c>
    </row>
    <row r="4658" spans="1:21" x14ac:dyDescent="0.35">
      <c r="A4658">
        <v>2037</v>
      </c>
      <c r="B4658">
        <v>1</v>
      </c>
      <c r="C4658" t="s">
        <v>30</v>
      </c>
      <c r="D4658" t="s">
        <v>42</v>
      </c>
      <c r="E4658">
        <v>-88385.184219999996</v>
      </c>
      <c r="F4658" t="s">
        <v>37</v>
      </c>
      <c r="G4658" t="s">
        <v>34</v>
      </c>
      <c r="H4658">
        <v>2037</v>
      </c>
      <c r="I4658">
        <v>1</v>
      </c>
      <c r="J4658">
        <v>1</v>
      </c>
      <c r="K4658" t="s">
        <v>34</v>
      </c>
      <c r="L4658" t="s">
        <v>46</v>
      </c>
      <c r="M4658" t="s">
        <v>45</v>
      </c>
      <c r="N4658" t="s">
        <v>32</v>
      </c>
      <c r="O4658" t="s">
        <v>27</v>
      </c>
      <c r="P4658" t="s">
        <v>28</v>
      </c>
      <c r="Q4658">
        <v>0</v>
      </c>
      <c r="R4658">
        <v>0</v>
      </c>
      <c r="S4658">
        <v>0</v>
      </c>
      <c r="T4658">
        <v>2</v>
      </c>
      <c r="U4658">
        <v>-88385.184219999996</v>
      </c>
    </row>
    <row r="4659" spans="1:21" x14ac:dyDescent="0.35">
      <c r="A4659">
        <v>2037</v>
      </c>
      <c r="B4659">
        <v>2</v>
      </c>
      <c r="C4659" t="s">
        <v>30</v>
      </c>
      <c r="D4659" t="s">
        <v>42</v>
      </c>
      <c r="E4659">
        <v>-99517.058139999994</v>
      </c>
      <c r="F4659" t="s">
        <v>37</v>
      </c>
      <c r="G4659" t="s">
        <v>34</v>
      </c>
      <c r="H4659">
        <v>2037</v>
      </c>
      <c r="I4659">
        <v>2</v>
      </c>
      <c r="J4659">
        <v>1</v>
      </c>
      <c r="K4659" t="s">
        <v>34</v>
      </c>
      <c r="L4659" t="s">
        <v>46</v>
      </c>
      <c r="M4659" t="s">
        <v>45</v>
      </c>
      <c r="N4659" t="s">
        <v>32</v>
      </c>
      <c r="O4659" t="s">
        <v>27</v>
      </c>
      <c r="P4659" t="s">
        <v>28</v>
      </c>
      <c r="Q4659">
        <v>0</v>
      </c>
      <c r="R4659">
        <v>0</v>
      </c>
      <c r="S4659">
        <v>0</v>
      </c>
      <c r="T4659">
        <v>2</v>
      </c>
      <c r="U4659">
        <v>-99517.058139999994</v>
      </c>
    </row>
    <row r="4660" spans="1:21" x14ac:dyDescent="0.35">
      <c r="A4660">
        <v>2037</v>
      </c>
      <c r="B4660">
        <v>3</v>
      </c>
      <c r="C4660" t="s">
        <v>30</v>
      </c>
      <c r="D4660" t="s">
        <v>42</v>
      </c>
      <c r="E4660">
        <v>-136645.10569999999</v>
      </c>
      <c r="F4660" t="s">
        <v>37</v>
      </c>
      <c r="G4660" t="s">
        <v>34</v>
      </c>
      <c r="H4660">
        <v>2037</v>
      </c>
      <c r="I4660">
        <v>3</v>
      </c>
      <c r="J4660">
        <v>1</v>
      </c>
      <c r="K4660" t="s">
        <v>34</v>
      </c>
      <c r="L4660" t="s">
        <v>46</v>
      </c>
      <c r="M4660" t="s">
        <v>45</v>
      </c>
      <c r="N4660" t="s">
        <v>32</v>
      </c>
      <c r="O4660" t="s">
        <v>27</v>
      </c>
      <c r="P4660" t="s">
        <v>28</v>
      </c>
      <c r="Q4660">
        <v>0</v>
      </c>
      <c r="R4660">
        <v>0</v>
      </c>
      <c r="S4660">
        <v>0</v>
      </c>
      <c r="T4660">
        <v>2</v>
      </c>
      <c r="U4660">
        <v>-136645.10569999999</v>
      </c>
    </row>
    <row r="4661" spans="1:21" x14ac:dyDescent="0.35">
      <c r="A4661">
        <v>2037</v>
      </c>
      <c r="B4661">
        <v>4</v>
      </c>
      <c r="C4661" t="s">
        <v>30</v>
      </c>
      <c r="D4661" t="s">
        <v>42</v>
      </c>
      <c r="E4661">
        <v>-206106.2789</v>
      </c>
      <c r="F4661" t="s">
        <v>37</v>
      </c>
      <c r="G4661" t="s">
        <v>34</v>
      </c>
      <c r="H4661">
        <v>2037</v>
      </c>
      <c r="I4661">
        <v>4</v>
      </c>
      <c r="J4661">
        <v>2</v>
      </c>
      <c r="K4661" t="s">
        <v>34</v>
      </c>
      <c r="L4661" t="s">
        <v>46</v>
      </c>
      <c r="M4661" t="s">
        <v>45</v>
      </c>
      <c r="N4661" t="s">
        <v>32</v>
      </c>
      <c r="O4661" t="s">
        <v>27</v>
      </c>
      <c r="P4661" t="s">
        <v>28</v>
      </c>
      <c r="Q4661">
        <v>0</v>
      </c>
      <c r="R4661">
        <v>0</v>
      </c>
      <c r="S4661">
        <v>0</v>
      </c>
      <c r="T4661">
        <v>2</v>
      </c>
      <c r="U4661">
        <v>-206106.2789</v>
      </c>
    </row>
    <row r="4662" spans="1:21" x14ac:dyDescent="0.35">
      <c r="A4662">
        <v>2037</v>
      </c>
      <c r="B4662">
        <v>5</v>
      </c>
      <c r="C4662" t="s">
        <v>30</v>
      </c>
      <c r="D4662" t="s">
        <v>42</v>
      </c>
      <c r="E4662">
        <v>-242017.72870000001</v>
      </c>
      <c r="F4662" t="s">
        <v>37</v>
      </c>
      <c r="G4662" t="s">
        <v>34</v>
      </c>
      <c r="H4662">
        <v>2037</v>
      </c>
      <c r="I4662">
        <v>5</v>
      </c>
      <c r="J4662">
        <v>2</v>
      </c>
      <c r="K4662" t="s">
        <v>34</v>
      </c>
      <c r="L4662" t="s">
        <v>46</v>
      </c>
      <c r="M4662" t="s">
        <v>45</v>
      </c>
      <c r="N4662" t="s">
        <v>32</v>
      </c>
      <c r="O4662" t="s">
        <v>27</v>
      </c>
      <c r="P4662" t="s">
        <v>28</v>
      </c>
      <c r="Q4662">
        <v>0</v>
      </c>
      <c r="R4662">
        <v>0</v>
      </c>
      <c r="S4662">
        <v>0</v>
      </c>
      <c r="T4662">
        <v>2</v>
      </c>
      <c r="U4662">
        <v>-242017.72870000001</v>
      </c>
    </row>
    <row r="4663" spans="1:21" x14ac:dyDescent="0.35">
      <c r="A4663">
        <v>2037</v>
      </c>
      <c r="B4663">
        <v>6</v>
      </c>
      <c r="C4663" t="s">
        <v>30</v>
      </c>
      <c r="D4663" t="s">
        <v>42</v>
      </c>
      <c r="E4663">
        <v>-282742.89360000001</v>
      </c>
      <c r="F4663" t="s">
        <v>37</v>
      </c>
      <c r="G4663" t="s">
        <v>34</v>
      </c>
      <c r="H4663">
        <v>2037</v>
      </c>
      <c r="I4663">
        <v>6</v>
      </c>
      <c r="J4663">
        <v>2</v>
      </c>
      <c r="K4663" t="s">
        <v>34</v>
      </c>
      <c r="L4663" t="s">
        <v>46</v>
      </c>
      <c r="M4663" t="s">
        <v>45</v>
      </c>
      <c r="N4663" t="s">
        <v>32</v>
      </c>
      <c r="O4663" t="s">
        <v>27</v>
      </c>
      <c r="P4663" t="s">
        <v>28</v>
      </c>
      <c r="Q4663">
        <v>0</v>
      </c>
      <c r="R4663">
        <v>0</v>
      </c>
      <c r="S4663">
        <v>0</v>
      </c>
      <c r="T4663">
        <v>2</v>
      </c>
      <c r="U4663">
        <v>-282742.89360000001</v>
      </c>
    </row>
    <row r="4664" spans="1:21" x14ac:dyDescent="0.35">
      <c r="A4664">
        <v>2037</v>
      </c>
      <c r="B4664">
        <v>7</v>
      </c>
      <c r="C4664" t="s">
        <v>30</v>
      </c>
      <c r="D4664" t="s">
        <v>42</v>
      </c>
      <c r="E4664">
        <v>-321764.04509999999</v>
      </c>
      <c r="F4664" t="s">
        <v>37</v>
      </c>
      <c r="G4664" t="s">
        <v>34</v>
      </c>
      <c r="H4664">
        <v>2037</v>
      </c>
      <c r="I4664">
        <v>7</v>
      </c>
      <c r="J4664">
        <v>3</v>
      </c>
      <c r="K4664" t="s">
        <v>34</v>
      </c>
      <c r="L4664" t="s">
        <v>46</v>
      </c>
      <c r="M4664" t="s">
        <v>45</v>
      </c>
      <c r="N4664" t="s">
        <v>32</v>
      </c>
      <c r="O4664" t="s">
        <v>27</v>
      </c>
      <c r="P4664" t="s">
        <v>28</v>
      </c>
      <c r="Q4664">
        <v>0</v>
      </c>
      <c r="R4664">
        <v>0</v>
      </c>
      <c r="S4664">
        <v>0</v>
      </c>
      <c r="T4664">
        <v>2</v>
      </c>
      <c r="U4664">
        <v>-321764.04509999999</v>
      </c>
    </row>
    <row r="4665" spans="1:21" x14ac:dyDescent="0.35">
      <c r="A4665">
        <v>2037</v>
      </c>
      <c r="B4665">
        <v>8</v>
      </c>
      <c r="C4665" t="s">
        <v>30</v>
      </c>
      <c r="D4665" t="s">
        <v>42</v>
      </c>
      <c r="E4665">
        <v>-287785.46399999998</v>
      </c>
      <c r="F4665" t="s">
        <v>37</v>
      </c>
      <c r="G4665" t="s">
        <v>34</v>
      </c>
      <c r="H4665">
        <v>2037</v>
      </c>
      <c r="I4665">
        <v>8</v>
      </c>
      <c r="J4665">
        <v>3</v>
      </c>
      <c r="K4665" t="s">
        <v>34</v>
      </c>
      <c r="L4665" t="s">
        <v>46</v>
      </c>
      <c r="M4665" t="s">
        <v>45</v>
      </c>
      <c r="N4665" t="s">
        <v>32</v>
      </c>
      <c r="O4665" t="s">
        <v>27</v>
      </c>
      <c r="P4665" t="s">
        <v>28</v>
      </c>
      <c r="Q4665">
        <v>0</v>
      </c>
      <c r="R4665">
        <v>0</v>
      </c>
      <c r="S4665">
        <v>0</v>
      </c>
      <c r="T4665">
        <v>2</v>
      </c>
      <c r="U4665">
        <v>-287785.46399999998</v>
      </c>
    </row>
    <row r="4666" spans="1:21" x14ac:dyDescent="0.35">
      <c r="A4666">
        <v>2037</v>
      </c>
      <c r="B4666">
        <v>9</v>
      </c>
      <c r="C4666" t="s">
        <v>30</v>
      </c>
      <c r="D4666" t="s">
        <v>42</v>
      </c>
      <c r="E4666">
        <v>-238921.8273</v>
      </c>
      <c r="F4666" t="s">
        <v>37</v>
      </c>
      <c r="G4666" t="s">
        <v>34</v>
      </c>
      <c r="H4666">
        <v>2037</v>
      </c>
      <c r="I4666">
        <v>9</v>
      </c>
      <c r="J4666">
        <v>3</v>
      </c>
      <c r="K4666" t="s">
        <v>34</v>
      </c>
      <c r="L4666" t="s">
        <v>46</v>
      </c>
      <c r="M4666" t="s">
        <v>45</v>
      </c>
      <c r="N4666" t="s">
        <v>32</v>
      </c>
      <c r="O4666" t="s">
        <v>27</v>
      </c>
      <c r="P4666" t="s">
        <v>28</v>
      </c>
      <c r="Q4666">
        <v>0</v>
      </c>
      <c r="R4666">
        <v>0</v>
      </c>
      <c r="S4666">
        <v>0</v>
      </c>
      <c r="T4666">
        <v>2</v>
      </c>
      <c r="U4666">
        <v>-238921.8273</v>
      </c>
    </row>
    <row r="4667" spans="1:21" x14ac:dyDescent="0.35">
      <c r="A4667">
        <v>2037</v>
      </c>
      <c r="B4667">
        <v>10</v>
      </c>
      <c r="C4667" t="s">
        <v>30</v>
      </c>
      <c r="D4667" t="s">
        <v>42</v>
      </c>
      <c r="E4667">
        <v>-179768.94829999999</v>
      </c>
      <c r="F4667" t="s">
        <v>37</v>
      </c>
      <c r="G4667" t="s">
        <v>34</v>
      </c>
      <c r="H4667">
        <v>2037</v>
      </c>
      <c r="I4667">
        <v>10</v>
      </c>
      <c r="J4667">
        <v>4</v>
      </c>
      <c r="K4667" t="s">
        <v>34</v>
      </c>
      <c r="L4667" t="s">
        <v>46</v>
      </c>
      <c r="M4667" t="s">
        <v>45</v>
      </c>
      <c r="N4667" t="s">
        <v>32</v>
      </c>
      <c r="O4667" t="s">
        <v>27</v>
      </c>
      <c r="P4667" t="s">
        <v>28</v>
      </c>
      <c r="Q4667">
        <v>0</v>
      </c>
      <c r="R4667">
        <v>0</v>
      </c>
      <c r="S4667">
        <v>0</v>
      </c>
      <c r="T4667">
        <v>2</v>
      </c>
      <c r="U4667">
        <v>-179768.94829999999</v>
      </c>
    </row>
    <row r="4668" spans="1:21" x14ac:dyDescent="0.35">
      <c r="A4668">
        <v>2037</v>
      </c>
      <c r="B4668">
        <v>11</v>
      </c>
      <c r="C4668" t="s">
        <v>30</v>
      </c>
      <c r="D4668" t="s">
        <v>42</v>
      </c>
      <c r="E4668">
        <v>-118713.87239999999</v>
      </c>
      <c r="F4668" t="s">
        <v>37</v>
      </c>
      <c r="G4668" t="s">
        <v>34</v>
      </c>
      <c r="H4668">
        <v>2037</v>
      </c>
      <c r="I4668">
        <v>11</v>
      </c>
      <c r="J4668">
        <v>4</v>
      </c>
      <c r="K4668" t="s">
        <v>34</v>
      </c>
      <c r="L4668" t="s">
        <v>46</v>
      </c>
      <c r="M4668" t="s">
        <v>45</v>
      </c>
      <c r="N4668" t="s">
        <v>32</v>
      </c>
      <c r="O4668" t="s">
        <v>27</v>
      </c>
      <c r="P4668" t="s">
        <v>28</v>
      </c>
      <c r="Q4668">
        <v>0</v>
      </c>
      <c r="R4668">
        <v>0</v>
      </c>
      <c r="S4668">
        <v>0</v>
      </c>
      <c r="T4668">
        <v>2</v>
      </c>
      <c r="U4668">
        <v>-118713.87239999999</v>
      </c>
    </row>
    <row r="4669" spans="1:21" x14ac:dyDescent="0.35">
      <c r="A4669">
        <v>2037</v>
      </c>
      <c r="B4669">
        <v>12</v>
      </c>
      <c r="C4669" t="s">
        <v>30</v>
      </c>
      <c r="D4669" t="s">
        <v>42</v>
      </c>
      <c r="E4669">
        <v>-93955.181230000002</v>
      </c>
      <c r="F4669" t="s">
        <v>37</v>
      </c>
      <c r="G4669" t="s">
        <v>34</v>
      </c>
      <c r="H4669">
        <v>2037</v>
      </c>
      <c r="I4669">
        <v>12</v>
      </c>
      <c r="J4669">
        <v>4</v>
      </c>
      <c r="K4669" t="s">
        <v>34</v>
      </c>
      <c r="L4669" t="s">
        <v>46</v>
      </c>
      <c r="M4669" t="s">
        <v>45</v>
      </c>
      <c r="N4669" t="s">
        <v>32</v>
      </c>
      <c r="O4669" t="s">
        <v>27</v>
      </c>
      <c r="P4669" t="s">
        <v>28</v>
      </c>
      <c r="Q4669">
        <v>0</v>
      </c>
      <c r="R4669">
        <v>0</v>
      </c>
      <c r="S4669">
        <v>0</v>
      </c>
      <c r="T4669">
        <v>2</v>
      </c>
      <c r="U4669">
        <v>-93955.181230000002</v>
      </c>
    </row>
    <row r="4670" spans="1:21" x14ac:dyDescent="0.35">
      <c r="A4670">
        <v>2038</v>
      </c>
      <c r="B4670">
        <v>1</v>
      </c>
      <c r="C4670" t="s">
        <v>30</v>
      </c>
      <c r="D4670" t="s">
        <v>42</v>
      </c>
      <c r="E4670">
        <v>-88797.556779999999</v>
      </c>
      <c r="F4670" t="s">
        <v>37</v>
      </c>
      <c r="G4670" t="s">
        <v>34</v>
      </c>
      <c r="H4670">
        <v>2038</v>
      </c>
      <c r="I4670">
        <v>1</v>
      </c>
      <c r="J4670">
        <v>1</v>
      </c>
      <c r="K4670" t="s">
        <v>34</v>
      </c>
      <c r="L4670" t="s">
        <v>46</v>
      </c>
      <c r="M4670" t="s">
        <v>45</v>
      </c>
      <c r="N4670" t="s">
        <v>32</v>
      </c>
      <c r="O4670" t="s">
        <v>27</v>
      </c>
      <c r="P4670" t="s">
        <v>28</v>
      </c>
      <c r="Q4670">
        <v>0</v>
      </c>
      <c r="R4670">
        <v>0</v>
      </c>
      <c r="S4670">
        <v>0</v>
      </c>
      <c r="T4670">
        <v>2</v>
      </c>
      <c r="U4670">
        <v>-88797.556779999999</v>
      </c>
    </row>
    <row r="4671" spans="1:21" x14ac:dyDescent="0.35">
      <c r="A4671">
        <v>2038</v>
      </c>
      <c r="B4671">
        <v>2</v>
      </c>
      <c r="C4671" t="s">
        <v>30</v>
      </c>
      <c r="D4671" t="s">
        <v>42</v>
      </c>
      <c r="E4671">
        <v>-99517.058139999994</v>
      </c>
      <c r="F4671" t="s">
        <v>37</v>
      </c>
      <c r="G4671" t="s">
        <v>34</v>
      </c>
      <c r="H4671">
        <v>2038</v>
      </c>
      <c r="I4671">
        <v>2</v>
      </c>
      <c r="J4671">
        <v>1</v>
      </c>
      <c r="K4671" t="s">
        <v>34</v>
      </c>
      <c r="L4671" t="s">
        <v>46</v>
      </c>
      <c r="M4671" t="s">
        <v>45</v>
      </c>
      <c r="N4671" t="s">
        <v>32</v>
      </c>
      <c r="O4671" t="s">
        <v>27</v>
      </c>
      <c r="P4671" t="s">
        <v>28</v>
      </c>
      <c r="Q4671">
        <v>0</v>
      </c>
      <c r="R4671">
        <v>0</v>
      </c>
      <c r="S4671">
        <v>0</v>
      </c>
      <c r="T4671">
        <v>2</v>
      </c>
      <c r="U4671">
        <v>-99517.058139999994</v>
      </c>
    </row>
    <row r="4672" spans="1:21" x14ac:dyDescent="0.35">
      <c r="A4672">
        <v>2038</v>
      </c>
      <c r="B4672">
        <v>3</v>
      </c>
      <c r="C4672" t="s">
        <v>30</v>
      </c>
      <c r="D4672" t="s">
        <v>42</v>
      </c>
      <c r="E4672">
        <v>-136645.10569999999</v>
      </c>
      <c r="F4672" t="s">
        <v>37</v>
      </c>
      <c r="G4672" t="s">
        <v>34</v>
      </c>
      <c r="H4672">
        <v>2038</v>
      </c>
      <c r="I4672">
        <v>3</v>
      </c>
      <c r="J4672">
        <v>1</v>
      </c>
      <c r="K4672" t="s">
        <v>34</v>
      </c>
      <c r="L4672" t="s">
        <v>46</v>
      </c>
      <c r="M4672" t="s">
        <v>45</v>
      </c>
      <c r="N4672" t="s">
        <v>32</v>
      </c>
      <c r="O4672" t="s">
        <v>27</v>
      </c>
      <c r="P4672" t="s">
        <v>28</v>
      </c>
      <c r="Q4672">
        <v>0</v>
      </c>
      <c r="R4672">
        <v>0</v>
      </c>
      <c r="S4672">
        <v>0</v>
      </c>
      <c r="T4672">
        <v>2</v>
      </c>
      <c r="U4672">
        <v>-136645.10569999999</v>
      </c>
    </row>
    <row r="4673" spans="1:21" x14ac:dyDescent="0.35">
      <c r="A4673">
        <v>2038</v>
      </c>
      <c r="B4673">
        <v>4</v>
      </c>
      <c r="C4673" t="s">
        <v>30</v>
      </c>
      <c r="D4673" t="s">
        <v>42</v>
      </c>
      <c r="E4673">
        <v>-209306.68700000001</v>
      </c>
      <c r="F4673" t="s">
        <v>37</v>
      </c>
      <c r="G4673" t="s">
        <v>34</v>
      </c>
      <c r="H4673">
        <v>2038</v>
      </c>
      <c r="I4673">
        <v>4</v>
      </c>
      <c r="J4673">
        <v>2</v>
      </c>
      <c r="K4673" t="s">
        <v>34</v>
      </c>
      <c r="L4673" t="s">
        <v>46</v>
      </c>
      <c r="M4673" t="s">
        <v>45</v>
      </c>
      <c r="N4673" t="s">
        <v>32</v>
      </c>
      <c r="O4673" t="s">
        <v>27</v>
      </c>
      <c r="P4673" t="s">
        <v>28</v>
      </c>
      <c r="Q4673">
        <v>0</v>
      </c>
      <c r="R4673">
        <v>0</v>
      </c>
      <c r="S4673">
        <v>0</v>
      </c>
      <c r="T4673">
        <v>2</v>
      </c>
      <c r="U4673">
        <v>-209306.68700000001</v>
      </c>
    </row>
    <row r="4674" spans="1:21" x14ac:dyDescent="0.35">
      <c r="A4674">
        <v>2038</v>
      </c>
      <c r="B4674">
        <v>5</v>
      </c>
      <c r="C4674" t="s">
        <v>30</v>
      </c>
      <c r="D4674" t="s">
        <v>42</v>
      </c>
      <c r="E4674">
        <v>-246890.56890000001</v>
      </c>
      <c r="F4674" t="s">
        <v>37</v>
      </c>
      <c r="G4674" t="s">
        <v>34</v>
      </c>
      <c r="H4674">
        <v>2038</v>
      </c>
      <c r="I4674">
        <v>5</v>
      </c>
      <c r="J4674">
        <v>2</v>
      </c>
      <c r="K4674" t="s">
        <v>34</v>
      </c>
      <c r="L4674" t="s">
        <v>46</v>
      </c>
      <c r="M4674" t="s">
        <v>45</v>
      </c>
      <c r="N4674" t="s">
        <v>32</v>
      </c>
      <c r="O4674" t="s">
        <v>27</v>
      </c>
      <c r="P4674" t="s">
        <v>28</v>
      </c>
      <c r="Q4674">
        <v>0</v>
      </c>
      <c r="R4674">
        <v>0</v>
      </c>
      <c r="S4674">
        <v>0</v>
      </c>
      <c r="T4674">
        <v>2</v>
      </c>
      <c r="U4674">
        <v>-246890.56890000001</v>
      </c>
    </row>
    <row r="4675" spans="1:21" x14ac:dyDescent="0.35">
      <c r="A4675">
        <v>2038</v>
      </c>
      <c r="B4675">
        <v>6</v>
      </c>
      <c r="C4675" t="s">
        <v>30</v>
      </c>
      <c r="D4675" t="s">
        <v>42</v>
      </c>
      <c r="E4675">
        <v>-285667.82010000001</v>
      </c>
      <c r="F4675" t="s">
        <v>37</v>
      </c>
      <c r="G4675" t="s">
        <v>34</v>
      </c>
      <c r="H4675">
        <v>2038</v>
      </c>
      <c r="I4675">
        <v>6</v>
      </c>
      <c r="J4675">
        <v>2</v>
      </c>
      <c r="K4675" t="s">
        <v>34</v>
      </c>
      <c r="L4675" t="s">
        <v>46</v>
      </c>
      <c r="M4675" t="s">
        <v>45</v>
      </c>
      <c r="N4675" t="s">
        <v>32</v>
      </c>
      <c r="O4675" t="s">
        <v>27</v>
      </c>
      <c r="P4675" t="s">
        <v>28</v>
      </c>
      <c r="Q4675">
        <v>0</v>
      </c>
      <c r="R4675">
        <v>0</v>
      </c>
      <c r="S4675">
        <v>0</v>
      </c>
      <c r="T4675">
        <v>2</v>
      </c>
      <c r="U4675">
        <v>-285667.82010000001</v>
      </c>
    </row>
    <row r="4676" spans="1:21" x14ac:dyDescent="0.35">
      <c r="A4676">
        <v>2038</v>
      </c>
      <c r="B4676">
        <v>7</v>
      </c>
      <c r="C4676" t="s">
        <v>30</v>
      </c>
      <c r="D4676" t="s">
        <v>42</v>
      </c>
      <c r="E4676">
        <v>-321764.04509999999</v>
      </c>
      <c r="F4676" t="s">
        <v>37</v>
      </c>
      <c r="G4676" t="s">
        <v>34</v>
      </c>
      <c r="H4676">
        <v>2038</v>
      </c>
      <c r="I4676">
        <v>7</v>
      </c>
      <c r="J4676">
        <v>3</v>
      </c>
      <c r="K4676" t="s">
        <v>34</v>
      </c>
      <c r="L4676" t="s">
        <v>46</v>
      </c>
      <c r="M4676" t="s">
        <v>45</v>
      </c>
      <c r="N4676" t="s">
        <v>32</v>
      </c>
      <c r="O4676" t="s">
        <v>27</v>
      </c>
      <c r="P4676" t="s">
        <v>28</v>
      </c>
      <c r="Q4676">
        <v>0</v>
      </c>
      <c r="R4676">
        <v>0</v>
      </c>
      <c r="S4676">
        <v>0</v>
      </c>
      <c r="T4676">
        <v>2</v>
      </c>
      <c r="U4676">
        <v>-321764.04509999999</v>
      </c>
    </row>
    <row r="4677" spans="1:21" x14ac:dyDescent="0.35">
      <c r="A4677">
        <v>2038</v>
      </c>
      <c r="B4677">
        <v>8</v>
      </c>
      <c r="C4677" t="s">
        <v>30</v>
      </c>
      <c r="D4677" t="s">
        <v>42</v>
      </c>
      <c r="E4677">
        <v>-274704.30650000001</v>
      </c>
      <c r="F4677" t="s">
        <v>37</v>
      </c>
      <c r="G4677" t="s">
        <v>34</v>
      </c>
      <c r="H4677">
        <v>2038</v>
      </c>
      <c r="I4677">
        <v>8</v>
      </c>
      <c r="J4677">
        <v>3</v>
      </c>
      <c r="K4677" t="s">
        <v>34</v>
      </c>
      <c r="L4677" t="s">
        <v>46</v>
      </c>
      <c r="M4677" t="s">
        <v>45</v>
      </c>
      <c r="N4677" t="s">
        <v>32</v>
      </c>
      <c r="O4677" t="s">
        <v>27</v>
      </c>
      <c r="P4677" t="s">
        <v>28</v>
      </c>
      <c r="Q4677">
        <v>0</v>
      </c>
      <c r="R4677">
        <v>0</v>
      </c>
      <c r="S4677">
        <v>0</v>
      </c>
      <c r="T4677">
        <v>2</v>
      </c>
      <c r="U4677">
        <v>-274704.30650000001</v>
      </c>
    </row>
    <row r="4678" spans="1:21" x14ac:dyDescent="0.35">
      <c r="A4678">
        <v>2038</v>
      </c>
      <c r="B4678">
        <v>9</v>
      </c>
      <c r="C4678" t="s">
        <v>30</v>
      </c>
      <c r="D4678" t="s">
        <v>42</v>
      </c>
      <c r="E4678">
        <v>-250806.44649999999</v>
      </c>
      <c r="F4678" t="s">
        <v>37</v>
      </c>
      <c r="G4678" t="s">
        <v>34</v>
      </c>
      <c r="H4678">
        <v>2038</v>
      </c>
      <c r="I4678">
        <v>9</v>
      </c>
      <c r="J4678">
        <v>3</v>
      </c>
      <c r="K4678" t="s">
        <v>34</v>
      </c>
      <c r="L4678" t="s">
        <v>46</v>
      </c>
      <c r="M4678" t="s">
        <v>45</v>
      </c>
      <c r="N4678" t="s">
        <v>32</v>
      </c>
      <c r="O4678" t="s">
        <v>27</v>
      </c>
      <c r="P4678" t="s">
        <v>28</v>
      </c>
      <c r="Q4678">
        <v>0</v>
      </c>
      <c r="R4678">
        <v>0</v>
      </c>
      <c r="S4678">
        <v>0</v>
      </c>
      <c r="T4678">
        <v>2</v>
      </c>
      <c r="U4678">
        <v>-250806.44649999999</v>
      </c>
    </row>
    <row r="4679" spans="1:21" x14ac:dyDescent="0.35">
      <c r="A4679">
        <v>2038</v>
      </c>
      <c r="B4679">
        <v>10</v>
      </c>
      <c r="C4679" t="s">
        <v>30</v>
      </c>
      <c r="D4679" t="s">
        <v>42</v>
      </c>
      <c r="E4679">
        <v>-179768.94829999999</v>
      </c>
      <c r="F4679" t="s">
        <v>37</v>
      </c>
      <c r="G4679" t="s">
        <v>34</v>
      </c>
      <c r="H4679">
        <v>2038</v>
      </c>
      <c r="I4679">
        <v>10</v>
      </c>
      <c r="J4679">
        <v>4</v>
      </c>
      <c r="K4679" t="s">
        <v>34</v>
      </c>
      <c r="L4679" t="s">
        <v>46</v>
      </c>
      <c r="M4679" t="s">
        <v>45</v>
      </c>
      <c r="N4679" t="s">
        <v>32</v>
      </c>
      <c r="O4679" t="s">
        <v>27</v>
      </c>
      <c r="P4679" t="s">
        <v>28</v>
      </c>
      <c r="Q4679">
        <v>0</v>
      </c>
      <c r="R4679">
        <v>0</v>
      </c>
      <c r="S4679">
        <v>0</v>
      </c>
      <c r="T4679">
        <v>2</v>
      </c>
      <c r="U4679">
        <v>-179768.94829999999</v>
      </c>
    </row>
    <row r="4680" spans="1:21" x14ac:dyDescent="0.35">
      <c r="A4680">
        <v>2038</v>
      </c>
      <c r="B4680">
        <v>11</v>
      </c>
      <c r="C4680" t="s">
        <v>30</v>
      </c>
      <c r="D4680" t="s">
        <v>42</v>
      </c>
      <c r="E4680">
        <v>-119312.42969999999</v>
      </c>
      <c r="F4680" t="s">
        <v>37</v>
      </c>
      <c r="G4680" t="s">
        <v>34</v>
      </c>
      <c r="H4680">
        <v>2038</v>
      </c>
      <c r="I4680">
        <v>11</v>
      </c>
      <c r="J4680">
        <v>4</v>
      </c>
      <c r="K4680" t="s">
        <v>34</v>
      </c>
      <c r="L4680" t="s">
        <v>46</v>
      </c>
      <c r="M4680" t="s">
        <v>45</v>
      </c>
      <c r="N4680" t="s">
        <v>32</v>
      </c>
      <c r="O4680" t="s">
        <v>27</v>
      </c>
      <c r="P4680" t="s">
        <v>28</v>
      </c>
      <c r="Q4680">
        <v>0</v>
      </c>
      <c r="R4680">
        <v>0</v>
      </c>
      <c r="S4680">
        <v>0</v>
      </c>
      <c r="T4680">
        <v>2</v>
      </c>
      <c r="U4680">
        <v>-119312.42969999999</v>
      </c>
    </row>
    <row r="4681" spans="1:21" x14ac:dyDescent="0.35">
      <c r="A4681">
        <v>2038</v>
      </c>
      <c r="B4681">
        <v>12</v>
      </c>
      <c r="C4681" t="s">
        <v>30</v>
      </c>
      <c r="D4681" t="s">
        <v>42</v>
      </c>
      <c r="E4681">
        <v>-94103.844490000003</v>
      </c>
      <c r="F4681" t="s">
        <v>37</v>
      </c>
      <c r="G4681" t="s">
        <v>34</v>
      </c>
      <c r="H4681">
        <v>2038</v>
      </c>
      <c r="I4681">
        <v>12</v>
      </c>
      <c r="J4681">
        <v>4</v>
      </c>
      <c r="K4681" t="s">
        <v>34</v>
      </c>
      <c r="L4681" t="s">
        <v>46</v>
      </c>
      <c r="M4681" t="s">
        <v>45</v>
      </c>
      <c r="N4681" t="s">
        <v>32</v>
      </c>
      <c r="O4681" t="s">
        <v>27</v>
      </c>
      <c r="P4681" t="s">
        <v>28</v>
      </c>
      <c r="Q4681">
        <v>0</v>
      </c>
      <c r="R4681">
        <v>0</v>
      </c>
      <c r="S4681">
        <v>0</v>
      </c>
      <c r="T4681">
        <v>2</v>
      </c>
      <c r="U4681">
        <v>-94103.844490000003</v>
      </c>
    </row>
    <row r="4682" spans="1:21" x14ac:dyDescent="0.35">
      <c r="A4682">
        <v>2039</v>
      </c>
      <c r="B4682">
        <v>1</v>
      </c>
      <c r="C4682" t="s">
        <v>30</v>
      </c>
      <c r="D4682" t="s">
        <v>42</v>
      </c>
      <c r="E4682">
        <v>-88247.726710000003</v>
      </c>
      <c r="F4682" t="s">
        <v>37</v>
      </c>
      <c r="G4682" t="s">
        <v>34</v>
      </c>
      <c r="H4682">
        <v>2039</v>
      </c>
      <c r="I4682">
        <v>1</v>
      </c>
      <c r="J4682">
        <v>1</v>
      </c>
      <c r="K4682" t="s">
        <v>34</v>
      </c>
      <c r="L4682" t="s">
        <v>46</v>
      </c>
      <c r="M4682" t="s">
        <v>45</v>
      </c>
      <c r="N4682" t="s">
        <v>32</v>
      </c>
      <c r="O4682" t="s">
        <v>27</v>
      </c>
      <c r="P4682" t="s">
        <v>28</v>
      </c>
      <c r="Q4682">
        <v>0</v>
      </c>
      <c r="R4682">
        <v>0</v>
      </c>
      <c r="S4682">
        <v>0</v>
      </c>
      <c r="T4682">
        <v>2</v>
      </c>
      <c r="U4682">
        <v>-88247.726710000003</v>
      </c>
    </row>
    <row r="4683" spans="1:21" x14ac:dyDescent="0.35">
      <c r="A4683">
        <v>2039</v>
      </c>
      <c r="B4683">
        <v>2</v>
      </c>
      <c r="C4683" t="s">
        <v>30</v>
      </c>
      <c r="D4683" t="s">
        <v>42</v>
      </c>
      <c r="E4683">
        <v>-98334.342680000002</v>
      </c>
      <c r="F4683" t="s">
        <v>37</v>
      </c>
      <c r="G4683" t="s">
        <v>34</v>
      </c>
      <c r="H4683">
        <v>2039</v>
      </c>
      <c r="I4683">
        <v>2</v>
      </c>
      <c r="J4683">
        <v>1</v>
      </c>
      <c r="K4683" t="s">
        <v>34</v>
      </c>
      <c r="L4683" t="s">
        <v>46</v>
      </c>
      <c r="M4683" t="s">
        <v>45</v>
      </c>
      <c r="N4683" t="s">
        <v>32</v>
      </c>
      <c r="O4683" t="s">
        <v>27</v>
      </c>
      <c r="P4683" t="s">
        <v>28</v>
      </c>
      <c r="Q4683">
        <v>0</v>
      </c>
      <c r="R4683">
        <v>0</v>
      </c>
      <c r="S4683">
        <v>0</v>
      </c>
      <c r="T4683">
        <v>2</v>
      </c>
      <c r="U4683">
        <v>-98334.342680000002</v>
      </c>
    </row>
    <row r="4684" spans="1:21" x14ac:dyDescent="0.35">
      <c r="A4684">
        <v>2039</v>
      </c>
      <c r="B4684">
        <v>3</v>
      </c>
      <c r="C4684" t="s">
        <v>30</v>
      </c>
      <c r="D4684" t="s">
        <v>42</v>
      </c>
      <c r="E4684">
        <v>-138075.94450000001</v>
      </c>
      <c r="F4684" t="s">
        <v>37</v>
      </c>
      <c r="G4684" t="s">
        <v>34</v>
      </c>
      <c r="H4684">
        <v>2039</v>
      </c>
      <c r="I4684">
        <v>3</v>
      </c>
      <c r="J4684">
        <v>1</v>
      </c>
      <c r="K4684" t="s">
        <v>34</v>
      </c>
      <c r="L4684" t="s">
        <v>46</v>
      </c>
      <c r="M4684" t="s">
        <v>45</v>
      </c>
      <c r="N4684" t="s">
        <v>32</v>
      </c>
      <c r="O4684" t="s">
        <v>27</v>
      </c>
      <c r="P4684" t="s">
        <v>28</v>
      </c>
      <c r="Q4684">
        <v>0</v>
      </c>
      <c r="R4684">
        <v>0</v>
      </c>
      <c r="S4684">
        <v>0</v>
      </c>
      <c r="T4684">
        <v>2</v>
      </c>
      <c r="U4684">
        <v>-138075.94450000001</v>
      </c>
    </row>
    <row r="4685" spans="1:21" x14ac:dyDescent="0.35">
      <c r="A4685">
        <v>2039</v>
      </c>
      <c r="B4685">
        <v>4</v>
      </c>
      <c r="C4685" t="s">
        <v>30</v>
      </c>
      <c r="D4685" t="s">
        <v>42</v>
      </c>
      <c r="E4685">
        <v>-214107.2991</v>
      </c>
      <c r="F4685" t="s">
        <v>37</v>
      </c>
      <c r="G4685" t="s">
        <v>34</v>
      </c>
      <c r="H4685">
        <v>2039</v>
      </c>
      <c r="I4685">
        <v>4</v>
      </c>
      <c r="J4685">
        <v>2</v>
      </c>
      <c r="K4685" t="s">
        <v>34</v>
      </c>
      <c r="L4685" t="s">
        <v>46</v>
      </c>
      <c r="M4685" t="s">
        <v>45</v>
      </c>
      <c r="N4685" t="s">
        <v>32</v>
      </c>
      <c r="O4685" t="s">
        <v>27</v>
      </c>
      <c r="P4685" t="s">
        <v>28</v>
      </c>
      <c r="Q4685">
        <v>0</v>
      </c>
      <c r="R4685">
        <v>0</v>
      </c>
      <c r="S4685">
        <v>0</v>
      </c>
      <c r="T4685">
        <v>2</v>
      </c>
      <c r="U4685">
        <v>-214107.2991</v>
      </c>
    </row>
    <row r="4686" spans="1:21" x14ac:dyDescent="0.35">
      <c r="A4686">
        <v>2039</v>
      </c>
      <c r="B4686">
        <v>5</v>
      </c>
      <c r="C4686" t="s">
        <v>30</v>
      </c>
      <c r="D4686" t="s">
        <v>42</v>
      </c>
      <c r="E4686">
        <v>-229429.5583</v>
      </c>
      <c r="F4686" t="s">
        <v>37</v>
      </c>
      <c r="G4686" t="s">
        <v>34</v>
      </c>
      <c r="H4686">
        <v>2039</v>
      </c>
      <c r="I4686">
        <v>5</v>
      </c>
      <c r="J4686">
        <v>2</v>
      </c>
      <c r="K4686" t="s">
        <v>34</v>
      </c>
      <c r="L4686" t="s">
        <v>46</v>
      </c>
      <c r="M4686" t="s">
        <v>45</v>
      </c>
      <c r="N4686" t="s">
        <v>32</v>
      </c>
      <c r="O4686" t="s">
        <v>27</v>
      </c>
      <c r="P4686" t="s">
        <v>28</v>
      </c>
      <c r="Q4686">
        <v>0</v>
      </c>
      <c r="R4686">
        <v>0</v>
      </c>
      <c r="S4686">
        <v>0</v>
      </c>
      <c r="T4686">
        <v>2</v>
      </c>
      <c r="U4686">
        <v>-229429.5583</v>
      </c>
    </row>
    <row r="4687" spans="1:21" x14ac:dyDescent="0.35">
      <c r="A4687">
        <v>2039</v>
      </c>
      <c r="B4687">
        <v>6</v>
      </c>
      <c r="C4687" t="s">
        <v>30</v>
      </c>
      <c r="D4687" t="s">
        <v>42</v>
      </c>
      <c r="E4687">
        <v>-299317.47700000001</v>
      </c>
      <c r="F4687" t="s">
        <v>37</v>
      </c>
      <c r="G4687" t="s">
        <v>34</v>
      </c>
      <c r="H4687">
        <v>2039</v>
      </c>
      <c r="I4687">
        <v>6</v>
      </c>
      <c r="J4687">
        <v>2</v>
      </c>
      <c r="K4687" t="s">
        <v>34</v>
      </c>
      <c r="L4687" t="s">
        <v>46</v>
      </c>
      <c r="M4687" t="s">
        <v>45</v>
      </c>
      <c r="N4687" t="s">
        <v>32</v>
      </c>
      <c r="O4687" t="s">
        <v>27</v>
      </c>
      <c r="P4687" t="s">
        <v>28</v>
      </c>
      <c r="Q4687">
        <v>0</v>
      </c>
      <c r="R4687">
        <v>0</v>
      </c>
      <c r="S4687">
        <v>0</v>
      </c>
      <c r="T4687">
        <v>2</v>
      </c>
      <c r="U4687">
        <v>-299317.47700000001</v>
      </c>
    </row>
    <row r="4688" spans="1:21" x14ac:dyDescent="0.35">
      <c r="A4688">
        <v>2039</v>
      </c>
      <c r="B4688">
        <v>7</v>
      </c>
      <c r="C4688" t="s">
        <v>30</v>
      </c>
      <c r="D4688" t="s">
        <v>42</v>
      </c>
      <c r="E4688">
        <v>-321764.04509999999</v>
      </c>
      <c r="F4688" t="s">
        <v>37</v>
      </c>
      <c r="G4688" t="s">
        <v>34</v>
      </c>
      <c r="H4688">
        <v>2039</v>
      </c>
      <c r="I4688">
        <v>7</v>
      </c>
      <c r="J4688">
        <v>3</v>
      </c>
      <c r="K4688" t="s">
        <v>34</v>
      </c>
      <c r="L4688" t="s">
        <v>46</v>
      </c>
      <c r="M4688" t="s">
        <v>45</v>
      </c>
      <c r="N4688" t="s">
        <v>32</v>
      </c>
      <c r="O4688" t="s">
        <v>27</v>
      </c>
      <c r="P4688" t="s">
        <v>28</v>
      </c>
      <c r="Q4688">
        <v>0</v>
      </c>
      <c r="R4688">
        <v>0</v>
      </c>
      <c r="S4688">
        <v>0</v>
      </c>
      <c r="T4688">
        <v>2</v>
      </c>
      <c r="U4688">
        <v>-321764.04509999999</v>
      </c>
    </row>
    <row r="4689" spans="1:21" x14ac:dyDescent="0.35">
      <c r="A4689">
        <v>2039</v>
      </c>
      <c r="B4689">
        <v>8</v>
      </c>
      <c r="C4689" t="s">
        <v>30</v>
      </c>
      <c r="D4689" t="s">
        <v>42</v>
      </c>
      <c r="E4689">
        <v>-261623.14910000001</v>
      </c>
      <c r="F4689" t="s">
        <v>37</v>
      </c>
      <c r="G4689" t="s">
        <v>34</v>
      </c>
      <c r="H4689">
        <v>2039</v>
      </c>
      <c r="I4689">
        <v>8</v>
      </c>
      <c r="J4689">
        <v>3</v>
      </c>
      <c r="K4689" t="s">
        <v>34</v>
      </c>
      <c r="L4689" t="s">
        <v>46</v>
      </c>
      <c r="M4689" t="s">
        <v>45</v>
      </c>
      <c r="N4689" t="s">
        <v>32</v>
      </c>
      <c r="O4689" t="s">
        <v>27</v>
      </c>
      <c r="P4689" t="s">
        <v>28</v>
      </c>
      <c r="Q4689">
        <v>0</v>
      </c>
      <c r="R4689">
        <v>0</v>
      </c>
      <c r="S4689">
        <v>0</v>
      </c>
      <c r="T4689">
        <v>2</v>
      </c>
      <c r="U4689">
        <v>-261623.14910000001</v>
      </c>
    </row>
    <row r="4690" spans="1:21" x14ac:dyDescent="0.35">
      <c r="A4690">
        <v>2039</v>
      </c>
      <c r="B4690">
        <v>9</v>
      </c>
      <c r="C4690" t="s">
        <v>30</v>
      </c>
      <c r="D4690" t="s">
        <v>42</v>
      </c>
      <c r="E4690">
        <v>-275395.3138</v>
      </c>
      <c r="F4690" t="s">
        <v>37</v>
      </c>
      <c r="G4690" t="s">
        <v>34</v>
      </c>
      <c r="H4690">
        <v>2039</v>
      </c>
      <c r="I4690">
        <v>9</v>
      </c>
      <c r="J4690">
        <v>3</v>
      </c>
      <c r="K4690" t="s">
        <v>34</v>
      </c>
      <c r="L4690" t="s">
        <v>46</v>
      </c>
      <c r="M4690" t="s">
        <v>45</v>
      </c>
      <c r="N4690" t="s">
        <v>32</v>
      </c>
      <c r="O4690" t="s">
        <v>27</v>
      </c>
      <c r="P4690" t="s">
        <v>28</v>
      </c>
      <c r="Q4690">
        <v>0</v>
      </c>
      <c r="R4690">
        <v>0</v>
      </c>
      <c r="S4690">
        <v>0</v>
      </c>
      <c r="T4690">
        <v>2</v>
      </c>
      <c r="U4690">
        <v>-275395.3138</v>
      </c>
    </row>
    <row r="4691" spans="1:21" x14ac:dyDescent="0.35">
      <c r="A4691">
        <v>2039</v>
      </c>
      <c r="B4691">
        <v>10</v>
      </c>
      <c r="C4691" t="s">
        <v>30</v>
      </c>
      <c r="D4691" t="s">
        <v>42</v>
      </c>
      <c r="E4691">
        <v>-179768.94829999999</v>
      </c>
      <c r="F4691" t="s">
        <v>37</v>
      </c>
      <c r="G4691" t="s">
        <v>34</v>
      </c>
      <c r="H4691">
        <v>2039</v>
      </c>
      <c r="I4691">
        <v>10</v>
      </c>
      <c r="J4691">
        <v>4</v>
      </c>
      <c r="K4691" t="s">
        <v>34</v>
      </c>
      <c r="L4691" t="s">
        <v>46</v>
      </c>
      <c r="M4691" t="s">
        <v>45</v>
      </c>
      <c r="N4691" t="s">
        <v>32</v>
      </c>
      <c r="O4691" t="s">
        <v>27</v>
      </c>
      <c r="P4691" t="s">
        <v>28</v>
      </c>
      <c r="Q4691">
        <v>0</v>
      </c>
      <c r="R4691">
        <v>0</v>
      </c>
      <c r="S4691">
        <v>0</v>
      </c>
      <c r="T4691">
        <v>2</v>
      </c>
      <c r="U4691">
        <v>-179768.94829999999</v>
      </c>
    </row>
    <row r="4692" spans="1:21" x14ac:dyDescent="0.35">
      <c r="A4692">
        <v>2039</v>
      </c>
      <c r="B4692">
        <v>11</v>
      </c>
      <c r="C4692" t="s">
        <v>30</v>
      </c>
      <c r="D4692" t="s">
        <v>42</v>
      </c>
      <c r="E4692">
        <v>-119511.9488</v>
      </c>
      <c r="F4692" t="s">
        <v>37</v>
      </c>
      <c r="G4692" t="s">
        <v>34</v>
      </c>
      <c r="H4692">
        <v>2039</v>
      </c>
      <c r="I4692">
        <v>11</v>
      </c>
      <c r="J4692">
        <v>4</v>
      </c>
      <c r="K4692" t="s">
        <v>34</v>
      </c>
      <c r="L4692" t="s">
        <v>46</v>
      </c>
      <c r="M4692" t="s">
        <v>45</v>
      </c>
      <c r="N4692" t="s">
        <v>32</v>
      </c>
      <c r="O4692" t="s">
        <v>27</v>
      </c>
      <c r="P4692" t="s">
        <v>28</v>
      </c>
      <c r="Q4692">
        <v>0</v>
      </c>
      <c r="R4692">
        <v>0</v>
      </c>
      <c r="S4692">
        <v>0</v>
      </c>
      <c r="T4692">
        <v>2</v>
      </c>
      <c r="U4692">
        <v>-119511.9488</v>
      </c>
    </row>
    <row r="4693" spans="1:21" x14ac:dyDescent="0.35">
      <c r="A4693">
        <v>2039</v>
      </c>
      <c r="B4693">
        <v>12</v>
      </c>
      <c r="C4693" t="s">
        <v>30</v>
      </c>
      <c r="D4693" t="s">
        <v>42</v>
      </c>
      <c r="E4693">
        <v>-93806.517970000001</v>
      </c>
      <c r="F4693" t="s">
        <v>37</v>
      </c>
      <c r="G4693" t="s">
        <v>34</v>
      </c>
      <c r="H4693">
        <v>2039</v>
      </c>
      <c r="I4693">
        <v>12</v>
      </c>
      <c r="J4693">
        <v>4</v>
      </c>
      <c r="K4693" t="s">
        <v>34</v>
      </c>
      <c r="L4693" t="s">
        <v>46</v>
      </c>
      <c r="M4693" t="s">
        <v>45</v>
      </c>
      <c r="N4693" t="s">
        <v>32</v>
      </c>
      <c r="O4693" t="s">
        <v>27</v>
      </c>
      <c r="P4693" t="s">
        <v>28</v>
      </c>
      <c r="Q4693">
        <v>0</v>
      </c>
      <c r="R4693">
        <v>0</v>
      </c>
      <c r="S4693">
        <v>0</v>
      </c>
      <c r="T4693">
        <v>2</v>
      </c>
      <c r="U4693">
        <v>-93806.517970000001</v>
      </c>
    </row>
    <row r="4694" spans="1:21" x14ac:dyDescent="0.35">
      <c r="A4694">
        <v>2040</v>
      </c>
      <c r="B4694">
        <v>1</v>
      </c>
      <c r="C4694" t="s">
        <v>30</v>
      </c>
      <c r="D4694" t="s">
        <v>42</v>
      </c>
      <c r="E4694">
        <v>-88110.269190000006</v>
      </c>
      <c r="F4694" t="s">
        <v>37</v>
      </c>
      <c r="G4694" t="s">
        <v>34</v>
      </c>
      <c r="H4694">
        <v>2040</v>
      </c>
      <c r="I4694">
        <v>1</v>
      </c>
      <c r="J4694">
        <v>1</v>
      </c>
      <c r="K4694" t="s">
        <v>34</v>
      </c>
      <c r="L4694" t="s">
        <v>46</v>
      </c>
      <c r="M4694" t="s">
        <v>45</v>
      </c>
      <c r="N4694" t="s">
        <v>32</v>
      </c>
      <c r="O4694" t="s">
        <v>27</v>
      </c>
      <c r="P4694" t="s">
        <v>28</v>
      </c>
      <c r="Q4694">
        <v>0</v>
      </c>
      <c r="R4694">
        <v>0</v>
      </c>
      <c r="S4694">
        <v>0</v>
      </c>
      <c r="T4694">
        <v>2</v>
      </c>
      <c r="U4694">
        <v>-88110.269190000006</v>
      </c>
    </row>
    <row r="4695" spans="1:21" x14ac:dyDescent="0.35">
      <c r="A4695">
        <v>2040</v>
      </c>
      <c r="B4695">
        <v>2</v>
      </c>
      <c r="C4695" t="s">
        <v>30</v>
      </c>
      <c r="D4695" t="s">
        <v>42</v>
      </c>
      <c r="E4695">
        <v>-98334.342680000002</v>
      </c>
      <c r="F4695" t="s">
        <v>37</v>
      </c>
      <c r="G4695" t="s">
        <v>34</v>
      </c>
      <c r="H4695">
        <v>2040</v>
      </c>
      <c r="I4695">
        <v>2</v>
      </c>
      <c r="J4695">
        <v>1</v>
      </c>
      <c r="K4695" t="s">
        <v>34</v>
      </c>
      <c r="L4695" t="s">
        <v>46</v>
      </c>
      <c r="M4695" t="s">
        <v>45</v>
      </c>
      <c r="N4695" t="s">
        <v>32</v>
      </c>
      <c r="O4695" t="s">
        <v>27</v>
      </c>
      <c r="P4695" t="s">
        <v>28</v>
      </c>
      <c r="Q4695">
        <v>0</v>
      </c>
      <c r="R4695">
        <v>0</v>
      </c>
      <c r="S4695">
        <v>0</v>
      </c>
      <c r="T4695">
        <v>2</v>
      </c>
      <c r="U4695">
        <v>-98334.342680000002</v>
      </c>
    </row>
    <row r="4696" spans="1:21" x14ac:dyDescent="0.35">
      <c r="A4696">
        <v>2040</v>
      </c>
      <c r="B4696">
        <v>3</v>
      </c>
      <c r="C4696" t="s">
        <v>30</v>
      </c>
      <c r="D4696" t="s">
        <v>42</v>
      </c>
      <c r="E4696">
        <v>-138314.41769999999</v>
      </c>
      <c r="F4696" t="s">
        <v>37</v>
      </c>
      <c r="G4696" t="s">
        <v>34</v>
      </c>
      <c r="H4696">
        <v>2040</v>
      </c>
      <c r="I4696">
        <v>3</v>
      </c>
      <c r="J4696">
        <v>1</v>
      </c>
      <c r="K4696" t="s">
        <v>34</v>
      </c>
      <c r="L4696" t="s">
        <v>46</v>
      </c>
      <c r="M4696" t="s">
        <v>45</v>
      </c>
      <c r="N4696" t="s">
        <v>32</v>
      </c>
      <c r="O4696" t="s">
        <v>27</v>
      </c>
      <c r="P4696" t="s">
        <v>28</v>
      </c>
      <c r="Q4696">
        <v>0</v>
      </c>
      <c r="R4696">
        <v>0</v>
      </c>
      <c r="S4696">
        <v>0</v>
      </c>
      <c r="T4696">
        <v>2</v>
      </c>
      <c r="U4696">
        <v>-138314.41769999999</v>
      </c>
    </row>
    <row r="4697" spans="1:21" x14ac:dyDescent="0.35">
      <c r="A4697">
        <v>2040</v>
      </c>
      <c r="B4697">
        <v>4</v>
      </c>
      <c r="C4697" t="s">
        <v>30</v>
      </c>
      <c r="D4697" t="s">
        <v>42</v>
      </c>
      <c r="E4697">
        <v>-196185.014</v>
      </c>
      <c r="F4697" t="s">
        <v>37</v>
      </c>
      <c r="G4697" t="s">
        <v>34</v>
      </c>
      <c r="H4697">
        <v>2040</v>
      </c>
      <c r="I4697">
        <v>4</v>
      </c>
      <c r="J4697">
        <v>2</v>
      </c>
      <c r="K4697" t="s">
        <v>34</v>
      </c>
      <c r="L4697" t="s">
        <v>46</v>
      </c>
      <c r="M4697" t="s">
        <v>45</v>
      </c>
      <c r="N4697" t="s">
        <v>32</v>
      </c>
      <c r="O4697" t="s">
        <v>27</v>
      </c>
      <c r="P4697" t="s">
        <v>28</v>
      </c>
      <c r="Q4697">
        <v>0</v>
      </c>
      <c r="R4697">
        <v>0</v>
      </c>
      <c r="S4697">
        <v>0</v>
      </c>
      <c r="T4697">
        <v>2</v>
      </c>
      <c r="U4697">
        <v>-196185.014</v>
      </c>
    </row>
    <row r="4698" spans="1:21" x14ac:dyDescent="0.35">
      <c r="A4698">
        <v>2040</v>
      </c>
      <c r="B4698">
        <v>5</v>
      </c>
      <c r="C4698" t="s">
        <v>30</v>
      </c>
      <c r="D4698" t="s">
        <v>42</v>
      </c>
      <c r="E4698">
        <v>-239987.3786</v>
      </c>
      <c r="F4698" t="s">
        <v>37</v>
      </c>
      <c r="G4698" t="s">
        <v>34</v>
      </c>
      <c r="H4698">
        <v>2040</v>
      </c>
      <c r="I4698">
        <v>5</v>
      </c>
      <c r="J4698">
        <v>2</v>
      </c>
      <c r="K4698" t="s">
        <v>34</v>
      </c>
      <c r="L4698" t="s">
        <v>46</v>
      </c>
      <c r="M4698" t="s">
        <v>45</v>
      </c>
      <c r="N4698" t="s">
        <v>32</v>
      </c>
      <c r="O4698" t="s">
        <v>27</v>
      </c>
      <c r="P4698" t="s">
        <v>28</v>
      </c>
      <c r="Q4698">
        <v>0</v>
      </c>
      <c r="R4698">
        <v>0</v>
      </c>
      <c r="S4698">
        <v>0</v>
      </c>
      <c r="T4698">
        <v>2</v>
      </c>
      <c r="U4698">
        <v>-239987.3786</v>
      </c>
    </row>
    <row r="4699" spans="1:21" x14ac:dyDescent="0.35">
      <c r="A4699">
        <v>2040</v>
      </c>
      <c r="B4699">
        <v>6</v>
      </c>
      <c r="C4699" t="s">
        <v>30</v>
      </c>
      <c r="D4699" t="s">
        <v>42</v>
      </c>
      <c r="E4699">
        <v>-312479.64620000002</v>
      </c>
      <c r="F4699" t="s">
        <v>37</v>
      </c>
      <c r="G4699" t="s">
        <v>34</v>
      </c>
      <c r="H4699">
        <v>2040</v>
      </c>
      <c r="I4699">
        <v>6</v>
      </c>
      <c r="J4699">
        <v>2</v>
      </c>
      <c r="K4699" t="s">
        <v>34</v>
      </c>
      <c r="L4699" t="s">
        <v>46</v>
      </c>
      <c r="M4699" t="s">
        <v>45</v>
      </c>
      <c r="N4699" t="s">
        <v>32</v>
      </c>
      <c r="O4699" t="s">
        <v>27</v>
      </c>
      <c r="P4699" t="s">
        <v>28</v>
      </c>
      <c r="Q4699">
        <v>0</v>
      </c>
      <c r="R4699">
        <v>0</v>
      </c>
      <c r="S4699">
        <v>0</v>
      </c>
      <c r="T4699">
        <v>2</v>
      </c>
      <c r="U4699">
        <v>-312479.64620000002</v>
      </c>
    </row>
    <row r="4700" spans="1:21" x14ac:dyDescent="0.35">
      <c r="A4700">
        <v>2040</v>
      </c>
      <c r="B4700">
        <v>7</v>
      </c>
      <c r="C4700" t="s">
        <v>30</v>
      </c>
      <c r="D4700" t="s">
        <v>42</v>
      </c>
      <c r="E4700">
        <v>-307774.304</v>
      </c>
      <c r="F4700" t="s">
        <v>37</v>
      </c>
      <c r="G4700" t="s">
        <v>34</v>
      </c>
      <c r="H4700">
        <v>2040</v>
      </c>
      <c r="I4700">
        <v>7</v>
      </c>
      <c r="J4700">
        <v>3</v>
      </c>
      <c r="K4700" t="s">
        <v>34</v>
      </c>
      <c r="L4700" t="s">
        <v>46</v>
      </c>
      <c r="M4700" t="s">
        <v>45</v>
      </c>
      <c r="N4700" t="s">
        <v>32</v>
      </c>
      <c r="O4700" t="s">
        <v>27</v>
      </c>
      <c r="P4700" t="s">
        <v>28</v>
      </c>
      <c r="Q4700">
        <v>0</v>
      </c>
      <c r="R4700">
        <v>0</v>
      </c>
      <c r="S4700">
        <v>0</v>
      </c>
      <c r="T4700">
        <v>2</v>
      </c>
      <c r="U4700">
        <v>-307774.304</v>
      </c>
    </row>
    <row r="4701" spans="1:21" x14ac:dyDescent="0.35">
      <c r="A4701">
        <v>2040</v>
      </c>
      <c r="B4701">
        <v>8</v>
      </c>
      <c r="C4701" t="s">
        <v>30</v>
      </c>
      <c r="D4701" t="s">
        <v>42</v>
      </c>
      <c r="E4701">
        <v>-274704.30650000001</v>
      </c>
      <c r="F4701" t="s">
        <v>37</v>
      </c>
      <c r="G4701" t="s">
        <v>34</v>
      </c>
      <c r="H4701">
        <v>2040</v>
      </c>
      <c r="I4701">
        <v>8</v>
      </c>
      <c r="J4701">
        <v>3</v>
      </c>
      <c r="K4701" t="s">
        <v>34</v>
      </c>
      <c r="L4701" t="s">
        <v>46</v>
      </c>
      <c r="M4701" t="s">
        <v>45</v>
      </c>
      <c r="N4701" t="s">
        <v>32</v>
      </c>
      <c r="O4701" t="s">
        <v>27</v>
      </c>
      <c r="P4701" t="s">
        <v>28</v>
      </c>
      <c r="Q4701">
        <v>0</v>
      </c>
      <c r="R4701">
        <v>0</v>
      </c>
      <c r="S4701">
        <v>0</v>
      </c>
      <c r="T4701">
        <v>2</v>
      </c>
      <c r="U4701">
        <v>-274704.30650000001</v>
      </c>
    </row>
    <row r="4702" spans="1:21" x14ac:dyDescent="0.35">
      <c r="A4702">
        <v>2040</v>
      </c>
      <c r="B4702">
        <v>9</v>
      </c>
      <c r="C4702" t="s">
        <v>30</v>
      </c>
      <c r="D4702" t="s">
        <v>42</v>
      </c>
      <c r="E4702">
        <v>-263920.50910000002</v>
      </c>
      <c r="F4702" t="s">
        <v>37</v>
      </c>
      <c r="G4702" t="s">
        <v>34</v>
      </c>
      <c r="H4702">
        <v>2040</v>
      </c>
      <c r="I4702">
        <v>9</v>
      </c>
      <c r="J4702">
        <v>3</v>
      </c>
      <c r="K4702" t="s">
        <v>34</v>
      </c>
      <c r="L4702" t="s">
        <v>46</v>
      </c>
      <c r="M4702" t="s">
        <v>45</v>
      </c>
      <c r="N4702" t="s">
        <v>32</v>
      </c>
      <c r="O4702" t="s">
        <v>27</v>
      </c>
      <c r="P4702" t="s">
        <v>28</v>
      </c>
      <c r="Q4702">
        <v>0</v>
      </c>
      <c r="R4702">
        <v>0</v>
      </c>
      <c r="S4702">
        <v>0</v>
      </c>
      <c r="T4702">
        <v>2</v>
      </c>
      <c r="U4702">
        <v>-263920.50910000002</v>
      </c>
    </row>
    <row r="4703" spans="1:21" x14ac:dyDescent="0.35">
      <c r="A4703">
        <v>2040</v>
      </c>
      <c r="B4703">
        <v>10</v>
      </c>
      <c r="C4703" t="s">
        <v>30</v>
      </c>
      <c r="D4703" t="s">
        <v>42</v>
      </c>
      <c r="E4703">
        <v>-180077.8297</v>
      </c>
      <c r="F4703" t="s">
        <v>37</v>
      </c>
      <c r="G4703" t="s">
        <v>34</v>
      </c>
      <c r="H4703">
        <v>2040</v>
      </c>
      <c r="I4703">
        <v>10</v>
      </c>
      <c r="J4703">
        <v>4</v>
      </c>
      <c r="K4703" t="s">
        <v>34</v>
      </c>
      <c r="L4703" t="s">
        <v>46</v>
      </c>
      <c r="M4703" t="s">
        <v>45</v>
      </c>
      <c r="N4703" t="s">
        <v>32</v>
      </c>
      <c r="O4703" t="s">
        <v>27</v>
      </c>
      <c r="P4703" t="s">
        <v>28</v>
      </c>
      <c r="Q4703">
        <v>0</v>
      </c>
      <c r="R4703">
        <v>0</v>
      </c>
      <c r="S4703">
        <v>0</v>
      </c>
      <c r="T4703">
        <v>2</v>
      </c>
      <c r="U4703">
        <v>-180077.8297</v>
      </c>
    </row>
    <row r="4704" spans="1:21" x14ac:dyDescent="0.35">
      <c r="A4704">
        <v>2040</v>
      </c>
      <c r="B4704">
        <v>11</v>
      </c>
      <c r="C4704" t="s">
        <v>30</v>
      </c>
      <c r="D4704" t="s">
        <v>42</v>
      </c>
      <c r="E4704">
        <v>-119711.4679</v>
      </c>
      <c r="F4704" t="s">
        <v>37</v>
      </c>
      <c r="G4704" t="s">
        <v>34</v>
      </c>
      <c r="H4704">
        <v>2040</v>
      </c>
      <c r="I4704">
        <v>11</v>
      </c>
      <c r="J4704">
        <v>4</v>
      </c>
      <c r="K4704" t="s">
        <v>34</v>
      </c>
      <c r="L4704" t="s">
        <v>46</v>
      </c>
      <c r="M4704" t="s">
        <v>45</v>
      </c>
      <c r="N4704" t="s">
        <v>32</v>
      </c>
      <c r="O4704" t="s">
        <v>27</v>
      </c>
      <c r="P4704" t="s">
        <v>28</v>
      </c>
      <c r="Q4704">
        <v>0</v>
      </c>
      <c r="R4704">
        <v>0</v>
      </c>
      <c r="S4704">
        <v>0</v>
      </c>
      <c r="T4704">
        <v>2</v>
      </c>
      <c r="U4704">
        <v>-119711.4679</v>
      </c>
    </row>
    <row r="4705" spans="1:21" x14ac:dyDescent="0.35">
      <c r="A4705">
        <v>2040</v>
      </c>
      <c r="B4705">
        <v>12</v>
      </c>
      <c r="C4705" t="s">
        <v>30</v>
      </c>
      <c r="D4705" t="s">
        <v>42</v>
      </c>
      <c r="E4705">
        <v>-93211.864920000007</v>
      </c>
      <c r="F4705" t="s">
        <v>37</v>
      </c>
      <c r="G4705" t="s">
        <v>34</v>
      </c>
      <c r="H4705">
        <v>2040</v>
      </c>
      <c r="I4705">
        <v>12</v>
      </c>
      <c r="J4705">
        <v>4</v>
      </c>
      <c r="K4705" t="s">
        <v>34</v>
      </c>
      <c r="L4705" t="s">
        <v>46</v>
      </c>
      <c r="M4705" t="s">
        <v>45</v>
      </c>
      <c r="N4705" t="s">
        <v>32</v>
      </c>
      <c r="O4705" t="s">
        <v>27</v>
      </c>
      <c r="P4705" t="s">
        <v>28</v>
      </c>
      <c r="Q4705">
        <v>0</v>
      </c>
      <c r="R4705">
        <v>0</v>
      </c>
      <c r="S4705">
        <v>0</v>
      </c>
      <c r="T4705">
        <v>2</v>
      </c>
      <c r="U4705">
        <v>-93211.864920000007</v>
      </c>
    </row>
    <row r="4706" spans="1:21" x14ac:dyDescent="0.35">
      <c r="A4706">
        <v>2041</v>
      </c>
      <c r="B4706">
        <v>1</v>
      </c>
      <c r="C4706" t="s">
        <v>30</v>
      </c>
      <c r="D4706" t="s">
        <v>42</v>
      </c>
      <c r="E4706">
        <v>-87560.439110000007</v>
      </c>
      <c r="F4706" t="s">
        <v>37</v>
      </c>
      <c r="G4706" t="s">
        <v>34</v>
      </c>
      <c r="H4706">
        <v>2041</v>
      </c>
      <c r="I4706">
        <v>1</v>
      </c>
      <c r="J4706">
        <v>1</v>
      </c>
      <c r="K4706" t="s">
        <v>34</v>
      </c>
      <c r="L4706" t="s">
        <v>46</v>
      </c>
      <c r="M4706" t="s">
        <v>45</v>
      </c>
      <c r="N4706" t="s">
        <v>32</v>
      </c>
      <c r="O4706" t="s">
        <v>27</v>
      </c>
      <c r="P4706" t="s">
        <v>28</v>
      </c>
      <c r="Q4706">
        <v>0</v>
      </c>
      <c r="R4706">
        <v>0</v>
      </c>
      <c r="S4706">
        <v>0</v>
      </c>
      <c r="T4706">
        <v>2</v>
      </c>
      <c r="U4706">
        <v>-87560.439110000007</v>
      </c>
    </row>
    <row r="4707" spans="1:21" x14ac:dyDescent="0.35">
      <c r="A4707">
        <v>2041</v>
      </c>
      <c r="B4707">
        <v>2</v>
      </c>
      <c r="C4707" t="s">
        <v>30</v>
      </c>
      <c r="D4707" t="s">
        <v>42</v>
      </c>
      <c r="E4707">
        <v>-99854.976850000006</v>
      </c>
      <c r="F4707" t="s">
        <v>37</v>
      </c>
      <c r="G4707" t="s">
        <v>34</v>
      </c>
      <c r="H4707">
        <v>2041</v>
      </c>
      <c r="I4707">
        <v>2</v>
      </c>
      <c r="J4707">
        <v>1</v>
      </c>
      <c r="K4707" t="s">
        <v>34</v>
      </c>
      <c r="L4707" t="s">
        <v>46</v>
      </c>
      <c r="M4707" t="s">
        <v>45</v>
      </c>
      <c r="N4707" t="s">
        <v>32</v>
      </c>
      <c r="O4707" t="s">
        <v>27</v>
      </c>
      <c r="P4707" t="s">
        <v>28</v>
      </c>
      <c r="Q4707">
        <v>0</v>
      </c>
      <c r="R4707">
        <v>0</v>
      </c>
      <c r="S4707">
        <v>0</v>
      </c>
      <c r="T4707">
        <v>2</v>
      </c>
      <c r="U4707">
        <v>-99854.976850000006</v>
      </c>
    </row>
    <row r="4708" spans="1:21" x14ac:dyDescent="0.35">
      <c r="A4708">
        <v>2041</v>
      </c>
      <c r="B4708">
        <v>3</v>
      </c>
      <c r="C4708" t="s">
        <v>30</v>
      </c>
      <c r="D4708" t="s">
        <v>42</v>
      </c>
      <c r="E4708">
        <v>-136883.57889999999</v>
      </c>
      <c r="F4708" t="s">
        <v>37</v>
      </c>
      <c r="G4708" t="s">
        <v>34</v>
      </c>
      <c r="H4708">
        <v>2041</v>
      </c>
      <c r="I4708">
        <v>3</v>
      </c>
      <c r="J4708">
        <v>1</v>
      </c>
      <c r="K4708" t="s">
        <v>34</v>
      </c>
      <c r="L4708" t="s">
        <v>46</v>
      </c>
      <c r="M4708" t="s">
        <v>45</v>
      </c>
      <c r="N4708" t="s">
        <v>32</v>
      </c>
      <c r="O4708" t="s">
        <v>27</v>
      </c>
      <c r="P4708" t="s">
        <v>28</v>
      </c>
      <c r="Q4708">
        <v>0</v>
      </c>
      <c r="R4708">
        <v>0</v>
      </c>
      <c r="S4708">
        <v>0</v>
      </c>
      <c r="T4708">
        <v>2</v>
      </c>
      <c r="U4708">
        <v>-136883.57889999999</v>
      </c>
    </row>
    <row r="4709" spans="1:21" x14ac:dyDescent="0.35">
      <c r="A4709">
        <v>2041</v>
      </c>
      <c r="B4709">
        <v>4</v>
      </c>
      <c r="C4709" t="s">
        <v>30</v>
      </c>
      <c r="D4709" t="s">
        <v>42</v>
      </c>
      <c r="E4709">
        <v>-192024.4835</v>
      </c>
      <c r="F4709" t="s">
        <v>37</v>
      </c>
      <c r="G4709" t="s">
        <v>34</v>
      </c>
      <c r="H4709">
        <v>2041</v>
      </c>
      <c r="I4709">
        <v>4</v>
      </c>
      <c r="J4709">
        <v>2</v>
      </c>
      <c r="K4709" t="s">
        <v>34</v>
      </c>
      <c r="L4709" t="s">
        <v>46</v>
      </c>
      <c r="M4709" t="s">
        <v>45</v>
      </c>
      <c r="N4709" t="s">
        <v>32</v>
      </c>
      <c r="O4709" t="s">
        <v>27</v>
      </c>
      <c r="P4709" t="s">
        <v>28</v>
      </c>
      <c r="Q4709">
        <v>0</v>
      </c>
      <c r="R4709">
        <v>0</v>
      </c>
      <c r="S4709">
        <v>0</v>
      </c>
      <c r="T4709">
        <v>2</v>
      </c>
      <c r="U4709">
        <v>-192024.4835</v>
      </c>
    </row>
    <row r="4710" spans="1:21" x14ac:dyDescent="0.35">
      <c r="A4710">
        <v>2041</v>
      </c>
      <c r="B4710">
        <v>5</v>
      </c>
      <c r="C4710" t="s">
        <v>30</v>
      </c>
      <c r="D4710" t="s">
        <v>42</v>
      </c>
      <c r="E4710">
        <v>-246890.56890000001</v>
      </c>
      <c r="F4710" t="s">
        <v>37</v>
      </c>
      <c r="G4710" t="s">
        <v>34</v>
      </c>
      <c r="H4710">
        <v>2041</v>
      </c>
      <c r="I4710">
        <v>5</v>
      </c>
      <c r="J4710">
        <v>2</v>
      </c>
      <c r="K4710" t="s">
        <v>34</v>
      </c>
      <c r="L4710" t="s">
        <v>46</v>
      </c>
      <c r="M4710" t="s">
        <v>45</v>
      </c>
      <c r="N4710" t="s">
        <v>32</v>
      </c>
      <c r="O4710" t="s">
        <v>27</v>
      </c>
      <c r="P4710" t="s">
        <v>28</v>
      </c>
      <c r="Q4710">
        <v>0</v>
      </c>
      <c r="R4710">
        <v>0</v>
      </c>
      <c r="S4710">
        <v>0</v>
      </c>
      <c r="T4710">
        <v>2</v>
      </c>
      <c r="U4710">
        <v>-246890.56890000001</v>
      </c>
    </row>
    <row r="4711" spans="1:21" x14ac:dyDescent="0.35">
      <c r="A4711">
        <v>2041</v>
      </c>
      <c r="B4711">
        <v>6</v>
      </c>
      <c r="C4711" t="s">
        <v>30</v>
      </c>
      <c r="D4711" t="s">
        <v>42</v>
      </c>
      <c r="E4711">
        <v>-311992.15840000001</v>
      </c>
      <c r="F4711" t="s">
        <v>37</v>
      </c>
      <c r="G4711" t="s">
        <v>34</v>
      </c>
      <c r="H4711">
        <v>2041</v>
      </c>
      <c r="I4711">
        <v>6</v>
      </c>
      <c r="J4711">
        <v>2</v>
      </c>
      <c r="K4711" t="s">
        <v>34</v>
      </c>
      <c r="L4711" t="s">
        <v>46</v>
      </c>
      <c r="M4711" t="s">
        <v>45</v>
      </c>
      <c r="N4711" t="s">
        <v>32</v>
      </c>
      <c r="O4711" t="s">
        <v>27</v>
      </c>
      <c r="P4711" t="s">
        <v>28</v>
      </c>
      <c r="Q4711">
        <v>0</v>
      </c>
      <c r="R4711">
        <v>0</v>
      </c>
      <c r="S4711">
        <v>0</v>
      </c>
      <c r="T4711">
        <v>2</v>
      </c>
      <c r="U4711">
        <v>-311992.15840000001</v>
      </c>
    </row>
    <row r="4712" spans="1:21" x14ac:dyDescent="0.35">
      <c r="A4712">
        <v>2041</v>
      </c>
      <c r="B4712">
        <v>7</v>
      </c>
      <c r="C4712" t="s">
        <v>30</v>
      </c>
      <c r="D4712" t="s">
        <v>42</v>
      </c>
      <c r="E4712">
        <v>-293284.92930000002</v>
      </c>
      <c r="F4712" t="s">
        <v>37</v>
      </c>
      <c r="G4712" t="s">
        <v>34</v>
      </c>
      <c r="H4712">
        <v>2041</v>
      </c>
      <c r="I4712">
        <v>7</v>
      </c>
      <c r="J4712">
        <v>3</v>
      </c>
      <c r="K4712" t="s">
        <v>34</v>
      </c>
      <c r="L4712" t="s">
        <v>46</v>
      </c>
      <c r="M4712" t="s">
        <v>45</v>
      </c>
      <c r="N4712" t="s">
        <v>32</v>
      </c>
      <c r="O4712" t="s">
        <v>27</v>
      </c>
      <c r="P4712" t="s">
        <v>28</v>
      </c>
      <c r="Q4712">
        <v>0</v>
      </c>
      <c r="R4712">
        <v>0</v>
      </c>
      <c r="S4712">
        <v>0</v>
      </c>
      <c r="T4712">
        <v>2</v>
      </c>
      <c r="U4712">
        <v>-293284.92930000002</v>
      </c>
    </row>
    <row r="4713" spans="1:21" x14ac:dyDescent="0.35">
      <c r="A4713">
        <v>2041</v>
      </c>
      <c r="B4713">
        <v>8</v>
      </c>
      <c r="C4713" t="s">
        <v>30</v>
      </c>
      <c r="D4713" t="s">
        <v>42</v>
      </c>
      <c r="E4713">
        <v>-288252.6482</v>
      </c>
      <c r="F4713" t="s">
        <v>37</v>
      </c>
      <c r="G4713" t="s">
        <v>34</v>
      </c>
      <c r="H4713">
        <v>2041</v>
      </c>
      <c r="I4713">
        <v>8</v>
      </c>
      <c r="J4713">
        <v>3</v>
      </c>
      <c r="K4713" t="s">
        <v>34</v>
      </c>
      <c r="L4713" t="s">
        <v>46</v>
      </c>
      <c r="M4713" t="s">
        <v>45</v>
      </c>
      <c r="N4713" t="s">
        <v>32</v>
      </c>
      <c r="O4713" t="s">
        <v>27</v>
      </c>
      <c r="P4713" t="s">
        <v>28</v>
      </c>
      <c r="Q4713">
        <v>0</v>
      </c>
      <c r="R4713">
        <v>0</v>
      </c>
      <c r="S4713">
        <v>0</v>
      </c>
      <c r="T4713">
        <v>2</v>
      </c>
      <c r="U4713">
        <v>-288252.6482</v>
      </c>
    </row>
    <row r="4714" spans="1:21" x14ac:dyDescent="0.35">
      <c r="A4714">
        <v>2041</v>
      </c>
      <c r="B4714">
        <v>9</v>
      </c>
      <c r="C4714" t="s">
        <v>30</v>
      </c>
      <c r="D4714" t="s">
        <v>42</v>
      </c>
      <c r="E4714">
        <v>-263920.50910000002</v>
      </c>
      <c r="F4714" t="s">
        <v>37</v>
      </c>
      <c r="G4714" t="s">
        <v>34</v>
      </c>
      <c r="H4714">
        <v>2041</v>
      </c>
      <c r="I4714">
        <v>9</v>
      </c>
      <c r="J4714">
        <v>3</v>
      </c>
      <c r="K4714" t="s">
        <v>34</v>
      </c>
      <c r="L4714" t="s">
        <v>46</v>
      </c>
      <c r="M4714" t="s">
        <v>45</v>
      </c>
      <c r="N4714" t="s">
        <v>32</v>
      </c>
      <c r="O4714" t="s">
        <v>27</v>
      </c>
      <c r="P4714" t="s">
        <v>28</v>
      </c>
      <c r="Q4714">
        <v>0</v>
      </c>
      <c r="R4714">
        <v>0</v>
      </c>
      <c r="S4714">
        <v>0</v>
      </c>
      <c r="T4714">
        <v>2</v>
      </c>
      <c r="U4714">
        <v>-263920.50910000002</v>
      </c>
    </row>
    <row r="4715" spans="1:21" x14ac:dyDescent="0.35">
      <c r="A4715">
        <v>2041</v>
      </c>
      <c r="B4715">
        <v>10</v>
      </c>
      <c r="C4715" t="s">
        <v>30</v>
      </c>
      <c r="D4715" t="s">
        <v>42</v>
      </c>
      <c r="E4715">
        <v>-178224.5416</v>
      </c>
      <c r="F4715" t="s">
        <v>37</v>
      </c>
      <c r="G4715" t="s">
        <v>34</v>
      </c>
      <c r="H4715">
        <v>2041</v>
      </c>
      <c r="I4715">
        <v>10</v>
      </c>
      <c r="J4715">
        <v>4</v>
      </c>
      <c r="K4715" t="s">
        <v>34</v>
      </c>
      <c r="L4715" t="s">
        <v>46</v>
      </c>
      <c r="M4715" t="s">
        <v>45</v>
      </c>
      <c r="N4715" t="s">
        <v>32</v>
      </c>
      <c r="O4715" t="s">
        <v>27</v>
      </c>
      <c r="P4715" t="s">
        <v>28</v>
      </c>
      <c r="Q4715">
        <v>0</v>
      </c>
      <c r="R4715">
        <v>0</v>
      </c>
      <c r="S4715">
        <v>0</v>
      </c>
      <c r="T4715">
        <v>2</v>
      </c>
      <c r="U4715">
        <v>-178224.5416</v>
      </c>
    </row>
    <row r="4716" spans="1:21" x14ac:dyDescent="0.35">
      <c r="A4716">
        <v>2041</v>
      </c>
      <c r="B4716">
        <v>11</v>
      </c>
      <c r="C4716" t="s">
        <v>30</v>
      </c>
      <c r="D4716" t="s">
        <v>42</v>
      </c>
      <c r="E4716">
        <v>-119112.9106</v>
      </c>
      <c r="F4716" t="s">
        <v>37</v>
      </c>
      <c r="G4716" t="s">
        <v>34</v>
      </c>
      <c r="H4716">
        <v>2041</v>
      </c>
      <c r="I4716">
        <v>11</v>
      </c>
      <c r="J4716">
        <v>4</v>
      </c>
      <c r="K4716" t="s">
        <v>34</v>
      </c>
      <c r="L4716" t="s">
        <v>46</v>
      </c>
      <c r="M4716" t="s">
        <v>45</v>
      </c>
      <c r="N4716" t="s">
        <v>32</v>
      </c>
      <c r="O4716" t="s">
        <v>27</v>
      </c>
      <c r="P4716" t="s">
        <v>28</v>
      </c>
      <c r="Q4716">
        <v>0</v>
      </c>
      <c r="R4716">
        <v>0</v>
      </c>
      <c r="S4716">
        <v>0</v>
      </c>
      <c r="T4716">
        <v>2</v>
      </c>
      <c r="U4716">
        <v>-119112.9106</v>
      </c>
    </row>
    <row r="4717" spans="1:21" x14ac:dyDescent="0.35">
      <c r="A4717">
        <v>2041</v>
      </c>
      <c r="B4717">
        <v>12</v>
      </c>
      <c r="C4717" t="s">
        <v>30</v>
      </c>
      <c r="D4717" t="s">
        <v>42</v>
      </c>
      <c r="E4717">
        <v>-94549.834279999995</v>
      </c>
      <c r="F4717" t="s">
        <v>37</v>
      </c>
      <c r="G4717" t="s">
        <v>34</v>
      </c>
      <c r="H4717">
        <v>2041</v>
      </c>
      <c r="I4717">
        <v>12</v>
      </c>
      <c r="J4717">
        <v>4</v>
      </c>
      <c r="K4717" t="s">
        <v>34</v>
      </c>
      <c r="L4717" t="s">
        <v>46</v>
      </c>
      <c r="M4717" t="s">
        <v>45</v>
      </c>
      <c r="N4717" t="s">
        <v>32</v>
      </c>
      <c r="O4717" t="s">
        <v>27</v>
      </c>
      <c r="P4717" t="s">
        <v>28</v>
      </c>
      <c r="Q4717">
        <v>0</v>
      </c>
      <c r="R4717">
        <v>0</v>
      </c>
      <c r="S4717">
        <v>0</v>
      </c>
      <c r="T4717">
        <v>2</v>
      </c>
      <c r="U4717">
        <v>-94549.834279999995</v>
      </c>
    </row>
    <row r="4718" spans="1:21" x14ac:dyDescent="0.35">
      <c r="A4718">
        <v>2042</v>
      </c>
      <c r="B4718">
        <v>1</v>
      </c>
      <c r="C4718" t="s">
        <v>30</v>
      </c>
      <c r="D4718" t="s">
        <v>42</v>
      </c>
      <c r="E4718">
        <v>-87972.811669999996</v>
      </c>
      <c r="F4718" t="s">
        <v>37</v>
      </c>
      <c r="G4718" t="s">
        <v>34</v>
      </c>
      <c r="H4718">
        <v>2042</v>
      </c>
      <c r="I4718">
        <v>1</v>
      </c>
      <c r="J4718">
        <v>1</v>
      </c>
      <c r="K4718" t="s">
        <v>34</v>
      </c>
      <c r="L4718" t="s">
        <v>46</v>
      </c>
      <c r="M4718" t="s">
        <v>45</v>
      </c>
      <c r="N4718" t="s">
        <v>32</v>
      </c>
      <c r="O4718" t="s">
        <v>27</v>
      </c>
      <c r="P4718" t="s">
        <v>28</v>
      </c>
      <c r="Q4718">
        <v>0</v>
      </c>
      <c r="R4718">
        <v>0</v>
      </c>
      <c r="S4718">
        <v>0</v>
      </c>
      <c r="T4718">
        <v>2</v>
      </c>
      <c r="U4718">
        <v>-87972.811669999996</v>
      </c>
    </row>
    <row r="4719" spans="1:21" x14ac:dyDescent="0.35">
      <c r="A4719">
        <v>2042</v>
      </c>
      <c r="B4719">
        <v>2</v>
      </c>
      <c r="C4719" t="s">
        <v>30</v>
      </c>
      <c r="D4719" t="s">
        <v>42</v>
      </c>
      <c r="E4719">
        <v>-99517.058139999994</v>
      </c>
      <c r="F4719" t="s">
        <v>37</v>
      </c>
      <c r="G4719" t="s">
        <v>34</v>
      </c>
      <c r="H4719">
        <v>2042</v>
      </c>
      <c r="I4719">
        <v>2</v>
      </c>
      <c r="J4719">
        <v>1</v>
      </c>
      <c r="K4719" t="s">
        <v>34</v>
      </c>
      <c r="L4719" t="s">
        <v>46</v>
      </c>
      <c r="M4719" t="s">
        <v>45</v>
      </c>
      <c r="N4719" t="s">
        <v>32</v>
      </c>
      <c r="O4719" t="s">
        <v>27</v>
      </c>
      <c r="P4719" t="s">
        <v>28</v>
      </c>
      <c r="Q4719">
        <v>0</v>
      </c>
      <c r="R4719">
        <v>0</v>
      </c>
      <c r="S4719">
        <v>0</v>
      </c>
      <c r="T4719">
        <v>2</v>
      </c>
      <c r="U4719">
        <v>-99517.058139999994</v>
      </c>
    </row>
    <row r="4720" spans="1:21" x14ac:dyDescent="0.35">
      <c r="A4720">
        <v>2042</v>
      </c>
      <c r="B4720">
        <v>3</v>
      </c>
      <c r="C4720" t="s">
        <v>30</v>
      </c>
      <c r="D4720" t="s">
        <v>42</v>
      </c>
      <c r="E4720">
        <v>-136645.10569999999</v>
      </c>
      <c r="F4720" t="s">
        <v>37</v>
      </c>
      <c r="G4720" t="s">
        <v>34</v>
      </c>
      <c r="H4720">
        <v>2042</v>
      </c>
      <c r="I4720">
        <v>3</v>
      </c>
      <c r="J4720">
        <v>1</v>
      </c>
      <c r="K4720" t="s">
        <v>34</v>
      </c>
      <c r="L4720" t="s">
        <v>46</v>
      </c>
      <c r="M4720" t="s">
        <v>45</v>
      </c>
      <c r="N4720" t="s">
        <v>32</v>
      </c>
      <c r="O4720" t="s">
        <v>27</v>
      </c>
      <c r="P4720" t="s">
        <v>28</v>
      </c>
      <c r="Q4720">
        <v>0</v>
      </c>
      <c r="R4720">
        <v>0</v>
      </c>
      <c r="S4720">
        <v>0</v>
      </c>
      <c r="T4720">
        <v>2</v>
      </c>
      <c r="U4720">
        <v>-136645.10569999999</v>
      </c>
    </row>
    <row r="4721" spans="1:21" x14ac:dyDescent="0.35">
      <c r="A4721">
        <v>2042</v>
      </c>
      <c r="B4721">
        <v>4</v>
      </c>
      <c r="C4721" t="s">
        <v>30</v>
      </c>
      <c r="D4721" t="s">
        <v>42</v>
      </c>
      <c r="E4721">
        <v>-196825.0956</v>
      </c>
      <c r="F4721" t="s">
        <v>37</v>
      </c>
      <c r="G4721" t="s">
        <v>34</v>
      </c>
      <c r="H4721">
        <v>2042</v>
      </c>
      <c r="I4721">
        <v>4</v>
      </c>
      <c r="J4721">
        <v>2</v>
      </c>
      <c r="K4721" t="s">
        <v>34</v>
      </c>
      <c r="L4721" t="s">
        <v>46</v>
      </c>
      <c r="M4721" t="s">
        <v>45</v>
      </c>
      <c r="N4721" t="s">
        <v>32</v>
      </c>
      <c r="O4721" t="s">
        <v>27</v>
      </c>
      <c r="P4721" t="s">
        <v>28</v>
      </c>
      <c r="Q4721">
        <v>0</v>
      </c>
      <c r="R4721">
        <v>0</v>
      </c>
      <c r="S4721">
        <v>0</v>
      </c>
      <c r="T4721">
        <v>2</v>
      </c>
      <c r="U4721">
        <v>-196825.0956</v>
      </c>
    </row>
    <row r="4722" spans="1:21" x14ac:dyDescent="0.35">
      <c r="A4722">
        <v>2042</v>
      </c>
      <c r="B4722">
        <v>5</v>
      </c>
      <c r="C4722" t="s">
        <v>30</v>
      </c>
      <c r="D4722" t="s">
        <v>42</v>
      </c>
      <c r="E4722">
        <v>-242017.72870000001</v>
      </c>
      <c r="F4722" t="s">
        <v>37</v>
      </c>
      <c r="G4722" t="s">
        <v>34</v>
      </c>
      <c r="H4722">
        <v>2042</v>
      </c>
      <c r="I4722">
        <v>5</v>
      </c>
      <c r="J4722">
        <v>2</v>
      </c>
      <c r="K4722" t="s">
        <v>34</v>
      </c>
      <c r="L4722" t="s">
        <v>46</v>
      </c>
      <c r="M4722" t="s">
        <v>45</v>
      </c>
      <c r="N4722" t="s">
        <v>32</v>
      </c>
      <c r="O4722" t="s">
        <v>27</v>
      </c>
      <c r="P4722" t="s">
        <v>28</v>
      </c>
      <c r="Q4722">
        <v>0</v>
      </c>
      <c r="R4722">
        <v>0</v>
      </c>
      <c r="S4722">
        <v>0</v>
      </c>
      <c r="T4722">
        <v>2</v>
      </c>
      <c r="U4722">
        <v>-242017.72870000001</v>
      </c>
    </row>
    <row r="4723" spans="1:21" x14ac:dyDescent="0.35">
      <c r="A4723">
        <v>2042</v>
      </c>
      <c r="B4723">
        <v>6</v>
      </c>
      <c r="C4723" t="s">
        <v>30</v>
      </c>
      <c r="D4723" t="s">
        <v>42</v>
      </c>
      <c r="E4723">
        <v>-296880.03830000001</v>
      </c>
      <c r="F4723" t="s">
        <v>37</v>
      </c>
      <c r="G4723" t="s">
        <v>34</v>
      </c>
      <c r="H4723">
        <v>2042</v>
      </c>
      <c r="I4723">
        <v>6</v>
      </c>
      <c r="J4723">
        <v>2</v>
      </c>
      <c r="K4723" t="s">
        <v>34</v>
      </c>
      <c r="L4723" t="s">
        <v>46</v>
      </c>
      <c r="M4723" t="s">
        <v>45</v>
      </c>
      <c r="N4723" t="s">
        <v>32</v>
      </c>
      <c r="O4723" t="s">
        <v>27</v>
      </c>
      <c r="P4723" t="s">
        <v>28</v>
      </c>
      <c r="Q4723">
        <v>0</v>
      </c>
      <c r="R4723">
        <v>0</v>
      </c>
      <c r="S4723">
        <v>0</v>
      </c>
      <c r="T4723">
        <v>2</v>
      </c>
      <c r="U4723">
        <v>-296880.03830000001</v>
      </c>
    </row>
    <row r="4724" spans="1:21" x14ac:dyDescent="0.35">
      <c r="A4724">
        <v>2042</v>
      </c>
      <c r="B4724">
        <v>7</v>
      </c>
      <c r="C4724" t="s">
        <v>30</v>
      </c>
      <c r="D4724" t="s">
        <v>42</v>
      </c>
      <c r="E4724">
        <v>-307274.6704</v>
      </c>
      <c r="F4724" t="s">
        <v>37</v>
      </c>
      <c r="G4724" t="s">
        <v>34</v>
      </c>
      <c r="H4724">
        <v>2042</v>
      </c>
      <c r="I4724">
        <v>7</v>
      </c>
      <c r="J4724">
        <v>3</v>
      </c>
      <c r="K4724" t="s">
        <v>34</v>
      </c>
      <c r="L4724" t="s">
        <v>46</v>
      </c>
      <c r="M4724" t="s">
        <v>45</v>
      </c>
      <c r="N4724" t="s">
        <v>32</v>
      </c>
      <c r="O4724" t="s">
        <v>27</v>
      </c>
      <c r="P4724" t="s">
        <v>28</v>
      </c>
      <c r="Q4724">
        <v>0</v>
      </c>
      <c r="R4724">
        <v>0</v>
      </c>
      <c r="S4724">
        <v>0</v>
      </c>
      <c r="T4724">
        <v>2</v>
      </c>
      <c r="U4724">
        <v>-307274.6704</v>
      </c>
    </row>
    <row r="4725" spans="1:21" x14ac:dyDescent="0.35">
      <c r="A4725">
        <v>2042</v>
      </c>
      <c r="B4725">
        <v>8</v>
      </c>
      <c r="C4725" t="s">
        <v>30</v>
      </c>
      <c r="D4725" t="s">
        <v>42</v>
      </c>
      <c r="E4725">
        <v>-288719.83240000001</v>
      </c>
      <c r="F4725" t="s">
        <v>37</v>
      </c>
      <c r="G4725" t="s">
        <v>34</v>
      </c>
      <c r="H4725">
        <v>2042</v>
      </c>
      <c r="I4725">
        <v>8</v>
      </c>
      <c r="J4725">
        <v>3</v>
      </c>
      <c r="K4725" t="s">
        <v>34</v>
      </c>
      <c r="L4725" t="s">
        <v>46</v>
      </c>
      <c r="M4725" t="s">
        <v>45</v>
      </c>
      <c r="N4725" t="s">
        <v>32</v>
      </c>
      <c r="O4725" t="s">
        <v>27</v>
      </c>
      <c r="P4725" t="s">
        <v>28</v>
      </c>
      <c r="Q4725">
        <v>0</v>
      </c>
      <c r="R4725">
        <v>0</v>
      </c>
      <c r="S4725">
        <v>0</v>
      </c>
      <c r="T4725">
        <v>2</v>
      </c>
      <c r="U4725">
        <v>-288719.83240000001</v>
      </c>
    </row>
    <row r="4726" spans="1:21" x14ac:dyDescent="0.35">
      <c r="A4726">
        <v>2042</v>
      </c>
      <c r="B4726">
        <v>9</v>
      </c>
      <c r="C4726" t="s">
        <v>30</v>
      </c>
      <c r="D4726" t="s">
        <v>42</v>
      </c>
      <c r="E4726">
        <v>-252035.88990000001</v>
      </c>
      <c r="F4726" t="s">
        <v>37</v>
      </c>
      <c r="G4726" t="s">
        <v>34</v>
      </c>
      <c r="H4726">
        <v>2042</v>
      </c>
      <c r="I4726">
        <v>9</v>
      </c>
      <c r="J4726">
        <v>3</v>
      </c>
      <c r="K4726" t="s">
        <v>34</v>
      </c>
      <c r="L4726" t="s">
        <v>46</v>
      </c>
      <c r="M4726" t="s">
        <v>45</v>
      </c>
      <c r="N4726" t="s">
        <v>32</v>
      </c>
      <c r="O4726" t="s">
        <v>27</v>
      </c>
      <c r="P4726" t="s">
        <v>28</v>
      </c>
      <c r="Q4726">
        <v>0</v>
      </c>
      <c r="R4726">
        <v>0</v>
      </c>
      <c r="S4726">
        <v>0</v>
      </c>
      <c r="T4726">
        <v>2</v>
      </c>
      <c r="U4726">
        <v>-252035.88990000001</v>
      </c>
    </row>
    <row r="4727" spans="1:21" x14ac:dyDescent="0.35">
      <c r="A4727">
        <v>2042</v>
      </c>
      <c r="B4727">
        <v>10</v>
      </c>
      <c r="C4727" t="s">
        <v>30</v>
      </c>
      <c r="D4727" t="s">
        <v>42</v>
      </c>
      <c r="E4727">
        <v>-178224.5416</v>
      </c>
      <c r="F4727" t="s">
        <v>37</v>
      </c>
      <c r="G4727" t="s">
        <v>34</v>
      </c>
      <c r="H4727">
        <v>2042</v>
      </c>
      <c r="I4727">
        <v>10</v>
      </c>
      <c r="J4727">
        <v>4</v>
      </c>
      <c r="K4727" t="s">
        <v>34</v>
      </c>
      <c r="L4727" t="s">
        <v>46</v>
      </c>
      <c r="M4727" t="s">
        <v>45</v>
      </c>
      <c r="N4727" t="s">
        <v>32</v>
      </c>
      <c r="O4727" t="s">
        <v>27</v>
      </c>
      <c r="P4727" t="s">
        <v>28</v>
      </c>
      <c r="Q4727">
        <v>0</v>
      </c>
      <c r="R4727">
        <v>0</v>
      </c>
      <c r="S4727">
        <v>0</v>
      </c>
      <c r="T4727">
        <v>2</v>
      </c>
      <c r="U4727">
        <v>-178224.5416</v>
      </c>
    </row>
    <row r="4728" spans="1:21" x14ac:dyDescent="0.35">
      <c r="A4728">
        <v>2042</v>
      </c>
      <c r="B4728">
        <v>11</v>
      </c>
      <c r="C4728" t="s">
        <v>30</v>
      </c>
      <c r="D4728" t="s">
        <v>42</v>
      </c>
      <c r="E4728">
        <v>-118913.3915</v>
      </c>
      <c r="F4728" t="s">
        <v>37</v>
      </c>
      <c r="G4728" t="s">
        <v>34</v>
      </c>
      <c r="H4728">
        <v>2042</v>
      </c>
      <c r="I4728">
        <v>11</v>
      </c>
      <c r="J4728">
        <v>4</v>
      </c>
      <c r="K4728" t="s">
        <v>34</v>
      </c>
      <c r="L4728" t="s">
        <v>46</v>
      </c>
      <c r="M4728" t="s">
        <v>45</v>
      </c>
      <c r="N4728" t="s">
        <v>32</v>
      </c>
      <c r="O4728" t="s">
        <v>27</v>
      </c>
      <c r="P4728" t="s">
        <v>28</v>
      </c>
      <c r="Q4728">
        <v>0</v>
      </c>
      <c r="R4728">
        <v>0</v>
      </c>
      <c r="S4728">
        <v>0</v>
      </c>
      <c r="T4728">
        <v>2</v>
      </c>
      <c r="U4728">
        <v>-118913.3915</v>
      </c>
    </row>
    <row r="4729" spans="1:21" x14ac:dyDescent="0.35">
      <c r="A4729">
        <v>2042</v>
      </c>
      <c r="B4729">
        <v>12</v>
      </c>
      <c r="C4729" t="s">
        <v>30</v>
      </c>
      <c r="D4729" t="s">
        <v>42</v>
      </c>
      <c r="E4729">
        <v>-94252.507750000004</v>
      </c>
      <c r="F4729" t="s">
        <v>37</v>
      </c>
      <c r="G4729" t="s">
        <v>34</v>
      </c>
      <c r="H4729">
        <v>2042</v>
      </c>
      <c r="I4729">
        <v>12</v>
      </c>
      <c r="J4729">
        <v>4</v>
      </c>
      <c r="K4729" t="s">
        <v>34</v>
      </c>
      <c r="L4729" t="s">
        <v>46</v>
      </c>
      <c r="M4729" t="s">
        <v>45</v>
      </c>
      <c r="N4729" t="s">
        <v>32</v>
      </c>
      <c r="O4729" t="s">
        <v>27</v>
      </c>
      <c r="P4729" t="s">
        <v>28</v>
      </c>
      <c r="Q4729">
        <v>0</v>
      </c>
      <c r="R4729">
        <v>0</v>
      </c>
      <c r="S4729">
        <v>0</v>
      </c>
      <c r="T4729">
        <v>2</v>
      </c>
      <c r="U4729">
        <v>-94252.507750000004</v>
      </c>
    </row>
    <row r="4730" spans="1:21" x14ac:dyDescent="0.35">
      <c r="A4730">
        <v>2043</v>
      </c>
      <c r="B4730">
        <v>1</v>
      </c>
      <c r="C4730" t="s">
        <v>30</v>
      </c>
      <c r="D4730" t="s">
        <v>42</v>
      </c>
      <c r="E4730">
        <v>-88385.184219999996</v>
      </c>
      <c r="F4730" t="s">
        <v>37</v>
      </c>
      <c r="G4730" t="s">
        <v>34</v>
      </c>
      <c r="H4730">
        <v>2043</v>
      </c>
      <c r="I4730">
        <v>1</v>
      </c>
      <c r="J4730">
        <v>1</v>
      </c>
      <c r="K4730" t="s">
        <v>34</v>
      </c>
      <c r="L4730" t="s">
        <v>46</v>
      </c>
      <c r="M4730" t="s">
        <v>45</v>
      </c>
      <c r="N4730" t="s">
        <v>32</v>
      </c>
      <c r="O4730" t="s">
        <v>27</v>
      </c>
      <c r="P4730" t="s">
        <v>28</v>
      </c>
      <c r="Q4730">
        <v>0</v>
      </c>
      <c r="R4730">
        <v>0</v>
      </c>
      <c r="S4730">
        <v>0</v>
      </c>
      <c r="T4730">
        <v>2</v>
      </c>
      <c r="U4730">
        <v>-88385.184219999996</v>
      </c>
    </row>
    <row r="4731" spans="1:21" x14ac:dyDescent="0.35">
      <c r="A4731">
        <v>2043</v>
      </c>
      <c r="B4731">
        <v>2</v>
      </c>
      <c r="C4731" t="s">
        <v>30</v>
      </c>
      <c r="D4731" t="s">
        <v>42</v>
      </c>
      <c r="E4731">
        <v>-99517.058139999994</v>
      </c>
      <c r="F4731" t="s">
        <v>37</v>
      </c>
      <c r="G4731" t="s">
        <v>34</v>
      </c>
      <c r="H4731">
        <v>2043</v>
      </c>
      <c r="I4731">
        <v>2</v>
      </c>
      <c r="J4731">
        <v>1</v>
      </c>
      <c r="K4731" t="s">
        <v>34</v>
      </c>
      <c r="L4731" t="s">
        <v>46</v>
      </c>
      <c r="M4731" t="s">
        <v>45</v>
      </c>
      <c r="N4731" t="s">
        <v>32</v>
      </c>
      <c r="O4731" t="s">
        <v>27</v>
      </c>
      <c r="P4731" t="s">
        <v>28</v>
      </c>
      <c r="Q4731">
        <v>0</v>
      </c>
      <c r="R4731">
        <v>0</v>
      </c>
      <c r="S4731">
        <v>0</v>
      </c>
      <c r="T4731">
        <v>2</v>
      </c>
      <c r="U4731">
        <v>-99517.058139999994</v>
      </c>
    </row>
    <row r="4732" spans="1:21" x14ac:dyDescent="0.35">
      <c r="A4732">
        <v>2043</v>
      </c>
      <c r="B4732">
        <v>3</v>
      </c>
      <c r="C4732" t="s">
        <v>30</v>
      </c>
      <c r="D4732" t="s">
        <v>42</v>
      </c>
      <c r="E4732">
        <v>-137837.47140000001</v>
      </c>
      <c r="F4732" t="s">
        <v>37</v>
      </c>
      <c r="G4732" t="s">
        <v>34</v>
      </c>
      <c r="H4732">
        <v>2043</v>
      </c>
      <c r="I4732">
        <v>3</v>
      </c>
      <c r="J4732">
        <v>1</v>
      </c>
      <c r="K4732" t="s">
        <v>34</v>
      </c>
      <c r="L4732" t="s">
        <v>46</v>
      </c>
      <c r="M4732" t="s">
        <v>45</v>
      </c>
      <c r="N4732" t="s">
        <v>32</v>
      </c>
      <c r="O4732" t="s">
        <v>27</v>
      </c>
      <c r="P4732" t="s">
        <v>28</v>
      </c>
      <c r="Q4732">
        <v>0</v>
      </c>
      <c r="R4732">
        <v>0</v>
      </c>
      <c r="S4732">
        <v>0</v>
      </c>
      <c r="T4732">
        <v>2</v>
      </c>
      <c r="U4732">
        <v>-137837.47140000001</v>
      </c>
    </row>
    <row r="4733" spans="1:21" x14ac:dyDescent="0.35">
      <c r="A4733">
        <v>2043</v>
      </c>
      <c r="B4733">
        <v>4</v>
      </c>
      <c r="C4733" t="s">
        <v>30</v>
      </c>
      <c r="D4733" t="s">
        <v>42</v>
      </c>
      <c r="E4733">
        <v>-195544.93229999999</v>
      </c>
      <c r="F4733" t="s">
        <v>37</v>
      </c>
      <c r="G4733" t="s">
        <v>34</v>
      </c>
      <c r="H4733">
        <v>2043</v>
      </c>
      <c r="I4733">
        <v>4</v>
      </c>
      <c r="J4733">
        <v>2</v>
      </c>
      <c r="K4733" t="s">
        <v>34</v>
      </c>
      <c r="L4733" t="s">
        <v>46</v>
      </c>
      <c r="M4733" t="s">
        <v>45</v>
      </c>
      <c r="N4733" t="s">
        <v>32</v>
      </c>
      <c r="O4733" t="s">
        <v>27</v>
      </c>
      <c r="P4733" t="s">
        <v>28</v>
      </c>
      <c r="Q4733">
        <v>0</v>
      </c>
      <c r="R4733">
        <v>0</v>
      </c>
      <c r="S4733">
        <v>0</v>
      </c>
      <c r="T4733">
        <v>2</v>
      </c>
      <c r="U4733">
        <v>-195544.93229999999</v>
      </c>
    </row>
    <row r="4734" spans="1:21" x14ac:dyDescent="0.35">
      <c r="A4734">
        <v>2043</v>
      </c>
      <c r="B4734">
        <v>5</v>
      </c>
      <c r="C4734" t="s">
        <v>30</v>
      </c>
      <c r="D4734" t="s">
        <v>42</v>
      </c>
      <c r="E4734">
        <v>-253387.68909999999</v>
      </c>
      <c r="F4734" t="s">
        <v>37</v>
      </c>
      <c r="G4734" t="s">
        <v>34</v>
      </c>
      <c r="H4734">
        <v>2043</v>
      </c>
      <c r="I4734">
        <v>5</v>
      </c>
      <c r="J4734">
        <v>2</v>
      </c>
      <c r="K4734" t="s">
        <v>34</v>
      </c>
      <c r="L4734" t="s">
        <v>46</v>
      </c>
      <c r="M4734" t="s">
        <v>45</v>
      </c>
      <c r="N4734" t="s">
        <v>32</v>
      </c>
      <c r="O4734" t="s">
        <v>27</v>
      </c>
      <c r="P4734" t="s">
        <v>28</v>
      </c>
      <c r="Q4734">
        <v>0</v>
      </c>
      <c r="R4734">
        <v>0</v>
      </c>
      <c r="S4734">
        <v>0</v>
      </c>
      <c r="T4734">
        <v>2</v>
      </c>
      <c r="U4734">
        <v>-253387.68909999999</v>
      </c>
    </row>
    <row r="4735" spans="1:21" x14ac:dyDescent="0.35">
      <c r="A4735">
        <v>2043</v>
      </c>
      <c r="B4735">
        <v>6</v>
      </c>
      <c r="C4735" t="s">
        <v>30</v>
      </c>
      <c r="D4735" t="s">
        <v>42</v>
      </c>
      <c r="E4735">
        <v>-282742.89360000001</v>
      </c>
      <c r="F4735" t="s">
        <v>37</v>
      </c>
      <c r="G4735" t="s">
        <v>34</v>
      </c>
      <c r="H4735">
        <v>2043</v>
      </c>
      <c r="I4735">
        <v>6</v>
      </c>
      <c r="J4735">
        <v>2</v>
      </c>
      <c r="K4735" t="s">
        <v>34</v>
      </c>
      <c r="L4735" t="s">
        <v>46</v>
      </c>
      <c r="M4735" t="s">
        <v>45</v>
      </c>
      <c r="N4735" t="s">
        <v>32</v>
      </c>
      <c r="O4735" t="s">
        <v>27</v>
      </c>
      <c r="P4735" t="s">
        <v>28</v>
      </c>
      <c r="Q4735">
        <v>0</v>
      </c>
      <c r="R4735">
        <v>0</v>
      </c>
      <c r="S4735">
        <v>0</v>
      </c>
      <c r="T4735">
        <v>2</v>
      </c>
      <c r="U4735">
        <v>-282742.89360000001</v>
      </c>
    </row>
    <row r="4736" spans="1:21" x14ac:dyDescent="0.35">
      <c r="A4736">
        <v>2043</v>
      </c>
      <c r="B4736">
        <v>7</v>
      </c>
      <c r="C4736" t="s">
        <v>30</v>
      </c>
      <c r="D4736" t="s">
        <v>42</v>
      </c>
      <c r="E4736">
        <v>-321764.04509999999</v>
      </c>
      <c r="F4736" t="s">
        <v>37</v>
      </c>
      <c r="G4736" t="s">
        <v>34</v>
      </c>
      <c r="H4736">
        <v>2043</v>
      </c>
      <c r="I4736">
        <v>7</v>
      </c>
      <c r="J4736">
        <v>3</v>
      </c>
      <c r="K4736" t="s">
        <v>34</v>
      </c>
      <c r="L4736" t="s">
        <v>46</v>
      </c>
      <c r="M4736" t="s">
        <v>45</v>
      </c>
      <c r="N4736" t="s">
        <v>32</v>
      </c>
      <c r="O4736" t="s">
        <v>27</v>
      </c>
      <c r="P4736" t="s">
        <v>28</v>
      </c>
      <c r="Q4736">
        <v>0</v>
      </c>
      <c r="R4736">
        <v>0</v>
      </c>
      <c r="S4736">
        <v>0</v>
      </c>
      <c r="T4736">
        <v>2</v>
      </c>
      <c r="U4736">
        <v>-321764.04509999999</v>
      </c>
    </row>
    <row r="4737" spans="1:21" x14ac:dyDescent="0.35">
      <c r="A4737">
        <v>2043</v>
      </c>
      <c r="B4737">
        <v>8</v>
      </c>
      <c r="C4737" t="s">
        <v>30</v>
      </c>
      <c r="D4737" t="s">
        <v>42</v>
      </c>
      <c r="E4737">
        <v>-287785.46399999998</v>
      </c>
      <c r="F4737" t="s">
        <v>37</v>
      </c>
      <c r="G4737" t="s">
        <v>34</v>
      </c>
      <c r="H4737">
        <v>2043</v>
      </c>
      <c r="I4737">
        <v>8</v>
      </c>
      <c r="J4737">
        <v>3</v>
      </c>
      <c r="K4737" t="s">
        <v>34</v>
      </c>
      <c r="L4737" t="s">
        <v>46</v>
      </c>
      <c r="M4737" t="s">
        <v>45</v>
      </c>
      <c r="N4737" t="s">
        <v>32</v>
      </c>
      <c r="O4737" t="s">
        <v>27</v>
      </c>
      <c r="P4737" t="s">
        <v>28</v>
      </c>
      <c r="Q4737">
        <v>0</v>
      </c>
      <c r="R4737">
        <v>0</v>
      </c>
      <c r="S4737">
        <v>0</v>
      </c>
      <c r="T4737">
        <v>2</v>
      </c>
      <c r="U4737">
        <v>-287785.46399999998</v>
      </c>
    </row>
    <row r="4738" spans="1:21" x14ac:dyDescent="0.35">
      <c r="A4738">
        <v>2043</v>
      </c>
      <c r="B4738">
        <v>9</v>
      </c>
      <c r="C4738" t="s">
        <v>30</v>
      </c>
      <c r="D4738" t="s">
        <v>42</v>
      </c>
      <c r="E4738">
        <v>-250806.44649999999</v>
      </c>
      <c r="F4738" t="s">
        <v>37</v>
      </c>
      <c r="G4738" t="s">
        <v>34</v>
      </c>
      <c r="H4738">
        <v>2043</v>
      </c>
      <c r="I4738">
        <v>9</v>
      </c>
      <c r="J4738">
        <v>3</v>
      </c>
      <c r="K4738" t="s">
        <v>34</v>
      </c>
      <c r="L4738" t="s">
        <v>46</v>
      </c>
      <c r="M4738" t="s">
        <v>45</v>
      </c>
      <c r="N4738" t="s">
        <v>32</v>
      </c>
      <c r="O4738" t="s">
        <v>27</v>
      </c>
      <c r="P4738" t="s">
        <v>28</v>
      </c>
      <c r="Q4738">
        <v>0</v>
      </c>
      <c r="R4738">
        <v>0</v>
      </c>
      <c r="S4738">
        <v>0</v>
      </c>
      <c r="T4738">
        <v>2</v>
      </c>
      <c r="U4738">
        <v>-250806.44649999999</v>
      </c>
    </row>
    <row r="4739" spans="1:21" x14ac:dyDescent="0.35">
      <c r="A4739">
        <v>2043</v>
      </c>
      <c r="B4739">
        <v>10</v>
      </c>
      <c r="C4739" t="s">
        <v>30</v>
      </c>
      <c r="D4739" t="s">
        <v>42</v>
      </c>
      <c r="E4739">
        <v>-179768.94829999999</v>
      </c>
      <c r="F4739" t="s">
        <v>37</v>
      </c>
      <c r="G4739" t="s">
        <v>34</v>
      </c>
      <c r="H4739">
        <v>2043</v>
      </c>
      <c r="I4739">
        <v>10</v>
      </c>
      <c r="J4739">
        <v>4</v>
      </c>
      <c r="K4739" t="s">
        <v>34</v>
      </c>
      <c r="L4739" t="s">
        <v>46</v>
      </c>
      <c r="M4739" t="s">
        <v>45</v>
      </c>
      <c r="N4739" t="s">
        <v>32</v>
      </c>
      <c r="O4739" t="s">
        <v>27</v>
      </c>
      <c r="P4739" t="s">
        <v>28</v>
      </c>
      <c r="Q4739">
        <v>0</v>
      </c>
      <c r="R4739">
        <v>0</v>
      </c>
      <c r="S4739">
        <v>0</v>
      </c>
      <c r="T4739">
        <v>2</v>
      </c>
      <c r="U4739">
        <v>-179768.94829999999</v>
      </c>
    </row>
    <row r="4740" spans="1:21" x14ac:dyDescent="0.35">
      <c r="A4740">
        <v>2043</v>
      </c>
      <c r="B4740">
        <v>11</v>
      </c>
      <c r="C4740" t="s">
        <v>30</v>
      </c>
      <c r="D4740" t="s">
        <v>42</v>
      </c>
      <c r="E4740">
        <v>-119511.9488</v>
      </c>
      <c r="F4740" t="s">
        <v>37</v>
      </c>
      <c r="G4740" t="s">
        <v>34</v>
      </c>
      <c r="H4740">
        <v>2043</v>
      </c>
      <c r="I4740">
        <v>11</v>
      </c>
      <c r="J4740">
        <v>4</v>
      </c>
      <c r="K4740" t="s">
        <v>34</v>
      </c>
      <c r="L4740" t="s">
        <v>46</v>
      </c>
      <c r="M4740" t="s">
        <v>45</v>
      </c>
      <c r="N4740" t="s">
        <v>32</v>
      </c>
      <c r="O4740" t="s">
        <v>27</v>
      </c>
      <c r="P4740" t="s">
        <v>28</v>
      </c>
      <c r="Q4740">
        <v>0</v>
      </c>
      <c r="R4740">
        <v>0</v>
      </c>
      <c r="S4740">
        <v>0</v>
      </c>
      <c r="T4740">
        <v>2</v>
      </c>
      <c r="U4740">
        <v>-119511.9488</v>
      </c>
    </row>
    <row r="4741" spans="1:21" x14ac:dyDescent="0.35">
      <c r="A4741">
        <v>2043</v>
      </c>
      <c r="B4741">
        <v>12</v>
      </c>
      <c r="C4741" t="s">
        <v>30</v>
      </c>
      <c r="D4741" t="s">
        <v>42</v>
      </c>
      <c r="E4741">
        <v>-93955.181230000002</v>
      </c>
      <c r="F4741" t="s">
        <v>37</v>
      </c>
      <c r="G4741" t="s">
        <v>34</v>
      </c>
      <c r="H4741">
        <v>2043</v>
      </c>
      <c r="I4741">
        <v>12</v>
      </c>
      <c r="J4741">
        <v>4</v>
      </c>
      <c r="K4741" t="s">
        <v>34</v>
      </c>
      <c r="L4741" t="s">
        <v>46</v>
      </c>
      <c r="M4741" t="s">
        <v>45</v>
      </c>
      <c r="N4741" t="s">
        <v>32</v>
      </c>
      <c r="O4741" t="s">
        <v>27</v>
      </c>
      <c r="P4741" t="s">
        <v>28</v>
      </c>
      <c r="Q4741">
        <v>0</v>
      </c>
      <c r="R4741">
        <v>0</v>
      </c>
      <c r="S4741">
        <v>0</v>
      </c>
      <c r="T4741">
        <v>2</v>
      </c>
      <c r="U4741">
        <v>-93955.181230000002</v>
      </c>
    </row>
    <row r="4742" spans="1:21" x14ac:dyDescent="0.35">
      <c r="A4742">
        <v>2044</v>
      </c>
      <c r="B4742">
        <v>1</v>
      </c>
      <c r="C4742" t="s">
        <v>30</v>
      </c>
      <c r="D4742" t="s">
        <v>42</v>
      </c>
      <c r="E4742">
        <v>-88247.726710000003</v>
      </c>
      <c r="F4742" t="s">
        <v>37</v>
      </c>
      <c r="G4742" t="s">
        <v>34</v>
      </c>
      <c r="H4742">
        <v>2044</v>
      </c>
      <c r="I4742">
        <v>1</v>
      </c>
      <c r="J4742">
        <v>1</v>
      </c>
      <c r="K4742" t="s">
        <v>34</v>
      </c>
      <c r="L4742" t="s">
        <v>46</v>
      </c>
      <c r="M4742" t="s">
        <v>45</v>
      </c>
      <c r="N4742" t="s">
        <v>32</v>
      </c>
      <c r="O4742" t="s">
        <v>27</v>
      </c>
      <c r="P4742" t="s">
        <v>28</v>
      </c>
      <c r="Q4742">
        <v>0</v>
      </c>
      <c r="R4742">
        <v>0</v>
      </c>
      <c r="S4742">
        <v>0</v>
      </c>
      <c r="T4742">
        <v>2</v>
      </c>
      <c r="U4742">
        <v>-88247.726710000003</v>
      </c>
    </row>
    <row r="4743" spans="1:21" x14ac:dyDescent="0.35">
      <c r="A4743">
        <v>2044</v>
      </c>
      <c r="B4743">
        <v>2</v>
      </c>
      <c r="C4743" t="s">
        <v>30</v>
      </c>
      <c r="D4743" t="s">
        <v>42</v>
      </c>
      <c r="E4743">
        <v>-99517.058139999994</v>
      </c>
      <c r="F4743" t="s">
        <v>37</v>
      </c>
      <c r="G4743" t="s">
        <v>34</v>
      </c>
      <c r="H4743">
        <v>2044</v>
      </c>
      <c r="I4743">
        <v>2</v>
      </c>
      <c r="J4743">
        <v>1</v>
      </c>
      <c r="K4743" t="s">
        <v>34</v>
      </c>
      <c r="L4743" t="s">
        <v>46</v>
      </c>
      <c r="M4743" t="s">
        <v>45</v>
      </c>
      <c r="N4743" t="s">
        <v>32</v>
      </c>
      <c r="O4743" t="s">
        <v>27</v>
      </c>
      <c r="P4743" t="s">
        <v>28</v>
      </c>
      <c r="Q4743">
        <v>0</v>
      </c>
      <c r="R4743">
        <v>0</v>
      </c>
      <c r="S4743">
        <v>0</v>
      </c>
      <c r="T4743">
        <v>2</v>
      </c>
      <c r="U4743">
        <v>-99517.058139999994</v>
      </c>
    </row>
    <row r="4744" spans="1:21" x14ac:dyDescent="0.35">
      <c r="A4744">
        <v>2044</v>
      </c>
      <c r="B4744">
        <v>3</v>
      </c>
      <c r="C4744" t="s">
        <v>30</v>
      </c>
      <c r="D4744" t="s">
        <v>42</v>
      </c>
      <c r="E4744">
        <v>-136406.63260000001</v>
      </c>
      <c r="F4744" t="s">
        <v>37</v>
      </c>
      <c r="G4744" t="s">
        <v>34</v>
      </c>
      <c r="H4744">
        <v>2044</v>
      </c>
      <c r="I4744">
        <v>3</v>
      </c>
      <c r="J4744">
        <v>1</v>
      </c>
      <c r="K4744" t="s">
        <v>34</v>
      </c>
      <c r="L4744" t="s">
        <v>46</v>
      </c>
      <c r="M4744" t="s">
        <v>45</v>
      </c>
      <c r="N4744" t="s">
        <v>32</v>
      </c>
      <c r="O4744" t="s">
        <v>27</v>
      </c>
      <c r="P4744" t="s">
        <v>28</v>
      </c>
      <c r="Q4744">
        <v>0</v>
      </c>
      <c r="R4744">
        <v>0</v>
      </c>
      <c r="S4744">
        <v>0</v>
      </c>
      <c r="T4744">
        <v>2</v>
      </c>
      <c r="U4744">
        <v>-136406.63260000001</v>
      </c>
    </row>
    <row r="4745" spans="1:21" x14ac:dyDescent="0.35">
      <c r="A4745">
        <v>2044</v>
      </c>
      <c r="B4745">
        <v>4</v>
      </c>
      <c r="C4745" t="s">
        <v>30</v>
      </c>
      <c r="D4745" t="s">
        <v>42</v>
      </c>
      <c r="E4745">
        <v>-211867.0134</v>
      </c>
      <c r="F4745" t="s">
        <v>37</v>
      </c>
      <c r="G4745" t="s">
        <v>34</v>
      </c>
      <c r="H4745">
        <v>2044</v>
      </c>
      <c r="I4745">
        <v>4</v>
      </c>
      <c r="J4745">
        <v>2</v>
      </c>
      <c r="K4745" t="s">
        <v>34</v>
      </c>
      <c r="L4745" t="s">
        <v>46</v>
      </c>
      <c r="M4745" t="s">
        <v>45</v>
      </c>
      <c r="N4745" t="s">
        <v>32</v>
      </c>
      <c r="O4745" t="s">
        <v>27</v>
      </c>
      <c r="P4745" t="s">
        <v>28</v>
      </c>
      <c r="Q4745">
        <v>0</v>
      </c>
      <c r="R4745">
        <v>0</v>
      </c>
      <c r="S4745">
        <v>0</v>
      </c>
      <c r="T4745">
        <v>2</v>
      </c>
      <c r="U4745">
        <v>-211867.0134</v>
      </c>
    </row>
    <row r="4746" spans="1:21" x14ac:dyDescent="0.35">
      <c r="A4746">
        <v>2044</v>
      </c>
      <c r="B4746">
        <v>5</v>
      </c>
      <c r="C4746" t="s">
        <v>30</v>
      </c>
      <c r="D4746" t="s">
        <v>42</v>
      </c>
      <c r="E4746">
        <v>-232272.0484</v>
      </c>
      <c r="F4746" t="s">
        <v>37</v>
      </c>
      <c r="G4746" t="s">
        <v>34</v>
      </c>
      <c r="H4746">
        <v>2044</v>
      </c>
      <c r="I4746">
        <v>5</v>
      </c>
      <c r="J4746">
        <v>2</v>
      </c>
      <c r="K4746" t="s">
        <v>34</v>
      </c>
      <c r="L4746" t="s">
        <v>46</v>
      </c>
      <c r="M4746" t="s">
        <v>45</v>
      </c>
      <c r="N4746" t="s">
        <v>32</v>
      </c>
      <c r="O4746" t="s">
        <v>27</v>
      </c>
      <c r="P4746" t="s">
        <v>28</v>
      </c>
      <c r="Q4746">
        <v>0</v>
      </c>
      <c r="R4746">
        <v>0</v>
      </c>
      <c r="S4746">
        <v>0</v>
      </c>
      <c r="T4746">
        <v>2</v>
      </c>
      <c r="U4746">
        <v>-232272.0484</v>
      </c>
    </row>
    <row r="4747" spans="1:21" x14ac:dyDescent="0.35">
      <c r="A4747">
        <v>2044</v>
      </c>
      <c r="B4747">
        <v>6</v>
      </c>
      <c r="C4747" t="s">
        <v>30</v>
      </c>
      <c r="D4747" t="s">
        <v>42</v>
      </c>
      <c r="E4747">
        <v>-299317.47700000001</v>
      </c>
      <c r="F4747" t="s">
        <v>37</v>
      </c>
      <c r="G4747" t="s">
        <v>34</v>
      </c>
      <c r="H4747">
        <v>2044</v>
      </c>
      <c r="I4747">
        <v>6</v>
      </c>
      <c r="J4747">
        <v>2</v>
      </c>
      <c r="K4747" t="s">
        <v>34</v>
      </c>
      <c r="L4747" t="s">
        <v>46</v>
      </c>
      <c r="M4747" t="s">
        <v>45</v>
      </c>
      <c r="N4747" t="s">
        <v>32</v>
      </c>
      <c r="O4747" t="s">
        <v>27</v>
      </c>
      <c r="P4747" t="s">
        <v>28</v>
      </c>
      <c r="Q4747">
        <v>0</v>
      </c>
      <c r="R4747">
        <v>0</v>
      </c>
      <c r="S4747">
        <v>0</v>
      </c>
      <c r="T4747">
        <v>2</v>
      </c>
      <c r="U4747">
        <v>-299317.47700000001</v>
      </c>
    </row>
    <row r="4748" spans="1:21" x14ac:dyDescent="0.35">
      <c r="A4748">
        <v>2044</v>
      </c>
      <c r="B4748">
        <v>7</v>
      </c>
      <c r="C4748" t="s">
        <v>30</v>
      </c>
      <c r="D4748" t="s">
        <v>42</v>
      </c>
      <c r="E4748">
        <v>-321764.04509999999</v>
      </c>
      <c r="F4748" t="s">
        <v>37</v>
      </c>
      <c r="G4748" t="s">
        <v>34</v>
      </c>
      <c r="H4748">
        <v>2044</v>
      </c>
      <c r="I4748">
        <v>7</v>
      </c>
      <c r="J4748">
        <v>3</v>
      </c>
      <c r="K4748" t="s">
        <v>34</v>
      </c>
      <c r="L4748" t="s">
        <v>46</v>
      </c>
      <c r="M4748" t="s">
        <v>45</v>
      </c>
      <c r="N4748" t="s">
        <v>32</v>
      </c>
      <c r="O4748" t="s">
        <v>27</v>
      </c>
      <c r="P4748" t="s">
        <v>28</v>
      </c>
      <c r="Q4748">
        <v>0</v>
      </c>
      <c r="R4748">
        <v>0</v>
      </c>
      <c r="S4748">
        <v>0</v>
      </c>
      <c r="T4748">
        <v>2</v>
      </c>
      <c r="U4748">
        <v>-321764.04509999999</v>
      </c>
    </row>
    <row r="4749" spans="1:21" x14ac:dyDescent="0.35">
      <c r="A4749">
        <v>2044</v>
      </c>
      <c r="B4749">
        <v>8</v>
      </c>
      <c r="C4749" t="s">
        <v>30</v>
      </c>
      <c r="D4749" t="s">
        <v>42</v>
      </c>
      <c r="E4749">
        <v>-261623.14910000001</v>
      </c>
      <c r="F4749" t="s">
        <v>37</v>
      </c>
      <c r="G4749" t="s">
        <v>34</v>
      </c>
      <c r="H4749">
        <v>2044</v>
      </c>
      <c r="I4749">
        <v>8</v>
      </c>
      <c r="J4749">
        <v>3</v>
      </c>
      <c r="K4749" t="s">
        <v>34</v>
      </c>
      <c r="L4749" t="s">
        <v>46</v>
      </c>
      <c r="M4749" t="s">
        <v>45</v>
      </c>
      <c r="N4749" t="s">
        <v>32</v>
      </c>
      <c r="O4749" t="s">
        <v>27</v>
      </c>
      <c r="P4749" t="s">
        <v>28</v>
      </c>
      <c r="Q4749">
        <v>0</v>
      </c>
      <c r="R4749">
        <v>0</v>
      </c>
      <c r="S4749">
        <v>0</v>
      </c>
      <c r="T4749">
        <v>2</v>
      </c>
      <c r="U4749">
        <v>-261623.14910000001</v>
      </c>
    </row>
    <row r="4750" spans="1:21" x14ac:dyDescent="0.35">
      <c r="A4750">
        <v>2044</v>
      </c>
      <c r="B4750">
        <v>9</v>
      </c>
      <c r="C4750" t="s">
        <v>30</v>
      </c>
      <c r="D4750" t="s">
        <v>42</v>
      </c>
      <c r="E4750">
        <v>-262691.06569999998</v>
      </c>
      <c r="F4750" t="s">
        <v>37</v>
      </c>
      <c r="G4750" t="s">
        <v>34</v>
      </c>
      <c r="H4750">
        <v>2044</v>
      </c>
      <c r="I4750">
        <v>9</v>
      </c>
      <c r="J4750">
        <v>3</v>
      </c>
      <c r="K4750" t="s">
        <v>34</v>
      </c>
      <c r="L4750" t="s">
        <v>46</v>
      </c>
      <c r="M4750" t="s">
        <v>45</v>
      </c>
      <c r="N4750" t="s">
        <v>32</v>
      </c>
      <c r="O4750" t="s">
        <v>27</v>
      </c>
      <c r="P4750" t="s">
        <v>28</v>
      </c>
      <c r="Q4750">
        <v>0</v>
      </c>
      <c r="R4750">
        <v>0</v>
      </c>
      <c r="S4750">
        <v>0</v>
      </c>
      <c r="T4750">
        <v>2</v>
      </c>
      <c r="U4750">
        <v>-262691.06569999998</v>
      </c>
    </row>
    <row r="4751" spans="1:21" x14ac:dyDescent="0.35">
      <c r="A4751">
        <v>2044</v>
      </c>
      <c r="B4751">
        <v>10</v>
      </c>
      <c r="C4751" t="s">
        <v>30</v>
      </c>
      <c r="D4751" t="s">
        <v>42</v>
      </c>
      <c r="E4751">
        <v>-180386.71100000001</v>
      </c>
      <c r="F4751" t="s">
        <v>37</v>
      </c>
      <c r="G4751" t="s">
        <v>34</v>
      </c>
      <c r="H4751">
        <v>2044</v>
      </c>
      <c r="I4751">
        <v>10</v>
      </c>
      <c r="J4751">
        <v>4</v>
      </c>
      <c r="K4751" t="s">
        <v>34</v>
      </c>
      <c r="L4751" t="s">
        <v>46</v>
      </c>
      <c r="M4751" t="s">
        <v>45</v>
      </c>
      <c r="N4751" t="s">
        <v>32</v>
      </c>
      <c r="O4751" t="s">
        <v>27</v>
      </c>
      <c r="P4751" t="s">
        <v>28</v>
      </c>
      <c r="Q4751">
        <v>0</v>
      </c>
      <c r="R4751">
        <v>0</v>
      </c>
      <c r="S4751">
        <v>0</v>
      </c>
      <c r="T4751">
        <v>2</v>
      </c>
      <c r="U4751">
        <v>-180386.71100000001</v>
      </c>
    </row>
    <row r="4752" spans="1:21" x14ac:dyDescent="0.35">
      <c r="A4752">
        <v>2044</v>
      </c>
      <c r="B4752">
        <v>11</v>
      </c>
      <c r="C4752" t="s">
        <v>30</v>
      </c>
      <c r="D4752" t="s">
        <v>42</v>
      </c>
      <c r="E4752">
        <v>-119112.9106</v>
      </c>
      <c r="F4752" t="s">
        <v>37</v>
      </c>
      <c r="G4752" t="s">
        <v>34</v>
      </c>
      <c r="H4752">
        <v>2044</v>
      </c>
      <c r="I4752">
        <v>11</v>
      </c>
      <c r="J4752">
        <v>4</v>
      </c>
      <c r="K4752" t="s">
        <v>34</v>
      </c>
      <c r="L4752" t="s">
        <v>46</v>
      </c>
      <c r="M4752" t="s">
        <v>45</v>
      </c>
      <c r="N4752" t="s">
        <v>32</v>
      </c>
      <c r="O4752" t="s">
        <v>27</v>
      </c>
      <c r="P4752" t="s">
        <v>28</v>
      </c>
      <c r="Q4752">
        <v>0</v>
      </c>
      <c r="R4752">
        <v>0</v>
      </c>
      <c r="S4752">
        <v>0</v>
      </c>
      <c r="T4752">
        <v>2</v>
      </c>
      <c r="U4752">
        <v>-119112.9106</v>
      </c>
    </row>
    <row r="4753" spans="1:21" x14ac:dyDescent="0.35">
      <c r="A4753">
        <v>2044</v>
      </c>
      <c r="B4753">
        <v>12</v>
      </c>
      <c r="C4753" t="s">
        <v>30</v>
      </c>
      <c r="D4753" t="s">
        <v>42</v>
      </c>
      <c r="E4753">
        <v>-93509.191449999998</v>
      </c>
      <c r="F4753" t="s">
        <v>37</v>
      </c>
      <c r="G4753" t="s">
        <v>34</v>
      </c>
      <c r="H4753">
        <v>2044</v>
      </c>
      <c r="I4753">
        <v>12</v>
      </c>
      <c r="J4753">
        <v>4</v>
      </c>
      <c r="K4753" t="s">
        <v>34</v>
      </c>
      <c r="L4753" t="s">
        <v>46</v>
      </c>
      <c r="M4753" t="s">
        <v>45</v>
      </c>
      <c r="N4753" t="s">
        <v>32</v>
      </c>
      <c r="O4753" t="s">
        <v>27</v>
      </c>
      <c r="P4753" t="s">
        <v>28</v>
      </c>
      <c r="Q4753">
        <v>0</v>
      </c>
      <c r="R4753">
        <v>0</v>
      </c>
      <c r="S4753">
        <v>0</v>
      </c>
      <c r="T4753">
        <v>2</v>
      </c>
      <c r="U4753">
        <v>-93509.191449999998</v>
      </c>
    </row>
    <row r="4754" spans="1:21" x14ac:dyDescent="0.35">
      <c r="A4754">
        <v>2045</v>
      </c>
      <c r="B4754">
        <v>1</v>
      </c>
      <c r="C4754" t="s">
        <v>30</v>
      </c>
      <c r="D4754" t="s">
        <v>42</v>
      </c>
      <c r="E4754">
        <v>-88660.099260000003</v>
      </c>
      <c r="F4754" t="s">
        <v>37</v>
      </c>
      <c r="G4754" t="s">
        <v>34</v>
      </c>
      <c r="H4754">
        <v>2045</v>
      </c>
      <c r="I4754">
        <v>1</v>
      </c>
      <c r="J4754">
        <v>1</v>
      </c>
      <c r="K4754" t="s">
        <v>34</v>
      </c>
      <c r="L4754" t="s">
        <v>46</v>
      </c>
      <c r="M4754" t="s">
        <v>45</v>
      </c>
      <c r="N4754" t="s">
        <v>32</v>
      </c>
      <c r="O4754" t="s">
        <v>27</v>
      </c>
      <c r="P4754" t="s">
        <v>28</v>
      </c>
      <c r="Q4754">
        <v>0</v>
      </c>
      <c r="R4754">
        <v>0</v>
      </c>
      <c r="S4754">
        <v>0</v>
      </c>
      <c r="T4754">
        <v>2</v>
      </c>
      <c r="U4754">
        <v>-88660.099260000003</v>
      </c>
    </row>
    <row r="4755" spans="1:21" x14ac:dyDescent="0.35">
      <c r="A4755">
        <v>2045</v>
      </c>
      <c r="B4755">
        <v>2</v>
      </c>
      <c r="C4755" t="s">
        <v>30</v>
      </c>
      <c r="D4755" t="s">
        <v>42</v>
      </c>
      <c r="E4755">
        <v>-98334.342680000002</v>
      </c>
      <c r="F4755" t="s">
        <v>37</v>
      </c>
      <c r="G4755" t="s">
        <v>34</v>
      </c>
      <c r="H4755">
        <v>2045</v>
      </c>
      <c r="I4755">
        <v>2</v>
      </c>
      <c r="J4755">
        <v>1</v>
      </c>
      <c r="K4755" t="s">
        <v>34</v>
      </c>
      <c r="L4755" t="s">
        <v>46</v>
      </c>
      <c r="M4755" t="s">
        <v>45</v>
      </c>
      <c r="N4755" t="s">
        <v>32</v>
      </c>
      <c r="O4755" t="s">
        <v>27</v>
      </c>
      <c r="P4755" t="s">
        <v>28</v>
      </c>
      <c r="Q4755">
        <v>0</v>
      </c>
      <c r="R4755">
        <v>0</v>
      </c>
      <c r="S4755">
        <v>0</v>
      </c>
      <c r="T4755">
        <v>2</v>
      </c>
      <c r="U4755">
        <v>-98334.342680000002</v>
      </c>
    </row>
    <row r="4756" spans="1:21" x14ac:dyDescent="0.35">
      <c r="A4756">
        <v>2045</v>
      </c>
      <c r="B4756">
        <v>3</v>
      </c>
      <c r="C4756" t="s">
        <v>30</v>
      </c>
      <c r="D4756" t="s">
        <v>42</v>
      </c>
      <c r="E4756">
        <v>-137837.47140000001</v>
      </c>
      <c r="F4756" t="s">
        <v>37</v>
      </c>
      <c r="G4756" t="s">
        <v>34</v>
      </c>
      <c r="H4756">
        <v>2045</v>
      </c>
      <c r="I4756">
        <v>3</v>
      </c>
      <c r="J4756">
        <v>1</v>
      </c>
      <c r="K4756" t="s">
        <v>34</v>
      </c>
      <c r="L4756" t="s">
        <v>46</v>
      </c>
      <c r="M4756" t="s">
        <v>45</v>
      </c>
      <c r="N4756" t="s">
        <v>32</v>
      </c>
      <c r="O4756" t="s">
        <v>27</v>
      </c>
      <c r="P4756" t="s">
        <v>28</v>
      </c>
      <c r="Q4756">
        <v>0</v>
      </c>
      <c r="R4756">
        <v>0</v>
      </c>
      <c r="S4756">
        <v>0</v>
      </c>
      <c r="T4756">
        <v>2</v>
      </c>
      <c r="U4756">
        <v>-137837.47140000001</v>
      </c>
    </row>
    <row r="4757" spans="1:21" x14ac:dyDescent="0.35">
      <c r="A4757">
        <v>2045</v>
      </c>
      <c r="B4757">
        <v>4</v>
      </c>
      <c r="C4757" t="s">
        <v>30</v>
      </c>
      <c r="D4757" t="s">
        <v>42</v>
      </c>
      <c r="E4757">
        <v>-205146.15650000001</v>
      </c>
      <c r="F4757" t="s">
        <v>37</v>
      </c>
      <c r="G4757" t="s">
        <v>34</v>
      </c>
      <c r="H4757">
        <v>2045</v>
      </c>
      <c r="I4757">
        <v>4</v>
      </c>
      <c r="J4757">
        <v>2</v>
      </c>
      <c r="K4757" t="s">
        <v>34</v>
      </c>
      <c r="L4757" t="s">
        <v>46</v>
      </c>
      <c r="M4757" t="s">
        <v>45</v>
      </c>
      <c r="N4757" t="s">
        <v>32</v>
      </c>
      <c r="O4757" t="s">
        <v>27</v>
      </c>
      <c r="P4757" t="s">
        <v>28</v>
      </c>
      <c r="Q4757">
        <v>0</v>
      </c>
      <c r="R4757">
        <v>0</v>
      </c>
      <c r="S4757">
        <v>0</v>
      </c>
      <c r="T4757">
        <v>2</v>
      </c>
      <c r="U4757">
        <v>-205146.15650000001</v>
      </c>
    </row>
    <row r="4758" spans="1:21" x14ac:dyDescent="0.35">
      <c r="A4758">
        <v>2045</v>
      </c>
      <c r="B4758">
        <v>5</v>
      </c>
      <c r="C4758" t="s">
        <v>30</v>
      </c>
      <c r="D4758" t="s">
        <v>42</v>
      </c>
      <c r="E4758">
        <v>-229429.5583</v>
      </c>
      <c r="F4758" t="s">
        <v>37</v>
      </c>
      <c r="G4758" t="s">
        <v>34</v>
      </c>
      <c r="H4758">
        <v>2045</v>
      </c>
      <c r="I4758">
        <v>5</v>
      </c>
      <c r="J4758">
        <v>2</v>
      </c>
      <c r="K4758" t="s">
        <v>34</v>
      </c>
      <c r="L4758" t="s">
        <v>46</v>
      </c>
      <c r="M4758" t="s">
        <v>45</v>
      </c>
      <c r="N4758" t="s">
        <v>32</v>
      </c>
      <c r="O4758" t="s">
        <v>27</v>
      </c>
      <c r="P4758" t="s">
        <v>28</v>
      </c>
      <c r="Q4758">
        <v>0</v>
      </c>
      <c r="R4758">
        <v>0</v>
      </c>
      <c r="S4758">
        <v>0</v>
      </c>
      <c r="T4758">
        <v>2</v>
      </c>
      <c r="U4758">
        <v>-229429.5583</v>
      </c>
    </row>
    <row r="4759" spans="1:21" x14ac:dyDescent="0.35">
      <c r="A4759">
        <v>2045</v>
      </c>
      <c r="B4759">
        <v>6</v>
      </c>
      <c r="C4759" t="s">
        <v>30</v>
      </c>
      <c r="D4759" t="s">
        <v>42</v>
      </c>
      <c r="E4759">
        <v>-312967.13390000002</v>
      </c>
      <c r="F4759" t="s">
        <v>37</v>
      </c>
      <c r="G4759" t="s">
        <v>34</v>
      </c>
      <c r="H4759">
        <v>2045</v>
      </c>
      <c r="I4759">
        <v>6</v>
      </c>
      <c r="J4759">
        <v>2</v>
      </c>
      <c r="K4759" t="s">
        <v>34</v>
      </c>
      <c r="L4759" t="s">
        <v>46</v>
      </c>
      <c r="M4759" t="s">
        <v>45</v>
      </c>
      <c r="N4759" t="s">
        <v>32</v>
      </c>
      <c r="O4759" t="s">
        <v>27</v>
      </c>
      <c r="P4759" t="s">
        <v>28</v>
      </c>
      <c r="Q4759">
        <v>0</v>
      </c>
      <c r="R4759">
        <v>0</v>
      </c>
      <c r="S4759">
        <v>0</v>
      </c>
      <c r="T4759">
        <v>2</v>
      </c>
      <c r="U4759">
        <v>-312967.13390000002</v>
      </c>
    </row>
    <row r="4760" spans="1:21" x14ac:dyDescent="0.35">
      <c r="A4760">
        <v>2045</v>
      </c>
      <c r="B4760">
        <v>7</v>
      </c>
      <c r="C4760" t="s">
        <v>30</v>
      </c>
      <c r="D4760" t="s">
        <v>42</v>
      </c>
      <c r="E4760">
        <v>-321764.04509999999</v>
      </c>
      <c r="F4760" t="s">
        <v>37</v>
      </c>
      <c r="G4760" t="s">
        <v>34</v>
      </c>
      <c r="H4760">
        <v>2045</v>
      </c>
      <c r="I4760">
        <v>7</v>
      </c>
      <c r="J4760">
        <v>3</v>
      </c>
      <c r="K4760" t="s">
        <v>34</v>
      </c>
      <c r="L4760" t="s">
        <v>46</v>
      </c>
      <c r="M4760" t="s">
        <v>45</v>
      </c>
      <c r="N4760" t="s">
        <v>32</v>
      </c>
      <c r="O4760" t="s">
        <v>27</v>
      </c>
      <c r="P4760" t="s">
        <v>28</v>
      </c>
      <c r="Q4760">
        <v>0</v>
      </c>
      <c r="R4760">
        <v>0</v>
      </c>
      <c r="S4760">
        <v>0</v>
      </c>
      <c r="T4760">
        <v>2</v>
      </c>
      <c r="U4760">
        <v>-321764.04509999999</v>
      </c>
    </row>
    <row r="4761" spans="1:21" x14ac:dyDescent="0.35">
      <c r="A4761">
        <v>2045</v>
      </c>
      <c r="B4761">
        <v>8</v>
      </c>
      <c r="C4761" t="s">
        <v>30</v>
      </c>
      <c r="D4761" t="s">
        <v>42</v>
      </c>
      <c r="E4761">
        <v>-261623.14910000001</v>
      </c>
      <c r="F4761" t="s">
        <v>37</v>
      </c>
      <c r="G4761" t="s">
        <v>34</v>
      </c>
      <c r="H4761">
        <v>2045</v>
      </c>
      <c r="I4761">
        <v>8</v>
      </c>
      <c r="J4761">
        <v>3</v>
      </c>
      <c r="K4761" t="s">
        <v>34</v>
      </c>
      <c r="L4761" t="s">
        <v>46</v>
      </c>
      <c r="M4761" t="s">
        <v>45</v>
      </c>
      <c r="N4761" t="s">
        <v>32</v>
      </c>
      <c r="O4761" t="s">
        <v>27</v>
      </c>
      <c r="P4761" t="s">
        <v>28</v>
      </c>
      <c r="Q4761">
        <v>0</v>
      </c>
      <c r="R4761">
        <v>0</v>
      </c>
      <c r="S4761">
        <v>0</v>
      </c>
      <c r="T4761">
        <v>2</v>
      </c>
      <c r="U4761">
        <v>-261623.14910000001</v>
      </c>
    </row>
    <row r="4762" spans="1:21" x14ac:dyDescent="0.35">
      <c r="A4762">
        <v>2045</v>
      </c>
      <c r="B4762">
        <v>9</v>
      </c>
      <c r="C4762" t="s">
        <v>30</v>
      </c>
      <c r="D4762" t="s">
        <v>42</v>
      </c>
      <c r="E4762">
        <v>-275395.3138</v>
      </c>
      <c r="F4762" t="s">
        <v>37</v>
      </c>
      <c r="G4762" t="s">
        <v>34</v>
      </c>
      <c r="H4762">
        <v>2045</v>
      </c>
      <c r="I4762">
        <v>9</v>
      </c>
      <c r="J4762">
        <v>3</v>
      </c>
      <c r="K4762" t="s">
        <v>34</v>
      </c>
      <c r="L4762" t="s">
        <v>46</v>
      </c>
      <c r="M4762" t="s">
        <v>45</v>
      </c>
      <c r="N4762" t="s">
        <v>32</v>
      </c>
      <c r="O4762" t="s">
        <v>27</v>
      </c>
      <c r="P4762" t="s">
        <v>28</v>
      </c>
      <c r="Q4762">
        <v>0</v>
      </c>
      <c r="R4762">
        <v>0</v>
      </c>
      <c r="S4762">
        <v>0</v>
      </c>
      <c r="T4762">
        <v>2</v>
      </c>
      <c r="U4762">
        <v>-275395.3138</v>
      </c>
    </row>
    <row r="4763" spans="1:21" x14ac:dyDescent="0.35">
      <c r="A4763">
        <v>2045</v>
      </c>
      <c r="B4763">
        <v>10</v>
      </c>
      <c r="C4763" t="s">
        <v>30</v>
      </c>
      <c r="D4763" t="s">
        <v>42</v>
      </c>
      <c r="E4763">
        <v>-180077.8297</v>
      </c>
      <c r="F4763" t="s">
        <v>37</v>
      </c>
      <c r="G4763" t="s">
        <v>34</v>
      </c>
      <c r="H4763">
        <v>2045</v>
      </c>
      <c r="I4763">
        <v>10</v>
      </c>
      <c r="J4763">
        <v>4</v>
      </c>
      <c r="K4763" t="s">
        <v>34</v>
      </c>
      <c r="L4763" t="s">
        <v>46</v>
      </c>
      <c r="M4763" t="s">
        <v>45</v>
      </c>
      <c r="N4763" t="s">
        <v>32</v>
      </c>
      <c r="O4763" t="s">
        <v>27</v>
      </c>
      <c r="P4763" t="s">
        <v>28</v>
      </c>
      <c r="Q4763">
        <v>0</v>
      </c>
      <c r="R4763">
        <v>0</v>
      </c>
      <c r="S4763">
        <v>0</v>
      </c>
      <c r="T4763">
        <v>2</v>
      </c>
      <c r="U4763">
        <v>-180077.8297</v>
      </c>
    </row>
    <row r="4764" spans="1:21" x14ac:dyDescent="0.35">
      <c r="A4764">
        <v>2045</v>
      </c>
      <c r="B4764">
        <v>11</v>
      </c>
      <c r="C4764" t="s">
        <v>30</v>
      </c>
      <c r="D4764" t="s">
        <v>42</v>
      </c>
      <c r="E4764">
        <v>-120310.02529999999</v>
      </c>
      <c r="F4764" t="s">
        <v>37</v>
      </c>
      <c r="G4764" t="s">
        <v>34</v>
      </c>
      <c r="H4764">
        <v>2045</v>
      </c>
      <c r="I4764">
        <v>11</v>
      </c>
      <c r="J4764">
        <v>4</v>
      </c>
      <c r="K4764" t="s">
        <v>34</v>
      </c>
      <c r="L4764" t="s">
        <v>46</v>
      </c>
      <c r="M4764" t="s">
        <v>45</v>
      </c>
      <c r="N4764" t="s">
        <v>32</v>
      </c>
      <c r="O4764" t="s">
        <v>27</v>
      </c>
      <c r="P4764" t="s">
        <v>28</v>
      </c>
      <c r="Q4764">
        <v>0</v>
      </c>
      <c r="R4764">
        <v>0</v>
      </c>
      <c r="S4764">
        <v>0</v>
      </c>
      <c r="T4764">
        <v>2</v>
      </c>
      <c r="U4764">
        <v>-120310.02529999999</v>
      </c>
    </row>
    <row r="4765" spans="1:21" x14ac:dyDescent="0.35">
      <c r="A4765">
        <v>2045</v>
      </c>
      <c r="B4765">
        <v>12</v>
      </c>
      <c r="C4765" t="s">
        <v>30</v>
      </c>
      <c r="D4765" t="s">
        <v>42</v>
      </c>
      <c r="E4765">
        <v>-91576.569050000006</v>
      </c>
      <c r="F4765" t="s">
        <v>37</v>
      </c>
      <c r="G4765" t="s">
        <v>34</v>
      </c>
      <c r="H4765">
        <v>2045</v>
      </c>
      <c r="I4765">
        <v>12</v>
      </c>
      <c r="J4765">
        <v>4</v>
      </c>
      <c r="K4765" t="s">
        <v>34</v>
      </c>
      <c r="L4765" t="s">
        <v>46</v>
      </c>
      <c r="M4765" t="s">
        <v>45</v>
      </c>
      <c r="N4765" t="s">
        <v>32</v>
      </c>
      <c r="O4765" t="s">
        <v>27</v>
      </c>
      <c r="P4765" t="s">
        <v>28</v>
      </c>
      <c r="Q4765">
        <v>0</v>
      </c>
      <c r="R4765">
        <v>0</v>
      </c>
      <c r="S4765">
        <v>0</v>
      </c>
      <c r="T4765">
        <v>2</v>
      </c>
      <c r="U4765">
        <v>-91576.569050000006</v>
      </c>
    </row>
    <row r="4766" spans="1:21" x14ac:dyDescent="0.35">
      <c r="A4766">
        <v>2046</v>
      </c>
      <c r="B4766">
        <v>1</v>
      </c>
      <c r="C4766" t="s">
        <v>30</v>
      </c>
      <c r="D4766" t="s">
        <v>42</v>
      </c>
      <c r="E4766">
        <v>-85636.033859999996</v>
      </c>
      <c r="F4766" t="s">
        <v>37</v>
      </c>
      <c r="G4766" t="s">
        <v>34</v>
      </c>
      <c r="H4766">
        <v>2046</v>
      </c>
      <c r="I4766">
        <v>1</v>
      </c>
      <c r="J4766">
        <v>1</v>
      </c>
      <c r="K4766" t="s">
        <v>34</v>
      </c>
      <c r="L4766" t="s">
        <v>46</v>
      </c>
      <c r="M4766" t="s">
        <v>45</v>
      </c>
      <c r="N4766" t="s">
        <v>32</v>
      </c>
      <c r="O4766" t="s">
        <v>27</v>
      </c>
      <c r="P4766" t="s">
        <v>28</v>
      </c>
      <c r="Q4766">
        <v>0</v>
      </c>
      <c r="R4766">
        <v>0</v>
      </c>
      <c r="S4766">
        <v>0</v>
      </c>
      <c r="T4766">
        <v>2</v>
      </c>
      <c r="U4766">
        <v>-85636.033859999996</v>
      </c>
    </row>
    <row r="4767" spans="1:21" x14ac:dyDescent="0.35">
      <c r="A4767">
        <v>2046</v>
      </c>
      <c r="B4767">
        <v>2</v>
      </c>
      <c r="C4767" t="s">
        <v>30</v>
      </c>
      <c r="D4767" t="s">
        <v>42</v>
      </c>
      <c r="E4767">
        <v>-98334.342680000002</v>
      </c>
      <c r="F4767" t="s">
        <v>37</v>
      </c>
      <c r="G4767" t="s">
        <v>34</v>
      </c>
      <c r="H4767">
        <v>2046</v>
      </c>
      <c r="I4767">
        <v>2</v>
      </c>
      <c r="J4767">
        <v>1</v>
      </c>
      <c r="K4767" t="s">
        <v>34</v>
      </c>
      <c r="L4767" t="s">
        <v>46</v>
      </c>
      <c r="M4767" t="s">
        <v>45</v>
      </c>
      <c r="N4767" t="s">
        <v>32</v>
      </c>
      <c r="O4767" t="s">
        <v>27</v>
      </c>
      <c r="P4767" t="s">
        <v>28</v>
      </c>
      <c r="Q4767">
        <v>0</v>
      </c>
      <c r="R4767">
        <v>0</v>
      </c>
      <c r="S4767">
        <v>0</v>
      </c>
      <c r="T4767">
        <v>2</v>
      </c>
      <c r="U4767">
        <v>-98334.342680000002</v>
      </c>
    </row>
    <row r="4768" spans="1:21" x14ac:dyDescent="0.35">
      <c r="A4768">
        <v>2046</v>
      </c>
      <c r="B4768">
        <v>3</v>
      </c>
      <c r="C4768" t="s">
        <v>30</v>
      </c>
      <c r="D4768" t="s">
        <v>42</v>
      </c>
      <c r="E4768">
        <v>-139983.72959999999</v>
      </c>
      <c r="F4768" t="s">
        <v>37</v>
      </c>
      <c r="G4768" t="s">
        <v>34</v>
      </c>
      <c r="H4768">
        <v>2046</v>
      </c>
      <c r="I4768">
        <v>3</v>
      </c>
      <c r="J4768">
        <v>1</v>
      </c>
      <c r="K4768" t="s">
        <v>34</v>
      </c>
      <c r="L4768" t="s">
        <v>46</v>
      </c>
      <c r="M4768" t="s">
        <v>45</v>
      </c>
      <c r="N4768" t="s">
        <v>32</v>
      </c>
      <c r="O4768" t="s">
        <v>27</v>
      </c>
      <c r="P4768" t="s">
        <v>28</v>
      </c>
      <c r="Q4768">
        <v>0</v>
      </c>
      <c r="R4768">
        <v>0</v>
      </c>
      <c r="S4768">
        <v>0</v>
      </c>
      <c r="T4768">
        <v>2</v>
      </c>
      <c r="U4768">
        <v>-139983.72959999999</v>
      </c>
    </row>
    <row r="4769" spans="1:21" x14ac:dyDescent="0.35">
      <c r="A4769">
        <v>2046</v>
      </c>
      <c r="B4769">
        <v>4</v>
      </c>
      <c r="C4769" t="s">
        <v>30</v>
      </c>
      <c r="D4769" t="s">
        <v>42</v>
      </c>
      <c r="E4769">
        <v>-193944.72829999999</v>
      </c>
      <c r="F4769" t="s">
        <v>37</v>
      </c>
      <c r="G4769" t="s">
        <v>34</v>
      </c>
      <c r="H4769">
        <v>2046</v>
      </c>
      <c r="I4769">
        <v>4</v>
      </c>
      <c r="J4769">
        <v>2</v>
      </c>
      <c r="K4769" t="s">
        <v>34</v>
      </c>
      <c r="L4769" t="s">
        <v>46</v>
      </c>
      <c r="M4769" t="s">
        <v>45</v>
      </c>
      <c r="N4769" t="s">
        <v>32</v>
      </c>
      <c r="O4769" t="s">
        <v>27</v>
      </c>
      <c r="P4769" t="s">
        <v>28</v>
      </c>
      <c r="Q4769">
        <v>0</v>
      </c>
      <c r="R4769">
        <v>0</v>
      </c>
      <c r="S4769">
        <v>0</v>
      </c>
      <c r="T4769">
        <v>2</v>
      </c>
      <c r="U4769">
        <v>-193944.72829999999</v>
      </c>
    </row>
    <row r="4770" spans="1:21" x14ac:dyDescent="0.35">
      <c r="A4770">
        <v>2046</v>
      </c>
      <c r="B4770">
        <v>5</v>
      </c>
      <c r="C4770" t="s">
        <v>30</v>
      </c>
      <c r="D4770" t="s">
        <v>42</v>
      </c>
      <c r="E4770">
        <v>-239987.3786</v>
      </c>
      <c r="F4770" t="s">
        <v>37</v>
      </c>
      <c r="G4770" t="s">
        <v>34</v>
      </c>
      <c r="H4770">
        <v>2046</v>
      </c>
      <c r="I4770">
        <v>5</v>
      </c>
      <c r="J4770">
        <v>2</v>
      </c>
      <c r="K4770" t="s">
        <v>34</v>
      </c>
      <c r="L4770" t="s">
        <v>46</v>
      </c>
      <c r="M4770" t="s">
        <v>45</v>
      </c>
      <c r="N4770" t="s">
        <v>32</v>
      </c>
      <c r="O4770" t="s">
        <v>27</v>
      </c>
      <c r="P4770" t="s">
        <v>28</v>
      </c>
      <c r="Q4770">
        <v>0</v>
      </c>
      <c r="R4770">
        <v>0</v>
      </c>
      <c r="S4770">
        <v>0</v>
      </c>
      <c r="T4770">
        <v>2</v>
      </c>
      <c r="U4770">
        <v>-239987.3786</v>
      </c>
    </row>
    <row r="4771" spans="1:21" x14ac:dyDescent="0.35">
      <c r="A4771">
        <v>2046</v>
      </c>
      <c r="B4771">
        <v>6</v>
      </c>
      <c r="C4771" t="s">
        <v>30</v>
      </c>
      <c r="D4771" t="s">
        <v>42</v>
      </c>
      <c r="E4771">
        <v>-312479.64620000002</v>
      </c>
      <c r="F4771" t="s">
        <v>37</v>
      </c>
      <c r="G4771" t="s">
        <v>34</v>
      </c>
      <c r="H4771">
        <v>2046</v>
      </c>
      <c r="I4771">
        <v>6</v>
      </c>
      <c r="J4771">
        <v>2</v>
      </c>
      <c r="K4771" t="s">
        <v>34</v>
      </c>
      <c r="L4771" t="s">
        <v>46</v>
      </c>
      <c r="M4771" t="s">
        <v>45</v>
      </c>
      <c r="N4771" t="s">
        <v>32</v>
      </c>
      <c r="O4771" t="s">
        <v>27</v>
      </c>
      <c r="P4771" t="s">
        <v>28</v>
      </c>
      <c r="Q4771">
        <v>0</v>
      </c>
      <c r="R4771">
        <v>0</v>
      </c>
      <c r="S4771">
        <v>0</v>
      </c>
      <c r="T4771">
        <v>2</v>
      </c>
      <c r="U4771">
        <v>-312479.64620000002</v>
      </c>
    </row>
    <row r="4772" spans="1:21" x14ac:dyDescent="0.35">
      <c r="A4772">
        <v>2046</v>
      </c>
      <c r="B4772">
        <v>7</v>
      </c>
      <c r="C4772" t="s">
        <v>30</v>
      </c>
      <c r="D4772" t="s">
        <v>42</v>
      </c>
      <c r="E4772">
        <v>-307774.304</v>
      </c>
      <c r="F4772" t="s">
        <v>37</v>
      </c>
      <c r="G4772" t="s">
        <v>34</v>
      </c>
      <c r="H4772">
        <v>2046</v>
      </c>
      <c r="I4772">
        <v>7</v>
      </c>
      <c r="J4772">
        <v>3</v>
      </c>
      <c r="K4772" t="s">
        <v>34</v>
      </c>
      <c r="L4772" t="s">
        <v>46</v>
      </c>
      <c r="M4772" t="s">
        <v>45</v>
      </c>
      <c r="N4772" t="s">
        <v>32</v>
      </c>
      <c r="O4772" t="s">
        <v>27</v>
      </c>
      <c r="P4772" t="s">
        <v>28</v>
      </c>
      <c r="Q4772">
        <v>0</v>
      </c>
      <c r="R4772">
        <v>0</v>
      </c>
      <c r="S4772">
        <v>0</v>
      </c>
      <c r="T4772">
        <v>2</v>
      </c>
      <c r="U4772">
        <v>-307774.304</v>
      </c>
    </row>
    <row r="4773" spans="1:21" x14ac:dyDescent="0.35">
      <c r="A4773">
        <v>2046</v>
      </c>
      <c r="B4773">
        <v>8</v>
      </c>
      <c r="C4773" t="s">
        <v>30</v>
      </c>
      <c r="D4773" t="s">
        <v>42</v>
      </c>
      <c r="E4773">
        <v>-274704.30650000001</v>
      </c>
      <c r="F4773" t="s">
        <v>37</v>
      </c>
      <c r="G4773" t="s">
        <v>34</v>
      </c>
      <c r="H4773">
        <v>2046</v>
      </c>
      <c r="I4773">
        <v>8</v>
      </c>
      <c r="J4773">
        <v>3</v>
      </c>
      <c r="K4773" t="s">
        <v>34</v>
      </c>
      <c r="L4773" t="s">
        <v>46</v>
      </c>
      <c r="M4773" t="s">
        <v>45</v>
      </c>
      <c r="N4773" t="s">
        <v>32</v>
      </c>
      <c r="O4773" t="s">
        <v>27</v>
      </c>
      <c r="P4773" t="s">
        <v>28</v>
      </c>
      <c r="Q4773">
        <v>0</v>
      </c>
      <c r="R4773">
        <v>0</v>
      </c>
      <c r="S4773">
        <v>0</v>
      </c>
      <c r="T4773">
        <v>2</v>
      </c>
      <c r="U4773">
        <v>-274704.30650000001</v>
      </c>
    </row>
    <row r="4774" spans="1:21" x14ac:dyDescent="0.35">
      <c r="A4774">
        <v>2046</v>
      </c>
      <c r="B4774">
        <v>9</v>
      </c>
      <c r="C4774" t="s">
        <v>30</v>
      </c>
      <c r="D4774" t="s">
        <v>42</v>
      </c>
      <c r="E4774">
        <v>-263920.50910000002</v>
      </c>
      <c r="F4774" t="s">
        <v>37</v>
      </c>
      <c r="G4774" t="s">
        <v>34</v>
      </c>
      <c r="H4774">
        <v>2046</v>
      </c>
      <c r="I4774">
        <v>9</v>
      </c>
      <c r="J4774">
        <v>3</v>
      </c>
      <c r="K4774" t="s">
        <v>34</v>
      </c>
      <c r="L4774" t="s">
        <v>46</v>
      </c>
      <c r="M4774" t="s">
        <v>45</v>
      </c>
      <c r="N4774" t="s">
        <v>32</v>
      </c>
      <c r="O4774" t="s">
        <v>27</v>
      </c>
      <c r="P4774" t="s">
        <v>28</v>
      </c>
      <c r="Q4774">
        <v>0</v>
      </c>
      <c r="R4774">
        <v>0</v>
      </c>
      <c r="S4774">
        <v>0</v>
      </c>
      <c r="T4774">
        <v>2</v>
      </c>
      <c r="U4774">
        <v>-263920.50910000002</v>
      </c>
    </row>
    <row r="4775" spans="1:21" x14ac:dyDescent="0.35">
      <c r="A4775">
        <v>2046</v>
      </c>
      <c r="B4775">
        <v>10</v>
      </c>
      <c r="C4775" t="s">
        <v>30</v>
      </c>
      <c r="D4775" t="s">
        <v>42</v>
      </c>
      <c r="E4775">
        <v>-180077.8297</v>
      </c>
      <c r="F4775" t="s">
        <v>37</v>
      </c>
      <c r="G4775" t="s">
        <v>34</v>
      </c>
      <c r="H4775">
        <v>2046</v>
      </c>
      <c r="I4775">
        <v>10</v>
      </c>
      <c r="J4775">
        <v>4</v>
      </c>
      <c r="K4775" t="s">
        <v>34</v>
      </c>
      <c r="L4775" t="s">
        <v>46</v>
      </c>
      <c r="M4775" t="s">
        <v>45</v>
      </c>
      <c r="N4775" t="s">
        <v>32</v>
      </c>
      <c r="O4775" t="s">
        <v>27</v>
      </c>
      <c r="P4775" t="s">
        <v>28</v>
      </c>
      <c r="Q4775">
        <v>0</v>
      </c>
      <c r="R4775">
        <v>0</v>
      </c>
      <c r="S4775">
        <v>0</v>
      </c>
      <c r="T4775">
        <v>2</v>
      </c>
      <c r="U4775">
        <v>-180077.8297</v>
      </c>
    </row>
    <row r="4776" spans="1:21" x14ac:dyDescent="0.35">
      <c r="A4776">
        <v>2046</v>
      </c>
      <c r="B4776">
        <v>11</v>
      </c>
      <c r="C4776" t="s">
        <v>30</v>
      </c>
      <c r="D4776" t="s">
        <v>42</v>
      </c>
      <c r="E4776">
        <v>-119711.4679</v>
      </c>
      <c r="F4776" t="s">
        <v>37</v>
      </c>
      <c r="G4776" t="s">
        <v>34</v>
      </c>
      <c r="H4776">
        <v>2046</v>
      </c>
      <c r="I4776">
        <v>11</v>
      </c>
      <c r="J4776">
        <v>4</v>
      </c>
      <c r="K4776" t="s">
        <v>34</v>
      </c>
      <c r="L4776" t="s">
        <v>46</v>
      </c>
      <c r="M4776" t="s">
        <v>45</v>
      </c>
      <c r="N4776" t="s">
        <v>32</v>
      </c>
      <c r="O4776" t="s">
        <v>27</v>
      </c>
      <c r="P4776" t="s">
        <v>28</v>
      </c>
      <c r="Q4776">
        <v>0</v>
      </c>
      <c r="R4776">
        <v>0</v>
      </c>
      <c r="S4776">
        <v>0</v>
      </c>
      <c r="T4776">
        <v>2</v>
      </c>
      <c r="U4776">
        <v>-119711.4679</v>
      </c>
    </row>
    <row r="4777" spans="1:21" x14ac:dyDescent="0.35">
      <c r="A4777">
        <v>2046</v>
      </c>
      <c r="B4777">
        <v>12</v>
      </c>
      <c r="C4777" t="s">
        <v>30</v>
      </c>
      <c r="D4777" t="s">
        <v>42</v>
      </c>
      <c r="E4777">
        <v>-93211.864920000007</v>
      </c>
      <c r="F4777" t="s">
        <v>37</v>
      </c>
      <c r="G4777" t="s">
        <v>34</v>
      </c>
      <c r="H4777">
        <v>2046</v>
      </c>
      <c r="I4777">
        <v>12</v>
      </c>
      <c r="J4777">
        <v>4</v>
      </c>
      <c r="K4777" t="s">
        <v>34</v>
      </c>
      <c r="L4777" t="s">
        <v>46</v>
      </c>
      <c r="M4777" t="s">
        <v>45</v>
      </c>
      <c r="N4777" t="s">
        <v>32</v>
      </c>
      <c r="O4777" t="s">
        <v>27</v>
      </c>
      <c r="P4777" t="s">
        <v>28</v>
      </c>
      <c r="Q4777">
        <v>0</v>
      </c>
      <c r="R4777">
        <v>0</v>
      </c>
      <c r="S4777">
        <v>0</v>
      </c>
      <c r="T4777">
        <v>2</v>
      </c>
      <c r="U4777">
        <v>-93211.864920000007</v>
      </c>
    </row>
    <row r="4778" spans="1:21" x14ac:dyDescent="0.35">
      <c r="A4778">
        <v>2047</v>
      </c>
      <c r="B4778">
        <v>1</v>
      </c>
      <c r="C4778" t="s">
        <v>30</v>
      </c>
      <c r="D4778" t="s">
        <v>42</v>
      </c>
      <c r="E4778">
        <v>-87560.439110000007</v>
      </c>
      <c r="F4778" t="s">
        <v>37</v>
      </c>
      <c r="G4778" t="s">
        <v>34</v>
      </c>
      <c r="H4778">
        <v>2047</v>
      </c>
      <c r="I4778">
        <v>1</v>
      </c>
      <c r="J4778">
        <v>1</v>
      </c>
      <c r="K4778" t="s">
        <v>34</v>
      </c>
      <c r="L4778" t="s">
        <v>46</v>
      </c>
      <c r="M4778" t="s">
        <v>45</v>
      </c>
      <c r="N4778" t="s">
        <v>32</v>
      </c>
      <c r="O4778" t="s">
        <v>27</v>
      </c>
      <c r="P4778" t="s">
        <v>28</v>
      </c>
      <c r="Q4778">
        <v>0</v>
      </c>
      <c r="R4778">
        <v>0</v>
      </c>
      <c r="S4778">
        <v>0</v>
      </c>
      <c r="T4778">
        <v>2</v>
      </c>
      <c r="U4778">
        <v>-87560.439110000007</v>
      </c>
    </row>
    <row r="4779" spans="1:21" x14ac:dyDescent="0.35">
      <c r="A4779">
        <v>2047</v>
      </c>
      <c r="B4779">
        <v>2</v>
      </c>
      <c r="C4779" t="s">
        <v>30</v>
      </c>
      <c r="D4779" t="s">
        <v>42</v>
      </c>
      <c r="E4779">
        <v>-99854.976850000006</v>
      </c>
      <c r="F4779" t="s">
        <v>37</v>
      </c>
      <c r="G4779" t="s">
        <v>34</v>
      </c>
      <c r="H4779">
        <v>2047</v>
      </c>
      <c r="I4779">
        <v>2</v>
      </c>
      <c r="J4779">
        <v>1</v>
      </c>
      <c r="K4779" t="s">
        <v>34</v>
      </c>
      <c r="L4779" t="s">
        <v>46</v>
      </c>
      <c r="M4779" t="s">
        <v>45</v>
      </c>
      <c r="N4779" t="s">
        <v>32</v>
      </c>
      <c r="O4779" t="s">
        <v>27</v>
      </c>
      <c r="P4779" t="s">
        <v>28</v>
      </c>
      <c r="Q4779">
        <v>0</v>
      </c>
      <c r="R4779">
        <v>0</v>
      </c>
      <c r="S4779">
        <v>0</v>
      </c>
      <c r="T4779">
        <v>2</v>
      </c>
      <c r="U4779">
        <v>-99854.976850000006</v>
      </c>
    </row>
    <row r="4780" spans="1:21" x14ac:dyDescent="0.35">
      <c r="A4780">
        <v>2047</v>
      </c>
      <c r="B4780">
        <v>3</v>
      </c>
      <c r="C4780" t="s">
        <v>30</v>
      </c>
      <c r="D4780" t="s">
        <v>42</v>
      </c>
      <c r="E4780">
        <v>-136883.57889999999</v>
      </c>
      <c r="F4780" t="s">
        <v>37</v>
      </c>
      <c r="G4780" t="s">
        <v>34</v>
      </c>
      <c r="H4780">
        <v>2047</v>
      </c>
      <c r="I4780">
        <v>3</v>
      </c>
      <c r="J4780">
        <v>1</v>
      </c>
      <c r="K4780" t="s">
        <v>34</v>
      </c>
      <c r="L4780" t="s">
        <v>46</v>
      </c>
      <c r="M4780" t="s">
        <v>45</v>
      </c>
      <c r="N4780" t="s">
        <v>32</v>
      </c>
      <c r="O4780" t="s">
        <v>27</v>
      </c>
      <c r="P4780" t="s">
        <v>28</v>
      </c>
      <c r="Q4780">
        <v>0</v>
      </c>
      <c r="R4780">
        <v>0</v>
      </c>
      <c r="S4780">
        <v>0</v>
      </c>
      <c r="T4780">
        <v>2</v>
      </c>
      <c r="U4780">
        <v>-136883.57889999999</v>
      </c>
    </row>
    <row r="4781" spans="1:21" x14ac:dyDescent="0.35">
      <c r="A4781">
        <v>2047</v>
      </c>
      <c r="B4781">
        <v>4</v>
      </c>
      <c r="C4781" t="s">
        <v>30</v>
      </c>
      <c r="D4781" t="s">
        <v>42</v>
      </c>
      <c r="E4781">
        <v>-194264.7691</v>
      </c>
      <c r="F4781" t="s">
        <v>37</v>
      </c>
      <c r="G4781" t="s">
        <v>34</v>
      </c>
      <c r="H4781">
        <v>2047</v>
      </c>
      <c r="I4781">
        <v>4</v>
      </c>
      <c r="J4781">
        <v>2</v>
      </c>
      <c r="K4781" t="s">
        <v>34</v>
      </c>
      <c r="L4781" t="s">
        <v>46</v>
      </c>
      <c r="M4781" t="s">
        <v>45</v>
      </c>
      <c r="N4781" t="s">
        <v>32</v>
      </c>
      <c r="O4781" t="s">
        <v>27</v>
      </c>
      <c r="P4781" t="s">
        <v>28</v>
      </c>
      <c r="Q4781">
        <v>0</v>
      </c>
      <c r="R4781">
        <v>0</v>
      </c>
      <c r="S4781">
        <v>0</v>
      </c>
      <c r="T4781">
        <v>2</v>
      </c>
      <c r="U4781">
        <v>-194264.7691</v>
      </c>
    </row>
    <row r="4782" spans="1:21" x14ac:dyDescent="0.35">
      <c r="A4782">
        <v>2047</v>
      </c>
      <c r="B4782">
        <v>5</v>
      </c>
      <c r="C4782" t="s">
        <v>30</v>
      </c>
      <c r="D4782" t="s">
        <v>42</v>
      </c>
      <c r="E4782">
        <v>-244048.07879999999</v>
      </c>
      <c r="F4782" t="s">
        <v>37</v>
      </c>
      <c r="G4782" t="s">
        <v>34</v>
      </c>
      <c r="H4782">
        <v>2047</v>
      </c>
      <c r="I4782">
        <v>5</v>
      </c>
      <c r="J4782">
        <v>2</v>
      </c>
      <c r="K4782" t="s">
        <v>34</v>
      </c>
      <c r="L4782" t="s">
        <v>46</v>
      </c>
      <c r="M4782" t="s">
        <v>45</v>
      </c>
      <c r="N4782" t="s">
        <v>32</v>
      </c>
      <c r="O4782" t="s">
        <v>27</v>
      </c>
      <c r="P4782" t="s">
        <v>28</v>
      </c>
      <c r="Q4782">
        <v>0</v>
      </c>
      <c r="R4782">
        <v>0</v>
      </c>
      <c r="S4782">
        <v>0</v>
      </c>
      <c r="T4782">
        <v>2</v>
      </c>
      <c r="U4782">
        <v>-244048.07879999999</v>
      </c>
    </row>
    <row r="4783" spans="1:21" x14ac:dyDescent="0.35">
      <c r="A4783">
        <v>2047</v>
      </c>
      <c r="B4783">
        <v>6</v>
      </c>
      <c r="C4783" t="s">
        <v>30</v>
      </c>
      <c r="D4783" t="s">
        <v>42</v>
      </c>
      <c r="E4783">
        <v>-311992.15840000001</v>
      </c>
      <c r="F4783" t="s">
        <v>37</v>
      </c>
      <c r="G4783" t="s">
        <v>34</v>
      </c>
      <c r="H4783">
        <v>2047</v>
      </c>
      <c r="I4783">
        <v>6</v>
      </c>
      <c r="J4783">
        <v>2</v>
      </c>
      <c r="K4783" t="s">
        <v>34</v>
      </c>
      <c r="L4783" t="s">
        <v>46</v>
      </c>
      <c r="M4783" t="s">
        <v>45</v>
      </c>
      <c r="N4783" t="s">
        <v>32</v>
      </c>
      <c r="O4783" t="s">
        <v>27</v>
      </c>
      <c r="P4783" t="s">
        <v>28</v>
      </c>
      <c r="Q4783">
        <v>0</v>
      </c>
      <c r="R4783">
        <v>0</v>
      </c>
      <c r="S4783">
        <v>0</v>
      </c>
      <c r="T4783">
        <v>2</v>
      </c>
      <c r="U4783">
        <v>-311992.15840000001</v>
      </c>
    </row>
    <row r="4784" spans="1:21" x14ac:dyDescent="0.35">
      <c r="A4784">
        <v>2047</v>
      </c>
      <c r="B4784">
        <v>7</v>
      </c>
      <c r="C4784" t="s">
        <v>30</v>
      </c>
      <c r="D4784" t="s">
        <v>42</v>
      </c>
      <c r="E4784">
        <v>-293284.92930000002</v>
      </c>
      <c r="F4784" t="s">
        <v>37</v>
      </c>
      <c r="G4784" t="s">
        <v>34</v>
      </c>
      <c r="H4784">
        <v>2047</v>
      </c>
      <c r="I4784">
        <v>7</v>
      </c>
      <c r="J4784">
        <v>3</v>
      </c>
      <c r="K4784" t="s">
        <v>34</v>
      </c>
      <c r="L4784" t="s">
        <v>46</v>
      </c>
      <c r="M4784" t="s">
        <v>45</v>
      </c>
      <c r="N4784" t="s">
        <v>32</v>
      </c>
      <c r="O4784" t="s">
        <v>27</v>
      </c>
      <c r="P4784" t="s">
        <v>28</v>
      </c>
      <c r="Q4784">
        <v>0</v>
      </c>
      <c r="R4784">
        <v>0</v>
      </c>
      <c r="S4784">
        <v>0</v>
      </c>
      <c r="T4784">
        <v>2</v>
      </c>
      <c r="U4784">
        <v>-293284.92930000002</v>
      </c>
    </row>
    <row r="4785" spans="1:21" x14ac:dyDescent="0.35">
      <c r="A4785">
        <v>2047</v>
      </c>
      <c r="B4785">
        <v>8</v>
      </c>
      <c r="C4785" t="s">
        <v>30</v>
      </c>
      <c r="D4785" t="s">
        <v>42</v>
      </c>
      <c r="E4785">
        <v>-288252.6482</v>
      </c>
      <c r="F4785" t="s">
        <v>37</v>
      </c>
      <c r="G4785" t="s">
        <v>34</v>
      </c>
      <c r="H4785">
        <v>2047</v>
      </c>
      <c r="I4785">
        <v>8</v>
      </c>
      <c r="J4785">
        <v>3</v>
      </c>
      <c r="K4785" t="s">
        <v>34</v>
      </c>
      <c r="L4785" t="s">
        <v>46</v>
      </c>
      <c r="M4785" t="s">
        <v>45</v>
      </c>
      <c r="N4785" t="s">
        <v>32</v>
      </c>
      <c r="O4785" t="s">
        <v>27</v>
      </c>
      <c r="P4785" t="s">
        <v>28</v>
      </c>
      <c r="Q4785">
        <v>0</v>
      </c>
      <c r="R4785">
        <v>0</v>
      </c>
      <c r="S4785">
        <v>0</v>
      </c>
      <c r="T4785">
        <v>2</v>
      </c>
      <c r="U4785">
        <v>-288252.6482</v>
      </c>
    </row>
    <row r="4786" spans="1:21" x14ac:dyDescent="0.35">
      <c r="A4786">
        <v>2047</v>
      </c>
      <c r="B4786">
        <v>9</v>
      </c>
      <c r="C4786" t="s">
        <v>30</v>
      </c>
      <c r="D4786" t="s">
        <v>42</v>
      </c>
      <c r="E4786">
        <v>-263920.50910000002</v>
      </c>
      <c r="F4786" t="s">
        <v>37</v>
      </c>
      <c r="G4786" t="s">
        <v>34</v>
      </c>
      <c r="H4786">
        <v>2047</v>
      </c>
      <c r="I4786">
        <v>9</v>
      </c>
      <c r="J4786">
        <v>3</v>
      </c>
      <c r="K4786" t="s">
        <v>34</v>
      </c>
      <c r="L4786" t="s">
        <v>46</v>
      </c>
      <c r="M4786" t="s">
        <v>45</v>
      </c>
      <c r="N4786" t="s">
        <v>32</v>
      </c>
      <c r="O4786" t="s">
        <v>27</v>
      </c>
      <c r="P4786" t="s">
        <v>28</v>
      </c>
      <c r="Q4786">
        <v>0</v>
      </c>
      <c r="R4786">
        <v>0</v>
      </c>
      <c r="S4786">
        <v>0</v>
      </c>
      <c r="T4786">
        <v>2</v>
      </c>
      <c r="U4786">
        <v>-263920.50910000002</v>
      </c>
    </row>
    <row r="4787" spans="1:21" x14ac:dyDescent="0.35">
      <c r="A4787">
        <v>2047</v>
      </c>
      <c r="B4787">
        <v>10</v>
      </c>
      <c r="C4787" t="s">
        <v>30</v>
      </c>
      <c r="D4787" t="s">
        <v>42</v>
      </c>
      <c r="E4787">
        <v>-178224.5416</v>
      </c>
      <c r="F4787" t="s">
        <v>37</v>
      </c>
      <c r="G4787" t="s">
        <v>34</v>
      </c>
      <c r="H4787">
        <v>2047</v>
      </c>
      <c r="I4787">
        <v>10</v>
      </c>
      <c r="J4787">
        <v>4</v>
      </c>
      <c r="K4787" t="s">
        <v>34</v>
      </c>
      <c r="L4787" t="s">
        <v>46</v>
      </c>
      <c r="M4787" t="s">
        <v>45</v>
      </c>
      <c r="N4787" t="s">
        <v>32</v>
      </c>
      <c r="O4787" t="s">
        <v>27</v>
      </c>
      <c r="P4787" t="s">
        <v>28</v>
      </c>
      <c r="Q4787">
        <v>0</v>
      </c>
      <c r="R4787">
        <v>0</v>
      </c>
      <c r="S4787">
        <v>0</v>
      </c>
      <c r="T4787">
        <v>2</v>
      </c>
      <c r="U4787">
        <v>-178224.5416</v>
      </c>
    </row>
    <row r="4788" spans="1:21" x14ac:dyDescent="0.35">
      <c r="A4788">
        <v>2047</v>
      </c>
      <c r="B4788">
        <v>11</v>
      </c>
      <c r="C4788" t="s">
        <v>30</v>
      </c>
      <c r="D4788" t="s">
        <v>42</v>
      </c>
      <c r="E4788">
        <v>-119112.9106</v>
      </c>
      <c r="F4788" t="s">
        <v>37</v>
      </c>
      <c r="G4788" t="s">
        <v>34</v>
      </c>
      <c r="H4788">
        <v>2047</v>
      </c>
      <c r="I4788">
        <v>11</v>
      </c>
      <c r="J4788">
        <v>4</v>
      </c>
      <c r="K4788" t="s">
        <v>34</v>
      </c>
      <c r="L4788" t="s">
        <v>46</v>
      </c>
      <c r="M4788" t="s">
        <v>45</v>
      </c>
      <c r="N4788" t="s">
        <v>32</v>
      </c>
      <c r="O4788" t="s">
        <v>27</v>
      </c>
      <c r="P4788" t="s">
        <v>28</v>
      </c>
      <c r="Q4788">
        <v>0</v>
      </c>
      <c r="R4788">
        <v>0</v>
      </c>
      <c r="S4788">
        <v>0</v>
      </c>
      <c r="T4788">
        <v>2</v>
      </c>
      <c r="U4788">
        <v>-119112.9106</v>
      </c>
    </row>
    <row r="4789" spans="1:21" x14ac:dyDescent="0.35">
      <c r="A4789">
        <v>2047</v>
      </c>
      <c r="B4789">
        <v>12</v>
      </c>
      <c r="C4789" t="s">
        <v>30</v>
      </c>
      <c r="D4789" t="s">
        <v>42</v>
      </c>
      <c r="E4789">
        <v>-94549.834279999995</v>
      </c>
      <c r="F4789" t="s">
        <v>37</v>
      </c>
      <c r="G4789" t="s">
        <v>34</v>
      </c>
      <c r="H4789">
        <v>2047</v>
      </c>
      <c r="I4789">
        <v>12</v>
      </c>
      <c r="J4789">
        <v>4</v>
      </c>
      <c r="K4789" t="s">
        <v>34</v>
      </c>
      <c r="L4789" t="s">
        <v>46</v>
      </c>
      <c r="M4789" t="s">
        <v>45</v>
      </c>
      <c r="N4789" t="s">
        <v>32</v>
      </c>
      <c r="O4789" t="s">
        <v>27</v>
      </c>
      <c r="P4789" t="s">
        <v>28</v>
      </c>
      <c r="Q4789">
        <v>0</v>
      </c>
      <c r="R4789">
        <v>0</v>
      </c>
      <c r="S4789">
        <v>0</v>
      </c>
      <c r="T4789">
        <v>2</v>
      </c>
      <c r="U4789">
        <v>-94549.834279999995</v>
      </c>
    </row>
    <row r="4790" spans="1:21" x14ac:dyDescent="0.35">
      <c r="A4790">
        <v>2048</v>
      </c>
      <c r="B4790">
        <v>1</v>
      </c>
      <c r="C4790" t="s">
        <v>30</v>
      </c>
      <c r="D4790" t="s">
        <v>42</v>
      </c>
      <c r="E4790">
        <v>-87972.811669999996</v>
      </c>
      <c r="F4790" t="s">
        <v>37</v>
      </c>
      <c r="G4790" t="s">
        <v>34</v>
      </c>
      <c r="H4790">
        <v>2048</v>
      </c>
      <c r="I4790">
        <v>1</v>
      </c>
      <c r="J4790">
        <v>1</v>
      </c>
      <c r="K4790" t="s">
        <v>34</v>
      </c>
      <c r="L4790" t="s">
        <v>46</v>
      </c>
      <c r="M4790" t="s">
        <v>45</v>
      </c>
      <c r="N4790" t="s">
        <v>32</v>
      </c>
      <c r="O4790" t="s">
        <v>27</v>
      </c>
      <c r="P4790" t="s">
        <v>28</v>
      </c>
      <c r="Q4790">
        <v>0</v>
      </c>
      <c r="R4790">
        <v>0</v>
      </c>
      <c r="S4790">
        <v>0</v>
      </c>
      <c r="T4790">
        <v>2</v>
      </c>
      <c r="U4790">
        <v>-87972.811669999996</v>
      </c>
    </row>
    <row r="4791" spans="1:21" x14ac:dyDescent="0.35">
      <c r="A4791">
        <v>2048</v>
      </c>
      <c r="B4791">
        <v>2</v>
      </c>
      <c r="C4791" t="s">
        <v>30</v>
      </c>
      <c r="D4791" t="s">
        <v>42</v>
      </c>
      <c r="E4791">
        <v>-99517.058139999994</v>
      </c>
      <c r="F4791" t="s">
        <v>37</v>
      </c>
      <c r="G4791" t="s">
        <v>34</v>
      </c>
      <c r="H4791">
        <v>2048</v>
      </c>
      <c r="I4791">
        <v>2</v>
      </c>
      <c r="J4791">
        <v>1</v>
      </c>
      <c r="K4791" t="s">
        <v>34</v>
      </c>
      <c r="L4791" t="s">
        <v>46</v>
      </c>
      <c r="M4791" t="s">
        <v>45</v>
      </c>
      <c r="N4791" t="s">
        <v>32</v>
      </c>
      <c r="O4791" t="s">
        <v>27</v>
      </c>
      <c r="P4791" t="s">
        <v>28</v>
      </c>
      <c r="Q4791">
        <v>0</v>
      </c>
      <c r="R4791">
        <v>0</v>
      </c>
      <c r="S4791">
        <v>0</v>
      </c>
      <c r="T4791">
        <v>2</v>
      </c>
      <c r="U4791">
        <v>-99517.058139999994</v>
      </c>
    </row>
    <row r="4792" spans="1:21" x14ac:dyDescent="0.35">
      <c r="A4792">
        <v>2048</v>
      </c>
      <c r="B4792">
        <v>3</v>
      </c>
      <c r="C4792" t="s">
        <v>30</v>
      </c>
      <c r="D4792" t="s">
        <v>42</v>
      </c>
      <c r="E4792">
        <v>-136645.10569999999</v>
      </c>
      <c r="F4792" t="s">
        <v>37</v>
      </c>
      <c r="G4792" t="s">
        <v>34</v>
      </c>
      <c r="H4792">
        <v>2048</v>
      </c>
      <c r="I4792">
        <v>3</v>
      </c>
      <c r="J4792">
        <v>1</v>
      </c>
      <c r="K4792" t="s">
        <v>34</v>
      </c>
      <c r="L4792" t="s">
        <v>46</v>
      </c>
      <c r="M4792" t="s">
        <v>45</v>
      </c>
      <c r="N4792" t="s">
        <v>32</v>
      </c>
      <c r="O4792" t="s">
        <v>27</v>
      </c>
      <c r="P4792" t="s">
        <v>28</v>
      </c>
      <c r="Q4792">
        <v>0</v>
      </c>
      <c r="R4792">
        <v>0</v>
      </c>
      <c r="S4792">
        <v>0</v>
      </c>
      <c r="T4792">
        <v>2</v>
      </c>
      <c r="U4792">
        <v>-136645.10569999999</v>
      </c>
    </row>
    <row r="4793" spans="1:21" x14ac:dyDescent="0.35">
      <c r="A4793">
        <v>2048</v>
      </c>
      <c r="B4793">
        <v>4</v>
      </c>
      <c r="C4793" t="s">
        <v>30</v>
      </c>
      <c r="D4793" t="s">
        <v>42</v>
      </c>
      <c r="E4793">
        <v>-206106.2789</v>
      </c>
      <c r="F4793" t="s">
        <v>37</v>
      </c>
      <c r="G4793" t="s">
        <v>34</v>
      </c>
      <c r="H4793">
        <v>2048</v>
      </c>
      <c r="I4793">
        <v>4</v>
      </c>
      <c r="J4793">
        <v>2</v>
      </c>
      <c r="K4793" t="s">
        <v>34</v>
      </c>
      <c r="L4793" t="s">
        <v>46</v>
      </c>
      <c r="M4793" t="s">
        <v>45</v>
      </c>
      <c r="N4793" t="s">
        <v>32</v>
      </c>
      <c r="O4793" t="s">
        <v>27</v>
      </c>
      <c r="P4793" t="s">
        <v>28</v>
      </c>
      <c r="Q4793">
        <v>0</v>
      </c>
      <c r="R4793">
        <v>0</v>
      </c>
      <c r="S4793">
        <v>0</v>
      </c>
      <c r="T4793">
        <v>2</v>
      </c>
      <c r="U4793">
        <v>-206106.2789</v>
      </c>
    </row>
    <row r="4794" spans="1:21" x14ac:dyDescent="0.35">
      <c r="A4794">
        <v>2048</v>
      </c>
      <c r="B4794">
        <v>5</v>
      </c>
      <c r="C4794" t="s">
        <v>30</v>
      </c>
      <c r="D4794" t="s">
        <v>42</v>
      </c>
      <c r="E4794">
        <v>-242017.72870000001</v>
      </c>
      <c r="F4794" t="s">
        <v>37</v>
      </c>
      <c r="G4794" t="s">
        <v>34</v>
      </c>
      <c r="H4794">
        <v>2048</v>
      </c>
      <c r="I4794">
        <v>5</v>
      </c>
      <c r="J4794">
        <v>2</v>
      </c>
      <c r="K4794" t="s">
        <v>34</v>
      </c>
      <c r="L4794" t="s">
        <v>46</v>
      </c>
      <c r="M4794" t="s">
        <v>45</v>
      </c>
      <c r="N4794" t="s">
        <v>32</v>
      </c>
      <c r="O4794" t="s">
        <v>27</v>
      </c>
      <c r="P4794" t="s">
        <v>28</v>
      </c>
      <c r="Q4794">
        <v>0</v>
      </c>
      <c r="R4794">
        <v>0</v>
      </c>
      <c r="S4794">
        <v>0</v>
      </c>
      <c r="T4794">
        <v>2</v>
      </c>
      <c r="U4794">
        <v>-242017.72870000001</v>
      </c>
    </row>
    <row r="4795" spans="1:21" x14ac:dyDescent="0.35">
      <c r="A4795">
        <v>2048</v>
      </c>
      <c r="B4795">
        <v>6</v>
      </c>
      <c r="C4795" t="s">
        <v>30</v>
      </c>
      <c r="D4795" t="s">
        <v>42</v>
      </c>
      <c r="E4795">
        <v>-282742.89360000001</v>
      </c>
      <c r="F4795" t="s">
        <v>37</v>
      </c>
      <c r="G4795" t="s">
        <v>34</v>
      </c>
      <c r="H4795">
        <v>2048</v>
      </c>
      <c r="I4795">
        <v>6</v>
      </c>
      <c r="J4795">
        <v>2</v>
      </c>
      <c r="K4795" t="s">
        <v>34</v>
      </c>
      <c r="L4795" t="s">
        <v>46</v>
      </c>
      <c r="M4795" t="s">
        <v>45</v>
      </c>
      <c r="N4795" t="s">
        <v>32</v>
      </c>
      <c r="O4795" t="s">
        <v>27</v>
      </c>
      <c r="P4795" t="s">
        <v>28</v>
      </c>
      <c r="Q4795">
        <v>0</v>
      </c>
      <c r="R4795">
        <v>0</v>
      </c>
      <c r="S4795">
        <v>0</v>
      </c>
      <c r="T4795">
        <v>2</v>
      </c>
      <c r="U4795">
        <v>-282742.89360000001</v>
      </c>
    </row>
    <row r="4796" spans="1:21" x14ac:dyDescent="0.35">
      <c r="A4796">
        <v>2048</v>
      </c>
      <c r="B4796">
        <v>7</v>
      </c>
      <c r="C4796" t="s">
        <v>30</v>
      </c>
      <c r="D4796" t="s">
        <v>42</v>
      </c>
      <c r="E4796">
        <v>-321764.04509999999</v>
      </c>
      <c r="F4796" t="s">
        <v>37</v>
      </c>
      <c r="G4796" t="s">
        <v>34</v>
      </c>
      <c r="H4796">
        <v>2048</v>
      </c>
      <c r="I4796">
        <v>7</v>
      </c>
      <c r="J4796">
        <v>3</v>
      </c>
      <c r="K4796" t="s">
        <v>34</v>
      </c>
      <c r="L4796" t="s">
        <v>46</v>
      </c>
      <c r="M4796" t="s">
        <v>45</v>
      </c>
      <c r="N4796" t="s">
        <v>32</v>
      </c>
      <c r="O4796" t="s">
        <v>27</v>
      </c>
      <c r="P4796" t="s">
        <v>28</v>
      </c>
      <c r="Q4796">
        <v>0</v>
      </c>
      <c r="R4796">
        <v>0</v>
      </c>
      <c r="S4796">
        <v>0</v>
      </c>
      <c r="T4796">
        <v>2</v>
      </c>
      <c r="U4796">
        <v>-321764.04509999999</v>
      </c>
    </row>
    <row r="4797" spans="1:21" x14ac:dyDescent="0.35">
      <c r="A4797">
        <v>2048</v>
      </c>
      <c r="B4797">
        <v>8</v>
      </c>
      <c r="C4797" t="s">
        <v>30</v>
      </c>
      <c r="D4797" t="s">
        <v>42</v>
      </c>
      <c r="E4797">
        <v>-287785.46399999998</v>
      </c>
      <c r="F4797" t="s">
        <v>37</v>
      </c>
      <c r="G4797" t="s">
        <v>34</v>
      </c>
      <c r="H4797">
        <v>2048</v>
      </c>
      <c r="I4797">
        <v>8</v>
      </c>
      <c r="J4797">
        <v>3</v>
      </c>
      <c r="K4797" t="s">
        <v>34</v>
      </c>
      <c r="L4797" t="s">
        <v>46</v>
      </c>
      <c r="M4797" t="s">
        <v>45</v>
      </c>
      <c r="N4797" t="s">
        <v>32</v>
      </c>
      <c r="O4797" t="s">
        <v>27</v>
      </c>
      <c r="P4797" t="s">
        <v>28</v>
      </c>
      <c r="Q4797">
        <v>0</v>
      </c>
      <c r="R4797">
        <v>0</v>
      </c>
      <c r="S4797">
        <v>0</v>
      </c>
      <c r="T4797">
        <v>2</v>
      </c>
      <c r="U4797">
        <v>-287785.46399999998</v>
      </c>
    </row>
    <row r="4798" spans="1:21" x14ac:dyDescent="0.35">
      <c r="A4798">
        <v>2048</v>
      </c>
      <c r="B4798">
        <v>9</v>
      </c>
      <c r="C4798" t="s">
        <v>30</v>
      </c>
      <c r="D4798" t="s">
        <v>42</v>
      </c>
      <c r="E4798">
        <v>-238921.8273</v>
      </c>
      <c r="F4798" t="s">
        <v>37</v>
      </c>
      <c r="G4798" t="s">
        <v>34</v>
      </c>
      <c r="H4798">
        <v>2048</v>
      </c>
      <c r="I4798">
        <v>9</v>
      </c>
      <c r="J4798">
        <v>3</v>
      </c>
      <c r="K4798" t="s">
        <v>34</v>
      </c>
      <c r="L4798" t="s">
        <v>46</v>
      </c>
      <c r="M4798" t="s">
        <v>45</v>
      </c>
      <c r="N4798" t="s">
        <v>32</v>
      </c>
      <c r="O4798" t="s">
        <v>27</v>
      </c>
      <c r="P4798" t="s">
        <v>28</v>
      </c>
      <c r="Q4798">
        <v>0</v>
      </c>
      <c r="R4798">
        <v>0</v>
      </c>
      <c r="S4798">
        <v>0</v>
      </c>
      <c r="T4798">
        <v>2</v>
      </c>
      <c r="U4798">
        <v>-238921.8273</v>
      </c>
    </row>
    <row r="4799" spans="1:21" x14ac:dyDescent="0.35">
      <c r="A4799">
        <v>2048</v>
      </c>
      <c r="B4799">
        <v>10</v>
      </c>
      <c r="C4799" t="s">
        <v>30</v>
      </c>
      <c r="D4799" t="s">
        <v>42</v>
      </c>
      <c r="E4799">
        <v>-179768.94829999999</v>
      </c>
      <c r="F4799" t="s">
        <v>37</v>
      </c>
      <c r="G4799" t="s">
        <v>34</v>
      </c>
      <c r="H4799">
        <v>2048</v>
      </c>
      <c r="I4799">
        <v>10</v>
      </c>
      <c r="J4799">
        <v>4</v>
      </c>
      <c r="K4799" t="s">
        <v>34</v>
      </c>
      <c r="L4799" t="s">
        <v>46</v>
      </c>
      <c r="M4799" t="s">
        <v>45</v>
      </c>
      <c r="N4799" t="s">
        <v>32</v>
      </c>
      <c r="O4799" t="s">
        <v>27</v>
      </c>
      <c r="P4799" t="s">
        <v>28</v>
      </c>
      <c r="Q4799">
        <v>0</v>
      </c>
      <c r="R4799">
        <v>0</v>
      </c>
      <c r="S4799">
        <v>0</v>
      </c>
      <c r="T4799">
        <v>2</v>
      </c>
      <c r="U4799">
        <v>-179768.94829999999</v>
      </c>
    </row>
    <row r="4800" spans="1:21" x14ac:dyDescent="0.35">
      <c r="A4800">
        <v>2048</v>
      </c>
      <c r="B4800">
        <v>11</v>
      </c>
      <c r="C4800" t="s">
        <v>30</v>
      </c>
      <c r="D4800" t="s">
        <v>42</v>
      </c>
      <c r="E4800">
        <v>-118713.87239999999</v>
      </c>
      <c r="F4800" t="s">
        <v>37</v>
      </c>
      <c r="G4800" t="s">
        <v>34</v>
      </c>
      <c r="H4800">
        <v>2048</v>
      </c>
      <c r="I4800">
        <v>11</v>
      </c>
      <c r="J4800">
        <v>4</v>
      </c>
      <c r="K4800" t="s">
        <v>34</v>
      </c>
      <c r="L4800" t="s">
        <v>46</v>
      </c>
      <c r="M4800" t="s">
        <v>45</v>
      </c>
      <c r="N4800" t="s">
        <v>32</v>
      </c>
      <c r="O4800" t="s">
        <v>27</v>
      </c>
      <c r="P4800" t="s">
        <v>28</v>
      </c>
      <c r="Q4800">
        <v>0</v>
      </c>
      <c r="R4800">
        <v>0</v>
      </c>
      <c r="S4800">
        <v>0</v>
      </c>
      <c r="T4800">
        <v>2</v>
      </c>
      <c r="U4800">
        <v>-118713.87239999999</v>
      </c>
    </row>
    <row r="4801" spans="1:21" x14ac:dyDescent="0.35">
      <c r="A4801">
        <v>2048</v>
      </c>
      <c r="B4801">
        <v>12</v>
      </c>
      <c r="C4801" t="s">
        <v>30</v>
      </c>
      <c r="D4801" t="s">
        <v>42</v>
      </c>
      <c r="E4801">
        <v>-93955.181230000002</v>
      </c>
      <c r="F4801" t="s">
        <v>37</v>
      </c>
      <c r="G4801" t="s">
        <v>34</v>
      </c>
      <c r="H4801">
        <v>2048</v>
      </c>
      <c r="I4801">
        <v>12</v>
      </c>
      <c r="J4801">
        <v>4</v>
      </c>
      <c r="K4801" t="s">
        <v>34</v>
      </c>
      <c r="L4801" t="s">
        <v>46</v>
      </c>
      <c r="M4801" t="s">
        <v>45</v>
      </c>
      <c r="N4801" t="s">
        <v>32</v>
      </c>
      <c r="O4801" t="s">
        <v>27</v>
      </c>
      <c r="P4801" t="s">
        <v>28</v>
      </c>
      <c r="Q4801">
        <v>0</v>
      </c>
      <c r="R4801">
        <v>0</v>
      </c>
      <c r="S4801">
        <v>0</v>
      </c>
      <c r="T4801">
        <v>2</v>
      </c>
      <c r="U4801">
        <v>-93955.181230000002</v>
      </c>
    </row>
    <row r="4802" spans="1:21" x14ac:dyDescent="0.35">
      <c r="A4802">
        <v>2049</v>
      </c>
      <c r="B4802">
        <v>1</v>
      </c>
      <c r="C4802" t="s">
        <v>30</v>
      </c>
      <c r="D4802" t="s">
        <v>42</v>
      </c>
      <c r="E4802">
        <v>-88797.556779999999</v>
      </c>
      <c r="F4802" t="s">
        <v>37</v>
      </c>
      <c r="G4802" t="s">
        <v>34</v>
      </c>
      <c r="H4802">
        <v>2049</v>
      </c>
      <c r="I4802">
        <v>1</v>
      </c>
      <c r="J4802">
        <v>1</v>
      </c>
      <c r="K4802" t="s">
        <v>34</v>
      </c>
      <c r="L4802" t="s">
        <v>46</v>
      </c>
      <c r="M4802" t="s">
        <v>45</v>
      </c>
      <c r="N4802" t="s">
        <v>32</v>
      </c>
      <c r="O4802" t="s">
        <v>27</v>
      </c>
      <c r="P4802" t="s">
        <v>28</v>
      </c>
      <c r="Q4802">
        <v>0</v>
      </c>
      <c r="R4802">
        <v>0</v>
      </c>
      <c r="S4802">
        <v>0</v>
      </c>
      <c r="T4802">
        <v>2</v>
      </c>
      <c r="U4802">
        <v>-88797.556779999999</v>
      </c>
    </row>
    <row r="4803" spans="1:21" x14ac:dyDescent="0.35">
      <c r="A4803">
        <v>2049</v>
      </c>
      <c r="B4803">
        <v>2</v>
      </c>
      <c r="C4803" t="s">
        <v>30</v>
      </c>
      <c r="D4803" t="s">
        <v>42</v>
      </c>
      <c r="E4803">
        <v>-99517.058139999994</v>
      </c>
      <c r="F4803" t="s">
        <v>37</v>
      </c>
      <c r="G4803" t="s">
        <v>34</v>
      </c>
      <c r="H4803">
        <v>2049</v>
      </c>
      <c r="I4803">
        <v>2</v>
      </c>
      <c r="J4803">
        <v>1</v>
      </c>
      <c r="K4803" t="s">
        <v>34</v>
      </c>
      <c r="L4803" t="s">
        <v>46</v>
      </c>
      <c r="M4803" t="s">
        <v>45</v>
      </c>
      <c r="N4803" t="s">
        <v>32</v>
      </c>
      <c r="O4803" t="s">
        <v>27</v>
      </c>
      <c r="P4803" t="s">
        <v>28</v>
      </c>
      <c r="Q4803">
        <v>0</v>
      </c>
      <c r="R4803">
        <v>0</v>
      </c>
      <c r="S4803">
        <v>0</v>
      </c>
      <c r="T4803">
        <v>2</v>
      </c>
      <c r="U4803">
        <v>-99517.058139999994</v>
      </c>
    </row>
    <row r="4804" spans="1:21" x14ac:dyDescent="0.35">
      <c r="A4804">
        <v>2049</v>
      </c>
      <c r="B4804">
        <v>3</v>
      </c>
      <c r="C4804" t="s">
        <v>30</v>
      </c>
      <c r="D4804" t="s">
        <v>42</v>
      </c>
      <c r="E4804">
        <v>-136645.10569999999</v>
      </c>
      <c r="F4804" t="s">
        <v>37</v>
      </c>
      <c r="G4804" t="s">
        <v>34</v>
      </c>
      <c r="H4804">
        <v>2049</v>
      </c>
      <c r="I4804">
        <v>3</v>
      </c>
      <c r="J4804">
        <v>1</v>
      </c>
      <c r="K4804" t="s">
        <v>34</v>
      </c>
      <c r="L4804" t="s">
        <v>46</v>
      </c>
      <c r="M4804" t="s">
        <v>45</v>
      </c>
      <c r="N4804" t="s">
        <v>32</v>
      </c>
      <c r="O4804" t="s">
        <v>27</v>
      </c>
      <c r="P4804" t="s">
        <v>28</v>
      </c>
      <c r="Q4804">
        <v>0</v>
      </c>
      <c r="R4804">
        <v>0</v>
      </c>
      <c r="S4804">
        <v>0</v>
      </c>
      <c r="T4804">
        <v>2</v>
      </c>
      <c r="U4804">
        <v>-136645.10569999999</v>
      </c>
    </row>
    <row r="4805" spans="1:21" x14ac:dyDescent="0.35">
      <c r="A4805">
        <v>2049</v>
      </c>
      <c r="B4805">
        <v>4</v>
      </c>
      <c r="C4805" t="s">
        <v>30</v>
      </c>
      <c r="D4805" t="s">
        <v>42</v>
      </c>
      <c r="E4805">
        <v>-211546.97260000001</v>
      </c>
      <c r="F4805" t="s">
        <v>37</v>
      </c>
      <c r="G4805" t="s">
        <v>34</v>
      </c>
      <c r="H4805">
        <v>2049</v>
      </c>
      <c r="I4805">
        <v>4</v>
      </c>
      <c r="J4805">
        <v>2</v>
      </c>
      <c r="K4805" t="s">
        <v>34</v>
      </c>
      <c r="L4805" t="s">
        <v>46</v>
      </c>
      <c r="M4805" t="s">
        <v>45</v>
      </c>
      <c r="N4805" t="s">
        <v>32</v>
      </c>
      <c r="O4805" t="s">
        <v>27</v>
      </c>
      <c r="P4805" t="s">
        <v>28</v>
      </c>
      <c r="Q4805">
        <v>0</v>
      </c>
      <c r="R4805">
        <v>0</v>
      </c>
      <c r="S4805">
        <v>0</v>
      </c>
      <c r="T4805">
        <v>2</v>
      </c>
      <c r="U4805">
        <v>-211546.97260000001</v>
      </c>
    </row>
    <row r="4806" spans="1:21" x14ac:dyDescent="0.35">
      <c r="A4806">
        <v>2049</v>
      </c>
      <c r="B4806">
        <v>5</v>
      </c>
      <c r="C4806" t="s">
        <v>30</v>
      </c>
      <c r="D4806" t="s">
        <v>42</v>
      </c>
      <c r="E4806">
        <v>-244048.07879999999</v>
      </c>
      <c r="F4806" t="s">
        <v>37</v>
      </c>
      <c r="G4806" t="s">
        <v>34</v>
      </c>
      <c r="H4806">
        <v>2049</v>
      </c>
      <c r="I4806">
        <v>5</v>
      </c>
      <c r="J4806">
        <v>2</v>
      </c>
      <c r="K4806" t="s">
        <v>34</v>
      </c>
      <c r="L4806" t="s">
        <v>46</v>
      </c>
      <c r="M4806" t="s">
        <v>45</v>
      </c>
      <c r="N4806" t="s">
        <v>32</v>
      </c>
      <c r="O4806" t="s">
        <v>27</v>
      </c>
      <c r="P4806" t="s">
        <v>28</v>
      </c>
      <c r="Q4806">
        <v>0</v>
      </c>
      <c r="R4806">
        <v>0</v>
      </c>
      <c r="S4806">
        <v>0</v>
      </c>
      <c r="T4806">
        <v>2</v>
      </c>
      <c r="U4806">
        <v>-244048.07879999999</v>
      </c>
    </row>
    <row r="4807" spans="1:21" x14ac:dyDescent="0.35">
      <c r="A4807">
        <v>2049</v>
      </c>
      <c r="B4807">
        <v>6</v>
      </c>
      <c r="C4807" t="s">
        <v>30</v>
      </c>
      <c r="D4807" t="s">
        <v>42</v>
      </c>
      <c r="E4807">
        <v>-285667.82010000001</v>
      </c>
      <c r="F4807" t="s">
        <v>37</v>
      </c>
      <c r="G4807" t="s">
        <v>34</v>
      </c>
      <c r="H4807">
        <v>2049</v>
      </c>
      <c r="I4807">
        <v>6</v>
      </c>
      <c r="J4807">
        <v>2</v>
      </c>
      <c r="K4807" t="s">
        <v>34</v>
      </c>
      <c r="L4807" t="s">
        <v>46</v>
      </c>
      <c r="M4807" t="s">
        <v>45</v>
      </c>
      <c r="N4807" t="s">
        <v>32</v>
      </c>
      <c r="O4807" t="s">
        <v>27</v>
      </c>
      <c r="P4807" t="s">
        <v>28</v>
      </c>
      <c r="Q4807">
        <v>0</v>
      </c>
      <c r="R4807">
        <v>0</v>
      </c>
      <c r="S4807">
        <v>0</v>
      </c>
      <c r="T4807">
        <v>2</v>
      </c>
      <c r="U4807">
        <v>-285667.82010000001</v>
      </c>
    </row>
    <row r="4808" spans="1:21" x14ac:dyDescent="0.35">
      <c r="A4808">
        <v>2049</v>
      </c>
      <c r="B4808">
        <v>7</v>
      </c>
      <c r="C4808" t="s">
        <v>30</v>
      </c>
      <c r="D4808" t="s">
        <v>42</v>
      </c>
      <c r="E4808">
        <v>-321764.04509999999</v>
      </c>
      <c r="F4808" t="s">
        <v>37</v>
      </c>
      <c r="G4808" t="s">
        <v>34</v>
      </c>
      <c r="H4808">
        <v>2049</v>
      </c>
      <c r="I4808">
        <v>7</v>
      </c>
      <c r="J4808">
        <v>3</v>
      </c>
      <c r="K4808" t="s">
        <v>34</v>
      </c>
      <c r="L4808" t="s">
        <v>46</v>
      </c>
      <c r="M4808" t="s">
        <v>45</v>
      </c>
      <c r="N4808" t="s">
        <v>32</v>
      </c>
      <c r="O4808" t="s">
        <v>27</v>
      </c>
      <c r="P4808" t="s">
        <v>28</v>
      </c>
      <c r="Q4808">
        <v>0</v>
      </c>
      <c r="R4808">
        <v>0</v>
      </c>
      <c r="S4808">
        <v>0</v>
      </c>
      <c r="T4808">
        <v>2</v>
      </c>
      <c r="U4808">
        <v>-321764.04509999999</v>
      </c>
    </row>
    <row r="4809" spans="1:21" x14ac:dyDescent="0.35">
      <c r="A4809">
        <v>2049</v>
      </c>
      <c r="B4809">
        <v>8</v>
      </c>
      <c r="C4809" t="s">
        <v>30</v>
      </c>
      <c r="D4809" t="s">
        <v>42</v>
      </c>
      <c r="E4809">
        <v>-274704.30650000001</v>
      </c>
      <c r="F4809" t="s">
        <v>37</v>
      </c>
      <c r="G4809" t="s">
        <v>34</v>
      </c>
      <c r="H4809">
        <v>2049</v>
      </c>
      <c r="I4809">
        <v>8</v>
      </c>
      <c r="J4809">
        <v>3</v>
      </c>
      <c r="K4809" t="s">
        <v>34</v>
      </c>
      <c r="L4809" t="s">
        <v>46</v>
      </c>
      <c r="M4809" t="s">
        <v>45</v>
      </c>
      <c r="N4809" t="s">
        <v>32</v>
      </c>
      <c r="O4809" t="s">
        <v>27</v>
      </c>
      <c r="P4809" t="s">
        <v>28</v>
      </c>
      <c r="Q4809">
        <v>0</v>
      </c>
      <c r="R4809">
        <v>0</v>
      </c>
      <c r="S4809">
        <v>0</v>
      </c>
      <c r="T4809">
        <v>2</v>
      </c>
      <c r="U4809">
        <v>-274704.30650000001</v>
      </c>
    </row>
    <row r="4810" spans="1:21" x14ac:dyDescent="0.35">
      <c r="A4810">
        <v>2049</v>
      </c>
      <c r="B4810">
        <v>9</v>
      </c>
      <c r="C4810" t="s">
        <v>30</v>
      </c>
      <c r="D4810" t="s">
        <v>42</v>
      </c>
      <c r="E4810">
        <v>-250806.44649999999</v>
      </c>
      <c r="F4810" t="s">
        <v>37</v>
      </c>
      <c r="G4810" t="s">
        <v>34</v>
      </c>
      <c r="H4810">
        <v>2049</v>
      </c>
      <c r="I4810">
        <v>9</v>
      </c>
      <c r="J4810">
        <v>3</v>
      </c>
      <c r="K4810" t="s">
        <v>34</v>
      </c>
      <c r="L4810" t="s">
        <v>46</v>
      </c>
      <c r="M4810" t="s">
        <v>45</v>
      </c>
      <c r="N4810" t="s">
        <v>32</v>
      </c>
      <c r="O4810" t="s">
        <v>27</v>
      </c>
      <c r="P4810" t="s">
        <v>28</v>
      </c>
      <c r="Q4810">
        <v>0</v>
      </c>
      <c r="R4810">
        <v>0</v>
      </c>
      <c r="S4810">
        <v>0</v>
      </c>
      <c r="T4810">
        <v>2</v>
      </c>
      <c r="U4810">
        <v>-250806.44649999999</v>
      </c>
    </row>
    <row r="4811" spans="1:21" x14ac:dyDescent="0.35">
      <c r="A4811">
        <v>2049</v>
      </c>
      <c r="B4811">
        <v>10</v>
      </c>
      <c r="C4811" t="s">
        <v>30</v>
      </c>
      <c r="D4811" t="s">
        <v>42</v>
      </c>
      <c r="E4811">
        <v>-179768.94829999999</v>
      </c>
      <c r="F4811" t="s">
        <v>37</v>
      </c>
      <c r="G4811" t="s">
        <v>34</v>
      </c>
      <c r="H4811">
        <v>2049</v>
      </c>
      <c r="I4811">
        <v>10</v>
      </c>
      <c r="J4811">
        <v>4</v>
      </c>
      <c r="K4811" t="s">
        <v>34</v>
      </c>
      <c r="L4811" t="s">
        <v>46</v>
      </c>
      <c r="M4811" t="s">
        <v>45</v>
      </c>
      <c r="N4811" t="s">
        <v>32</v>
      </c>
      <c r="O4811" t="s">
        <v>27</v>
      </c>
      <c r="P4811" t="s">
        <v>28</v>
      </c>
      <c r="Q4811">
        <v>0</v>
      </c>
      <c r="R4811">
        <v>0</v>
      </c>
      <c r="S4811">
        <v>0</v>
      </c>
      <c r="T4811">
        <v>2</v>
      </c>
      <c r="U4811">
        <v>-179768.94829999999</v>
      </c>
    </row>
    <row r="4812" spans="1:21" x14ac:dyDescent="0.35">
      <c r="A4812">
        <v>2049</v>
      </c>
      <c r="B4812">
        <v>11</v>
      </c>
      <c r="C4812" t="s">
        <v>30</v>
      </c>
      <c r="D4812" t="s">
        <v>42</v>
      </c>
      <c r="E4812">
        <v>-119312.42969999999</v>
      </c>
      <c r="F4812" t="s">
        <v>37</v>
      </c>
      <c r="G4812" t="s">
        <v>34</v>
      </c>
      <c r="H4812">
        <v>2049</v>
      </c>
      <c r="I4812">
        <v>11</v>
      </c>
      <c r="J4812">
        <v>4</v>
      </c>
      <c r="K4812" t="s">
        <v>34</v>
      </c>
      <c r="L4812" t="s">
        <v>46</v>
      </c>
      <c r="M4812" t="s">
        <v>45</v>
      </c>
      <c r="N4812" t="s">
        <v>32</v>
      </c>
      <c r="O4812" t="s">
        <v>27</v>
      </c>
      <c r="P4812" t="s">
        <v>28</v>
      </c>
      <c r="Q4812">
        <v>0</v>
      </c>
      <c r="R4812">
        <v>0</v>
      </c>
      <c r="S4812">
        <v>0</v>
      </c>
      <c r="T4812">
        <v>2</v>
      </c>
      <c r="U4812">
        <v>-119312.42969999999</v>
      </c>
    </row>
    <row r="4813" spans="1:21" x14ac:dyDescent="0.35">
      <c r="A4813">
        <v>2049</v>
      </c>
      <c r="B4813">
        <v>12</v>
      </c>
      <c r="C4813" t="s">
        <v>30</v>
      </c>
      <c r="D4813" t="s">
        <v>42</v>
      </c>
      <c r="E4813">
        <v>-94103.844490000003</v>
      </c>
      <c r="F4813" t="s">
        <v>37</v>
      </c>
      <c r="G4813" t="s">
        <v>34</v>
      </c>
      <c r="H4813">
        <v>2049</v>
      </c>
      <c r="I4813">
        <v>12</v>
      </c>
      <c r="J4813">
        <v>4</v>
      </c>
      <c r="K4813" t="s">
        <v>34</v>
      </c>
      <c r="L4813" t="s">
        <v>46</v>
      </c>
      <c r="M4813" t="s">
        <v>45</v>
      </c>
      <c r="N4813" t="s">
        <v>32</v>
      </c>
      <c r="O4813" t="s">
        <v>27</v>
      </c>
      <c r="P4813" t="s">
        <v>28</v>
      </c>
      <c r="Q4813">
        <v>0</v>
      </c>
      <c r="R4813">
        <v>0</v>
      </c>
      <c r="S4813">
        <v>0</v>
      </c>
      <c r="T4813">
        <v>2</v>
      </c>
      <c r="U4813">
        <v>-94103.844490000003</v>
      </c>
    </row>
    <row r="4814" spans="1:21" x14ac:dyDescent="0.35">
      <c r="A4814">
        <v>2050</v>
      </c>
      <c r="B4814">
        <v>1</v>
      </c>
      <c r="C4814" t="s">
        <v>30</v>
      </c>
      <c r="D4814" t="s">
        <v>42</v>
      </c>
      <c r="E4814">
        <v>-88247.726710000003</v>
      </c>
      <c r="F4814" t="s">
        <v>37</v>
      </c>
      <c r="G4814" t="s">
        <v>34</v>
      </c>
      <c r="H4814">
        <v>2050</v>
      </c>
      <c r="I4814">
        <v>1</v>
      </c>
      <c r="J4814">
        <v>1</v>
      </c>
      <c r="K4814" t="s">
        <v>34</v>
      </c>
      <c r="L4814" t="s">
        <v>46</v>
      </c>
      <c r="M4814" t="s">
        <v>45</v>
      </c>
      <c r="N4814" t="s">
        <v>32</v>
      </c>
      <c r="O4814" t="s">
        <v>27</v>
      </c>
      <c r="P4814" t="s">
        <v>28</v>
      </c>
      <c r="Q4814">
        <v>0</v>
      </c>
      <c r="R4814">
        <v>0</v>
      </c>
      <c r="S4814">
        <v>0</v>
      </c>
      <c r="T4814">
        <v>2</v>
      </c>
      <c r="U4814">
        <v>-88247.726710000003</v>
      </c>
    </row>
    <row r="4815" spans="1:21" x14ac:dyDescent="0.35">
      <c r="A4815">
        <v>2050</v>
      </c>
      <c r="B4815">
        <v>2</v>
      </c>
      <c r="C4815" t="s">
        <v>30</v>
      </c>
      <c r="D4815" t="s">
        <v>42</v>
      </c>
      <c r="E4815">
        <v>-98334.342680000002</v>
      </c>
      <c r="F4815" t="s">
        <v>37</v>
      </c>
      <c r="G4815" t="s">
        <v>34</v>
      </c>
      <c r="H4815">
        <v>2050</v>
      </c>
      <c r="I4815">
        <v>2</v>
      </c>
      <c r="J4815">
        <v>1</v>
      </c>
      <c r="K4815" t="s">
        <v>34</v>
      </c>
      <c r="L4815" t="s">
        <v>46</v>
      </c>
      <c r="M4815" t="s">
        <v>45</v>
      </c>
      <c r="N4815" t="s">
        <v>32</v>
      </c>
      <c r="O4815" t="s">
        <v>27</v>
      </c>
      <c r="P4815" t="s">
        <v>28</v>
      </c>
      <c r="Q4815">
        <v>0</v>
      </c>
      <c r="R4815">
        <v>0</v>
      </c>
      <c r="S4815">
        <v>0</v>
      </c>
      <c r="T4815">
        <v>2</v>
      </c>
      <c r="U4815">
        <v>-98334.342680000002</v>
      </c>
    </row>
    <row r="4816" spans="1:21" x14ac:dyDescent="0.35">
      <c r="A4816">
        <v>2050</v>
      </c>
      <c r="B4816">
        <v>3</v>
      </c>
      <c r="C4816" t="s">
        <v>30</v>
      </c>
      <c r="D4816" t="s">
        <v>42</v>
      </c>
      <c r="E4816">
        <v>-138075.94450000001</v>
      </c>
      <c r="F4816" t="s">
        <v>37</v>
      </c>
      <c r="G4816" t="s">
        <v>34</v>
      </c>
      <c r="H4816">
        <v>2050</v>
      </c>
      <c r="I4816">
        <v>3</v>
      </c>
      <c r="J4816">
        <v>1</v>
      </c>
      <c r="K4816" t="s">
        <v>34</v>
      </c>
      <c r="L4816" t="s">
        <v>46</v>
      </c>
      <c r="M4816" t="s">
        <v>45</v>
      </c>
      <c r="N4816" t="s">
        <v>32</v>
      </c>
      <c r="O4816" t="s">
        <v>27</v>
      </c>
      <c r="P4816" t="s">
        <v>28</v>
      </c>
      <c r="Q4816">
        <v>0</v>
      </c>
      <c r="R4816">
        <v>0</v>
      </c>
      <c r="S4816">
        <v>0</v>
      </c>
      <c r="T4816">
        <v>2</v>
      </c>
      <c r="U4816">
        <v>-138075.94450000001</v>
      </c>
    </row>
    <row r="4817" spans="1:21" x14ac:dyDescent="0.35">
      <c r="A4817">
        <v>2050</v>
      </c>
      <c r="B4817">
        <v>4</v>
      </c>
      <c r="C4817" t="s">
        <v>30</v>
      </c>
      <c r="D4817" t="s">
        <v>42</v>
      </c>
      <c r="E4817">
        <v>-214107.2991</v>
      </c>
      <c r="F4817" t="s">
        <v>37</v>
      </c>
      <c r="G4817" t="s">
        <v>34</v>
      </c>
      <c r="H4817">
        <v>2050</v>
      </c>
      <c r="I4817">
        <v>4</v>
      </c>
      <c r="J4817">
        <v>2</v>
      </c>
      <c r="K4817" t="s">
        <v>34</v>
      </c>
      <c r="L4817" t="s">
        <v>46</v>
      </c>
      <c r="M4817" t="s">
        <v>45</v>
      </c>
      <c r="N4817" t="s">
        <v>32</v>
      </c>
      <c r="O4817" t="s">
        <v>27</v>
      </c>
      <c r="P4817" t="s">
        <v>28</v>
      </c>
      <c r="Q4817">
        <v>0</v>
      </c>
      <c r="R4817">
        <v>0</v>
      </c>
      <c r="S4817">
        <v>0</v>
      </c>
      <c r="T4817">
        <v>2</v>
      </c>
      <c r="U4817">
        <v>-214107.2991</v>
      </c>
    </row>
    <row r="4818" spans="1:21" x14ac:dyDescent="0.35">
      <c r="A4818">
        <v>2050</v>
      </c>
      <c r="B4818">
        <v>5</v>
      </c>
      <c r="C4818" t="s">
        <v>30</v>
      </c>
      <c r="D4818" t="s">
        <v>42</v>
      </c>
      <c r="E4818">
        <v>-229429.5583</v>
      </c>
      <c r="F4818" t="s">
        <v>37</v>
      </c>
      <c r="G4818" t="s">
        <v>34</v>
      </c>
      <c r="H4818">
        <v>2050</v>
      </c>
      <c r="I4818">
        <v>5</v>
      </c>
      <c r="J4818">
        <v>2</v>
      </c>
      <c r="K4818" t="s">
        <v>34</v>
      </c>
      <c r="L4818" t="s">
        <v>46</v>
      </c>
      <c r="M4818" t="s">
        <v>45</v>
      </c>
      <c r="N4818" t="s">
        <v>32</v>
      </c>
      <c r="O4818" t="s">
        <v>27</v>
      </c>
      <c r="P4818" t="s">
        <v>28</v>
      </c>
      <c r="Q4818">
        <v>0</v>
      </c>
      <c r="R4818">
        <v>0</v>
      </c>
      <c r="S4818">
        <v>0</v>
      </c>
      <c r="T4818">
        <v>2</v>
      </c>
      <c r="U4818">
        <v>-229429.5583</v>
      </c>
    </row>
    <row r="4819" spans="1:21" x14ac:dyDescent="0.35">
      <c r="A4819">
        <v>2050</v>
      </c>
      <c r="B4819">
        <v>6</v>
      </c>
      <c r="C4819" t="s">
        <v>30</v>
      </c>
      <c r="D4819" t="s">
        <v>42</v>
      </c>
      <c r="E4819">
        <v>-299317.47700000001</v>
      </c>
      <c r="F4819" t="s">
        <v>37</v>
      </c>
      <c r="G4819" t="s">
        <v>34</v>
      </c>
      <c r="H4819">
        <v>2050</v>
      </c>
      <c r="I4819">
        <v>6</v>
      </c>
      <c r="J4819">
        <v>2</v>
      </c>
      <c r="K4819" t="s">
        <v>34</v>
      </c>
      <c r="L4819" t="s">
        <v>46</v>
      </c>
      <c r="M4819" t="s">
        <v>45</v>
      </c>
      <c r="N4819" t="s">
        <v>32</v>
      </c>
      <c r="O4819" t="s">
        <v>27</v>
      </c>
      <c r="P4819" t="s">
        <v>28</v>
      </c>
      <c r="Q4819">
        <v>0</v>
      </c>
      <c r="R4819">
        <v>0</v>
      </c>
      <c r="S4819">
        <v>0</v>
      </c>
      <c r="T4819">
        <v>2</v>
      </c>
      <c r="U4819">
        <v>-299317.47700000001</v>
      </c>
    </row>
    <row r="4820" spans="1:21" x14ac:dyDescent="0.35">
      <c r="A4820">
        <v>2050</v>
      </c>
      <c r="B4820">
        <v>7</v>
      </c>
      <c r="C4820" t="s">
        <v>30</v>
      </c>
      <c r="D4820" t="s">
        <v>42</v>
      </c>
      <c r="E4820">
        <v>-321764.04509999999</v>
      </c>
      <c r="F4820" t="s">
        <v>37</v>
      </c>
      <c r="G4820" t="s">
        <v>34</v>
      </c>
      <c r="H4820">
        <v>2050</v>
      </c>
      <c r="I4820">
        <v>7</v>
      </c>
      <c r="J4820">
        <v>3</v>
      </c>
      <c r="K4820" t="s">
        <v>34</v>
      </c>
      <c r="L4820" t="s">
        <v>46</v>
      </c>
      <c r="M4820" t="s">
        <v>45</v>
      </c>
      <c r="N4820" t="s">
        <v>32</v>
      </c>
      <c r="O4820" t="s">
        <v>27</v>
      </c>
      <c r="P4820" t="s">
        <v>28</v>
      </c>
      <c r="Q4820">
        <v>0</v>
      </c>
      <c r="R4820">
        <v>0</v>
      </c>
      <c r="S4820">
        <v>0</v>
      </c>
      <c r="T4820">
        <v>2</v>
      </c>
      <c r="U4820">
        <v>-321764.04509999999</v>
      </c>
    </row>
    <row r="4821" spans="1:21" x14ac:dyDescent="0.35">
      <c r="A4821">
        <v>2050</v>
      </c>
      <c r="B4821">
        <v>8</v>
      </c>
      <c r="C4821" t="s">
        <v>30</v>
      </c>
      <c r="D4821" t="s">
        <v>42</v>
      </c>
      <c r="E4821">
        <v>-261623.14910000001</v>
      </c>
      <c r="F4821" t="s">
        <v>37</v>
      </c>
      <c r="G4821" t="s">
        <v>34</v>
      </c>
      <c r="H4821">
        <v>2050</v>
      </c>
      <c r="I4821">
        <v>8</v>
      </c>
      <c r="J4821">
        <v>3</v>
      </c>
      <c r="K4821" t="s">
        <v>34</v>
      </c>
      <c r="L4821" t="s">
        <v>46</v>
      </c>
      <c r="M4821" t="s">
        <v>45</v>
      </c>
      <c r="N4821" t="s">
        <v>32</v>
      </c>
      <c r="O4821" t="s">
        <v>27</v>
      </c>
      <c r="P4821" t="s">
        <v>28</v>
      </c>
      <c r="Q4821">
        <v>0</v>
      </c>
      <c r="R4821">
        <v>0</v>
      </c>
      <c r="S4821">
        <v>0</v>
      </c>
      <c r="T4821">
        <v>2</v>
      </c>
      <c r="U4821">
        <v>-261623.14910000001</v>
      </c>
    </row>
    <row r="4822" spans="1:21" x14ac:dyDescent="0.35">
      <c r="A4822">
        <v>2050</v>
      </c>
      <c r="B4822">
        <v>9</v>
      </c>
      <c r="C4822" t="s">
        <v>30</v>
      </c>
      <c r="D4822" t="s">
        <v>42</v>
      </c>
      <c r="E4822">
        <v>-262691.06569999998</v>
      </c>
      <c r="F4822" t="s">
        <v>37</v>
      </c>
      <c r="G4822" t="s">
        <v>34</v>
      </c>
      <c r="H4822">
        <v>2050</v>
      </c>
      <c r="I4822">
        <v>9</v>
      </c>
      <c r="J4822">
        <v>3</v>
      </c>
      <c r="K4822" t="s">
        <v>34</v>
      </c>
      <c r="L4822" t="s">
        <v>46</v>
      </c>
      <c r="M4822" t="s">
        <v>45</v>
      </c>
      <c r="N4822" t="s">
        <v>32</v>
      </c>
      <c r="O4822" t="s">
        <v>27</v>
      </c>
      <c r="P4822" t="s">
        <v>28</v>
      </c>
      <c r="Q4822">
        <v>0</v>
      </c>
      <c r="R4822">
        <v>0</v>
      </c>
      <c r="S4822">
        <v>0</v>
      </c>
      <c r="T4822">
        <v>2</v>
      </c>
      <c r="U4822">
        <v>-262691.06569999998</v>
      </c>
    </row>
    <row r="4823" spans="1:21" x14ac:dyDescent="0.35">
      <c r="A4823">
        <v>2050</v>
      </c>
      <c r="B4823">
        <v>10</v>
      </c>
      <c r="C4823" t="s">
        <v>30</v>
      </c>
      <c r="D4823" t="s">
        <v>42</v>
      </c>
      <c r="E4823">
        <v>-180386.71100000001</v>
      </c>
      <c r="F4823" t="s">
        <v>37</v>
      </c>
      <c r="G4823" t="s">
        <v>34</v>
      </c>
      <c r="H4823">
        <v>2050</v>
      </c>
      <c r="I4823">
        <v>10</v>
      </c>
      <c r="J4823">
        <v>4</v>
      </c>
      <c r="K4823" t="s">
        <v>34</v>
      </c>
      <c r="L4823" t="s">
        <v>46</v>
      </c>
      <c r="M4823" t="s">
        <v>45</v>
      </c>
      <c r="N4823" t="s">
        <v>32</v>
      </c>
      <c r="O4823" t="s">
        <v>27</v>
      </c>
      <c r="P4823" t="s">
        <v>28</v>
      </c>
      <c r="Q4823">
        <v>0</v>
      </c>
      <c r="R4823">
        <v>0</v>
      </c>
      <c r="S4823">
        <v>0</v>
      </c>
      <c r="T4823">
        <v>2</v>
      </c>
      <c r="U4823">
        <v>-180386.71100000001</v>
      </c>
    </row>
    <row r="4824" spans="1:21" x14ac:dyDescent="0.35">
      <c r="A4824">
        <v>2050</v>
      </c>
      <c r="B4824">
        <v>11</v>
      </c>
      <c r="C4824" t="s">
        <v>30</v>
      </c>
      <c r="D4824" t="s">
        <v>42</v>
      </c>
      <c r="E4824">
        <v>-119112.9106</v>
      </c>
      <c r="F4824" t="s">
        <v>37</v>
      </c>
      <c r="G4824" t="s">
        <v>34</v>
      </c>
      <c r="H4824">
        <v>2050</v>
      </c>
      <c r="I4824">
        <v>11</v>
      </c>
      <c r="J4824">
        <v>4</v>
      </c>
      <c r="K4824" t="s">
        <v>34</v>
      </c>
      <c r="L4824" t="s">
        <v>46</v>
      </c>
      <c r="M4824" t="s">
        <v>45</v>
      </c>
      <c r="N4824" t="s">
        <v>32</v>
      </c>
      <c r="O4824" t="s">
        <v>27</v>
      </c>
      <c r="P4824" t="s">
        <v>28</v>
      </c>
      <c r="Q4824">
        <v>0</v>
      </c>
      <c r="R4824">
        <v>0</v>
      </c>
      <c r="S4824">
        <v>0</v>
      </c>
      <c r="T4824">
        <v>2</v>
      </c>
      <c r="U4824">
        <v>-119112.9106</v>
      </c>
    </row>
    <row r="4825" spans="1:21" x14ac:dyDescent="0.35">
      <c r="A4825">
        <v>2050</v>
      </c>
      <c r="B4825">
        <v>12</v>
      </c>
      <c r="C4825" t="s">
        <v>30</v>
      </c>
      <c r="D4825" t="s">
        <v>42</v>
      </c>
      <c r="E4825">
        <v>-93509.191449999998</v>
      </c>
      <c r="F4825" t="s">
        <v>37</v>
      </c>
      <c r="G4825" t="s">
        <v>34</v>
      </c>
      <c r="H4825">
        <v>2050</v>
      </c>
      <c r="I4825">
        <v>12</v>
      </c>
      <c r="J4825">
        <v>4</v>
      </c>
      <c r="K4825" t="s">
        <v>34</v>
      </c>
      <c r="L4825" t="s">
        <v>46</v>
      </c>
      <c r="M4825" t="s">
        <v>45</v>
      </c>
      <c r="N4825" t="s">
        <v>32</v>
      </c>
      <c r="O4825" t="s">
        <v>27</v>
      </c>
      <c r="P4825" t="s">
        <v>28</v>
      </c>
      <c r="Q4825">
        <v>0</v>
      </c>
      <c r="R4825">
        <v>0</v>
      </c>
      <c r="S4825">
        <v>0</v>
      </c>
      <c r="T4825">
        <v>2</v>
      </c>
      <c r="U4825">
        <v>-93509.191449999998</v>
      </c>
    </row>
    <row r="4826" spans="1:21" x14ac:dyDescent="0.35">
      <c r="A4826">
        <v>2051</v>
      </c>
      <c r="B4826">
        <v>1</v>
      </c>
      <c r="C4826" t="s">
        <v>30</v>
      </c>
      <c r="D4826" t="s">
        <v>42</v>
      </c>
      <c r="E4826">
        <v>-88660.099260000003</v>
      </c>
      <c r="F4826" t="s">
        <v>37</v>
      </c>
      <c r="G4826" t="s">
        <v>34</v>
      </c>
      <c r="H4826">
        <v>2051</v>
      </c>
      <c r="I4826">
        <v>1</v>
      </c>
      <c r="J4826">
        <v>1</v>
      </c>
      <c r="K4826" t="s">
        <v>34</v>
      </c>
      <c r="L4826" t="s">
        <v>46</v>
      </c>
      <c r="M4826" t="s">
        <v>45</v>
      </c>
      <c r="N4826" t="s">
        <v>32</v>
      </c>
      <c r="O4826" t="s">
        <v>27</v>
      </c>
      <c r="P4826" t="s">
        <v>28</v>
      </c>
      <c r="Q4826">
        <v>0</v>
      </c>
      <c r="R4826">
        <v>0</v>
      </c>
      <c r="S4826">
        <v>0</v>
      </c>
      <c r="T4826">
        <v>2</v>
      </c>
      <c r="U4826">
        <v>-88660.099260000003</v>
      </c>
    </row>
    <row r="4827" spans="1:21" x14ac:dyDescent="0.35">
      <c r="A4827">
        <v>2051</v>
      </c>
      <c r="B4827">
        <v>2</v>
      </c>
      <c r="C4827" t="s">
        <v>30</v>
      </c>
      <c r="D4827" t="s">
        <v>42</v>
      </c>
      <c r="E4827">
        <v>-98334.342680000002</v>
      </c>
      <c r="F4827" t="s">
        <v>37</v>
      </c>
      <c r="G4827" t="s">
        <v>34</v>
      </c>
      <c r="H4827">
        <v>2051</v>
      </c>
      <c r="I4827">
        <v>2</v>
      </c>
      <c r="J4827">
        <v>1</v>
      </c>
      <c r="K4827" t="s">
        <v>34</v>
      </c>
      <c r="L4827" t="s">
        <v>46</v>
      </c>
      <c r="M4827" t="s">
        <v>45</v>
      </c>
      <c r="N4827" t="s">
        <v>32</v>
      </c>
      <c r="O4827" t="s">
        <v>27</v>
      </c>
      <c r="P4827" t="s">
        <v>28</v>
      </c>
      <c r="Q4827">
        <v>0</v>
      </c>
      <c r="R4827">
        <v>0</v>
      </c>
      <c r="S4827">
        <v>0</v>
      </c>
      <c r="T4827">
        <v>2</v>
      </c>
      <c r="U4827">
        <v>-98334.342680000002</v>
      </c>
    </row>
    <row r="4828" spans="1:21" x14ac:dyDescent="0.35">
      <c r="A4828">
        <v>2051</v>
      </c>
      <c r="B4828">
        <v>3</v>
      </c>
      <c r="C4828" t="s">
        <v>30</v>
      </c>
      <c r="D4828" t="s">
        <v>42</v>
      </c>
      <c r="E4828">
        <v>-137837.47140000001</v>
      </c>
      <c r="F4828" t="s">
        <v>37</v>
      </c>
      <c r="G4828" t="s">
        <v>34</v>
      </c>
      <c r="H4828">
        <v>2051</v>
      </c>
      <c r="I4828">
        <v>3</v>
      </c>
      <c r="J4828">
        <v>1</v>
      </c>
      <c r="K4828" t="s">
        <v>34</v>
      </c>
      <c r="L4828" t="s">
        <v>46</v>
      </c>
      <c r="M4828" t="s">
        <v>45</v>
      </c>
      <c r="N4828" t="s">
        <v>32</v>
      </c>
      <c r="O4828" t="s">
        <v>27</v>
      </c>
      <c r="P4828" t="s">
        <v>28</v>
      </c>
      <c r="Q4828">
        <v>0</v>
      </c>
      <c r="R4828">
        <v>0</v>
      </c>
      <c r="S4828">
        <v>0</v>
      </c>
      <c r="T4828">
        <v>2</v>
      </c>
      <c r="U4828">
        <v>-137837.47140000001</v>
      </c>
    </row>
    <row r="4829" spans="1:21" x14ac:dyDescent="0.35">
      <c r="A4829">
        <v>2051</v>
      </c>
      <c r="B4829">
        <v>4</v>
      </c>
      <c r="C4829" t="s">
        <v>30</v>
      </c>
      <c r="D4829" t="s">
        <v>42</v>
      </c>
      <c r="E4829">
        <v>-206106.2789</v>
      </c>
      <c r="F4829" t="s">
        <v>37</v>
      </c>
      <c r="G4829" t="s">
        <v>34</v>
      </c>
      <c r="H4829">
        <v>2051</v>
      </c>
      <c r="I4829">
        <v>4</v>
      </c>
      <c r="J4829">
        <v>2</v>
      </c>
      <c r="K4829" t="s">
        <v>34</v>
      </c>
      <c r="L4829" t="s">
        <v>46</v>
      </c>
      <c r="M4829" t="s">
        <v>45</v>
      </c>
      <c r="N4829" t="s">
        <v>32</v>
      </c>
      <c r="O4829" t="s">
        <v>27</v>
      </c>
      <c r="P4829" t="s">
        <v>28</v>
      </c>
      <c r="Q4829">
        <v>0</v>
      </c>
      <c r="R4829">
        <v>0</v>
      </c>
      <c r="S4829">
        <v>0</v>
      </c>
      <c r="T4829">
        <v>2</v>
      </c>
      <c r="U4829">
        <v>-206106.2789</v>
      </c>
    </row>
    <row r="4830" spans="1:21" x14ac:dyDescent="0.35">
      <c r="A4830">
        <v>2051</v>
      </c>
      <c r="B4830">
        <v>5</v>
      </c>
      <c r="C4830" t="s">
        <v>30</v>
      </c>
      <c r="D4830" t="s">
        <v>42</v>
      </c>
      <c r="E4830">
        <v>-228211.34820000001</v>
      </c>
      <c r="F4830" t="s">
        <v>37</v>
      </c>
      <c r="G4830" t="s">
        <v>34</v>
      </c>
      <c r="H4830">
        <v>2051</v>
      </c>
      <c r="I4830">
        <v>5</v>
      </c>
      <c r="J4830">
        <v>2</v>
      </c>
      <c r="K4830" t="s">
        <v>34</v>
      </c>
      <c r="L4830" t="s">
        <v>46</v>
      </c>
      <c r="M4830" t="s">
        <v>45</v>
      </c>
      <c r="N4830" t="s">
        <v>32</v>
      </c>
      <c r="O4830" t="s">
        <v>27</v>
      </c>
      <c r="P4830" t="s">
        <v>28</v>
      </c>
      <c r="Q4830">
        <v>0</v>
      </c>
      <c r="R4830">
        <v>0</v>
      </c>
      <c r="S4830">
        <v>0</v>
      </c>
      <c r="T4830">
        <v>2</v>
      </c>
      <c r="U4830">
        <v>-228211.34820000001</v>
      </c>
    </row>
    <row r="4831" spans="1:21" x14ac:dyDescent="0.35">
      <c r="A4831">
        <v>2051</v>
      </c>
      <c r="B4831">
        <v>6</v>
      </c>
      <c r="C4831" t="s">
        <v>30</v>
      </c>
      <c r="D4831" t="s">
        <v>42</v>
      </c>
      <c r="E4831">
        <v>-312967.13390000002</v>
      </c>
      <c r="F4831" t="s">
        <v>37</v>
      </c>
      <c r="G4831" t="s">
        <v>34</v>
      </c>
      <c r="H4831">
        <v>2051</v>
      </c>
      <c r="I4831">
        <v>6</v>
      </c>
      <c r="J4831">
        <v>2</v>
      </c>
      <c r="K4831" t="s">
        <v>34</v>
      </c>
      <c r="L4831" t="s">
        <v>46</v>
      </c>
      <c r="M4831" t="s">
        <v>45</v>
      </c>
      <c r="N4831" t="s">
        <v>32</v>
      </c>
      <c r="O4831" t="s">
        <v>27</v>
      </c>
      <c r="P4831" t="s">
        <v>28</v>
      </c>
      <c r="Q4831">
        <v>0</v>
      </c>
      <c r="R4831">
        <v>0</v>
      </c>
      <c r="S4831">
        <v>0</v>
      </c>
      <c r="T4831">
        <v>2</v>
      </c>
      <c r="U4831">
        <v>-312967.13390000002</v>
      </c>
    </row>
    <row r="4832" spans="1:21" x14ac:dyDescent="0.35">
      <c r="A4832">
        <v>2051</v>
      </c>
      <c r="B4832">
        <v>7</v>
      </c>
      <c r="C4832" t="s">
        <v>30</v>
      </c>
      <c r="D4832" t="s">
        <v>42</v>
      </c>
      <c r="E4832">
        <v>-321764.04509999999</v>
      </c>
      <c r="F4832" t="s">
        <v>37</v>
      </c>
      <c r="G4832" t="s">
        <v>34</v>
      </c>
      <c r="H4832">
        <v>2051</v>
      </c>
      <c r="I4832">
        <v>7</v>
      </c>
      <c r="J4832">
        <v>3</v>
      </c>
      <c r="K4832" t="s">
        <v>34</v>
      </c>
      <c r="L4832" t="s">
        <v>46</v>
      </c>
      <c r="M4832" t="s">
        <v>45</v>
      </c>
      <c r="N4832" t="s">
        <v>32</v>
      </c>
      <c r="O4832" t="s">
        <v>27</v>
      </c>
      <c r="P4832" t="s">
        <v>28</v>
      </c>
      <c r="Q4832">
        <v>0</v>
      </c>
      <c r="R4832">
        <v>0</v>
      </c>
      <c r="S4832">
        <v>0</v>
      </c>
      <c r="T4832">
        <v>2</v>
      </c>
      <c r="U4832">
        <v>-321764.04509999999</v>
      </c>
    </row>
    <row r="4833" spans="1:21" x14ac:dyDescent="0.35">
      <c r="A4833">
        <v>2051</v>
      </c>
      <c r="B4833">
        <v>8</v>
      </c>
      <c r="C4833" t="s">
        <v>30</v>
      </c>
      <c r="D4833" t="s">
        <v>42</v>
      </c>
      <c r="E4833">
        <v>-261623.14910000001</v>
      </c>
      <c r="F4833" t="s">
        <v>37</v>
      </c>
      <c r="G4833" t="s">
        <v>34</v>
      </c>
      <c r="H4833">
        <v>2051</v>
      </c>
      <c r="I4833">
        <v>8</v>
      </c>
      <c r="J4833">
        <v>3</v>
      </c>
      <c r="K4833" t="s">
        <v>34</v>
      </c>
      <c r="L4833" t="s">
        <v>46</v>
      </c>
      <c r="M4833" t="s">
        <v>45</v>
      </c>
      <c r="N4833" t="s">
        <v>32</v>
      </c>
      <c r="O4833" t="s">
        <v>27</v>
      </c>
      <c r="P4833" t="s">
        <v>28</v>
      </c>
      <c r="Q4833">
        <v>0</v>
      </c>
      <c r="R4833">
        <v>0</v>
      </c>
      <c r="S4833">
        <v>0</v>
      </c>
      <c r="T4833">
        <v>2</v>
      </c>
      <c r="U4833">
        <v>-261623.14910000001</v>
      </c>
    </row>
    <row r="4834" spans="1:21" x14ac:dyDescent="0.35">
      <c r="A4834">
        <v>2051</v>
      </c>
      <c r="B4834">
        <v>9</v>
      </c>
      <c r="C4834" t="s">
        <v>30</v>
      </c>
      <c r="D4834" t="s">
        <v>42</v>
      </c>
      <c r="E4834">
        <v>-275395.3138</v>
      </c>
      <c r="F4834" t="s">
        <v>37</v>
      </c>
      <c r="G4834" t="s">
        <v>34</v>
      </c>
      <c r="H4834">
        <v>2051</v>
      </c>
      <c r="I4834">
        <v>9</v>
      </c>
      <c r="J4834">
        <v>3</v>
      </c>
      <c r="K4834" t="s">
        <v>34</v>
      </c>
      <c r="L4834" t="s">
        <v>46</v>
      </c>
      <c r="M4834" t="s">
        <v>45</v>
      </c>
      <c r="N4834" t="s">
        <v>32</v>
      </c>
      <c r="O4834" t="s">
        <v>27</v>
      </c>
      <c r="P4834" t="s">
        <v>28</v>
      </c>
      <c r="Q4834">
        <v>0</v>
      </c>
      <c r="R4834">
        <v>0</v>
      </c>
      <c r="S4834">
        <v>0</v>
      </c>
      <c r="T4834">
        <v>2</v>
      </c>
      <c r="U4834">
        <v>-275395.3138</v>
      </c>
    </row>
    <row r="4835" spans="1:21" x14ac:dyDescent="0.35">
      <c r="A4835">
        <v>2051</v>
      </c>
      <c r="B4835">
        <v>10</v>
      </c>
      <c r="C4835" t="s">
        <v>30</v>
      </c>
      <c r="D4835" t="s">
        <v>42</v>
      </c>
      <c r="E4835">
        <v>-180077.8297</v>
      </c>
      <c r="F4835" t="s">
        <v>37</v>
      </c>
      <c r="G4835" t="s">
        <v>34</v>
      </c>
      <c r="H4835">
        <v>2051</v>
      </c>
      <c r="I4835">
        <v>10</v>
      </c>
      <c r="J4835">
        <v>4</v>
      </c>
      <c r="K4835" t="s">
        <v>34</v>
      </c>
      <c r="L4835" t="s">
        <v>46</v>
      </c>
      <c r="M4835" t="s">
        <v>45</v>
      </c>
      <c r="N4835" t="s">
        <v>32</v>
      </c>
      <c r="O4835" t="s">
        <v>27</v>
      </c>
      <c r="P4835" t="s">
        <v>28</v>
      </c>
      <c r="Q4835">
        <v>0</v>
      </c>
      <c r="R4835">
        <v>0</v>
      </c>
      <c r="S4835">
        <v>0</v>
      </c>
      <c r="T4835">
        <v>2</v>
      </c>
      <c r="U4835">
        <v>-180077.8297</v>
      </c>
    </row>
    <row r="4836" spans="1:21" x14ac:dyDescent="0.35">
      <c r="A4836">
        <v>2051</v>
      </c>
      <c r="B4836">
        <v>11</v>
      </c>
      <c r="C4836" t="s">
        <v>30</v>
      </c>
      <c r="D4836" t="s">
        <v>42</v>
      </c>
      <c r="E4836">
        <v>-120310.02529999999</v>
      </c>
      <c r="F4836" t="s">
        <v>37</v>
      </c>
      <c r="G4836" t="s">
        <v>34</v>
      </c>
      <c r="H4836">
        <v>2051</v>
      </c>
      <c r="I4836">
        <v>11</v>
      </c>
      <c r="J4836">
        <v>4</v>
      </c>
      <c r="K4836" t="s">
        <v>34</v>
      </c>
      <c r="L4836" t="s">
        <v>46</v>
      </c>
      <c r="M4836" t="s">
        <v>45</v>
      </c>
      <c r="N4836" t="s">
        <v>32</v>
      </c>
      <c r="O4836" t="s">
        <v>27</v>
      </c>
      <c r="P4836" t="s">
        <v>28</v>
      </c>
      <c r="Q4836">
        <v>0</v>
      </c>
      <c r="R4836">
        <v>0</v>
      </c>
      <c r="S4836">
        <v>0</v>
      </c>
      <c r="T4836">
        <v>2</v>
      </c>
      <c r="U4836">
        <v>-120310.02529999999</v>
      </c>
    </row>
    <row r="4837" spans="1:21" x14ac:dyDescent="0.35">
      <c r="A4837">
        <v>2051</v>
      </c>
      <c r="B4837">
        <v>12</v>
      </c>
      <c r="C4837" t="s">
        <v>30</v>
      </c>
      <c r="D4837" t="s">
        <v>42</v>
      </c>
      <c r="E4837">
        <v>-91576.569050000006</v>
      </c>
      <c r="F4837" t="s">
        <v>37</v>
      </c>
      <c r="G4837" t="s">
        <v>34</v>
      </c>
      <c r="H4837">
        <v>2051</v>
      </c>
      <c r="I4837">
        <v>12</v>
      </c>
      <c r="J4837">
        <v>4</v>
      </c>
      <c r="K4837" t="s">
        <v>34</v>
      </c>
      <c r="L4837" t="s">
        <v>46</v>
      </c>
      <c r="M4837" t="s">
        <v>45</v>
      </c>
      <c r="N4837" t="s">
        <v>32</v>
      </c>
      <c r="O4837" t="s">
        <v>27</v>
      </c>
      <c r="P4837" t="s">
        <v>28</v>
      </c>
      <c r="Q4837">
        <v>0</v>
      </c>
      <c r="R4837">
        <v>0</v>
      </c>
      <c r="S4837">
        <v>0</v>
      </c>
      <c r="T4837">
        <v>2</v>
      </c>
      <c r="U4837">
        <v>-91576.569050000006</v>
      </c>
    </row>
    <row r="4838" spans="1:21" x14ac:dyDescent="0.35">
      <c r="A4838">
        <v>2021</v>
      </c>
      <c r="B4838">
        <v>1</v>
      </c>
      <c r="C4838" t="s">
        <v>21</v>
      </c>
      <c r="D4838" t="s">
        <v>22</v>
      </c>
      <c r="E4838">
        <v>64409</v>
      </c>
      <c r="F4838" t="s">
        <v>35</v>
      </c>
      <c r="G4838" t="s">
        <v>34</v>
      </c>
      <c r="H4838">
        <v>2021</v>
      </c>
      <c r="I4838">
        <v>1</v>
      </c>
      <c r="J4838">
        <v>1</v>
      </c>
      <c r="K4838" t="s">
        <v>34</v>
      </c>
      <c r="L4838" t="s">
        <v>25</v>
      </c>
      <c r="M4838" t="s">
        <v>26</v>
      </c>
      <c r="N4838" t="s">
        <v>26</v>
      </c>
      <c r="O4838" t="s">
        <v>27</v>
      </c>
      <c r="P4838" t="s">
        <v>22</v>
      </c>
      <c r="Q4838">
        <v>0</v>
      </c>
      <c r="R4838">
        <v>0</v>
      </c>
      <c r="S4838">
        <v>0</v>
      </c>
      <c r="T4838">
        <v>4</v>
      </c>
      <c r="U4838">
        <v>64409</v>
      </c>
    </row>
    <row r="4839" spans="1:21" x14ac:dyDescent="0.35">
      <c r="A4839">
        <v>2021</v>
      </c>
      <c r="B4839">
        <v>2</v>
      </c>
      <c r="C4839" t="s">
        <v>21</v>
      </c>
      <c r="D4839" t="s">
        <v>22</v>
      </c>
      <c r="E4839">
        <v>64380</v>
      </c>
      <c r="F4839" t="s">
        <v>35</v>
      </c>
      <c r="G4839" t="s">
        <v>34</v>
      </c>
      <c r="H4839">
        <v>2021</v>
      </c>
      <c r="I4839">
        <v>2</v>
      </c>
      <c r="J4839">
        <v>1</v>
      </c>
      <c r="K4839" t="s">
        <v>34</v>
      </c>
      <c r="L4839" t="s">
        <v>25</v>
      </c>
      <c r="M4839" t="s">
        <v>26</v>
      </c>
      <c r="N4839" t="s">
        <v>26</v>
      </c>
      <c r="O4839" t="s">
        <v>27</v>
      </c>
      <c r="P4839" t="s">
        <v>22</v>
      </c>
      <c r="Q4839">
        <v>0</v>
      </c>
      <c r="R4839">
        <v>0</v>
      </c>
      <c r="S4839">
        <v>0</v>
      </c>
      <c r="T4839">
        <v>4</v>
      </c>
      <c r="U4839">
        <v>64380</v>
      </c>
    </row>
    <row r="4840" spans="1:21" x14ac:dyDescent="0.35">
      <c r="A4840">
        <v>2021</v>
      </c>
      <c r="B4840">
        <v>3</v>
      </c>
      <c r="C4840" t="s">
        <v>21</v>
      </c>
      <c r="D4840" t="s">
        <v>22</v>
      </c>
      <c r="E4840">
        <v>64433</v>
      </c>
      <c r="F4840" t="s">
        <v>35</v>
      </c>
      <c r="G4840" t="s">
        <v>34</v>
      </c>
      <c r="H4840">
        <v>2021</v>
      </c>
      <c r="I4840">
        <v>3</v>
      </c>
      <c r="J4840">
        <v>1</v>
      </c>
      <c r="K4840" t="s">
        <v>34</v>
      </c>
      <c r="L4840" t="s">
        <v>25</v>
      </c>
      <c r="M4840" t="s">
        <v>26</v>
      </c>
      <c r="N4840" t="s">
        <v>26</v>
      </c>
      <c r="O4840" t="s">
        <v>27</v>
      </c>
      <c r="P4840" t="s">
        <v>22</v>
      </c>
      <c r="Q4840">
        <v>0</v>
      </c>
      <c r="R4840">
        <v>0</v>
      </c>
      <c r="S4840">
        <v>0</v>
      </c>
      <c r="T4840">
        <v>4</v>
      </c>
      <c r="U4840">
        <v>64433</v>
      </c>
    </row>
    <row r="4841" spans="1:21" x14ac:dyDescent="0.35">
      <c r="A4841">
        <v>2021</v>
      </c>
      <c r="B4841">
        <v>4</v>
      </c>
      <c r="C4841" t="s">
        <v>21</v>
      </c>
      <c r="D4841" t="s">
        <v>22</v>
      </c>
      <c r="E4841">
        <v>64492</v>
      </c>
      <c r="F4841" t="s">
        <v>35</v>
      </c>
      <c r="G4841" t="s">
        <v>34</v>
      </c>
      <c r="H4841">
        <v>2021</v>
      </c>
      <c r="I4841">
        <v>4</v>
      </c>
      <c r="J4841">
        <v>2</v>
      </c>
      <c r="K4841" t="s">
        <v>34</v>
      </c>
      <c r="L4841" t="s">
        <v>25</v>
      </c>
      <c r="M4841" t="s">
        <v>26</v>
      </c>
      <c r="N4841" t="s">
        <v>26</v>
      </c>
      <c r="O4841" t="s">
        <v>27</v>
      </c>
      <c r="P4841" t="s">
        <v>22</v>
      </c>
      <c r="Q4841">
        <v>0</v>
      </c>
      <c r="R4841">
        <v>0</v>
      </c>
      <c r="S4841">
        <v>0</v>
      </c>
      <c r="T4841">
        <v>4</v>
      </c>
      <c r="U4841">
        <v>64492</v>
      </c>
    </row>
    <row r="4842" spans="1:21" x14ac:dyDescent="0.35">
      <c r="A4842">
        <v>2021</v>
      </c>
      <c r="B4842">
        <v>5</v>
      </c>
      <c r="C4842" t="s">
        <v>21</v>
      </c>
      <c r="D4842" t="s">
        <v>22</v>
      </c>
      <c r="E4842">
        <v>64627</v>
      </c>
      <c r="F4842" t="s">
        <v>35</v>
      </c>
      <c r="G4842" t="s">
        <v>34</v>
      </c>
      <c r="H4842">
        <v>2021</v>
      </c>
      <c r="I4842">
        <v>5</v>
      </c>
      <c r="J4842">
        <v>2</v>
      </c>
      <c r="K4842" t="s">
        <v>34</v>
      </c>
      <c r="L4842" t="s">
        <v>25</v>
      </c>
      <c r="M4842" t="s">
        <v>26</v>
      </c>
      <c r="N4842" t="s">
        <v>26</v>
      </c>
      <c r="O4842" t="s">
        <v>27</v>
      </c>
      <c r="P4842" t="s">
        <v>22</v>
      </c>
      <c r="Q4842">
        <v>0</v>
      </c>
      <c r="R4842">
        <v>0</v>
      </c>
      <c r="S4842">
        <v>0</v>
      </c>
      <c r="T4842">
        <v>4</v>
      </c>
      <c r="U4842">
        <v>64627</v>
      </c>
    </row>
    <row r="4843" spans="1:21" x14ac:dyDescent="0.35">
      <c r="A4843">
        <v>2021</v>
      </c>
      <c r="B4843">
        <v>6</v>
      </c>
      <c r="C4843" t="s">
        <v>21</v>
      </c>
      <c r="D4843" t="s">
        <v>22</v>
      </c>
      <c r="E4843">
        <v>64635</v>
      </c>
      <c r="F4843" t="s">
        <v>35</v>
      </c>
      <c r="G4843" t="s">
        <v>34</v>
      </c>
      <c r="H4843">
        <v>2021</v>
      </c>
      <c r="I4843">
        <v>6</v>
      </c>
      <c r="J4843">
        <v>2</v>
      </c>
      <c r="K4843" t="s">
        <v>34</v>
      </c>
      <c r="L4843" t="s">
        <v>25</v>
      </c>
      <c r="M4843" t="s">
        <v>26</v>
      </c>
      <c r="N4843" t="s">
        <v>26</v>
      </c>
      <c r="O4843" t="s">
        <v>27</v>
      </c>
      <c r="P4843" t="s">
        <v>22</v>
      </c>
      <c r="Q4843">
        <v>0</v>
      </c>
      <c r="R4843">
        <v>0</v>
      </c>
      <c r="S4843">
        <v>0</v>
      </c>
      <c r="T4843">
        <v>4</v>
      </c>
      <c r="U4843">
        <v>64635</v>
      </c>
    </row>
    <row r="4844" spans="1:21" x14ac:dyDescent="0.35">
      <c r="A4844">
        <v>2021</v>
      </c>
      <c r="B4844">
        <v>7</v>
      </c>
      <c r="C4844" t="s">
        <v>21</v>
      </c>
      <c r="D4844" t="s">
        <v>22</v>
      </c>
      <c r="E4844">
        <v>64645</v>
      </c>
      <c r="F4844" t="s">
        <v>35</v>
      </c>
      <c r="G4844" t="s">
        <v>34</v>
      </c>
      <c r="H4844">
        <v>2021</v>
      </c>
      <c r="I4844">
        <v>7</v>
      </c>
      <c r="J4844">
        <v>3</v>
      </c>
      <c r="K4844" t="s">
        <v>34</v>
      </c>
      <c r="L4844" t="s">
        <v>25</v>
      </c>
      <c r="M4844" t="s">
        <v>26</v>
      </c>
      <c r="N4844" t="s">
        <v>26</v>
      </c>
      <c r="O4844" t="s">
        <v>27</v>
      </c>
      <c r="P4844" t="s">
        <v>22</v>
      </c>
      <c r="Q4844">
        <v>0</v>
      </c>
      <c r="R4844">
        <v>0</v>
      </c>
      <c r="S4844">
        <v>0</v>
      </c>
      <c r="T4844">
        <v>4</v>
      </c>
      <c r="U4844">
        <v>64645</v>
      </c>
    </row>
    <row r="4845" spans="1:21" x14ac:dyDescent="0.35">
      <c r="A4845">
        <v>2021</v>
      </c>
      <c r="B4845">
        <v>8</v>
      </c>
      <c r="C4845" t="s">
        <v>21</v>
      </c>
      <c r="D4845" t="s">
        <v>22</v>
      </c>
      <c r="E4845">
        <v>64655</v>
      </c>
      <c r="F4845" t="s">
        <v>35</v>
      </c>
      <c r="G4845" t="s">
        <v>34</v>
      </c>
      <c r="H4845">
        <v>2021</v>
      </c>
      <c r="I4845">
        <v>8</v>
      </c>
      <c r="J4845">
        <v>3</v>
      </c>
      <c r="K4845" t="s">
        <v>34</v>
      </c>
      <c r="L4845" t="s">
        <v>25</v>
      </c>
      <c r="M4845" t="s">
        <v>26</v>
      </c>
      <c r="N4845" t="s">
        <v>26</v>
      </c>
      <c r="O4845" t="s">
        <v>27</v>
      </c>
      <c r="P4845" t="s">
        <v>22</v>
      </c>
      <c r="Q4845">
        <v>0</v>
      </c>
      <c r="R4845">
        <v>0</v>
      </c>
      <c r="S4845">
        <v>0</v>
      </c>
      <c r="T4845">
        <v>4</v>
      </c>
      <c r="U4845">
        <v>64655</v>
      </c>
    </row>
    <row r="4846" spans="1:21" x14ac:dyDescent="0.35">
      <c r="A4846">
        <v>2021</v>
      </c>
      <c r="B4846">
        <v>9</v>
      </c>
      <c r="C4846" t="s">
        <v>21</v>
      </c>
      <c r="D4846" t="s">
        <v>22</v>
      </c>
      <c r="E4846">
        <v>64665</v>
      </c>
      <c r="F4846" t="s">
        <v>35</v>
      </c>
      <c r="G4846" t="s">
        <v>34</v>
      </c>
      <c r="H4846">
        <v>2021</v>
      </c>
      <c r="I4846">
        <v>9</v>
      </c>
      <c r="J4846">
        <v>3</v>
      </c>
      <c r="K4846" t="s">
        <v>34</v>
      </c>
      <c r="L4846" t="s">
        <v>25</v>
      </c>
      <c r="M4846" t="s">
        <v>26</v>
      </c>
      <c r="N4846" t="s">
        <v>26</v>
      </c>
      <c r="O4846" t="s">
        <v>27</v>
      </c>
      <c r="P4846" t="s">
        <v>22</v>
      </c>
      <c r="Q4846">
        <v>0</v>
      </c>
      <c r="R4846">
        <v>0</v>
      </c>
      <c r="S4846">
        <v>0</v>
      </c>
      <c r="T4846">
        <v>4</v>
      </c>
      <c r="U4846">
        <v>64665</v>
      </c>
    </row>
    <row r="4847" spans="1:21" x14ac:dyDescent="0.35">
      <c r="A4847">
        <v>2021</v>
      </c>
      <c r="B4847">
        <v>10</v>
      </c>
      <c r="C4847" t="s">
        <v>21</v>
      </c>
      <c r="D4847" t="s">
        <v>22</v>
      </c>
      <c r="E4847">
        <v>64676</v>
      </c>
      <c r="F4847" t="s">
        <v>35</v>
      </c>
      <c r="G4847" t="s">
        <v>34</v>
      </c>
      <c r="H4847">
        <v>2021</v>
      </c>
      <c r="I4847">
        <v>10</v>
      </c>
      <c r="J4847">
        <v>4</v>
      </c>
      <c r="K4847" t="s">
        <v>34</v>
      </c>
      <c r="L4847" t="s">
        <v>25</v>
      </c>
      <c r="M4847" t="s">
        <v>26</v>
      </c>
      <c r="N4847" t="s">
        <v>26</v>
      </c>
      <c r="O4847" t="s">
        <v>27</v>
      </c>
      <c r="P4847" t="s">
        <v>22</v>
      </c>
      <c r="Q4847">
        <v>0</v>
      </c>
      <c r="R4847">
        <v>0</v>
      </c>
      <c r="S4847">
        <v>0</v>
      </c>
      <c r="T4847">
        <v>4</v>
      </c>
      <c r="U4847">
        <v>64676</v>
      </c>
    </row>
    <row r="4848" spans="1:21" x14ac:dyDescent="0.35">
      <c r="A4848">
        <v>2021</v>
      </c>
      <c r="B4848">
        <v>11</v>
      </c>
      <c r="C4848" t="s">
        <v>21</v>
      </c>
      <c r="D4848" t="s">
        <v>22</v>
      </c>
      <c r="E4848">
        <v>64686</v>
      </c>
      <c r="F4848" t="s">
        <v>35</v>
      </c>
      <c r="G4848" t="s">
        <v>34</v>
      </c>
      <c r="H4848">
        <v>2021</v>
      </c>
      <c r="I4848">
        <v>11</v>
      </c>
      <c r="J4848">
        <v>4</v>
      </c>
      <c r="K4848" t="s">
        <v>34</v>
      </c>
      <c r="L4848" t="s">
        <v>25</v>
      </c>
      <c r="M4848" t="s">
        <v>26</v>
      </c>
      <c r="N4848" t="s">
        <v>26</v>
      </c>
      <c r="O4848" t="s">
        <v>27</v>
      </c>
      <c r="P4848" t="s">
        <v>22</v>
      </c>
      <c r="Q4848">
        <v>0</v>
      </c>
      <c r="R4848">
        <v>0</v>
      </c>
      <c r="S4848">
        <v>0</v>
      </c>
      <c r="T4848">
        <v>4</v>
      </c>
      <c r="U4848">
        <v>64686</v>
      </c>
    </row>
    <row r="4849" spans="1:21" x14ac:dyDescent="0.35">
      <c r="A4849">
        <v>2021</v>
      </c>
      <c r="B4849">
        <v>12</v>
      </c>
      <c r="C4849" t="s">
        <v>21</v>
      </c>
      <c r="D4849" t="s">
        <v>22</v>
      </c>
      <c r="E4849">
        <v>64697</v>
      </c>
      <c r="F4849" t="s">
        <v>35</v>
      </c>
      <c r="G4849" t="s">
        <v>34</v>
      </c>
      <c r="H4849">
        <v>2021</v>
      </c>
      <c r="I4849">
        <v>12</v>
      </c>
      <c r="J4849">
        <v>4</v>
      </c>
      <c r="K4849" t="s">
        <v>34</v>
      </c>
      <c r="L4849" t="s">
        <v>25</v>
      </c>
      <c r="M4849" t="s">
        <v>26</v>
      </c>
      <c r="N4849" t="s">
        <v>26</v>
      </c>
      <c r="O4849" t="s">
        <v>27</v>
      </c>
      <c r="P4849" t="s">
        <v>22</v>
      </c>
      <c r="Q4849">
        <v>0</v>
      </c>
      <c r="R4849">
        <v>0</v>
      </c>
      <c r="S4849">
        <v>0</v>
      </c>
      <c r="T4849">
        <v>4</v>
      </c>
      <c r="U4849">
        <v>64697</v>
      </c>
    </row>
    <row r="4850" spans="1:21" x14ac:dyDescent="0.35">
      <c r="A4850">
        <v>2022</v>
      </c>
      <c r="B4850">
        <v>1</v>
      </c>
      <c r="C4850" t="s">
        <v>21</v>
      </c>
      <c r="D4850" t="s">
        <v>22</v>
      </c>
      <c r="E4850">
        <v>64705</v>
      </c>
      <c r="F4850" t="s">
        <v>35</v>
      </c>
      <c r="G4850" t="s">
        <v>34</v>
      </c>
      <c r="H4850">
        <v>2022</v>
      </c>
      <c r="I4850">
        <v>1</v>
      </c>
      <c r="J4850">
        <v>1</v>
      </c>
      <c r="K4850" t="s">
        <v>38</v>
      </c>
      <c r="L4850" t="s">
        <v>25</v>
      </c>
      <c r="M4850" t="s">
        <v>26</v>
      </c>
      <c r="N4850" t="s">
        <v>26</v>
      </c>
      <c r="O4850" t="s">
        <v>27</v>
      </c>
      <c r="P4850" t="s">
        <v>22</v>
      </c>
      <c r="Q4850">
        <v>0</v>
      </c>
      <c r="R4850">
        <v>0</v>
      </c>
      <c r="S4850">
        <v>0</v>
      </c>
      <c r="T4850">
        <v>4</v>
      </c>
      <c r="U4850">
        <v>64705</v>
      </c>
    </row>
    <row r="4851" spans="1:21" x14ac:dyDescent="0.35">
      <c r="A4851">
        <v>2022</v>
      </c>
      <c r="B4851">
        <v>2</v>
      </c>
      <c r="C4851" t="s">
        <v>21</v>
      </c>
      <c r="D4851" t="s">
        <v>22</v>
      </c>
      <c r="E4851">
        <v>64712</v>
      </c>
      <c r="F4851" t="s">
        <v>35</v>
      </c>
      <c r="G4851" t="s">
        <v>34</v>
      </c>
      <c r="H4851">
        <v>2022</v>
      </c>
      <c r="I4851">
        <v>2</v>
      </c>
      <c r="J4851">
        <v>1</v>
      </c>
      <c r="K4851" t="s">
        <v>38</v>
      </c>
      <c r="L4851" t="s">
        <v>25</v>
      </c>
      <c r="M4851" t="s">
        <v>26</v>
      </c>
      <c r="N4851" t="s">
        <v>26</v>
      </c>
      <c r="O4851" t="s">
        <v>27</v>
      </c>
      <c r="P4851" t="s">
        <v>22</v>
      </c>
      <c r="Q4851">
        <v>0</v>
      </c>
      <c r="R4851">
        <v>0</v>
      </c>
      <c r="S4851">
        <v>0</v>
      </c>
      <c r="T4851">
        <v>4</v>
      </c>
      <c r="U4851">
        <v>64712</v>
      </c>
    </row>
    <row r="4852" spans="1:21" x14ac:dyDescent="0.35">
      <c r="A4852">
        <v>2022</v>
      </c>
      <c r="B4852">
        <v>3</v>
      </c>
      <c r="C4852" t="s">
        <v>21</v>
      </c>
      <c r="D4852" t="s">
        <v>22</v>
      </c>
      <c r="E4852">
        <v>64719</v>
      </c>
      <c r="F4852" t="s">
        <v>35</v>
      </c>
      <c r="G4852" t="s">
        <v>34</v>
      </c>
      <c r="H4852">
        <v>2022</v>
      </c>
      <c r="I4852">
        <v>3</v>
      </c>
      <c r="J4852">
        <v>1</v>
      </c>
      <c r="K4852" t="s">
        <v>34</v>
      </c>
      <c r="L4852" t="s">
        <v>25</v>
      </c>
      <c r="M4852" t="s">
        <v>26</v>
      </c>
      <c r="N4852" t="s">
        <v>26</v>
      </c>
      <c r="O4852" t="s">
        <v>27</v>
      </c>
      <c r="P4852" t="s">
        <v>22</v>
      </c>
      <c r="Q4852">
        <v>0</v>
      </c>
      <c r="R4852">
        <v>0</v>
      </c>
      <c r="S4852">
        <v>0</v>
      </c>
      <c r="T4852">
        <v>4</v>
      </c>
      <c r="U4852">
        <v>64719</v>
      </c>
    </row>
    <row r="4853" spans="1:21" x14ac:dyDescent="0.35">
      <c r="A4853">
        <v>2022</v>
      </c>
      <c r="B4853">
        <v>4</v>
      </c>
      <c r="C4853" t="s">
        <v>21</v>
      </c>
      <c r="D4853" t="s">
        <v>22</v>
      </c>
      <c r="E4853">
        <v>64726</v>
      </c>
      <c r="F4853" t="s">
        <v>35</v>
      </c>
      <c r="G4853" t="s">
        <v>34</v>
      </c>
      <c r="H4853">
        <v>2022</v>
      </c>
      <c r="I4853">
        <v>4</v>
      </c>
      <c r="J4853">
        <v>2</v>
      </c>
      <c r="K4853" t="s">
        <v>34</v>
      </c>
      <c r="L4853" t="s">
        <v>25</v>
      </c>
      <c r="M4853" t="s">
        <v>26</v>
      </c>
      <c r="N4853" t="s">
        <v>26</v>
      </c>
      <c r="O4853" t="s">
        <v>27</v>
      </c>
      <c r="P4853" t="s">
        <v>22</v>
      </c>
      <c r="Q4853">
        <v>0</v>
      </c>
      <c r="R4853">
        <v>0</v>
      </c>
      <c r="S4853">
        <v>0</v>
      </c>
      <c r="T4853">
        <v>4</v>
      </c>
      <c r="U4853">
        <v>64726</v>
      </c>
    </row>
    <row r="4854" spans="1:21" x14ac:dyDescent="0.35">
      <c r="A4854">
        <v>2022</v>
      </c>
      <c r="B4854">
        <v>5</v>
      </c>
      <c r="C4854" t="s">
        <v>21</v>
      </c>
      <c r="D4854" t="s">
        <v>22</v>
      </c>
      <c r="E4854">
        <v>64733</v>
      </c>
      <c r="F4854" t="s">
        <v>35</v>
      </c>
      <c r="G4854" t="s">
        <v>34</v>
      </c>
      <c r="H4854">
        <v>2022</v>
      </c>
      <c r="I4854">
        <v>5</v>
      </c>
      <c r="J4854">
        <v>2</v>
      </c>
      <c r="K4854" t="s">
        <v>34</v>
      </c>
      <c r="L4854" t="s">
        <v>25</v>
      </c>
      <c r="M4854" t="s">
        <v>26</v>
      </c>
      <c r="N4854" t="s">
        <v>26</v>
      </c>
      <c r="O4854" t="s">
        <v>27</v>
      </c>
      <c r="P4854" t="s">
        <v>22</v>
      </c>
      <c r="Q4854">
        <v>0</v>
      </c>
      <c r="R4854">
        <v>0</v>
      </c>
      <c r="S4854">
        <v>0</v>
      </c>
      <c r="T4854">
        <v>4</v>
      </c>
      <c r="U4854">
        <v>64733</v>
      </c>
    </row>
    <row r="4855" spans="1:21" x14ac:dyDescent="0.35">
      <c r="A4855">
        <v>2022</v>
      </c>
      <c r="B4855">
        <v>6</v>
      </c>
      <c r="C4855" t="s">
        <v>21</v>
      </c>
      <c r="D4855" t="s">
        <v>22</v>
      </c>
      <c r="E4855">
        <v>64740</v>
      </c>
      <c r="F4855" t="s">
        <v>35</v>
      </c>
      <c r="G4855" t="s">
        <v>34</v>
      </c>
      <c r="H4855">
        <v>2022</v>
      </c>
      <c r="I4855">
        <v>6</v>
      </c>
      <c r="J4855">
        <v>2</v>
      </c>
      <c r="K4855" t="s">
        <v>34</v>
      </c>
      <c r="L4855" t="s">
        <v>25</v>
      </c>
      <c r="M4855" t="s">
        <v>26</v>
      </c>
      <c r="N4855" t="s">
        <v>26</v>
      </c>
      <c r="O4855" t="s">
        <v>27</v>
      </c>
      <c r="P4855" t="s">
        <v>22</v>
      </c>
      <c r="Q4855">
        <v>0</v>
      </c>
      <c r="R4855">
        <v>0</v>
      </c>
      <c r="S4855">
        <v>0</v>
      </c>
      <c r="T4855">
        <v>4</v>
      </c>
      <c r="U4855">
        <v>64740</v>
      </c>
    </row>
    <row r="4856" spans="1:21" x14ac:dyDescent="0.35">
      <c r="A4856">
        <v>2022</v>
      </c>
      <c r="B4856">
        <v>7</v>
      </c>
      <c r="C4856" t="s">
        <v>21</v>
      </c>
      <c r="D4856" t="s">
        <v>22</v>
      </c>
      <c r="E4856">
        <v>64747</v>
      </c>
      <c r="F4856" t="s">
        <v>35</v>
      </c>
      <c r="G4856" t="s">
        <v>34</v>
      </c>
      <c r="H4856">
        <v>2022</v>
      </c>
      <c r="I4856">
        <v>7</v>
      </c>
      <c r="J4856">
        <v>3</v>
      </c>
      <c r="K4856" t="s">
        <v>34</v>
      </c>
      <c r="L4856" t="s">
        <v>25</v>
      </c>
      <c r="M4856" t="s">
        <v>26</v>
      </c>
      <c r="N4856" t="s">
        <v>26</v>
      </c>
      <c r="O4856" t="s">
        <v>27</v>
      </c>
      <c r="P4856" t="s">
        <v>22</v>
      </c>
      <c r="Q4856">
        <v>0</v>
      </c>
      <c r="R4856">
        <v>0</v>
      </c>
      <c r="S4856">
        <v>0</v>
      </c>
      <c r="T4856">
        <v>4</v>
      </c>
      <c r="U4856">
        <v>64747</v>
      </c>
    </row>
    <row r="4857" spans="1:21" x14ac:dyDescent="0.35">
      <c r="A4857">
        <v>2022</v>
      </c>
      <c r="B4857">
        <v>8</v>
      </c>
      <c r="C4857" t="s">
        <v>21</v>
      </c>
      <c r="D4857" t="s">
        <v>22</v>
      </c>
      <c r="E4857">
        <v>64755</v>
      </c>
      <c r="F4857" t="s">
        <v>35</v>
      </c>
      <c r="G4857" t="s">
        <v>34</v>
      </c>
      <c r="H4857">
        <v>2022</v>
      </c>
      <c r="I4857">
        <v>8</v>
      </c>
      <c r="J4857">
        <v>3</v>
      </c>
      <c r="K4857" t="s">
        <v>34</v>
      </c>
      <c r="L4857" t="s">
        <v>25</v>
      </c>
      <c r="M4857" t="s">
        <v>26</v>
      </c>
      <c r="N4857" t="s">
        <v>26</v>
      </c>
      <c r="O4857" t="s">
        <v>27</v>
      </c>
      <c r="P4857" t="s">
        <v>22</v>
      </c>
      <c r="Q4857">
        <v>0</v>
      </c>
      <c r="R4857">
        <v>0</v>
      </c>
      <c r="S4857">
        <v>0</v>
      </c>
      <c r="T4857">
        <v>4</v>
      </c>
      <c r="U4857">
        <v>64755</v>
      </c>
    </row>
    <row r="4858" spans="1:21" x14ac:dyDescent="0.35">
      <c r="A4858">
        <v>2022</v>
      </c>
      <c r="B4858">
        <v>9</v>
      </c>
      <c r="C4858" t="s">
        <v>21</v>
      </c>
      <c r="D4858" t="s">
        <v>22</v>
      </c>
      <c r="E4858">
        <v>64762</v>
      </c>
      <c r="F4858" t="s">
        <v>35</v>
      </c>
      <c r="G4858" t="s">
        <v>34</v>
      </c>
      <c r="H4858">
        <v>2022</v>
      </c>
      <c r="I4858">
        <v>9</v>
      </c>
      <c r="J4858">
        <v>3</v>
      </c>
      <c r="K4858" t="s">
        <v>34</v>
      </c>
      <c r="L4858" t="s">
        <v>25</v>
      </c>
      <c r="M4858" t="s">
        <v>26</v>
      </c>
      <c r="N4858" t="s">
        <v>26</v>
      </c>
      <c r="O4858" t="s">
        <v>27</v>
      </c>
      <c r="P4858" t="s">
        <v>22</v>
      </c>
      <c r="Q4858">
        <v>0</v>
      </c>
      <c r="R4858">
        <v>0</v>
      </c>
      <c r="S4858">
        <v>0</v>
      </c>
      <c r="T4858">
        <v>4</v>
      </c>
      <c r="U4858">
        <v>64762</v>
      </c>
    </row>
    <row r="4859" spans="1:21" x14ac:dyDescent="0.35">
      <c r="A4859">
        <v>2022</v>
      </c>
      <c r="B4859">
        <v>10</v>
      </c>
      <c r="C4859" t="s">
        <v>21</v>
      </c>
      <c r="D4859" t="s">
        <v>22</v>
      </c>
      <c r="E4859">
        <v>64769</v>
      </c>
      <c r="F4859" t="s">
        <v>35</v>
      </c>
      <c r="G4859" t="s">
        <v>34</v>
      </c>
      <c r="H4859">
        <v>2022</v>
      </c>
      <c r="I4859">
        <v>10</v>
      </c>
      <c r="J4859">
        <v>4</v>
      </c>
      <c r="K4859" t="s">
        <v>34</v>
      </c>
      <c r="L4859" t="s">
        <v>25</v>
      </c>
      <c r="M4859" t="s">
        <v>26</v>
      </c>
      <c r="N4859" t="s">
        <v>26</v>
      </c>
      <c r="O4859" t="s">
        <v>27</v>
      </c>
      <c r="P4859" t="s">
        <v>22</v>
      </c>
      <c r="Q4859">
        <v>0</v>
      </c>
      <c r="R4859">
        <v>0</v>
      </c>
      <c r="S4859">
        <v>0</v>
      </c>
      <c r="T4859">
        <v>4</v>
      </c>
      <c r="U4859">
        <v>64769</v>
      </c>
    </row>
    <row r="4860" spans="1:21" x14ac:dyDescent="0.35">
      <c r="A4860">
        <v>2022</v>
      </c>
      <c r="B4860">
        <v>11</v>
      </c>
      <c r="C4860" t="s">
        <v>21</v>
      </c>
      <c r="D4860" t="s">
        <v>22</v>
      </c>
      <c r="E4860">
        <v>64777</v>
      </c>
      <c r="F4860" t="s">
        <v>35</v>
      </c>
      <c r="G4860" t="s">
        <v>34</v>
      </c>
      <c r="H4860">
        <v>2022</v>
      </c>
      <c r="I4860">
        <v>11</v>
      </c>
      <c r="J4860">
        <v>4</v>
      </c>
      <c r="K4860" t="s">
        <v>34</v>
      </c>
      <c r="L4860" t="s">
        <v>25</v>
      </c>
      <c r="M4860" t="s">
        <v>26</v>
      </c>
      <c r="N4860" t="s">
        <v>26</v>
      </c>
      <c r="O4860" t="s">
        <v>27</v>
      </c>
      <c r="P4860" t="s">
        <v>22</v>
      </c>
      <c r="Q4860">
        <v>0</v>
      </c>
      <c r="R4860">
        <v>0</v>
      </c>
      <c r="S4860">
        <v>0</v>
      </c>
      <c r="T4860">
        <v>4</v>
      </c>
      <c r="U4860">
        <v>64777</v>
      </c>
    </row>
    <row r="4861" spans="1:21" x14ac:dyDescent="0.35">
      <c r="A4861">
        <v>2022</v>
      </c>
      <c r="B4861">
        <v>12</v>
      </c>
      <c r="C4861" t="s">
        <v>21</v>
      </c>
      <c r="D4861" t="s">
        <v>22</v>
      </c>
      <c r="E4861">
        <v>64784</v>
      </c>
      <c r="F4861" t="s">
        <v>35</v>
      </c>
      <c r="G4861" t="s">
        <v>34</v>
      </c>
      <c r="H4861">
        <v>2022</v>
      </c>
      <c r="I4861">
        <v>12</v>
      </c>
      <c r="J4861">
        <v>4</v>
      </c>
      <c r="K4861" t="s">
        <v>34</v>
      </c>
      <c r="L4861" t="s">
        <v>25</v>
      </c>
      <c r="M4861" t="s">
        <v>26</v>
      </c>
      <c r="N4861" t="s">
        <v>26</v>
      </c>
      <c r="O4861" t="s">
        <v>27</v>
      </c>
      <c r="P4861" t="s">
        <v>22</v>
      </c>
      <c r="Q4861">
        <v>0</v>
      </c>
      <c r="R4861">
        <v>0</v>
      </c>
      <c r="S4861">
        <v>0</v>
      </c>
      <c r="T4861">
        <v>4</v>
      </c>
      <c r="U4861">
        <v>64784</v>
      </c>
    </row>
    <row r="4862" spans="1:21" x14ac:dyDescent="0.35">
      <c r="A4862">
        <v>2023</v>
      </c>
      <c r="B4862">
        <v>1</v>
      </c>
      <c r="C4862" t="s">
        <v>21</v>
      </c>
      <c r="D4862" t="s">
        <v>22</v>
      </c>
      <c r="E4862">
        <v>64786</v>
      </c>
      <c r="F4862" t="s">
        <v>35</v>
      </c>
      <c r="G4862" t="s">
        <v>34</v>
      </c>
      <c r="H4862">
        <v>2023</v>
      </c>
      <c r="I4862">
        <v>1</v>
      </c>
      <c r="J4862">
        <v>1</v>
      </c>
      <c r="K4862" t="s">
        <v>34</v>
      </c>
      <c r="L4862" t="s">
        <v>25</v>
      </c>
      <c r="M4862" t="s">
        <v>26</v>
      </c>
      <c r="N4862" t="s">
        <v>26</v>
      </c>
      <c r="O4862" t="s">
        <v>27</v>
      </c>
      <c r="P4862" t="s">
        <v>22</v>
      </c>
      <c r="Q4862">
        <v>0</v>
      </c>
      <c r="R4862">
        <v>0</v>
      </c>
      <c r="S4862">
        <v>0</v>
      </c>
      <c r="T4862">
        <v>4</v>
      </c>
      <c r="U4862">
        <v>64786</v>
      </c>
    </row>
    <row r="4863" spans="1:21" x14ac:dyDescent="0.35">
      <c r="A4863">
        <v>2023</v>
      </c>
      <c r="B4863">
        <v>2</v>
      </c>
      <c r="C4863" t="s">
        <v>21</v>
      </c>
      <c r="D4863" t="s">
        <v>22</v>
      </c>
      <c r="E4863">
        <v>64789</v>
      </c>
      <c r="F4863" t="s">
        <v>35</v>
      </c>
      <c r="G4863" t="s">
        <v>34</v>
      </c>
      <c r="H4863">
        <v>2023</v>
      </c>
      <c r="I4863">
        <v>2</v>
      </c>
      <c r="J4863">
        <v>1</v>
      </c>
      <c r="K4863" t="s">
        <v>34</v>
      </c>
      <c r="L4863" t="s">
        <v>25</v>
      </c>
      <c r="M4863" t="s">
        <v>26</v>
      </c>
      <c r="N4863" t="s">
        <v>26</v>
      </c>
      <c r="O4863" t="s">
        <v>27</v>
      </c>
      <c r="P4863" t="s">
        <v>22</v>
      </c>
      <c r="Q4863">
        <v>0</v>
      </c>
      <c r="R4863">
        <v>0</v>
      </c>
      <c r="S4863">
        <v>0</v>
      </c>
      <c r="T4863">
        <v>4</v>
      </c>
      <c r="U4863">
        <v>64789</v>
      </c>
    </row>
    <row r="4864" spans="1:21" x14ac:dyDescent="0.35">
      <c r="A4864">
        <v>2023</v>
      </c>
      <c r="B4864">
        <v>3</v>
      </c>
      <c r="C4864" t="s">
        <v>21</v>
      </c>
      <c r="D4864" t="s">
        <v>22</v>
      </c>
      <c r="E4864">
        <v>64791</v>
      </c>
      <c r="F4864" t="s">
        <v>35</v>
      </c>
      <c r="G4864" t="s">
        <v>34</v>
      </c>
      <c r="H4864">
        <v>2023</v>
      </c>
      <c r="I4864">
        <v>3</v>
      </c>
      <c r="J4864">
        <v>1</v>
      </c>
      <c r="K4864" t="s">
        <v>34</v>
      </c>
      <c r="L4864" t="s">
        <v>25</v>
      </c>
      <c r="M4864" t="s">
        <v>26</v>
      </c>
      <c r="N4864" t="s">
        <v>26</v>
      </c>
      <c r="O4864" t="s">
        <v>27</v>
      </c>
      <c r="P4864" t="s">
        <v>22</v>
      </c>
      <c r="Q4864">
        <v>0</v>
      </c>
      <c r="R4864">
        <v>0</v>
      </c>
      <c r="S4864">
        <v>0</v>
      </c>
      <c r="T4864">
        <v>4</v>
      </c>
      <c r="U4864">
        <v>64791</v>
      </c>
    </row>
    <row r="4865" spans="1:21" x14ac:dyDescent="0.35">
      <c r="A4865">
        <v>2023</v>
      </c>
      <c r="B4865">
        <v>4</v>
      </c>
      <c r="C4865" t="s">
        <v>21</v>
      </c>
      <c r="D4865" t="s">
        <v>22</v>
      </c>
      <c r="E4865">
        <v>64793</v>
      </c>
      <c r="F4865" t="s">
        <v>35</v>
      </c>
      <c r="G4865" t="s">
        <v>34</v>
      </c>
      <c r="H4865">
        <v>2023</v>
      </c>
      <c r="I4865">
        <v>4</v>
      </c>
      <c r="J4865">
        <v>2</v>
      </c>
      <c r="K4865" t="s">
        <v>34</v>
      </c>
      <c r="L4865" t="s">
        <v>25</v>
      </c>
      <c r="M4865" t="s">
        <v>26</v>
      </c>
      <c r="N4865" t="s">
        <v>26</v>
      </c>
      <c r="O4865" t="s">
        <v>27</v>
      </c>
      <c r="P4865" t="s">
        <v>22</v>
      </c>
      <c r="Q4865">
        <v>0</v>
      </c>
      <c r="R4865">
        <v>0</v>
      </c>
      <c r="S4865">
        <v>0</v>
      </c>
      <c r="T4865">
        <v>4</v>
      </c>
      <c r="U4865">
        <v>64793</v>
      </c>
    </row>
    <row r="4866" spans="1:21" x14ac:dyDescent="0.35">
      <c r="A4866">
        <v>2023</v>
      </c>
      <c r="B4866">
        <v>5</v>
      </c>
      <c r="C4866" t="s">
        <v>21</v>
      </c>
      <c r="D4866" t="s">
        <v>22</v>
      </c>
      <c r="E4866">
        <v>64795</v>
      </c>
      <c r="F4866" t="s">
        <v>35</v>
      </c>
      <c r="G4866" t="s">
        <v>34</v>
      </c>
      <c r="H4866">
        <v>2023</v>
      </c>
      <c r="I4866">
        <v>5</v>
      </c>
      <c r="J4866">
        <v>2</v>
      </c>
      <c r="K4866" t="s">
        <v>34</v>
      </c>
      <c r="L4866" t="s">
        <v>25</v>
      </c>
      <c r="M4866" t="s">
        <v>26</v>
      </c>
      <c r="N4866" t="s">
        <v>26</v>
      </c>
      <c r="O4866" t="s">
        <v>27</v>
      </c>
      <c r="P4866" t="s">
        <v>22</v>
      </c>
      <c r="Q4866">
        <v>0</v>
      </c>
      <c r="R4866">
        <v>0</v>
      </c>
      <c r="S4866">
        <v>0</v>
      </c>
      <c r="T4866">
        <v>4</v>
      </c>
      <c r="U4866">
        <v>64795</v>
      </c>
    </row>
    <row r="4867" spans="1:21" x14ac:dyDescent="0.35">
      <c r="A4867">
        <v>2023</v>
      </c>
      <c r="B4867">
        <v>6</v>
      </c>
      <c r="C4867" t="s">
        <v>21</v>
      </c>
      <c r="D4867" t="s">
        <v>22</v>
      </c>
      <c r="E4867">
        <v>64797</v>
      </c>
      <c r="F4867" t="s">
        <v>35</v>
      </c>
      <c r="G4867" t="s">
        <v>34</v>
      </c>
      <c r="H4867">
        <v>2023</v>
      </c>
      <c r="I4867">
        <v>6</v>
      </c>
      <c r="J4867">
        <v>2</v>
      </c>
      <c r="K4867" t="s">
        <v>34</v>
      </c>
      <c r="L4867" t="s">
        <v>25</v>
      </c>
      <c r="M4867" t="s">
        <v>26</v>
      </c>
      <c r="N4867" t="s">
        <v>26</v>
      </c>
      <c r="O4867" t="s">
        <v>27</v>
      </c>
      <c r="P4867" t="s">
        <v>22</v>
      </c>
      <c r="Q4867">
        <v>0</v>
      </c>
      <c r="R4867">
        <v>0</v>
      </c>
      <c r="S4867">
        <v>0</v>
      </c>
      <c r="T4867">
        <v>4</v>
      </c>
      <c r="U4867">
        <v>64797</v>
      </c>
    </row>
    <row r="4868" spans="1:21" x14ac:dyDescent="0.35">
      <c r="A4868">
        <v>2023</v>
      </c>
      <c r="B4868">
        <v>7</v>
      </c>
      <c r="C4868" t="s">
        <v>21</v>
      </c>
      <c r="D4868" t="s">
        <v>22</v>
      </c>
      <c r="E4868">
        <v>64800</v>
      </c>
      <c r="F4868" t="s">
        <v>35</v>
      </c>
      <c r="G4868" t="s">
        <v>34</v>
      </c>
      <c r="H4868">
        <v>2023</v>
      </c>
      <c r="I4868">
        <v>7</v>
      </c>
      <c r="J4868">
        <v>3</v>
      </c>
      <c r="K4868" t="s">
        <v>34</v>
      </c>
      <c r="L4868" t="s">
        <v>25</v>
      </c>
      <c r="M4868" t="s">
        <v>26</v>
      </c>
      <c r="N4868" t="s">
        <v>26</v>
      </c>
      <c r="O4868" t="s">
        <v>27</v>
      </c>
      <c r="P4868" t="s">
        <v>22</v>
      </c>
      <c r="Q4868">
        <v>0</v>
      </c>
      <c r="R4868">
        <v>0</v>
      </c>
      <c r="S4868">
        <v>0</v>
      </c>
      <c r="T4868">
        <v>4</v>
      </c>
      <c r="U4868">
        <v>64800</v>
      </c>
    </row>
    <row r="4869" spans="1:21" x14ac:dyDescent="0.35">
      <c r="A4869">
        <v>2023</v>
      </c>
      <c r="B4869">
        <v>8</v>
      </c>
      <c r="C4869" t="s">
        <v>21</v>
      </c>
      <c r="D4869" t="s">
        <v>22</v>
      </c>
      <c r="E4869">
        <v>64802</v>
      </c>
      <c r="F4869" t="s">
        <v>35</v>
      </c>
      <c r="G4869" t="s">
        <v>34</v>
      </c>
      <c r="H4869">
        <v>2023</v>
      </c>
      <c r="I4869">
        <v>8</v>
      </c>
      <c r="J4869">
        <v>3</v>
      </c>
      <c r="K4869" t="s">
        <v>34</v>
      </c>
      <c r="L4869" t="s">
        <v>25</v>
      </c>
      <c r="M4869" t="s">
        <v>26</v>
      </c>
      <c r="N4869" t="s">
        <v>26</v>
      </c>
      <c r="O4869" t="s">
        <v>27</v>
      </c>
      <c r="P4869" t="s">
        <v>22</v>
      </c>
      <c r="Q4869">
        <v>0</v>
      </c>
      <c r="R4869">
        <v>0</v>
      </c>
      <c r="S4869">
        <v>0</v>
      </c>
      <c r="T4869">
        <v>4</v>
      </c>
      <c r="U4869">
        <v>64802</v>
      </c>
    </row>
    <row r="4870" spans="1:21" x14ac:dyDescent="0.35">
      <c r="A4870">
        <v>2023</v>
      </c>
      <c r="B4870">
        <v>9</v>
      </c>
      <c r="C4870" t="s">
        <v>21</v>
      </c>
      <c r="D4870" t="s">
        <v>22</v>
      </c>
      <c r="E4870">
        <v>64804</v>
      </c>
      <c r="F4870" t="s">
        <v>35</v>
      </c>
      <c r="G4870" t="s">
        <v>34</v>
      </c>
      <c r="H4870">
        <v>2023</v>
      </c>
      <c r="I4870">
        <v>9</v>
      </c>
      <c r="J4870">
        <v>3</v>
      </c>
      <c r="K4870" t="s">
        <v>34</v>
      </c>
      <c r="L4870" t="s">
        <v>25</v>
      </c>
      <c r="M4870" t="s">
        <v>26</v>
      </c>
      <c r="N4870" t="s">
        <v>26</v>
      </c>
      <c r="O4870" t="s">
        <v>27</v>
      </c>
      <c r="P4870" t="s">
        <v>22</v>
      </c>
      <c r="Q4870">
        <v>0</v>
      </c>
      <c r="R4870">
        <v>0</v>
      </c>
      <c r="S4870">
        <v>0</v>
      </c>
      <c r="T4870">
        <v>4</v>
      </c>
      <c r="U4870">
        <v>64804</v>
      </c>
    </row>
    <row r="4871" spans="1:21" x14ac:dyDescent="0.35">
      <c r="A4871">
        <v>2023</v>
      </c>
      <c r="B4871">
        <v>10</v>
      </c>
      <c r="C4871" t="s">
        <v>21</v>
      </c>
      <c r="D4871" t="s">
        <v>22</v>
      </c>
      <c r="E4871">
        <v>64806</v>
      </c>
      <c r="F4871" t="s">
        <v>35</v>
      </c>
      <c r="G4871" t="s">
        <v>34</v>
      </c>
      <c r="H4871">
        <v>2023</v>
      </c>
      <c r="I4871">
        <v>10</v>
      </c>
      <c r="J4871">
        <v>4</v>
      </c>
      <c r="K4871" t="s">
        <v>34</v>
      </c>
      <c r="L4871" t="s">
        <v>25</v>
      </c>
      <c r="M4871" t="s">
        <v>26</v>
      </c>
      <c r="N4871" t="s">
        <v>26</v>
      </c>
      <c r="O4871" t="s">
        <v>27</v>
      </c>
      <c r="P4871" t="s">
        <v>22</v>
      </c>
      <c r="Q4871">
        <v>0</v>
      </c>
      <c r="R4871">
        <v>0</v>
      </c>
      <c r="S4871">
        <v>0</v>
      </c>
      <c r="T4871">
        <v>4</v>
      </c>
      <c r="U4871">
        <v>64806</v>
      </c>
    </row>
    <row r="4872" spans="1:21" x14ac:dyDescent="0.35">
      <c r="A4872">
        <v>2023</v>
      </c>
      <c r="B4872">
        <v>11</v>
      </c>
      <c r="C4872" t="s">
        <v>21</v>
      </c>
      <c r="D4872" t="s">
        <v>22</v>
      </c>
      <c r="E4872">
        <v>64808</v>
      </c>
      <c r="F4872" t="s">
        <v>35</v>
      </c>
      <c r="G4872" t="s">
        <v>34</v>
      </c>
      <c r="H4872">
        <v>2023</v>
      </c>
      <c r="I4872">
        <v>11</v>
      </c>
      <c r="J4872">
        <v>4</v>
      </c>
      <c r="K4872" t="s">
        <v>34</v>
      </c>
      <c r="L4872" t="s">
        <v>25</v>
      </c>
      <c r="M4872" t="s">
        <v>26</v>
      </c>
      <c r="N4872" t="s">
        <v>26</v>
      </c>
      <c r="O4872" t="s">
        <v>27</v>
      </c>
      <c r="P4872" t="s">
        <v>22</v>
      </c>
      <c r="Q4872">
        <v>0</v>
      </c>
      <c r="R4872">
        <v>0</v>
      </c>
      <c r="S4872">
        <v>0</v>
      </c>
      <c r="T4872">
        <v>4</v>
      </c>
      <c r="U4872">
        <v>64808</v>
      </c>
    </row>
    <row r="4873" spans="1:21" x14ac:dyDescent="0.35">
      <c r="A4873">
        <v>2023</v>
      </c>
      <c r="B4873">
        <v>12</v>
      </c>
      <c r="C4873" t="s">
        <v>21</v>
      </c>
      <c r="D4873" t="s">
        <v>22</v>
      </c>
      <c r="E4873">
        <v>64810</v>
      </c>
      <c r="F4873" t="s">
        <v>35</v>
      </c>
      <c r="G4873" t="s">
        <v>34</v>
      </c>
      <c r="H4873">
        <v>2023</v>
      </c>
      <c r="I4873">
        <v>12</v>
      </c>
      <c r="J4873">
        <v>4</v>
      </c>
      <c r="K4873" t="s">
        <v>34</v>
      </c>
      <c r="L4873" t="s">
        <v>25</v>
      </c>
      <c r="M4873" t="s">
        <v>26</v>
      </c>
      <c r="N4873" t="s">
        <v>26</v>
      </c>
      <c r="O4873" t="s">
        <v>27</v>
      </c>
      <c r="P4873" t="s">
        <v>22</v>
      </c>
      <c r="Q4873">
        <v>0</v>
      </c>
      <c r="R4873">
        <v>0</v>
      </c>
      <c r="S4873">
        <v>0</v>
      </c>
      <c r="T4873">
        <v>4</v>
      </c>
      <c r="U4873">
        <v>64810</v>
      </c>
    </row>
    <row r="4874" spans="1:21" x14ac:dyDescent="0.35">
      <c r="A4874">
        <v>2024</v>
      </c>
      <c r="B4874">
        <v>1</v>
      </c>
      <c r="C4874" t="s">
        <v>21</v>
      </c>
      <c r="D4874" t="s">
        <v>22</v>
      </c>
      <c r="E4874">
        <v>64813</v>
      </c>
      <c r="F4874" t="s">
        <v>35</v>
      </c>
      <c r="G4874" t="s">
        <v>34</v>
      </c>
      <c r="H4874">
        <v>2024</v>
      </c>
      <c r="I4874">
        <v>1</v>
      </c>
      <c r="J4874">
        <v>1</v>
      </c>
      <c r="K4874" t="s">
        <v>34</v>
      </c>
      <c r="L4874" t="s">
        <v>25</v>
      </c>
      <c r="M4874" t="s">
        <v>26</v>
      </c>
      <c r="N4874" t="s">
        <v>26</v>
      </c>
      <c r="O4874" t="s">
        <v>27</v>
      </c>
      <c r="P4874" t="s">
        <v>22</v>
      </c>
      <c r="Q4874">
        <v>0</v>
      </c>
      <c r="R4874">
        <v>0</v>
      </c>
      <c r="S4874">
        <v>0</v>
      </c>
      <c r="T4874">
        <v>4</v>
      </c>
      <c r="U4874">
        <v>64813</v>
      </c>
    </row>
    <row r="4875" spans="1:21" x14ac:dyDescent="0.35">
      <c r="A4875">
        <v>2024</v>
      </c>
      <c r="B4875">
        <v>2</v>
      </c>
      <c r="C4875" t="s">
        <v>21</v>
      </c>
      <c r="D4875" t="s">
        <v>22</v>
      </c>
      <c r="E4875">
        <v>64815</v>
      </c>
      <c r="F4875" t="s">
        <v>35</v>
      </c>
      <c r="G4875" t="s">
        <v>34</v>
      </c>
      <c r="H4875">
        <v>2024</v>
      </c>
      <c r="I4875">
        <v>2</v>
      </c>
      <c r="J4875">
        <v>1</v>
      </c>
      <c r="K4875" t="s">
        <v>34</v>
      </c>
      <c r="L4875" t="s">
        <v>25</v>
      </c>
      <c r="M4875" t="s">
        <v>26</v>
      </c>
      <c r="N4875" t="s">
        <v>26</v>
      </c>
      <c r="O4875" t="s">
        <v>27</v>
      </c>
      <c r="P4875" t="s">
        <v>22</v>
      </c>
      <c r="Q4875">
        <v>0</v>
      </c>
      <c r="R4875">
        <v>0</v>
      </c>
      <c r="S4875">
        <v>0</v>
      </c>
      <c r="T4875">
        <v>4</v>
      </c>
      <c r="U4875">
        <v>64815</v>
      </c>
    </row>
    <row r="4876" spans="1:21" x14ac:dyDescent="0.35">
      <c r="A4876">
        <v>2024</v>
      </c>
      <c r="B4876">
        <v>3</v>
      </c>
      <c r="C4876" t="s">
        <v>21</v>
      </c>
      <c r="D4876" t="s">
        <v>22</v>
      </c>
      <c r="E4876">
        <v>64817</v>
      </c>
      <c r="F4876" t="s">
        <v>35</v>
      </c>
      <c r="G4876" t="s">
        <v>34</v>
      </c>
      <c r="H4876">
        <v>2024</v>
      </c>
      <c r="I4876">
        <v>3</v>
      </c>
      <c r="J4876">
        <v>1</v>
      </c>
      <c r="K4876" t="s">
        <v>34</v>
      </c>
      <c r="L4876" t="s">
        <v>25</v>
      </c>
      <c r="M4876" t="s">
        <v>26</v>
      </c>
      <c r="N4876" t="s">
        <v>26</v>
      </c>
      <c r="O4876" t="s">
        <v>27</v>
      </c>
      <c r="P4876" t="s">
        <v>22</v>
      </c>
      <c r="Q4876">
        <v>0</v>
      </c>
      <c r="R4876">
        <v>0</v>
      </c>
      <c r="S4876">
        <v>0</v>
      </c>
      <c r="T4876">
        <v>4</v>
      </c>
      <c r="U4876">
        <v>64817</v>
      </c>
    </row>
    <row r="4877" spans="1:21" x14ac:dyDescent="0.35">
      <c r="A4877">
        <v>2024</v>
      </c>
      <c r="B4877">
        <v>4</v>
      </c>
      <c r="C4877" t="s">
        <v>21</v>
      </c>
      <c r="D4877" t="s">
        <v>22</v>
      </c>
      <c r="E4877">
        <v>64819</v>
      </c>
      <c r="F4877" t="s">
        <v>35</v>
      </c>
      <c r="G4877" t="s">
        <v>34</v>
      </c>
      <c r="H4877">
        <v>2024</v>
      </c>
      <c r="I4877">
        <v>4</v>
      </c>
      <c r="J4877">
        <v>2</v>
      </c>
      <c r="K4877" t="s">
        <v>34</v>
      </c>
      <c r="L4877" t="s">
        <v>25</v>
      </c>
      <c r="M4877" t="s">
        <v>26</v>
      </c>
      <c r="N4877" t="s">
        <v>26</v>
      </c>
      <c r="O4877" t="s">
        <v>27</v>
      </c>
      <c r="P4877" t="s">
        <v>22</v>
      </c>
      <c r="Q4877">
        <v>0</v>
      </c>
      <c r="R4877">
        <v>0</v>
      </c>
      <c r="S4877">
        <v>0</v>
      </c>
      <c r="T4877">
        <v>4</v>
      </c>
      <c r="U4877">
        <v>64819</v>
      </c>
    </row>
    <row r="4878" spans="1:21" x14ac:dyDescent="0.35">
      <c r="A4878">
        <v>2024</v>
      </c>
      <c r="B4878">
        <v>5</v>
      </c>
      <c r="C4878" t="s">
        <v>21</v>
      </c>
      <c r="D4878" t="s">
        <v>22</v>
      </c>
      <c r="E4878">
        <v>64821</v>
      </c>
      <c r="F4878" t="s">
        <v>35</v>
      </c>
      <c r="G4878" t="s">
        <v>34</v>
      </c>
      <c r="H4878">
        <v>2024</v>
      </c>
      <c r="I4878">
        <v>5</v>
      </c>
      <c r="J4878">
        <v>2</v>
      </c>
      <c r="K4878" t="s">
        <v>34</v>
      </c>
      <c r="L4878" t="s">
        <v>25</v>
      </c>
      <c r="M4878" t="s">
        <v>26</v>
      </c>
      <c r="N4878" t="s">
        <v>26</v>
      </c>
      <c r="O4878" t="s">
        <v>27</v>
      </c>
      <c r="P4878" t="s">
        <v>22</v>
      </c>
      <c r="Q4878">
        <v>0</v>
      </c>
      <c r="R4878">
        <v>0</v>
      </c>
      <c r="S4878">
        <v>0</v>
      </c>
      <c r="T4878">
        <v>4</v>
      </c>
      <c r="U4878">
        <v>64821</v>
      </c>
    </row>
    <row r="4879" spans="1:21" x14ac:dyDescent="0.35">
      <c r="A4879">
        <v>2024</v>
      </c>
      <c r="B4879">
        <v>6</v>
      </c>
      <c r="C4879" t="s">
        <v>21</v>
      </c>
      <c r="D4879" t="s">
        <v>22</v>
      </c>
      <c r="E4879">
        <v>64823</v>
      </c>
      <c r="F4879" t="s">
        <v>35</v>
      </c>
      <c r="G4879" t="s">
        <v>34</v>
      </c>
      <c r="H4879">
        <v>2024</v>
      </c>
      <c r="I4879">
        <v>6</v>
      </c>
      <c r="J4879">
        <v>2</v>
      </c>
      <c r="K4879" t="s">
        <v>34</v>
      </c>
      <c r="L4879" t="s">
        <v>25</v>
      </c>
      <c r="M4879" t="s">
        <v>26</v>
      </c>
      <c r="N4879" t="s">
        <v>26</v>
      </c>
      <c r="O4879" t="s">
        <v>27</v>
      </c>
      <c r="P4879" t="s">
        <v>22</v>
      </c>
      <c r="Q4879">
        <v>0</v>
      </c>
      <c r="R4879">
        <v>0</v>
      </c>
      <c r="S4879">
        <v>0</v>
      </c>
      <c r="T4879">
        <v>4</v>
      </c>
      <c r="U4879">
        <v>64823</v>
      </c>
    </row>
    <row r="4880" spans="1:21" x14ac:dyDescent="0.35">
      <c r="A4880">
        <v>2024</v>
      </c>
      <c r="B4880">
        <v>7</v>
      </c>
      <c r="C4880" t="s">
        <v>21</v>
      </c>
      <c r="D4880" t="s">
        <v>22</v>
      </c>
      <c r="E4880">
        <v>64826</v>
      </c>
      <c r="F4880" t="s">
        <v>35</v>
      </c>
      <c r="G4880" t="s">
        <v>34</v>
      </c>
      <c r="H4880">
        <v>2024</v>
      </c>
      <c r="I4880">
        <v>7</v>
      </c>
      <c r="J4880">
        <v>3</v>
      </c>
      <c r="K4880" t="s">
        <v>34</v>
      </c>
      <c r="L4880" t="s">
        <v>25</v>
      </c>
      <c r="M4880" t="s">
        <v>26</v>
      </c>
      <c r="N4880" t="s">
        <v>26</v>
      </c>
      <c r="O4880" t="s">
        <v>27</v>
      </c>
      <c r="P4880" t="s">
        <v>22</v>
      </c>
      <c r="Q4880">
        <v>0</v>
      </c>
      <c r="R4880">
        <v>0</v>
      </c>
      <c r="S4880">
        <v>0</v>
      </c>
      <c r="T4880">
        <v>4</v>
      </c>
      <c r="U4880">
        <v>64826</v>
      </c>
    </row>
    <row r="4881" spans="1:21" x14ac:dyDescent="0.35">
      <c r="A4881">
        <v>2024</v>
      </c>
      <c r="B4881">
        <v>8</v>
      </c>
      <c r="C4881" t="s">
        <v>21</v>
      </c>
      <c r="D4881" t="s">
        <v>22</v>
      </c>
      <c r="E4881">
        <v>64828</v>
      </c>
      <c r="F4881" t="s">
        <v>35</v>
      </c>
      <c r="G4881" t="s">
        <v>34</v>
      </c>
      <c r="H4881">
        <v>2024</v>
      </c>
      <c r="I4881">
        <v>8</v>
      </c>
      <c r="J4881">
        <v>3</v>
      </c>
      <c r="K4881" t="s">
        <v>34</v>
      </c>
      <c r="L4881" t="s">
        <v>25</v>
      </c>
      <c r="M4881" t="s">
        <v>26</v>
      </c>
      <c r="N4881" t="s">
        <v>26</v>
      </c>
      <c r="O4881" t="s">
        <v>27</v>
      </c>
      <c r="P4881" t="s">
        <v>22</v>
      </c>
      <c r="Q4881">
        <v>0</v>
      </c>
      <c r="R4881">
        <v>0</v>
      </c>
      <c r="S4881">
        <v>0</v>
      </c>
      <c r="T4881">
        <v>4</v>
      </c>
      <c r="U4881">
        <v>64828</v>
      </c>
    </row>
    <row r="4882" spans="1:21" x14ac:dyDescent="0.35">
      <c r="A4882">
        <v>2024</v>
      </c>
      <c r="B4882">
        <v>9</v>
      </c>
      <c r="C4882" t="s">
        <v>21</v>
      </c>
      <c r="D4882" t="s">
        <v>22</v>
      </c>
      <c r="E4882">
        <v>64830</v>
      </c>
      <c r="F4882" t="s">
        <v>35</v>
      </c>
      <c r="G4882" t="s">
        <v>34</v>
      </c>
      <c r="H4882">
        <v>2024</v>
      </c>
      <c r="I4882">
        <v>9</v>
      </c>
      <c r="J4882">
        <v>3</v>
      </c>
      <c r="K4882" t="s">
        <v>34</v>
      </c>
      <c r="L4882" t="s">
        <v>25</v>
      </c>
      <c r="M4882" t="s">
        <v>26</v>
      </c>
      <c r="N4882" t="s">
        <v>26</v>
      </c>
      <c r="O4882" t="s">
        <v>27</v>
      </c>
      <c r="P4882" t="s">
        <v>22</v>
      </c>
      <c r="Q4882">
        <v>0</v>
      </c>
      <c r="R4882">
        <v>0</v>
      </c>
      <c r="S4882">
        <v>0</v>
      </c>
      <c r="T4882">
        <v>4</v>
      </c>
      <c r="U4882">
        <v>64830</v>
      </c>
    </row>
    <row r="4883" spans="1:21" x14ac:dyDescent="0.35">
      <c r="A4883">
        <v>2024</v>
      </c>
      <c r="B4883">
        <v>10</v>
      </c>
      <c r="C4883" t="s">
        <v>21</v>
      </c>
      <c r="D4883" t="s">
        <v>22</v>
      </c>
      <c r="E4883">
        <v>64832</v>
      </c>
      <c r="F4883" t="s">
        <v>35</v>
      </c>
      <c r="G4883" t="s">
        <v>34</v>
      </c>
      <c r="H4883">
        <v>2024</v>
      </c>
      <c r="I4883">
        <v>10</v>
      </c>
      <c r="J4883">
        <v>4</v>
      </c>
      <c r="K4883" t="s">
        <v>34</v>
      </c>
      <c r="L4883" t="s">
        <v>25</v>
      </c>
      <c r="M4883" t="s">
        <v>26</v>
      </c>
      <c r="N4883" t="s">
        <v>26</v>
      </c>
      <c r="O4883" t="s">
        <v>27</v>
      </c>
      <c r="P4883" t="s">
        <v>22</v>
      </c>
      <c r="Q4883">
        <v>0</v>
      </c>
      <c r="R4883">
        <v>0</v>
      </c>
      <c r="S4883">
        <v>0</v>
      </c>
      <c r="T4883">
        <v>4</v>
      </c>
      <c r="U4883">
        <v>64832</v>
      </c>
    </row>
    <row r="4884" spans="1:21" x14ac:dyDescent="0.35">
      <c r="A4884">
        <v>2024</v>
      </c>
      <c r="B4884">
        <v>11</v>
      </c>
      <c r="C4884" t="s">
        <v>21</v>
      </c>
      <c r="D4884" t="s">
        <v>22</v>
      </c>
      <c r="E4884">
        <v>64834</v>
      </c>
      <c r="F4884" t="s">
        <v>35</v>
      </c>
      <c r="G4884" t="s">
        <v>34</v>
      </c>
      <c r="H4884">
        <v>2024</v>
      </c>
      <c r="I4884">
        <v>11</v>
      </c>
      <c r="J4884">
        <v>4</v>
      </c>
      <c r="K4884" t="s">
        <v>34</v>
      </c>
      <c r="L4884" t="s">
        <v>25</v>
      </c>
      <c r="M4884" t="s">
        <v>26</v>
      </c>
      <c r="N4884" t="s">
        <v>26</v>
      </c>
      <c r="O4884" t="s">
        <v>27</v>
      </c>
      <c r="P4884" t="s">
        <v>22</v>
      </c>
      <c r="Q4884">
        <v>0</v>
      </c>
      <c r="R4884">
        <v>0</v>
      </c>
      <c r="S4884">
        <v>0</v>
      </c>
      <c r="T4884">
        <v>4</v>
      </c>
      <c r="U4884">
        <v>64834</v>
      </c>
    </row>
    <row r="4885" spans="1:21" x14ac:dyDescent="0.35">
      <c r="A4885">
        <v>2024</v>
      </c>
      <c r="B4885">
        <v>12</v>
      </c>
      <c r="C4885" t="s">
        <v>21</v>
      </c>
      <c r="D4885" t="s">
        <v>22</v>
      </c>
      <c r="E4885">
        <v>64837</v>
      </c>
      <c r="F4885" t="s">
        <v>35</v>
      </c>
      <c r="G4885" t="s">
        <v>34</v>
      </c>
      <c r="H4885">
        <v>2024</v>
      </c>
      <c r="I4885">
        <v>12</v>
      </c>
      <c r="J4885">
        <v>4</v>
      </c>
      <c r="K4885" t="s">
        <v>34</v>
      </c>
      <c r="L4885" t="s">
        <v>25</v>
      </c>
      <c r="M4885" t="s">
        <v>26</v>
      </c>
      <c r="N4885" t="s">
        <v>26</v>
      </c>
      <c r="O4885" t="s">
        <v>27</v>
      </c>
      <c r="P4885" t="s">
        <v>22</v>
      </c>
      <c r="Q4885">
        <v>0</v>
      </c>
      <c r="R4885">
        <v>0</v>
      </c>
      <c r="S4885">
        <v>0</v>
      </c>
      <c r="T4885">
        <v>4</v>
      </c>
      <c r="U4885">
        <v>64837</v>
      </c>
    </row>
    <row r="4886" spans="1:21" x14ac:dyDescent="0.35">
      <c r="A4886">
        <v>2025</v>
      </c>
      <c r="B4886">
        <v>1</v>
      </c>
      <c r="C4886" t="s">
        <v>21</v>
      </c>
      <c r="D4886" t="s">
        <v>22</v>
      </c>
      <c r="E4886">
        <v>64839</v>
      </c>
      <c r="F4886" t="s">
        <v>35</v>
      </c>
      <c r="G4886" t="s">
        <v>34</v>
      </c>
      <c r="H4886">
        <v>2025</v>
      </c>
      <c r="I4886">
        <v>1</v>
      </c>
      <c r="J4886">
        <v>1</v>
      </c>
      <c r="K4886" t="s">
        <v>34</v>
      </c>
      <c r="L4886" t="s">
        <v>25</v>
      </c>
      <c r="M4886" t="s">
        <v>26</v>
      </c>
      <c r="N4886" t="s">
        <v>26</v>
      </c>
      <c r="O4886" t="s">
        <v>27</v>
      </c>
      <c r="P4886" t="s">
        <v>22</v>
      </c>
      <c r="Q4886">
        <v>0</v>
      </c>
      <c r="R4886">
        <v>0</v>
      </c>
      <c r="S4886">
        <v>0</v>
      </c>
      <c r="T4886">
        <v>4</v>
      </c>
      <c r="U4886">
        <v>64839</v>
      </c>
    </row>
    <row r="4887" spans="1:21" x14ac:dyDescent="0.35">
      <c r="A4887">
        <v>2025</v>
      </c>
      <c r="B4887">
        <v>2</v>
      </c>
      <c r="C4887" t="s">
        <v>21</v>
      </c>
      <c r="D4887" t="s">
        <v>22</v>
      </c>
      <c r="E4887">
        <v>64841</v>
      </c>
      <c r="F4887" t="s">
        <v>35</v>
      </c>
      <c r="G4887" t="s">
        <v>34</v>
      </c>
      <c r="H4887">
        <v>2025</v>
      </c>
      <c r="I4887">
        <v>2</v>
      </c>
      <c r="J4887">
        <v>1</v>
      </c>
      <c r="K4887" t="s">
        <v>34</v>
      </c>
      <c r="L4887" t="s">
        <v>25</v>
      </c>
      <c r="M4887" t="s">
        <v>26</v>
      </c>
      <c r="N4887" t="s">
        <v>26</v>
      </c>
      <c r="O4887" t="s">
        <v>27</v>
      </c>
      <c r="P4887" t="s">
        <v>22</v>
      </c>
      <c r="Q4887">
        <v>0</v>
      </c>
      <c r="R4887">
        <v>0</v>
      </c>
      <c r="S4887">
        <v>0</v>
      </c>
      <c r="T4887">
        <v>4</v>
      </c>
      <c r="U4887">
        <v>64841</v>
      </c>
    </row>
    <row r="4888" spans="1:21" x14ac:dyDescent="0.35">
      <c r="A4888">
        <v>2025</v>
      </c>
      <c r="B4888">
        <v>3</v>
      </c>
      <c r="C4888" t="s">
        <v>21</v>
      </c>
      <c r="D4888" t="s">
        <v>22</v>
      </c>
      <c r="E4888">
        <v>64843</v>
      </c>
      <c r="F4888" t="s">
        <v>35</v>
      </c>
      <c r="G4888" t="s">
        <v>34</v>
      </c>
      <c r="H4888">
        <v>2025</v>
      </c>
      <c r="I4888">
        <v>3</v>
      </c>
      <c r="J4888">
        <v>1</v>
      </c>
      <c r="K4888" t="s">
        <v>34</v>
      </c>
      <c r="L4888" t="s">
        <v>25</v>
      </c>
      <c r="M4888" t="s">
        <v>26</v>
      </c>
      <c r="N4888" t="s">
        <v>26</v>
      </c>
      <c r="O4888" t="s">
        <v>27</v>
      </c>
      <c r="P4888" t="s">
        <v>22</v>
      </c>
      <c r="Q4888">
        <v>0</v>
      </c>
      <c r="R4888">
        <v>0</v>
      </c>
      <c r="S4888">
        <v>0</v>
      </c>
      <c r="T4888">
        <v>4</v>
      </c>
      <c r="U4888">
        <v>64843</v>
      </c>
    </row>
    <row r="4889" spans="1:21" x14ac:dyDescent="0.35">
      <c r="A4889">
        <v>2025</v>
      </c>
      <c r="B4889">
        <v>4</v>
      </c>
      <c r="C4889" t="s">
        <v>21</v>
      </c>
      <c r="D4889" t="s">
        <v>22</v>
      </c>
      <c r="E4889">
        <v>64845</v>
      </c>
      <c r="F4889" t="s">
        <v>35</v>
      </c>
      <c r="G4889" t="s">
        <v>34</v>
      </c>
      <c r="H4889">
        <v>2025</v>
      </c>
      <c r="I4889">
        <v>4</v>
      </c>
      <c r="J4889">
        <v>2</v>
      </c>
      <c r="K4889" t="s">
        <v>34</v>
      </c>
      <c r="L4889" t="s">
        <v>25</v>
      </c>
      <c r="M4889" t="s">
        <v>26</v>
      </c>
      <c r="N4889" t="s">
        <v>26</v>
      </c>
      <c r="O4889" t="s">
        <v>27</v>
      </c>
      <c r="P4889" t="s">
        <v>22</v>
      </c>
      <c r="Q4889">
        <v>0</v>
      </c>
      <c r="R4889">
        <v>0</v>
      </c>
      <c r="S4889">
        <v>0</v>
      </c>
      <c r="T4889">
        <v>4</v>
      </c>
      <c r="U4889">
        <v>64845</v>
      </c>
    </row>
    <row r="4890" spans="1:21" x14ac:dyDescent="0.35">
      <c r="A4890">
        <v>2025</v>
      </c>
      <c r="B4890">
        <v>5</v>
      </c>
      <c r="C4890" t="s">
        <v>21</v>
      </c>
      <c r="D4890" t="s">
        <v>22</v>
      </c>
      <c r="E4890">
        <v>64847</v>
      </c>
      <c r="F4890" t="s">
        <v>35</v>
      </c>
      <c r="G4890" t="s">
        <v>34</v>
      </c>
      <c r="H4890">
        <v>2025</v>
      </c>
      <c r="I4890">
        <v>5</v>
      </c>
      <c r="J4890">
        <v>2</v>
      </c>
      <c r="K4890" t="s">
        <v>34</v>
      </c>
      <c r="L4890" t="s">
        <v>25</v>
      </c>
      <c r="M4890" t="s">
        <v>26</v>
      </c>
      <c r="N4890" t="s">
        <v>26</v>
      </c>
      <c r="O4890" t="s">
        <v>27</v>
      </c>
      <c r="P4890" t="s">
        <v>22</v>
      </c>
      <c r="Q4890">
        <v>0</v>
      </c>
      <c r="R4890">
        <v>0</v>
      </c>
      <c r="S4890">
        <v>0</v>
      </c>
      <c r="T4890">
        <v>4</v>
      </c>
      <c r="U4890">
        <v>64847</v>
      </c>
    </row>
    <row r="4891" spans="1:21" x14ac:dyDescent="0.35">
      <c r="A4891">
        <v>2025</v>
      </c>
      <c r="B4891">
        <v>6</v>
      </c>
      <c r="C4891" t="s">
        <v>21</v>
      </c>
      <c r="D4891" t="s">
        <v>22</v>
      </c>
      <c r="E4891">
        <v>64850</v>
      </c>
      <c r="F4891" t="s">
        <v>35</v>
      </c>
      <c r="G4891" t="s">
        <v>34</v>
      </c>
      <c r="H4891">
        <v>2025</v>
      </c>
      <c r="I4891">
        <v>6</v>
      </c>
      <c r="J4891">
        <v>2</v>
      </c>
      <c r="K4891" t="s">
        <v>34</v>
      </c>
      <c r="L4891" t="s">
        <v>25</v>
      </c>
      <c r="M4891" t="s">
        <v>26</v>
      </c>
      <c r="N4891" t="s">
        <v>26</v>
      </c>
      <c r="O4891" t="s">
        <v>27</v>
      </c>
      <c r="P4891" t="s">
        <v>22</v>
      </c>
      <c r="Q4891">
        <v>0</v>
      </c>
      <c r="R4891">
        <v>0</v>
      </c>
      <c r="S4891">
        <v>0</v>
      </c>
      <c r="T4891">
        <v>4</v>
      </c>
      <c r="U4891">
        <v>64850</v>
      </c>
    </row>
    <row r="4892" spans="1:21" x14ac:dyDescent="0.35">
      <c r="A4892">
        <v>2025</v>
      </c>
      <c r="B4892">
        <v>7</v>
      </c>
      <c r="C4892" t="s">
        <v>21</v>
      </c>
      <c r="D4892" t="s">
        <v>22</v>
      </c>
      <c r="E4892">
        <v>64852</v>
      </c>
      <c r="F4892" t="s">
        <v>35</v>
      </c>
      <c r="G4892" t="s">
        <v>34</v>
      </c>
      <c r="H4892">
        <v>2025</v>
      </c>
      <c r="I4892">
        <v>7</v>
      </c>
      <c r="J4892">
        <v>3</v>
      </c>
      <c r="K4892" t="s">
        <v>34</v>
      </c>
      <c r="L4892" t="s">
        <v>25</v>
      </c>
      <c r="M4892" t="s">
        <v>26</v>
      </c>
      <c r="N4892" t="s">
        <v>26</v>
      </c>
      <c r="O4892" t="s">
        <v>27</v>
      </c>
      <c r="P4892" t="s">
        <v>22</v>
      </c>
      <c r="Q4892">
        <v>0</v>
      </c>
      <c r="R4892">
        <v>0</v>
      </c>
      <c r="S4892">
        <v>0</v>
      </c>
      <c r="T4892">
        <v>4</v>
      </c>
      <c r="U4892">
        <v>64852</v>
      </c>
    </row>
    <row r="4893" spans="1:21" x14ac:dyDescent="0.35">
      <c r="A4893">
        <v>2025</v>
      </c>
      <c r="B4893">
        <v>8</v>
      </c>
      <c r="C4893" t="s">
        <v>21</v>
      </c>
      <c r="D4893" t="s">
        <v>22</v>
      </c>
      <c r="E4893">
        <v>64854</v>
      </c>
      <c r="F4893" t="s">
        <v>35</v>
      </c>
      <c r="G4893" t="s">
        <v>34</v>
      </c>
      <c r="H4893">
        <v>2025</v>
      </c>
      <c r="I4893">
        <v>8</v>
      </c>
      <c r="J4893">
        <v>3</v>
      </c>
      <c r="K4893" t="s">
        <v>34</v>
      </c>
      <c r="L4893" t="s">
        <v>25</v>
      </c>
      <c r="M4893" t="s">
        <v>26</v>
      </c>
      <c r="N4893" t="s">
        <v>26</v>
      </c>
      <c r="O4893" t="s">
        <v>27</v>
      </c>
      <c r="P4893" t="s">
        <v>22</v>
      </c>
      <c r="Q4893">
        <v>0</v>
      </c>
      <c r="R4893">
        <v>0</v>
      </c>
      <c r="S4893">
        <v>0</v>
      </c>
      <c r="T4893">
        <v>4</v>
      </c>
      <c r="U4893">
        <v>64854</v>
      </c>
    </row>
    <row r="4894" spans="1:21" x14ac:dyDescent="0.35">
      <c r="A4894">
        <v>2025</v>
      </c>
      <c r="B4894">
        <v>9</v>
      </c>
      <c r="C4894" t="s">
        <v>21</v>
      </c>
      <c r="D4894" t="s">
        <v>22</v>
      </c>
      <c r="E4894">
        <v>64856</v>
      </c>
      <c r="F4894" t="s">
        <v>35</v>
      </c>
      <c r="G4894" t="s">
        <v>34</v>
      </c>
      <c r="H4894">
        <v>2025</v>
      </c>
      <c r="I4894">
        <v>9</v>
      </c>
      <c r="J4894">
        <v>3</v>
      </c>
      <c r="K4894" t="s">
        <v>34</v>
      </c>
      <c r="L4894" t="s">
        <v>25</v>
      </c>
      <c r="M4894" t="s">
        <v>26</v>
      </c>
      <c r="N4894" t="s">
        <v>26</v>
      </c>
      <c r="O4894" t="s">
        <v>27</v>
      </c>
      <c r="P4894" t="s">
        <v>22</v>
      </c>
      <c r="Q4894">
        <v>0</v>
      </c>
      <c r="R4894">
        <v>0</v>
      </c>
      <c r="S4894">
        <v>0</v>
      </c>
      <c r="T4894">
        <v>4</v>
      </c>
      <c r="U4894">
        <v>64856</v>
      </c>
    </row>
    <row r="4895" spans="1:21" x14ac:dyDescent="0.35">
      <c r="A4895">
        <v>2025</v>
      </c>
      <c r="B4895">
        <v>10</v>
      </c>
      <c r="C4895" t="s">
        <v>21</v>
      </c>
      <c r="D4895" t="s">
        <v>22</v>
      </c>
      <c r="E4895">
        <v>64858</v>
      </c>
      <c r="F4895" t="s">
        <v>35</v>
      </c>
      <c r="G4895" t="s">
        <v>34</v>
      </c>
      <c r="H4895">
        <v>2025</v>
      </c>
      <c r="I4895">
        <v>10</v>
      </c>
      <c r="J4895">
        <v>4</v>
      </c>
      <c r="K4895" t="s">
        <v>34</v>
      </c>
      <c r="L4895" t="s">
        <v>25</v>
      </c>
      <c r="M4895" t="s">
        <v>26</v>
      </c>
      <c r="N4895" t="s">
        <v>26</v>
      </c>
      <c r="O4895" t="s">
        <v>27</v>
      </c>
      <c r="P4895" t="s">
        <v>22</v>
      </c>
      <c r="Q4895">
        <v>0</v>
      </c>
      <c r="R4895">
        <v>0</v>
      </c>
      <c r="S4895">
        <v>0</v>
      </c>
      <c r="T4895">
        <v>4</v>
      </c>
      <c r="U4895">
        <v>64858</v>
      </c>
    </row>
    <row r="4896" spans="1:21" x14ac:dyDescent="0.35">
      <c r="A4896">
        <v>2025</v>
      </c>
      <c r="B4896">
        <v>11</v>
      </c>
      <c r="C4896" t="s">
        <v>21</v>
      </c>
      <c r="D4896" t="s">
        <v>22</v>
      </c>
      <c r="E4896">
        <v>64860</v>
      </c>
      <c r="F4896" t="s">
        <v>35</v>
      </c>
      <c r="G4896" t="s">
        <v>34</v>
      </c>
      <c r="H4896">
        <v>2025</v>
      </c>
      <c r="I4896">
        <v>11</v>
      </c>
      <c r="J4896">
        <v>4</v>
      </c>
      <c r="K4896" t="s">
        <v>34</v>
      </c>
      <c r="L4896" t="s">
        <v>25</v>
      </c>
      <c r="M4896" t="s">
        <v>26</v>
      </c>
      <c r="N4896" t="s">
        <v>26</v>
      </c>
      <c r="O4896" t="s">
        <v>27</v>
      </c>
      <c r="P4896" t="s">
        <v>22</v>
      </c>
      <c r="Q4896">
        <v>0</v>
      </c>
      <c r="R4896">
        <v>0</v>
      </c>
      <c r="S4896">
        <v>0</v>
      </c>
      <c r="T4896">
        <v>4</v>
      </c>
      <c r="U4896">
        <v>64860</v>
      </c>
    </row>
    <row r="4897" spans="1:21" x14ac:dyDescent="0.35">
      <c r="A4897">
        <v>2025</v>
      </c>
      <c r="B4897">
        <v>12</v>
      </c>
      <c r="C4897" t="s">
        <v>21</v>
      </c>
      <c r="D4897" t="s">
        <v>22</v>
      </c>
      <c r="E4897">
        <v>64863</v>
      </c>
      <c r="F4897" t="s">
        <v>35</v>
      </c>
      <c r="G4897" t="s">
        <v>34</v>
      </c>
      <c r="H4897">
        <v>2025</v>
      </c>
      <c r="I4897">
        <v>12</v>
      </c>
      <c r="J4897">
        <v>4</v>
      </c>
      <c r="K4897" t="s">
        <v>34</v>
      </c>
      <c r="L4897" t="s">
        <v>25</v>
      </c>
      <c r="M4897" t="s">
        <v>26</v>
      </c>
      <c r="N4897" t="s">
        <v>26</v>
      </c>
      <c r="O4897" t="s">
        <v>27</v>
      </c>
      <c r="P4897" t="s">
        <v>22</v>
      </c>
      <c r="Q4897">
        <v>0</v>
      </c>
      <c r="R4897">
        <v>0</v>
      </c>
      <c r="S4897">
        <v>0</v>
      </c>
      <c r="T4897">
        <v>4</v>
      </c>
      <c r="U4897">
        <v>64863</v>
      </c>
    </row>
    <row r="4898" spans="1:21" x14ac:dyDescent="0.35">
      <c r="A4898">
        <v>2026</v>
      </c>
      <c r="B4898">
        <v>1</v>
      </c>
      <c r="C4898" t="s">
        <v>21</v>
      </c>
      <c r="D4898" t="s">
        <v>22</v>
      </c>
      <c r="E4898">
        <v>64865</v>
      </c>
      <c r="F4898" t="s">
        <v>35</v>
      </c>
      <c r="G4898" t="s">
        <v>34</v>
      </c>
      <c r="H4898">
        <v>2026</v>
      </c>
      <c r="I4898">
        <v>1</v>
      </c>
      <c r="J4898">
        <v>1</v>
      </c>
      <c r="K4898" t="s">
        <v>34</v>
      </c>
      <c r="L4898" t="s">
        <v>25</v>
      </c>
      <c r="M4898" t="s">
        <v>26</v>
      </c>
      <c r="N4898" t="s">
        <v>26</v>
      </c>
      <c r="O4898" t="s">
        <v>27</v>
      </c>
      <c r="P4898" t="s">
        <v>22</v>
      </c>
      <c r="Q4898">
        <v>0</v>
      </c>
      <c r="R4898">
        <v>0</v>
      </c>
      <c r="S4898">
        <v>0</v>
      </c>
      <c r="T4898">
        <v>4</v>
      </c>
      <c r="U4898">
        <v>64865</v>
      </c>
    </row>
    <row r="4899" spans="1:21" x14ac:dyDescent="0.35">
      <c r="A4899">
        <v>2026</v>
      </c>
      <c r="B4899">
        <v>2</v>
      </c>
      <c r="C4899" t="s">
        <v>21</v>
      </c>
      <c r="D4899" t="s">
        <v>22</v>
      </c>
      <c r="E4899">
        <v>64870</v>
      </c>
      <c r="F4899" t="s">
        <v>35</v>
      </c>
      <c r="G4899" t="s">
        <v>34</v>
      </c>
      <c r="H4899">
        <v>2026</v>
      </c>
      <c r="I4899">
        <v>2</v>
      </c>
      <c r="J4899">
        <v>1</v>
      </c>
      <c r="K4899" t="s">
        <v>34</v>
      </c>
      <c r="L4899" t="s">
        <v>25</v>
      </c>
      <c r="M4899" t="s">
        <v>26</v>
      </c>
      <c r="N4899" t="s">
        <v>26</v>
      </c>
      <c r="O4899" t="s">
        <v>27</v>
      </c>
      <c r="P4899" t="s">
        <v>22</v>
      </c>
      <c r="Q4899">
        <v>0</v>
      </c>
      <c r="R4899">
        <v>0</v>
      </c>
      <c r="S4899">
        <v>0</v>
      </c>
      <c r="T4899">
        <v>4</v>
      </c>
      <c r="U4899">
        <v>64870</v>
      </c>
    </row>
    <row r="4900" spans="1:21" x14ac:dyDescent="0.35">
      <c r="A4900">
        <v>2026</v>
      </c>
      <c r="B4900">
        <v>3</v>
      </c>
      <c r="C4900" t="s">
        <v>21</v>
      </c>
      <c r="D4900" t="s">
        <v>22</v>
      </c>
      <c r="E4900">
        <v>64876</v>
      </c>
      <c r="F4900" t="s">
        <v>35</v>
      </c>
      <c r="G4900" t="s">
        <v>34</v>
      </c>
      <c r="H4900">
        <v>2026</v>
      </c>
      <c r="I4900">
        <v>3</v>
      </c>
      <c r="J4900">
        <v>1</v>
      </c>
      <c r="K4900" t="s">
        <v>34</v>
      </c>
      <c r="L4900" t="s">
        <v>25</v>
      </c>
      <c r="M4900" t="s">
        <v>26</v>
      </c>
      <c r="N4900" t="s">
        <v>26</v>
      </c>
      <c r="O4900" t="s">
        <v>27</v>
      </c>
      <c r="P4900" t="s">
        <v>22</v>
      </c>
      <c r="Q4900">
        <v>0</v>
      </c>
      <c r="R4900">
        <v>0</v>
      </c>
      <c r="S4900">
        <v>0</v>
      </c>
      <c r="T4900">
        <v>4</v>
      </c>
      <c r="U4900">
        <v>64876</v>
      </c>
    </row>
    <row r="4901" spans="1:21" x14ac:dyDescent="0.35">
      <c r="A4901">
        <v>2026</v>
      </c>
      <c r="B4901">
        <v>4</v>
      </c>
      <c r="C4901" t="s">
        <v>21</v>
      </c>
      <c r="D4901" t="s">
        <v>22</v>
      </c>
      <c r="E4901">
        <v>64881</v>
      </c>
      <c r="F4901" t="s">
        <v>35</v>
      </c>
      <c r="G4901" t="s">
        <v>34</v>
      </c>
      <c r="H4901">
        <v>2026</v>
      </c>
      <c r="I4901">
        <v>4</v>
      </c>
      <c r="J4901">
        <v>2</v>
      </c>
      <c r="K4901" t="s">
        <v>34</v>
      </c>
      <c r="L4901" t="s">
        <v>25</v>
      </c>
      <c r="M4901" t="s">
        <v>26</v>
      </c>
      <c r="N4901" t="s">
        <v>26</v>
      </c>
      <c r="O4901" t="s">
        <v>27</v>
      </c>
      <c r="P4901" t="s">
        <v>22</v>
      </c>
      <c r="Q4901">
        <v>0</v>
      </c>
      <c r="R4901">
        <v>0</v>
      </c>
      <c r="S4901">
        <v>0</v>
      </c>
      <c r="T4901">
        <v>4</v>
      </c>
      <c r="U4901">
        <v>64881</v>
      </c>
    </row>
    <row r="4902" spans="1:21" x14ac:dyDescent="0.35">
      <c r="A4902">
        <v>2026</v>
      </c>
      <c r="B4902">
        <v>5</v>
      </c>
      <c r="C4902" t="s">
        <v>21</v>
      </c>
      <c r="D4902" t="s">
        <v>22</v>
      </c>
      <c r="E4902">
        <v>64887</v>
      </c>
      <c r="F4902" t="s">
        <v>35</v>
      </c>
      <c r="G4902" t="s">
        <v>34</v>
      </c>
      <c r="H4902">
        <v>2026</v>
      </c>
      <c r="I4902">
        <v>5</v>
      </c>
      <c r="J4902">
        <v>2</v>
      </c>
      <c r="K4902" t="s">
        <v>34</v>
      </c>
      <c r="L4902" t="s">
        <v>25</v>
      </c>
      <c r="M4902" t="s">
        <v>26</v>
      </c>
      <c r="N4902" t="s">
        <v>26</v>
      </c>
      <c r="O4902" t="s">
        <v>27</v>
      </c>
      <c r="P4902" t="s">
        <v>22</v>
      </c>
      <c r="Q4902">
        <v>0</v>
      </c>
      <c r="R4902">
        <v>0</v>
      </c>
      <c r="S4902">
        <v>0</v>
      </c>
      <c r="T4902">
        <v>4</v>
      </c>
      <c r="U4902">
        <v>64887</v>
      </c>
    </row>
    <row r="4903" spans="1:21" x14ac:dyDescent="0.35">
      <c r="A4903">
        <v>2026</v>
      </c>
      <c r="B4903">
        <v>6</v>
      </c>
      <c r="C4903" t="s">
        <v>21</v>
      </c>
      <c r="D4903" t="s">
        <v>22</v>
      </c>
      <c r="E4903">
        <v>64892</v>
      </c>
      <c r="F4903" t="s">
        <v>35</v>
      </c>
      <c r="G4903" t="s">
        <v>34</v>
      </c>
      <c r="H4903">
        <v>2026</v>
      </c>
      <c r="I4903">
        <v>6</v>
      </c>
      <c r="J4903">
        <v>2</v>
      </c>
      <c r="K4903" t="s">
        <v>34</v>
      </c>
      <c r="L4903" t="s">
        <v>25</v>
      </c>
      <c r="M4903" t="s">
        <v>26</v>
      </c>
      <c r="N4903" t="s">
        <v>26</v>
      </c>
      <c r="O4903" t="s">
        <v>27</v>
      </c>
      <c r="P4903" t="s">
        <v>22</v>
      </c>
      <c r="Q4903">
        <v>0</v>
      </c>
      <c r="R4903">
        <v>0</v>
      </c>
      <c r="S4903">
        <v>0</v>
      </c>
      <c r="T4903">
        <v>4</v>
      </c>
      <c r="U4903">
        <v>64892</v>
      </c>
    </row>
    <row r="4904" spans="1:21" x14ac:dyDescent="0.35">
      <c r="A4904">
        <v>2026</v>
      </c>
      <c r="B4904">
        <v>7</v>
      </c>
      <c r="C4904" t="s">
        <v>21</v>
      </c>
      <c r="D4904" t="s">
        <v>22</v>
      </c>
      <c r="E4904">
        <v>64902</v>
      </c>
      <c r="F4904" t="s">
        <v>35</v>
      </c>
      <c r="G4904" t="s">
        <v>34</v>
      </c>
      <c r="H4904">
        <v>2026</v>
      </c>
      <c r="I4904">
        <v>7</v>
      </c>
      <c r="J4904">
        <v>3</v>
      </c>
      <c r="K4904" t="s">
        <v>34</v>
      </c>
      <c r="L4904" t="s">
        <v>25</v>
      </c>
      <c r="M4904" t="s">
        <v>26</v>
      </c>
      <c r="N4904" t="s">
        <v>26</v>
      </c>
      <c r="O4904" t="s">
        <v>27</v>
      </c>
      <c r="P4904" t="s">
        <v>22</v>
      </c>
      <c r="Q4904">
        <v>0</v>
      </c>
      <c r="R4904">
        <v>0</v>
      </c>
      <c r="S4904">
        <v>0</v>
      </c>
      <c r="T4904">
        <v>4</v>
      </c>
      <c r="U4904">
        <v>64902</v>
      </c>
    </row>
    <row r="4905" spans="1:21" x14ac:dyDescent="0.35">
      <c r="A4905">
        <v>2026</v>
      </c>
      <c r="B4905">
        <v>8</v>
      </c>
      <c r="C4905" t="s">
        <v>21</v>
      </c>
      <c r="D4905" t="s">
        <v>22</v>
      </c>
      <c r="E4905">
        <v>64913</v>
      </c>
      <c r="F4905" t="s">
        <v>35</v>
      </c>
      <c r="G4905" t="s">
        <v>34</v>
      </c>
      <c r="H4905">
        <v>2026</v>
      </c>
      <c r="I4905">
        <v>8</v>
      </c>
      <c r="J4905">
        <v>3</v>
      </c>
      <c r="K4905" t="s">
        <v>34</v>
      </c>
      <c r="L4905" t="s">
        <v>25</v>
      </c>
      <c r="M4905" t="s">
        <v>26</v>
      </c>
      <c r="N4905" t="s">
        <v>26</v>
      </c>
      <c r="O4905" t="s">
        <v>27</v>
      </c>
      <c r="P4905" t="s">
        <v>22</v>
      </c>
      <c r="Q4905">
        <v>0</v>
      </c>
      <c r="R4905">
        <v>0</v>
      </c>
      <c r="S4905">
        <v>0</v>
      </c>
      <c r="T4905">
        <v>4</v>
      </c>
      <c r="U4905">
        <v>64913</v>
      </c>
    </row>
    <row r="4906" spans="1:21" x14ac:dyDescent="0.35">
      <c r="A4906">
        <v>2026</v>
      </c>
      <c r="B4906">
        <v>9</v>
      </c>
      <c r="C4906" t="s">
        <v>21</v>
      </c>
      <c r="D4906" t="s">
        <v>22</v>
      </c>
      <c r="E4906">
        <v>64923</v>
      </c>
      <c r="F4906" t="s">
        <v>35</v>
      </c>
      <c r="G4906" t="s">
        <v>34</v>
      </c>
      <c r="H4906">
        <v>2026</v>
      </c>
      <c r="I4906">
        <v>9</v>
      </c>
      <c r="J4906">
        <v>3</v>
      </c>
      <c r="K4906" t="s">
        <v>34</v>
      </c>
      <c r="L4906" t="s">
        <v>25</v>
      </c>
      <c r="M4906" t="s">
        <v>26</v>
      </c>
      <c r="N4906" t="s">
        <v>26</v>
      </c>
      <c r="O4906" t="s">
        <v>27</v>
      </c>
      <c r="P4906" t="s">
        <v>22</v>
      </c>
      <c r="Q4906">
        <v>0</v>
      </c>
      <c r="R4906">
        <v>0</v>
      </c>
      <c r="S4906">
        <v>0</v>
      </c>
      <c r="T4906">
        <v>4</v>
      </c>
      <c r="U4906">
        <v>64923</v>
      </c>
    </row>
    <row r="4907" spans="1:21" x14ac:dyDescent="0.35">
      <c r="A4907">
        <v>2026</v>
      </c>
      <c r="B4907">
        <v>10</v>
      </c>
      <c r="C4907" t="s">
        <v>21</v>
      </c>
      <c r="D4907" t="s">
        <v>22</v>
      </c>
      <c r="E4907">
        <v>64933</v>
      </c>
      <c r="F4907" t="s">
        <v>35</v>
      </c>
      <c r="G4907" t="s">
        <v>34</v>
      </c>
      <c r="H4907">
        <v>2026</v>
      </c>
      <c r="I4907">
        <v>10</v>
      </c>
      <c r="J4907">
        <v>4</v>
      </c>
      <c r="K4907" t="s">
        <v>34</v>
      </c>
      <c r="L4907" t="s">
        <v>25</v>
      </c>
      <c r="M4907" t="s">
        <v>26</v>
      </c>
      <c r="N4907" t="s">
        <v>26</v>
      </c>
      <c r="O4907" t="s">
        <v>27</v>
      </c>
      <c r="P4907" t="s">
        <v>22</v>
      </c>
      <c r="Q4907">
        <v>0</v>
      </c>
      <c r="R4907">
        <v>0</v>
      </c>
      <c r="S4907">
        <v>0</v>
      </c>
      <c r="T4907">
        <v>4</v>
      </c>
      <c r="U4907">
        <v>64933</v>
      </c>
    </row>
    <row r="4908" spans="1:21" x14ac:dyDescent="0.35">
      <c r="A4908">
        <v>2026</v>
      </c>
      <c r="B4908">
        <v>11</v>
      </c>
      <c r="C4908" t="s">
        <v>21</v>
      </c>
      <c r="D4908" t="s">
        <v>22</v>
      </c>
      <c r="E4908">
        <v>64943</v>
      </c>
      <c r="F4908" t="s">
        <v>35</v>
      </c>
      <c r="G4908" t="s">
        <v>34</v>
      </c>
      <c r="H4908">
        <v>2026</v>
      </c>
      <c r="I4908">
        <v>11</v>
      </c>
      <c r="J4908">
        <v>4</v>
      </c>
      <c r="K4908" t="s">
        <v>34</v>
      </c>
      <c r="L4908" t="s">
        <v>25</v>
      </c>
      <c r="M4908" t="s">
        <v>26</v>
      </c>
      <c r="N4908" t="s">
        <v>26</v>
      </c>
      <c r="O4908" t="s">
        <v>27</v>
      </c>
      <c r="P4908" t="s">
        <v>22</v>
      </c>
      <c r="Q4908">
        <v>0</v>
      </c>
      <c r="R4908">
        <v>0</v>
      </c>
      <c r="S4908">
        <v>0</v>
      </c>
      <c r="T4908">
        <v>4</v>
      </c>
      <c r="U4908">
        <v>64943</v>
      </c>
    </row>
    <row r="4909" spans="1:21" x14ac:dyDescent="0.35">
      <c r="A4909">
        <v>2026</v>
      </c>
      <c r="B4909">
        <v>12</v>
      </c>
      <c r="C4909" t="s">
        <v>21</v>
      </c>
      <c r="D4909" t="s">
        <v>22</v>
      </c>
      <c r="E4909">
        <v>64952</v>
      </c>
      <c r="F4909" t="s">
        <v>35</v>
      </c>
      <c r="G4909" t="s">
        <v>34</v>
      </c>
      <c r="H4909">
        <v>2026</v>
      </c>
      <c r="I4909">
        <v>12</v>
      </c>
      <c r="J4909">
        <v>4</v>
      </c>
      <c r="K4909" t="s">
        <v>34</v>
      </c>
      <c r="L4909" t="s">
        <v>25</v>
      </c>
      <c r="M4909" t="s">
        <v>26</v>
      </c>
      <c r="N4909" t="s">
        <v>26</v>
      </c>
      <c r="O4909" t="s">
        <v>27</v>
      </c>
      <c r="P4909" t="s">
        <v>22</v>
      </c>
      <c r="Q4909">
        <v>0</v>
      </c>
      <c r="R4909">
        <v>0</v>
      </c>
      <c r="S4909">
        <v>0</v>
      </c>
      <c r="T4909">
        <v>4</v>
      </c>
      <c r="U4909">
        <v>64952</v>
      </c>
    </row>
    <row r="4910" spans="1:21" x14ac:dyDescent="0.35">
      <c r="A4910">
        <v>2027</v>
      </c>
      <c r="B4910">
        <v>1</v>
      </c>
      <c r="C4910" t="s">
        <v>21</v>
      </c>
      <c r="D4910" t="s">
        <v>22</v>
      </c>
      <c r="E4910">
        <v>64952</v>
      </c>
      <c r="F4910" t="s">
        <v>35</v>
      </c>
      <c r="G4910" t="s">
        <v>34</v>
      </c>
      <c r="H4910">
        <v>2027</v>
      </c>
      <c r="I4910">
        <v>1</v>
      </c>
      <c r="J4910">
        <v>1</v>
      </c>
      <c r="K4910" t="s">
        <v>34</v>
      </c>
      <c r="L4910" t="s">
        <v>25</v>
      </c>
      <c r="M4910" t="s">
        <v>26</v>
      </c>
      <c r="N4910" t="s">
        <v>26</v>
      </c>
      <c r="O4910" t="s">
        <v>27</v>
      </c>
      <c r="P4910" t="s">
        <v>22</v>
      </c>
      <c r="Q4910">
        <v>0</v>
      </c>
      <c r="R4910">
        <v>0</v>
      </c>
      <c r="S4910">
        <v>0</v>
      </c>
      <c r="T4910">
        <v>4</v>
      </c>
      <c r="U4910">
        <v>64952</v>
      </c>
    </row>
    <row r="4911" spans="1:21" x14ac:dyDescent="0.35">
      <c r="A4911">
        <v>2027</v>
      </c>
      <c r="B4911">
        <v>2</v>
      </c>
      <c r="C4911" t="s">
        <v>21</v>
      </c>
      <c r="D4911" t="s">
        <v>22</v>
      </c>
      <c r="E4911">
        <v>64952</v>
      </c>
      <c r="F4911" t="s">
        <v>35</v>
      </c>
      <c r="G4911" t="s">
        <v>34</v>
      </c>
      <c r="H4911">
        <v>2027</v>
      </c>
      <c r="I4911">
        <v>2</v>
      </c>
      <c r="J4911">
        <v>1</v>
      </c>
      <c r="K4911" t="s">
        <v>34</v>
      </c>
      <c r="L4911" t="s">
        <v>25</v>
      </c>
      <c r="M4911" t="s">
        <v>26</v>
      </c>
      <c r="N4911" t="s">
        <v>26</v>
      </c>
      <c r="O4911" t="s">
        <v>27</v>
      </c>
      <c r="P4911" t="s">
        <v>22</v>
      </c>
      <c r="Q4911">
        <v>0</v>
      </c>
      <c r="R4911">
        <v>0</v>
      </c>
      <c r="S4911">
        <v>0</v>
      </c>
      <c r="T4911">
        <v>4</v>
      </c>
      <c r="U4911">
        <v>64952</v>
      </c>
    </row>
    <row r="4912" spans="1:21" x14ac:dyDescent="0.35">
      <c r="A4912">
        <v>2027</v>
      </c>
      <c r="B4912">
        <v>3</v>
      </c>
      <c r="C4912" t="s">
        <v>21</v>
      </c>
      <c r="D4912" t="s">
        <v>22</v>
      </c>
      <c r="E4912">
        <v>64952</v>
      </c>
      <c r="F4912" t="s">
        <v>35</v>
      </c>
      <c r="G4912" t="s">
        <v>34</v>
      </c>
      <c r="H4912">
        <v>2027</v>
      </c>
      <c r="I4912">
        <v>3</v>
      </c>
      <c r="J4912">
        <v>1</v>
      </c>
      <c r="K4912" t="s">
        <v>34</v>
      </c>
      <c r="L4912" t="s">
        <v>25</v>
      </c>
      <c r="M4912" t="s">
        <v>26</v>
      </c>
      <c r="N4912" t="s">
        <v>26</v>
      </c>
      <c r="O4912" t="s">
        <v>27</v>
      </c>
      <c r="P4912" t="s">
        <v>22</v>
      </c>
      <c r="Q4912">
        <v>0</v>
      </c>
      <c r="R4912">
        <v>0</v>
      </c>
      <c r="S4912">
        <v>0</v>
      </c>
      <c r="T4912">
        <v>4</v>
      </c>
      <c r="U4912">
        <v>64952</v>
      </c>
    </row>
    <row r="4913" spans="1:21" x14ac:dyDescent="0.35">
      <c r="A4913">
        <v>2027</v>
      </c>
      <c r="B4913">
        <v>4</v>
      </c>
      <c r="C4913" t="s">
        <v>21</v>
      </c>
      <c r="D4913" t="s">
        <v>22</v>
      </c>
      <c r="E4913">
        <v>64952</v>
      </c>
      <c r="F4913" t="s">
        <v>35</v>
      </c>
      <c r="G4913" t="s">
        <v>34</v>
      </c>
      <c r="H4913">
        <v>2027</v>
      </c>
      <c r="I4913">
        <v>4</v>
      </c>
      <c r="J4913">
        <v>2</v>
      </c>
      <c r="K4913" t="s">
        <v>34</v>
      </c>
      <c r="L4913" t="s">
        <v>25</v>
      </c>
      <c r="M4913" t="s">
        <v>26</v>
      </c>
      <c r="N4913" t="s">
        <v>26</v>
      </c>
      <c r="O4913" t="s">
        <v>27</v>
      </c>
      <c r="P4913" t="s">
        <v>22</v>
      </c>
      <c r="Q4913">
        <v>0</v>
      </c>
      <c r="R4913">
        <v>0</v>
      </c>
      <c r="S4913">
        <v>0</v>
      </c>
      <c r="T4913">
        <v>4</v>
      </c>
      <c r="U4913">
        <v>64952</v>
      </c>
    </row>
    <row r="4914" spans="1:21" x14ac:dyDescent="0.35">
      <c r="A4914">
        <v>2027</v>
      </c>
      <c r="B4914">
        <v>5</v>
      </c>
      <c r="C4914" t="s">
        <v>21</v>
      </c>
      <c r="D4914" t="s">
        <v>22</v>
      </c>
      <c r="E4914">
        <v>64952</v>
      </c>
      <c r="F4914" t="s">
        <v>35</v>
      </c>
      <c r="G4914" t="s">
        <v>34</v>
      </c>
      <c r="H4914">
        <v>2027</v>
      </c>
      <c r="I4914">
        <v>5</v>
      </c>
      <c r="J4914">
        <v>2</v>
      </c>
      <c r="K4914" t="s">
        <v>34</v>
      </c>
      <c r="L4914" t="s">
        <v>25</v>
      </c>
      <c r="M4914" t="s">
        <v>26</v>
      </c>
      <c r="N4914" t="s">
        <v>26</v>
      </c>
      <c r="O4914" t="s">
        <v>27</v>
      </c>
      <c r="P4914" t="s">
        <v>22</v>
      </c>
      <c r="Q4914">
        <v>0</v>
      </c>
      <c r="R4914">
        <v>0</v>
      </c>
      <c r="S4914">
        <v>0</v>
      </c>
      <c r="T4914">
        <v>4</v>
      </c>
      <c r="U4914">
        <v>64952</v>
      </c>
    </row>
    <row r="4915" spans="1:21" x14ac:dyDescent="0.35">
      <c r="A4915">
        <v>2027</v>
      </c>
      <c r="B4915">
        <v>6</v>
      </c>
      <c r="C4915" t="s">
        <v>21</v>
      </c>
      <c r="D4915" t="s">
        <v>22</v>
      </c>
      <c r="E4915">
        <v>64952</v>
      </c>
      <c r="F4915" t="s">
        <v>35</v>
      </c>
      <c r="G4915" t="s">
        <v>34</v>
      </c>
      <c r="H4915">
        <v>2027</v>
      </c>
      <c r="I4915">
        <v>6</v>
      </c>
      <c r="J4915">
        <v>2</v>
      </c>
      <c r="K4915" t="s">
        <v>34</v>
      </c>
      <c r="L4915" t="s">
        <v>25</v>
      </c>
      <c r="M4915" t="s">
        <v>26</v>
      </c>
      <c r="N4915" t="s">
        <v>26</v>
      </c>
      <c r="O4915" t="s">
        <v>27</v>
      </c>
      <c r="P4915" t="s">
        <v>22</v>
      </c>
      <c r="Q4915">
        <v>0</v>
      </c>
      <c r="R4915">
        <v>0</v>
      </c>
      <c r="S4915">
        <v>0</v>
      </c>
      <c r="T4915">
        <v>4</v>
      </c>
      <c r="U4915">
        <v>64952</v>
      </c>
    </row>
    <row r="4916" spans="1:21" x14ac:dyDescent="0.35">
      <c r="A4916">
        <v>2027</v>
      </c>
      <c r="B4916">
        <v>7</v>
      </c>
      <c r="C4916" t="s">
        <v>21</v>
      </c>
      <c r="D4916" t="s">
        <v>22</v>
      </c>
      <c r="E4916">
        <v>64952</v>
      </c>
      <c r="F4916" t="s">
        <v>35</v>
      </c>
      <c r="G4916" t="s">
        <v>34</v>
      </c>
      <c r="H4916">
        <v>2027</v>
      </c>
      <c r="I4916">
        <v>7</v>
      </c>
      <c r="J4916">
        <v>3</v>
      </c>
      <c r="K4916" t="s">
        <v>34</v>
      </c>
      <c r="L4916" t="s">
        <v>25</v>
      </c>
      <c r="M4916" t="s">
        <v>26</v>
      </c>
      <c r="N4916" t="s">
        <v>26</v>
      </c>
      <c r="O4916" t="s">
        <v>27</v>
      </c>
      <c r="P4916" t="s">
        <v>22</v>
      </c>
      <c r="Q4916">
        <v>0</v>
      </c>
      <c r="R4916">
        <v>0</v>
      </c>
      <c r="S4916">
        <v>0</v>
      </c>
      <c r="T4916">
        <v>4</v>
      </c>
      <c r="U4916">
        <v>64952</v>
      </c>
    </row>
    <row r="4917" spans="1:21" x14ac:dyDescent="0.35">
      <c r="A4917">
        <v>2027</v>
      </c>
      <c r="B4917">
        <v>8</v>
      </c>
      <c r="C4917" t="s">
        <v>21</v>
      </c>
      <c r="D4917" t="s">
        <v>22</v>
      </c>
      <c r="E4917">
        <v>64952</v>
      </c>
      <c r="F4917" t="s">
        <v>35</v>
      </c>
      <c r="G4917" t="s">
        <v>34</v>
      </c>
      <c r="H4917">
        <v>2027</v>
      </c>
      <c r="I4917">
        <v>8</v>
      </c>
      <c r="J4917">
        <v>3</v>
      </c>
      <c r="K4917" t="s">
        <v>34</v>
      </c>
      <c r="L4917" t="s">
        <v>25</v>
      </c>
      <c r="M4917" t="s">
        <v>26</v>
      </c>
      <c r="N4917" t="s">
        <v>26</v>
      </c>
      <c r="O4917" t="s">
        <v>27</v>
      </c>
      <c r="P4917" t="s">
        <v>22</v>
      </c>
      <c r="Q4917">
        <v>0</v>
      </c>
      <c r="R4917">
        <v>0</v>
      </c>
      <c r="S4917">
        <v>0</v>
      </c>
      <c r="T4917">
        <v>4</v>
      </c>
      <c r="U4917">
        <v>64952</v>
      </c>
    </row>
    <row r="4918" spans="1:21" x14ac:dyDescent="0.35">
      <c r="A4918">
        <v>2027</v>
      </c>
      <c r="B4918">
        <v>9</v>
      </c>
      <c r="C4918" t="s">
        <v>21</v>
      </c>
      <c r="D4918" t="s">
        <v>22</v>
      </c>
      <c r="E4918">
        <v>64952</v>
      </c>
      <c r="F4918" t="s">
        <v>35</v>
      </c>
      <c r="G4918" t="s">
        <v>34</v>
      </c>
      <c r="H4918">
        <v>2027</v>
      </c>
      <c r="I4918">
        <v>9</v>
      </c>
      <c r="J4918">
        <v>3</v>
      </c>
      <c r="K4918" t="s">
        <v>34</v>
      </c>
      <c r="L4918" t="s">
        <v>25</v>
      </c>
      <c r="M4918" t="s">
        <v>26</v>
      </c>
      <c r="N4918" t="s">
        <v>26</v>
      </c>
      <c r="O4918" t="s">
        <v>27</v>
      </c>
      <c r="P4918" t="s">
        <v>22</v>
      </c>
      <c r="Q4918">
        <v>0</v>
      </c>
      <c r="R4918">
        <v>0</v>
      </c>
      <c r="S4918">
        <v>0</v>
      </c>
      <c r="T4918">
        <v>4</v>
      </c>
      <c r="U4918">
        <v>64952</v>
      </c>
    </row>
    <row r="4919" spans="1:21" x14ac:dyDescent="0.35">
      <c r="A4919">
        <v>2027</v>
      </c>
      <c r="B4919">
        <v>10</v>
      </c>
      <c r="C4919" t="s">
        <v>21</v>
      </c>
      <c r="D4919" t="s">
        <v>22</v>
      </c>
      <c r="E4919">
        <v>64952</v>
      </c>
      <c r="F4919" t="s">
        <v>35</v>
      </c>
      <c r="G4919" t="s">
        <v>34</v>
      </c>
      <c r="H4919">
        <v>2027</v>
      </c>
      <c r="I4919">
        <v>10</v>
      </c>
      <c r="J4919">
        <v>4</v>
      </c>
      <c r="K4919" t="s">
        <v>34</v>
      </c>
      <c r="L4919" t="s">
        <v>25</v>
      </c>
      <c r="M4919" t="s">
        <v>26</v>
      </c>
      <c r="N4919" t="s">
        <v>26</v>
      </c>
      <c r="O4919" t="s">
        <v>27</v>
      </c>
      <c r="P4919" t="s">
        <v>22</v>
      </c>
      <c r="Q4919">
        <v>0</v>
      </c>
      <c r="R4919">
        <v>0</v>
      </c>
      <c r="S4919">
        <v>0</v>
      </c>
      <c r="T4919">
        <v>4</v>
      </c>
      <c r="U4919">
        <v>64952</v>
      </c>
    </row>
    <row r="4920" spans="1:21" x14ac:dyDescent="0.35">
      <c r="A4920">
        <v>2027</v>
      </c>
      <c r="B4920">
        <v>11</v>
      </c>
      <c r="C4920" t="s">
        <v>21</v>
      </c>
      <c r="D4920" t="s">
        <v>22</v>
      </c>
      <c r="E4920">
        <v>64952</v>
      </c>
      <c r="F4920" t="s">
        <v>35</v>
      </c>
      <c r="G4920" t="s">
        <v>34</v>
      </c>
      <c r="H4920">
        <v>2027</v>
      </c>
      <c r="I4920">
        <v>11</v>
      </c>
      <c r="J4920">
        <v>4</v>
      </c>
      <c r="K4920" t="s">
        <v>34</v>
      </c>
      <c r="L4920" t="s">
        <v>25</v>
      </c>
      <c r="M4920" t="s">
        <v>26</v>
      </c>
      <c r="N4920" t="s">
        <v>26</v>
      </c>
      <c r="O4920" t="s">
        <v>27</v>
      </c>
      <c r="P4920" t="s">
        <v>22</v>
      </c>
      <c r="Q4920">
        <v>0</v>
      </c>
      <c r="R4920">
        <v>0</v>
      </c>
      <c r="S4920">
        <v>0</v>
      </c>
      <c r="T4920">
        <v>4</v>
      </c>
      <c r="U4920">
        <v>64952</v>
      </c>
    </row>
    <row r="4921" spans="1:21" x14ac:dyDescent="0.35">
      <c r="A4921">
        <v>2027</v>
      </c>
      <c r="B4921">
        <v>12</v>
      </c>
      <c r="C4921" t="s">
        <v>21</v>
      </c>
      <c r="D4921" t="s">
        <v>22</v>
      </c>
      <c r="E4921">
        <v>64952</v>
      </c>
      <c r="F4921" t="s">
        <v>35</v>
      </c>
      <c r="G4921" t="s">
        <v>34</v>
      </c>
      <c r="H4921">
        <v>2027</v>
      </c>
      <c r="I4921">
        <v>12</v>
      </c>
      <c r="J4921">
        <v>4</v>
      </c>
      <c r="K4921" t="s">
        <v>34</v>
      </c>
      <c r="L4921" t="s">
        <v>25</v>
      </c>
      <c r="M4921" t="s">
        <v>26</v>
      </c>
      <c r="N4921" t="s">
        <v>26</v>
      </c>
      <c r="O4921" t="s">
        <v>27</v>
      </c>
      <c r="P4921" t="s">
        <v>22</v>
      </c>
      <c r="Q4921">
        <v>0</v>
      </c>
      <c r="R4921">
        <v>0</v>
      </c>
      <c r="S4921">
        <v>0</v>
      </c>
      <c r="T4921">
        <v>4</v>
      </c>
      <c r="U4921">
        <v>64952</v>
      </c>
    </row>
    <row r="4922" spans="1:21" x14ac:dyDescent="0.35">
      <c r="A4922">
        <v>2028</v>
      </c>
      <c r="B4922">
        <v>1</v>
      </c>
      <c r="C4922" t="s">
        <v>21</v>
      </c>
      <c r="D4922" t="s">
        <v>22</v>
      </c>
      <c r="E4922">
        <v>64953</v>
      </c>
      <c r="F4922" t="s">
        <v>35</v>
      </c>
      <c r="G4922" t="s">
        <v>34</v>
      </c>
      <c r="H4922">
        <v>2028</v>
      </c>
      <c r="I4922">
        <v>1</v>
      </c>
      <c r="J4922">
        <v>1</v>
      </c>
      <c r="K4922" t="s">
        <v>34</v>
      </c>
      <c r="L4922" t="s">
        <v>25</v>
      </c>
      <c r="M4922" t="s">
        <v>26</v>
      </c>
      <c r="N4922" t="s">
        <v>26</v>
      </c>
      <c r="O4922" t="s">
        <v>27</v>
      </c>
      <c r="P4922" t="s">
        <v>22</v>
      </c>
      <c r="Q4922">
        <v>0</v>
      </c>
      <c r="R4922">
        <v>0</v>
      </c>
      <c r="S4922">
        <v>0</v>
      </c>
      <c r="T4922">
        <v>4</v>
      </c>
      <c r="U4922">
        <v>64953</v>
      </c>
    </row>
    <row r="4923" spans="1:21" x14ac:dyDescent="0.35">
      <c r="A4923">
        <v>2028</v>
      </c>
      <c r="B4923">
        <v>2</v>
      </c>
      <c r="C4923" t="s">
        <v>21</v>
      </c>
      <c r="D4923" t="s">
        <v>22</v>
      </c>
      <c r="E4923">
        <v>64953</v>
      </c>
      <c r="F4923" t="s">
        <v>35</v>
      </c>
      <c r="G4923" t="s">
        <v>34</v>
      </c>
      <c r="H4923">
        <v>2028</v>
      </c>
      <c r="I4923">
        <v>2</v>
      </c>
      <c r="J4923">
        <v>1</v>
      </c>
      <c r="K4923" t="s">
        <v>34</v>
      </c>
      <c r="L4923" t="s">
        <v>25</v>
      </c>
      <c r="M4923" t="s">
        <v>26</v>
      </c>
      <c r="N4923" t="s">
        <v>26</v>
      </c>
      <c r="O4923" t="s">
        <v>27</v>
      </c>
      <c r="P4923" t="s">
        <v>22</v>
      </c>
      <c r="Q4923">
        <v>0</v>
      </c>
      <c r="R4923">
        <v>0</v>
      </c>
      <c r="S4923">
        <v>0</v>
      </c>
      <c r="T4923">
        <v>4</v>
      </c>
      <c r="U4923">
        <v>64953</v>
      </c>
    </row>
    <row r="4924" spans="1:21" x14ac:dyDescent="0.35">
      <c r="A4924">
        <v>2028</v>
      </c>
      <c r="B4924">
        <v>3</v>
      </c>
      <c r="C4924" t="s">
        <v>21</v>
      </c>
      <c r="D4924" t="s">
        <v>22</v>
      </c>
      <c r="E4924">
        <v>64953</v>
      </c>
      <c r="F4924" t="s">
        <v>35</v>
      </c>
      <c r="G4924" t="s">
        <v>34</v>
      </c>
      <c r="H4924">
        <v>2028</v>
      </c>
      <c r="I4924">
        <v>3</v>
      </c>
      <c r="J4924">
        <v>1</v>
      </c>
      <c r="K4924" t="s">
        <v>34</v>
      </c>
      <c r="L4924" t="s">
        <v>25</v>
      </c>
      <c r="M4924" t="s">
        <v>26</v>
      </c>
      <c r="N4924" t="s">
        <v>26</v>
      </c>
      <c r="O4924" t="s">
        <v>27</v>
      </c>
      <c r="P4924" t="s">
        <v>22</v>
      </c>
      <c r="Q4924">
        <v>0</v>
      </c>
      <c r="R4924">
        <v>0</v>
      </c>
      <c r="S4924">
        <v>0</v>
      </c>
      <c r="T4924">
        <v>4</v>
      </c>
      <c r="U4924">
        <v>64953</v>
      </c>
    </row>
    <row r="4925" spans="1:21" x14ac:dyDescent="0.35">
      <c r="A4925">
        <v>2028</v>
      </c>
      <c r="B4925">
        <v>4</v>
      </c>
      <c r="C4925" t="s">
        <v>21</v>
      </c>
      <c r="D4925" t="s">
        <v>22</v>
      </c>
      <c r="E4925">
        <v>64953</v>
      </c>
      <c r="F4925" t="s">
        <v>35</v>
      </c>
      <c r="G4925" t="s">
        <v>34</v>
      </c>
      <c r="H4925">
        <v>2028</v>
      </c>
      <c r="I4925">
        <v>4</v>
      </c>
      <c r="J4925">
        <v>2</v>
      </c>
      <c r="K4925" t="s">
        <v>34</v>
      </c>
      <c r="L4925" t="s">
        <v>25</v>
      </c>
      <c r="M4925" t="s">
        <v>26</v>
      </c>
      <c r="N4925" t="s">
        <v>26</v>
      </c>
      <c r="O4925" t="s">
        <v>27</v>
      </c>
      <c r="P4925" t="s">
        <v>22</v>
      </c>
      <c r="Q4925">
        <v>0</v>
      </c>
      <c r="R4925">
        <v>0</v>
      </c>
      <c r="S4925">
        <v>0</v>
      </c>
      <c r="T4925">
        <v>4</v>
      </c>
      <c r="U4925">
        <v>64953</v>
      </c>
    </row>
    <row r="4926" spans="1:21" x14ac:dyDescent="0.35">
      <c r="A4926">
        <v>2028</v>
      </c>
      <c r="B4926">
        <v>5</v>
      </c>
      <c r="C4926" t="s">
        <v>21</v>
      </c>
      <c r="D4926" t="s">
        <v>22</v>
      </c>
      <c r="E4926">
        <v>64953</v>
      </c>
      <c r="F4926" t="s">
        <v>35</v>
      </c>
      <c r="G4926" t="s">
        <v>34</v>
      </c>
      <c r="H4926">
        <v>2028</v>
      </c>
      <c r="I4926">
        <v>5</v>
      </c>
      <c r="J4926">
        <v>2</v>
      </c>
      <c r="K4926" t="s">
        <v>34</v>
      </c>
      <c r="L4926" t="s">
        <v>25</v>
      </c>
      <c r="M4926" t="s">
        <v>26</v>
      </c>
      <c r="N4926" t="s">
        <v>26</v>
      </c>
      <c r="O4926" t="s">
        <v>27</v>
      </c>
      <c r="P4926" t="s">
        <v>22</v>
      </c>
      <c r="Q4926">
        <v>0</v>
      </c>
      <c r="R4926">
        <v>0</v>
      </c>
      <c r="S4926">
        <v>0</v>
      </c>
      <c r="T4926">
        <v>4</v>
      </c>
      <c r="U4926">
        <v>64953</v>
      </c>
    </row>
    <row r="4927" spans="1:21" x14ac:dyDescent="0.35">
      <c r="A4927">
        <v>2028</v>
      </c>
      <c r="B4927">
        <v>6</v>
      </c>
      <c r="C4927" t="s">
        <v>21</v>
      </c>
      <c r="D4927" t="s">
        <v>22</v>
      </c>
      <c r="E4927">
        <v>64953</v>
      </c>
      <c r="F4927" t="s">
        <v>35</v>
      </c>
      <c r="G4927" t="s">
        <v>34</v>
      </c>
      <c r="H4927">
        <v>2028</v>
      </c>
      <c r="I4927">
        <v>6</v>
      </c>
      <c r="J4927">
        <v>2</v>
      </c>
      <c r="K4927" t="s">
        <v>34</v>
      </c>
      <c r="L4927" t="s">
        <v>25</v>
      </c>
      <c r="M4927" t="s">
        <v>26</v>
      </c>
      <c r="N4927" t="s">
        <v>26</v>
      </c>
      <c r="O4927" t="s">
        <v>27</v>
      </c>
      <c r="P4927" t="s">
        <v>22</v>
      </c>
      <c r="Q4927">
        <v>0</v>
      </c>
      <c r="R4927">
        <v>0</v>
      </c>
      <c r="S4927">
        <v>0</v>
      </c>
      <c r="T4927">
        <v>4</v>
      </c>
      <c r="U4927">
        <v>64953</v>
      </c>
    </row>
    <row r="4928" spans="1:21" x14ac:dyDescent="0.35">
      <c r="A4928">
        <v>2028</v>
      </c>
      <c r="B4928">
        <v>7</v>
      </c>
      <c r="C4928" t="s">
        <v>21</v>
      </c>
      <c r="D4928" t="s">
        <v>22</v>
      </c>
      <c r="E4928">
        <v>64953</v>
      </c>
      <c r="F4928" t="s">
        <v>35</v>
      </c>
      <c r="G4928" t="s">
        <v>34</v>
      </c>
      <c r="H4928">
        <v>2028</v>
      </c>
      <c r="I4928">
        <v>7</v>
      </c>
      <c r="J4928">
        <v>3</v>
      </c>
      <c r="K4928" t="s">
        <v>34</v>
      </c>
      <c r="L4928" t="s">
        <v>25</v>
      </c>
      <c r="M4928" t="s">
        <v>26</v>
      </c>
      <c r="N4928" t="s">
        <v>26</v>
      </c>
      <c r="O4928" t="s">
        <v>27</v>
      </c>
      <c r="P4928" t="s">
        <v>22</v>
      </c>
      <c r="Q4928">
        <v>0</v>
      </c>
      <c r="R4928">
        <v>0</v>
      </c>
      <c r="S4928">
        <v>0</v>
      </c>
      <c r="T4928">
        <v>4</v>
      </c>
      <c r="U4928">
        <v>64953</v>
      </c>
    </row>
    <row r="4929" spans="1:21" x14ac:dyDescent="0.35">
      <c r="A4929">
        <v>2028</v>
      </c>
      <c r="B4929">
        <v>8</v>
      </c>
      <c r="C4929" t="s">
        <v>21</v>
      </c>
      <c r="D4929" t="s">
        <v>22</v>
      </c>
      <c r="E4929">
        <v>64953</v>
      </c>
      <c r="F4929" t="s">
        <v>35</v>
      </c>
      <c r="G4929" t="s">
        <v>34</v>
      </c>
      <c r="H4929">
        <v>2028</v>
      </c>
      <c r="I4929">
        <v>8</v>
      </c>
      <c r="J4929">
        <v>3</v>
      </c>
      <c r="K4929" t="s">
        <v>34</v>
      </c>
      <c r="L4929" t="s">
        <v>25</v>
      </c>
      <c r="M4929" t="s">
        <v>26</v>
      </c>
      <c r="N4929" t="s">
        <v>26</v>
      </c>
      <c r="O4929" t="s">
        <v>27</v>
      </c>
      <c r="P4929" t="s">
        <v>22</v>
      </c>
      <c r="Q4929">
        <v>0</v>
      </c>
      <c r="R4929">
        <v>0</v>
      </c>
      <c r="S4929">
        <v>0</v>
      </c>
      <c r="T4929">
        <v>4</v>
      </c>
      <c r="U4929">
        <v>64953</v>
      </c>
    </row>
    <row r="4930" spans="1:21" x14ac:dyDescent="0.35">
      <c r="A4930">
        <v>2028</v>
      </c>
      <c r="B4930">
        <v>9</v>
      </c>
      <c r="C4930" t="s">
        <v>21</v>
      </c>
      <c r="D4930" t="s">
        <v>22</v>
      </c>
      <c r="E4930">
        <v>64953</v>
      </c>
      <c r="F4930" t="s">
        <v>35</v>
      </c>
      <c r="G4930" t="s">
        <v>34</v>
      </c>
      <c r="H4930">
        <v>2028</v>
      </c>
      <c r="I4930">
        <v>9</v>
      </c>
      <c r="J4930">
        <v>3</v>
      </c>
      <c r="K4930" t="s">
        <v>34</v>
      </c>
      <c r="L4930" t="s">
        <v>25</v>
      </c>
      <c r="M4930" t="s">
        <v>26</v>
      </c>
      <c r="N4930" t="s">
        <v>26</v>
      </c>
      <c r="O4930" t="s">
        <v>27</v>
      </c>
      <c r="P4930" t="s">
        <v>22</v>
      </c>
      <c r="Q4930">
        <v>0</v>
      </c>
      <c r="R4930">
        <v>0</v>
      </c>
      <c r="S4930">
        <v>0</v>
      </c>
      <c r="T4930">
        <v>4</v>
      </c>
      <c r="U4930">
        <v>64953</v>
      </c>
    </row>
    <row r="4931" spans="1:21" x14ac:dyDescent="0.35">
      <c r="A4931">
        <v>2028</v>
      </c>
      <c r="B4931">
        <v>10</v>
      </c>
      <c r="C4931" t="s">
        <v>21</v>
      </c>
      <c r="D4931" t="s">
        <v>22</v>
      </c>
      <c r="E4931">
        <v>64953</v>
      </c>
      <c r="F4931" t="s">
        <v>35</v>
      </c>
      <c r="G4931" t="s">
        <v>34</v>
      </c>
      <c r="H4931">
        <v>2028</v>
      </c>
      <c r="I4931">
        <v>10</v>
      </c>
      <c r="J4931">
        <v>4</v>
      </c>
      <c r="K4931" t="s">
        <v>34</v>
      </c>
      <c r="L4931" t="s">
        <v>25</v>
      </c>
      <c r="M4931" t="s">
        <v>26</v>
      </c>
      <c r="N4931" t="s">
        <v>26</v>
      </c>
      <c r="O4931" t="s">
        <v>27</v>
      </c>
      <c r="P4931" t="s">
        <v>22</v>
      </c>
      <c r="Q4931">
        <v>0</v>
      </c>
      <c r="R4931">
        <v>0</v>
      </c>
      <c r="S4931">
        <v>0</v>
      </c>
      <c r="T4931">
        <v>4</v>
      </c>
      <c r="U4931">
        <v>64953</v>
      </c>
    </row>
    <row r="4932" spans="1:21" x14ac:dyDescent="0.35">
      <c r="A4932">
        <v>2028</v>
      </c>
      <c r="B4932">
        <v>11</v>
      </c>
      <c r="C4932" t="s">
        <v>21</v>
      </c>
      <c r="D4932" t="s">
        <v>22</v>
      </c>
      <c r="E4932">
        <v>64953</v>
      </c>
      <c r="F4932" t="s">
        <v>35</v>
      </c>
      <c r="G4932" t="s">
        <v>34</v>
      </c>
      <c r="H4932">
        <v>2028</v>
      </c>
      <c r="I4932">
        <v>11</v>
      </c>
      <c r="J4932">
        <v>4</v>
      </c>
      <c r="K4932" t="s">
        <v>34</v>
      </c>
      <c r="L4932" t="s">
        <v>25</v>
      </c>
      <c r="M4932" t="s">
        <v>26</v>
      </c>
      <c r="N4932" t="s">
        <v>26</v>
      </c>
      <c r="O4932" t="s">
        <v>27</v>
      </c>
      <c r="P4932" t="s">
        <v>22</v>
      </c>
      <c r="Q4932">
        <v>0</v>
      </c>
      <c r="R4932">
        <v>0</v>
      </c>
      <c r="S4932">
        <v>0</v>
      </c>
      <c r="T4932">
        <v>4</v>
      </c>
      <c r="U4932">
        <v>64953</v>
      </c>
    </row>
    <row r="4933" spans="1:21" x14ac:dyDescent="0.35">
      <c r="A4933">
        <v>2028</v>
      </c>
      <c r="B4933">
        <v>12</v>
      </c>
      <c r="C4933" t="s">
        <v>21</v>
      </c>
      <c r="D4933" t="s">
        <v>22</v>
      </c>
      <c r="E4933">
        <v>64953</v>
      </c>
      <c r="F4933" t="s">
        <v>35</v>
      </c>
      <c r="G4933" t="s">
        <v>34</v>
      </c>
      <c r="H4933">
        <v>2028</v>
      </c>
      <c r="I4933">
        <v>12</v>
      </c>
      <c r="J4933">
        <v>4</v>
      </c>
      <c r="K4933" t="s">
        <v>34</v>
      </c>
      <c r="L4933" t="s">
        <v>25</v>
      </c>
      <c r="M4933" t="s">
        <v>26</v>
      </c>
      <c r="N4933" t="s">
        <v>26</v>
      </c>
      <c r="O4933" t="s">
        <v>27</v>
      </c>
      <c r="P4933" t="s">
        <v>22</v>
      </c>
      <c r="Q4933">
        <v>0</v>
      </c>
      <c r="R4933">
        <v>0</v>
      </c>
      <c r="S4933">
        <v>0</v>
      </c>
      <c r="T4933">
        <v>4</v>
      </c>
      <c r="U4933">
        <v>64953</v>
      </c>
    </row>
    <row r="4934" spans="1:21" x14ac:dyDescent="0.35">
      <c r="A4934">
        <v>2029</v>
      </c>
      <c r="B4934">
        <v>1</v>
      </c>
      <c r="C4934" t="s">
        <v>21</v>
      </c>
      <c r="D4934" t="s">
        <v>22</v>
      </c>
      <c r="E4934">
        <v>64953</v>
      </c>
      <c r="F4934" t="s">
        <v>35</v>
      </c>
      <c r="G4934" t="s">
        <v>34</v>
      </c>
      <c r="H4934">
        <v>2029</v>
      </c>
      <c r="I4934">
        <v>1</v>
      </c>
      <c r="J4934">
        <v>1</v>
      </c>
      <c r="K4934" t="s">
        <v>34</v>
      </c>
      <c r="L4934" t="s">
        <v>25</v>
      </c>
      <c r="M4934" t="s">
        <v>26</v>
      </c>
      <c r="N4934" t="s">
        <v>26</v>
      </c>
      <c r="O4934" t="s">
        <v>27</v>
      </c>
      <c r="P4934" t="s">
        <v>22</v>
      </c>
      <c r="Q4934">
        <v>0</v>
      </c>
      <c r="R4934">
        <v>0</v>
      </c>
      <c r="S4934">
        <v>0</v>
      </c>
      <c r="T4934">
        <v>4</v>
      </c>
      <c r="U4934">
        <v>64953</v>
      </c>
    </row>
    <row r="4935" spans="1:21" x14ac:dyDescent="0.35">
      <c r="A4935">
        <v>2029</v>
      </c>
      <c r="B4935">
        <v>2</v>
      </c>
      <c r="C4935" t="s">
        <v>21</v>
      </c>
      <c r="D4935" t="s">
        <v>22</v>
      </c>
      <c r="E4935">
        <v>64953</v>
      </c>
      <c r="F4935" t="s">
        <v>35</v>
      </c>
      <c r="G4935" t="s">
        <v>34</v>
      </c>
      <c r="H4935">
        <v>2029</v>
      </c>
      <c r="I4935">
        <v>2</v>
      </c>
      <c r="J4935">
        <v>1</v>
      </c>
      <c r="K4935" t="s">
        <v>34</v>
      </c>
      <c r="L4935" t="s">
        <v>25</v>
      </c>
      <c r="M4935" t="s">
        <v>26</v>
      </c>
      <c r="N4935" t="s">
        <v>26</v>
      </c>
      <c r="O4935" t="s">
        <v>27</v>
      </c>
      <c r="P4935" t="s">
        <v>22</v>
      </c>
      <c r="Q4935">
        <v>0</v>
      </c>
      <c r="R4935">
        <v>0</v>
      </c>
      <c r="S4935">
        <v>0</v>
      </c>
      <c r="T4935">
        <v>4</v>
      </c>
      <c r="U4935">
        <v>64953</v>
      </c>
    </row>
    <row r="4936" spans="1:21" x14ac:dyDescent="0.35">
      <c r="A4936">
        <v>2029</v>
      </c>
      <c r="B4936">
        <v>3</v>
      </c>
      <c r="C4936" t="s">
        <v>21</v>
      </c>
      <c r="D4936" t="s">
        <v>22</v>
      </c>
      <c r="E4936">
        <v>64953</v>
      </c>
      <c r="F4936" t="s">
        <v>35</v>
      </c>
      <c r="G4936" t="s">
        <v>34</v>
      </c>
      <c r="H4936">
        <v>2029</v>
      </c>
      <c r="I4936">
        <v>3</v>
      </c>
      <c r="J4936">
        <v>1</v>
      </c>
      <c r="K4936" t="s">
        <v>34</v>
      </c>
      <c r="L4936" t="s">
        <v>25</v>
      </c>
      <c r="M4936" t="s">
        <v>26</v>
      </c>
      <c r="N4936" t="s">
        <v>26</v>
      </c>
      <c r="O4936" t="s">
        <v>27</v>
      </c>
      <c r="P4936" t="s">
        <v>22</v>
      </c>
      <c r="Q4936">
        <v>0</v>
      </c>
      <c r="R4936">
        <v>0</v>
      </c>
      <c r="S4936">
        <v>0</v>
      </c>
      <c r="T4936">
        <v>4</v>
      </c>
      <c r="U4936">
        <v>64953</v>
      </c>
    </row>
    <row r="4937" spans="1:21" x14ac:dyDescent="0.35">
      <c r="A4937">
        <v>2029</v>
      </c>
      <c r="B4937">
        <v>4</v>
      </c>
      <c r="C4937" t="s">
        <v>21</v>
      </c>
      <c r="D4937" t="s">
        <v>22</v>
      </c>
      <c r="E4937">
        <v>64953</v>
      </c>
      <c r="F4937" t="s">
        <v>35</v>
      </c>
      <c r="G4937" t="s">
        <v>34</v>
      </c>
      <c r="H4937">
        <v>2029</v>
      </c>
      <c r="I4937">
        <v>4</v>
      </c>
      <c r="J4937">
        <v>2</v>
      </c>
      <c r="K4937" t="s">
        <v>34</v>
      </c>
      <c r="L4937" t="s">
        <v>25</v>
      </c>
      <c r="M4937" t="s">
        <v>26</v>
      </c>
      <c r="N4937" t="s">
        <v>26</v>
      </c>
      <c r="O4937" t="s">
        <v>27</v>
      </c>
      <c r="P4937" t="s">
        <v>22</v>
      </c>
      <c r="Q4937">
        <v>0</v>
      </c>
      <c r="R4937">
        <v>0</v>
      </c>
      <c r="S4937">
        <v>0</v>
      </c>
      <c r="T4937">
        <v>4</v>
      </c>
      <c r="U4937">
        <v>64953</v>
      </c>
    </row>
    <row r="4938" spans="1:21" x14ac:dyDescent="0.35">
      <c r="A4938">
        <v>2029</v>
      </c>
      <c r="B4938">
        <v>5</v>
      </c>
      <c r="C4938" t="s">
        <v>21</v>
      </c>
      <c r="D4938" t="s">
        <v>22</v>
      </c>
      <c r="E4938">
        <v>64953</v>
      </c>
      <c r="F4938" t="s">
        <v>35</v>
      </c>
      <c r="G4938" t="s">
        <v>34</v>
      </c>
      <c r="H4938">
        <v>2029</v>
      </c>
      <c r="I4938">
        <v>5</v>
      </c>
      <c r="J4938">
        <v>2</v>
      </c>
      <c r="K4938" t="s">
        <v>34</v>
      </c>
      <c r="L4938" t="s">
        <v>25</v>
      </c>
      <c r="M4938" t="s">
        <v>26</v>
      </c>
      <c r="N4938" t="s">
        <v>26</v>
      </c>
      <c r="O4938" t="s">
        <v>27</v>
      </c>
      <c r="P4938" t="s">
        <v>22</v>
      </c>
      <c r="Q4938">
        <v>0</v>
      </c>
      <c r="R4938">
        <v>0</v>
      </c>
      <c r="S4938">
        <v>0</v>
      </c>
      <c r="T4938">
        <v>4</v>
      </c>
      <c r="U4938">
        <v>64953</v>
      </c>
    </row>
    <row r="4939" spans="1:21" x14ac:dyDescent="0.35">
      <c r="A4939">
        <v>2029</v>
      </c>
      <c r="B4939">
        <v>6</v>
      </c>
      <c r="C4939" t="s">
        <v>21</v>
      </c>
      <c r="D4939" t="s">
        <v>22</v>
      </c>
      <c r="E4939">
        <v>64953</v>
      </c>
      <c r="F4939" t="s">
        <v>35</v>
      </c>
      <c r="G4939" t="s">
        <v>34</v>
      </c>
      <c r="H4939">
        <v>2029</v>
      </c>
      <c r="I4939">
        <v>6</v>
      </c>
      <c r="J4939">
        <v>2</v>
      </c>
      <c r="K4939" t="s">
        <v>34</v>
      </c>
      <c r="L4939" t="s">
        <v>25</v>
      </c>
      <c r="M4939" t="s">
        <v>26</v>
      </c>
      <c r="N4939" t="s">
        <v>26</v>
      </c>
      <c r="O4939" t="s">
        <v>27</v>
      </c>
      <c r="P4939" t="s">
        <v>22</v>
      </c>
      <c r="Q4939">
        <v>0</v>
      </c>
      <c r="R4939">
        <v>0</v>
      </c>
      <c r="S4939">
        <v>0</v>
      </c>
      <c r="T4939">
        <v>4</v>
      </c>
      <c r="U4939">
        <v>64953</v>
      </c>
    </row>
    <row r="4940" spans="1:21" x14ac:dyDescent="0.35">
      <c r="A4940">
        <v>2029</v>
      </c>
      <c r="B4940">
        <v>7</v>
      </c>
      <c r="C4940" t="s">
        <v>21</v>
      </c>
      <c r="D4940" t="s">
        <v>22</v>
      </c>
      <c r="E4940">
        <v>64953</v>
      </c>
      <c r="F4940" t="s">
        <v>35</v>
      </c>
      <c r="G4940" t="s">
        <v>34</v>
      </c>
      <c r="H4940">
        <v>2029</v>
      </c>
      <c r="I4940">
        <v>7</v>
      </c>
      <c r="J4940">
        <v>3</v>
      </c>
      <c r="K4940" t="s">
        <v>34</v>
      </c>
      <c r="L4940" t="s">
        <v>25</v>
      </c>
      <c r="M4940" t="s">
        <v>26</v>
      </c>
      <c r="N4940" t="s">
        <v>26</v>
      </c>
      <c r="O4940" t="s">
        <v>27</v>
      </c>
      <c r="P4940" t="s">
        <v>22</v>
      </c>
      <c r="Q4940">
        <v>0</v>
      </c>
      <c r="R4940">
        <v>0</v>
      </c>
      <c r="S4940">
        <v>0</v>
      </c>
      <c r="T4940">
        <v>4</v>
      </c>
      <c r="U4940">
        <v>64953</v>
      </c>
    </row>
    <row r="4941" spans="1:21" x14ac:dyDescent="0.35">
      <c r="A4941">
        <v>2029</v>
      </c>
      <c r="B4941">
        <v>8</v>
      </c>
      <c r="C4941" t="s">
        <v>21</v>
      </c>
      <c r="D4941" t="s">
        <v>22</v>
      </c>
      <c r="E4941">
        <v>64953</v>
      </c>
      <c r="F4941" t="s">
        <v>35</v>
      </c>
      <c r="G4941" t="s">
        <v>34</v>
      </c>
      <c r="H4941">
        <v>2029</v>
      </c>
      <c r="I4941">
        <v>8</v>
      </c>
      <c r="J4941">
        <v>3</v>
      </c>
      <c r="K4941" t="s">
        <v>34</v>
      </c>
      <c r="L4941" t="s">
        <v>25</v>
      </c>
      <c r="M4941" t="s">
        <v>26</v>
      </c>
      <c r="N4941" t="s">
        <v>26</v>
      </c>
      <c r="O4941" t="s">
        <v>27</v>
      </c>
      <c r="P4941" t="s">
        <v>22</v>
      </c>
      <c r="Q4941">
        <v>0</v>
      </c>
      <c r="R4941">
        <v>0</v>
      </c>
      <c r="S4941">
        <v>0</v>
      </c>
      <c r="T4941">
        <v>4</v>
      </c>
      <c r="U4941">
        <v>64953</v>
      </c>
    </row>
    <row r="4942" spans="1:21" x14ac:dyDescent="0.35">
      <c r="A4942">
        <v>2029</v>
      </c>
      <c r="B4942">
        <v>9</v>
      </c>
      <c r="C4942" t="s">
        <v>21</v>
      </c>
      <c r="D4942" t="s">
        <v>22</v>
      </c>
      <c r="E4942">
        <v>64953</v>
      </c>
      <c r="F4942" t="s">
        <v>35</v>
      </c>
      <c r="G4942" t="s">
        <v>34</v>
      </c>
      <c r="H4942">
        <v>2029</v>
      </c>
      <c r="I4942">
        <v>9</v>
      </c>
      <c r="J4942">
        <v>3</v>
      </c>
      <c r="K4942" t="s">
        <v>34</v>
      </c>
      <c r="L4942" t="s">
        <v>25</v>
      </c>
      <c r="M4942" t="s">
        <v>26</v>
      </c>
      <c r="N4942" t="s">
        <v>26</v>
      </c>
      <c r="O4942" t="s">
        <v>27</v>
      </c>
      <c r="P4942" t="s">
        <v>22</v>
      </c>
      <c r="Q4942">
        <v>0</v>
      </c>
      <c r="R4942">
        <v>0</v>
      </c>
      <c r="S4942">
        <v>0</v>
      </c>
      <c r="T4942">
        <v>4</v>
      </c>
      <c r="U4942">
        <v>64953</v>
      </c>
    </row>
    <row r="4943" spans="1:21" x14ac:dyDescent="0.35">
      <c r="A4943">
        <v>2029</v>
      </c>
      <c r="B4943">
        <v>10</v>
      </c>
      <c r="C4943" t="s">
        <v>21</v>
      </c>
      <c r="D4943" t="s">
        <v>22</v>
      </c>
      <c r="E4943">
        <v>64953</v>
      </c>
      <c r="F4943" t="s">
        <v>35</v>
      </c>
      <c r="G4943" t="s">
        <v>34</v>
      </c>
      <c r="H4943">
        <v>2029</v>
      </c>
      <c r="I4943">
        <v>10</v>
      </c>
      <c r="J4943">
        <v>4</v>
      </c>
      <c r="K4943" t="s">
        <v>34</v>
      </c>
      <c r="L4943" t="s">
        <v>25</v>
      </c>
      <c r="M4943" t="s">
        <v>26</v>
      </c>
      <c r="N4943" t="s">
        <v>26</v>
      </c>
      <c r="O4943" t="s">
        <v>27</v>
      </c>
      <c r="P4943" t="s">
        <v>22</v>
      </c>
      <c r="Q4943">
        <v>0</v>
      </c>
      <c r="R4943">
        <v>0</v>
      </c>
      <c r="S4943">
        <v>0</v>
      </c>
      <c r="T4943">
        <v>4</v>
      </c>
      <c r="U4943">
        <v>64953</v>
      </c>
    </row>
    <row r="4944" spans="1:21" x14ac:dyDescent="0.35">
      <c r="A4944">
        <v>2029</v>
      </c>
      <c r="B4944">
        <v>11</v>
      </c>
      <c r="C4944" t="s">
        <v>21</v>
      </c>
      <c r="D4944" t="s">
        <v>22</v>
      </c>
      <c r="E4944">
        <v>64953</v>
      </c>
      <c r="F4944" t="s">
        <v>35</v>
      </c>
      <c r="G4944" t="s">
        <v>34</v>
      </c>
      <c r="H4944">
        <v>2029</v>
      </c>
      <c r="I4944">
        <v>11</v>
      </c>
      <c r="J4944">
        <v>4</v>
      </c>
      <c r="K4944" t="s">
        <v>34</v>
      </c>
      <c r="L4944" t="s">
        <v>25</v>
      </c>
      <c r="M4944" t="s">
        <v>26</v>
      </c>
      <c r="N4944" t="s">
        <v>26</v>
      </c>
      <c r="O4944" t="s">
        <v>27</v>
      </c>
      <c r="P4944" t="s">
        <v>22</v>
      </c>
      <c r="Q4944">
        <v>0</v>
      </c>
      <c r="R4944">
        <v>0</v>
      </c>
      <c r="S4944">
        <v>0</v>
      </c>
      <c r="T4944">
        <v>4</v>
      </c>
      <c r="U4944">
        <v>64953</v>
      </c>
    </row>
    <row r="4945" spans="1:21" x14ac:dyDescent="0.35">
      <c r="A4945">
        <v>2029</v>
      </c>
      <c r="B4945">
        <v>12</v>
      </c>
      <c r="C4945" t="s">
        <v>21</v>
      </c>
      <c r="D4945" t="s">
        <v>22</v>
      </c>
      <c r="E4945">
        <v>64953</v>
      </c>
      <c r="F4945" t="s">
        <v>35</v>
      </c>
      <c r="G4945" t="s">
        <v>34</v>
      </c>
      <c r="H4945">
        <v>2029</v>
      </c>
      <c r="I4945">
        <v>12</v>
      </c>
      <c r="J4945">
        <v>4</v>
      </c>
      <c r="K4945" t="s">
        <v>34</v>
      </c>
      <c r="L4945" t="s">
        <v>25</v>
      </c>
      <c r="M4945" t="s">
        <v>26</v>
      </c>
      <c r="N4945" t="s">
        <v>26</v>
      </c>
      <c r="O4945" t="s">
        <v>27</v>
      </c>
      <c r="P4945" t="s">
        <v>22</v>
      </c>
      <c r="Q4945">
        <v>0</v>
      </c>
      <c r="R4945">
        <v>0</v>
      </c>
      <c r="S4945">
        <v>0</v>
      </c>
      <c r="T4945">
        <v>4</v>
      </c>
      <c r="U4945">
        <v>64953</v>
      </c>
    </row>
    <row r="4946" spans="1:21" x14ac:dyDescent="0.35">
      <c r="A4946">
        <v>2030</v>
      </c>
      <c r="B4946">
        <v>1</v>
      </c>
      <c r="C4946" t="s">
        <v>21</v>
      </c>
      <c r="D4946" t="s">
        <v>22</v>
      </c>
      <c r="E4946">
        <v>64953</v>
      </c>
      <c r="F4946" t="s">
        <v>35</v>
      </c>
      <c r="G4946" t="s">
        <v>34</v>
      </c>
      <c r="H4946">
        <v>2030</v>
      </c>
      <c r="I4946">
        <v>1</v>
      </c>
      <c r="J4946">
        <v>1</v>
      </c>
      <c r="K4946" t="s">
        <v>34</v>
      </c>
      <c r="L4946" t="s">
        <v>25</v>
      </c>
      <c r="M4946" t="s">
        <v>26</v>
      </c>
      <c r="N4946" t="s">
        <v>26</v>
      </c>
      <c r="O4946" t="s">
        <v>27</v>
      </c>
      <c r="P4946" t="s">
        <v>22</v>
      </c>
      <c r="Q4946">
        <v>0</v>
      </c>
      <c r="R4946">
        <v>0</v>
      </c>
      <c r="S4946">
        <v>0</v>
      </c>
      <c r="T4946">
        <v>4</v>
      </c>
      <c r="U4946">
        <v>64953</v>
      </c>
    </row>
    <row r="4947" spans="1:21" x14ac:dyDescent="0.35">
      <c r="A4947">
        <v>2030</v>
      </c>
      <c r="B4947">
        <v>2</v>
      </c>
      <c r="C4947" t="s">
        <v>21</v>
      </c>
      <c r="D4947" t="s">
        <v>22</v>
      </c>
      <c r="E4947">
        <v>64953</v>
      </c>
      <c r="F4947" t="s">
        <v>35</v>
      </c>
      <c r="G4947" t="s">
        <v>34</v>
      </c>
      <c r="H4947">
        <v>2030</v>
      </c>
      <c r="I4947">
        <v>2</v>
      </c>
      <c r="J4947">
        <v>1</v>
      </c>
      <c r="K4947" t="s">
        <v>34</v>
      </c>
      <c r="L4947" t="s">
        <v>25</v>
      </c>
      <c r="M4947" t="s">
        <v>26</v>
      </c>
      <c r="N4947" t="s">
        <v>26</v>
      </c>
      <c r="O4947" t="s">
        <v>27</v>
      </c>
      <c r="P4947" t="s">
        <v>22</v>
      </c>
      <c r="Q4947">
        <v>0</v>
      </c>
      <c r="R4947">
        <v>0</v>
      </c>
      <c r="S4947">
        <v>0</v>
      </c>
      <c r="T4947">
        <v>4</v>
      </c>
      <c r="U4947">
        <v>64953</v>
      </c>
    </row>
    <row r="4948" spans="1:21" x14ac:dyDescent="0.35">
      <c r="A4948">
        <v>2030</v>
      </c>
      <c r="B4948">
        <v>3</v>
      </c>
      <c r="C4948" t="s">
        <v>21</v>
      </c>
      <c r="D4948" t="s">
        <v>22</v>
      </c>
      <c r="E4948">
        <v>64953</v>
      </c>
      <c r="F4948" t="s">
        <v>35</v>
      </c>
      <c r="G4948" t="s">
        <v>34</v>
      </c>
      <c r="H4948">
        <v>2030</v>
      </c>
      <c r="I4948">
        <v>3</v>
      </c>
      <c r="J4948">
        <v>1</v>
      </c>
      <c r="K4948" t="s">
        <v>34</v>
      </c>
      <c r="L4948" t="s">
        <v>25</v>
      </c>
      <c r="M4948" t="s">
        <v>26</v>
      </c>
      <c r="N4948" t="s">
        <v>26</v>
      </c>
      <c r="O4948" t="s">
        <v>27</v>
      </c>
      <c r="P4948" t="s">
        <v>22</v>
      </c>
      <c r="Q4948">
        <v>0</v>
      </c>
      <c r="R4948">
        <v>0</v>
      </c>
      <c r="S4948">
        <v>0</v>
      </c>
      <c r="T4948">
        <v>4</v>
      </c>
      <c r="U4948">
        <v>64953</v>
      </c>
    </row>
    <row r="4949" spans="1:21" x14ac:dyDescent="0.35">
      <c r="A4949">
        <v>2030</v>
      </c>
      <c r="B4949">
        <v>4</v>
      </c>
      <c r="C4949" t="s">
        <v>21</v>
      </c>
      <c r="D4949" t="s">
        <v>22</v>
      </c>
      <c r="E4949">
        <v>64953</v>
      </c>
      <c r="F4949" t="s">
        <v>35</v>
      </c>
      <c r="G4949" t="s">
        <v>34</v>
      </c>
      <c r="H4949">
        <v>2030</v>
      </c>
      <c r="I4949">
        <v>4</v>
      </c>
      <c r="J4949">
        <v>2</v>
      </c>
      <c r="K4949" t="s">
        <v>34</v>
      </c>
      <c r="L4949" t="s">
        <v>25</v>
      </c>
      <c r="M4949" t="s">
        <v>26</v>
      </c>
      <c r="N4949" t="s">
        <v>26</v>
      </c>
      <c r="O4949" t="s">
        <v>27</v>
      </c>
      <c r="P4949" t="s">
        <v>22</v>
      </c>
      <c r="Q4949">
        <v>0</v>
      </c>
      <c r="R4949">
        <v>0</v>
      </c>
      <c r="S4949">
        <v>0</v>
      </c>
      <c r="T4949">
        <v>4</v>
      </c>
      <c r="U4949">
        <v>64953</v>
      </c>
    </row>
    <row r="4950" spans="1:21" x14ac:dyDescent="0.35">
      <c r="A4950">
        <v>2030</v>
      </c>
      <c r="B4950">
        <v>5</v>
      </c>
      <c r="C4950" t="s">
        <v>21</v>
      </c>
      <c r="D4950" t="s">
        <v>22</v>
      </c>
      <c r="E4950">
        <v>64953</v>
      </c>
      <c r="F4950" t="s">
        <v>35</v>
      </c>
      <c r="G4950" t="s">
        <v>34</v>
      </c>
      <c r="H4950">
        <v>2030</v>
      </c>
      <c r="I4950">
        <v>5</v>
      </c>
      <c r="J4950">
        <v>2</v>
      </c>
      <c r="K4950" t="s">
        <v>34</v>
      </c>
      <c r="L4950" t="s">
        <v>25</v>
      </c>
      <c r="M4950" t="s">
        <v>26</v>
      </c>
      <c r="N4950" t="s">
        <v>26</v>
      </c>
      <c r="O4950" t="s">
        <v>27</v>
      </c>
      <c r="P4950" t="s">
        <v>22</v>
      </c>
      <c r="Q4950">
        <v>0</v>
      </c>
      <c r="R4950">
        <v>0</v>
      </c>
      <c r="S4950">
        <v>0</v>
      </c>
      <c r="T4950">
        <v>4</v>
      </c>
      <c r="U4950">
        <v>64953</v>
      </c>
    </row>
    <row r="4951" spans="1:21" x14ac:dyDescent="0.35">
      <c r="A4951">
        <v>2030</v>
      </c>
      <c r="B4951">
        <v>6</v>
      </c>
      <c r="C4951" t="s">
        <v>21</v>
      </c>
      <c r="D4951" t="s">
        <v>22</v>
      </c>
      <c r="E4951">
        <v>64953</v>
      </c>
      <c r="F4951" t="s">
        <v>35</v>
      </c>
      <c r="G4951" t="s">
        <v>34</v>
      </c>
      <c r="H4951">
        <v>2030</v>
      </c>
      <c r="I4951">
        <v>6</v>
      </c>
      <c r="J4951">
        <v>2</v>
      </c>
      <c r="K4951" t="s">
        <v>34</v>
      </c>
      <c r="L4951" t="s">
        <v>25</v>
      </c>
      <c r="M4951" t="s">
        <v>26</v>
      </c>
      <c r="N4951" t="s">
        <v>26</v>
      </c>
      <c r="O4951" t="s">
        <v>27</v>
      </c>
      <c r="P4951" t="s">
        <v>22</v>
      </c>
      <c r="Q4951">
        <v>0</v>
      </c>
      <c r="R4951">
        <v>0</v>
      </c>
      <c r="S4951">
        <v>0</v>
      </c>
      <c r="T4951">
        <v>4</v>
      </c>
      <c r="U4951">
        <v>64953</v>
      </c>
    </row>
    <row r="4952" spans="1:21" x14ac:dyDescent="0.35">
      <c r="A4952">
        <v>2030</v>
      </c>
      <c r="B4952">
        <v>7</v>
      </c>
      <c r="C4952" t="s">
        <v>21</v>
      </c>
      <c r="D4952" t="s">
        <v>22</v>
      </c>
      <c r="E4952">
        <v>64953</v>
      </c>
      <c r="F4952" t="s">
        <v>35</v>
      </c>
      <c r="G4952" t="s">
        <v>34</v>
      </c>
      <c r="H4952">
        <v>2030</v>
      </c>
      <c r="I4952">
        <v>7</v>
      </c>
      <c r="J4952">
        <v>3</v>
      </c>
      <c r="K4952" t="s">
        <v>34</v>
      </c>
      <c r="L4952" t="s">
        <v>25</v>
      </c>
      <c r="M4952" t="s">
        <v>26</v>
      </c>
      <c r="N4952" t="s">
        <v>26</v>
      </c>
      <c r="O4952" t="s">
        <v>27</v>
      </c>
      <c r="P4952" t="s">
        <v>22</v>
      </c>
      <c r="Q4952">
        <v>0</v>
      </c>
      <c r="R4952">
        <v>0</v>
      </c>
      <c r="S4952">
        <v>0</v>
      </c>
      <c r="T4952">
        <v>4</v>
      </c>
      <c r="U4952">
        <v>64953</v>
      </c>
    </row>
    <row r="4953" spans="1:21" x14ac:dyDescent="0.35">
      <c r="A4953">
        <v>2030</v>
      </c>
      <c r="B4953">
        <v>8</v>
      </c>
      <c r="C4953" t="s">
        <v>21</v>
      </c>
      <c r="D4953" t="s">
        <v>22</v>
      </c>
      <c r="E4953">
        <v>64953</v>
      </c>
      <c r="F4953" t="s">
        <v>35</v>
      </c>
      <c r="G4953" t="s">
        <v>34</v>
      </c>
      <c r="H4953">
        <v>2030</v>
      </c>
      <c r="I4953">
        <v>8</v>
      </c>
      <c r="J4953">
        <v>3</v>
      </c>
      <c r="K4953" t="s">
        <v>34</v>
      </c>
      <c r="L4953" t="s">
        <v>25</v>
      </c>
      <c r="M4953" t="s">
        <v>26</v>
      </c>
      <c r="N4953" t="s">
        <v>26</v>
      </c>
      <c r="O4953" t="s">
        <v>27</v>
      </c>
      <c r="P4953" t="s">
        <v>22</v>
      </c>
      <c r="Q4953">
        <v>0</v>
      </c>
      <c r="R4953">
        <v>0</v>
      </c>
      <c r="S4953">
        <v>0</v>
      </c>
      <c r="T4953">
        <v>4</v>
      </c>
      <c r="U4953">
        <v>64953</v>
      </c>
    </row>
    <row r="4954" spans="1:21" x14ac:dyDescent="0.35">
      <c r="A4954">
        <v>2030</v>
      </c>
      <c r="B4954">
        <v>9</v>
      </c>
      <c r="C4954" t="s">
        <v>21</v>
      </c>
      <c r="D4954" t="s">
        <v>22</v>
      </c>
      <c r="E4954">
        <v>64953</v>
      </c>
      <c r="F4954" t="s">
        <v>35</v>
      </c>
      <c r="G4954" t="s">
        <v>34</v>
      </c>
      <c r="H4954">
        <v>2030</v>
      </c>
      <c r="I4954">
        <v>9</v>
      </c>
      <c r="J4954">
        <v>3</v>
      </c>
      <c r="K4954" t="s">
        <v>34</v>
      </c>
      <c r="L4954" t="s">
        <v>25</v>
      </c>
      <c r="M4954" t="s">
        <v>26</v>
      </c>
      <c r="N4954" t="s">
        <v>26</v>
      </c>
      <c r="O4954" t="s">
        <v>27</v>
      </c>
      <c r="P4954" t="s">
        <v>22</v>
      </c>
      <c r="Q4954">
        <v>0</v>
      </c>
      <c r="R4954">
        <v>0</v>
      </c>
      <c r="S4954">
        <v>0</v>
      </c>
      <c r="T4954">
        <v>4</v>
      </c>
      <c r="U4954">
        <v>64953</v>
      </c>
    </row>
    <row r="4955" spans="1:21" x14ac:dyDescent="0.35">
      <c r="A4955">
        <v>2030</v>
      </c>
      <c r="B4955">
        <v>10</v>
      </c>
      <c r="C4955" t="s">
        <v>21</v>
      </c>
      <c r="D4955" t="s">
        <v>22</v>
      </c>
      <c r="E4955">
        <v>64953</v>
      </c>
      <c r="F4955" t="s">
        <v>35</v>
      </c>
      <c r="G4955" t="s">
        <v>34</v>
      </c>
      <c r="H4955">
        <v>2030</v>
      </c>
      <c r="I4955">
        <v>10</v>
      </c>
      <c r="J4955">
        <v>4</v>
      </c>
      <c r="K4955" t="s">
        <v>34</v>
      </c>
      <c r="L4955" t="s">
        <v>25</v>
      </c>
      <c r="M4955" t="s">
        <v>26</v>
      </c>
      <c r="N4955" t="s">
        <v>26</v>
      </c>
      <c r="O4955" t="s">
        <v>27</v>
      </c>
      <c r="P4955" t="s">
        <v>22</v>
      </c>
      <c r="Q4955">
        <v>0</v>
      </c>
      <c r="R4955">
        <v>0</v>
      </c>
      <c r="S4955">
        <v>0</v>
      </c>
      <c r="T4955">
        <v>4</v>
      </c>
      <c r="U4955">
        <v>64953</v>
      </c>
    </row>
    <row r="4956" spans="1:21" x14ac:dyDescent="0.35">
      <c r="A4956">
        <v>2030</v>
      </c>
      <c r="B4956">
        <v>11</v>
      </c>
      <c r="C4956" t="s">
        <v>21</v>
      </c>
      <c r="D4956" t="s">
        <v>22</v>
      </c>
      <c r="E4956">
        <v>64953</v>
      </c>
      <c r="F4956" t="s">
        <v>35</v>
      </c>
      <c r="G4956" t="s">
        <v>34</v>
      </c>
      <c r="H4956">
        <v>2030</v>
      </c>
      <c r="I4956">
        <v>11</v>
      </c>
      <c r="J4956">
        <v>4</v>
      </c>
      <c r="K4956" t="s">
        <v>34</v>
      </c>
      <c r="L4956" t="s">
        <v>25</v>
      </c>
      <c r="M4956" t="s">
        <v>26</v>
      </c>
      <c r="N4956" t="s">
        <v>26</v>
      </c>
      <c r="O4956" t="s">
        <v>27</v>
      </c>
      <c r="P4956" t="s">
        <v>22</v>
      </c>
      <c r="Q4956">
        <v>0</v>
      </c>
      <c r="R4956">
        <v>0</v>
      </c>
      <c r="S4956">
        <v>0</v>
      </c>
      <c r="T4956">
        <v>4</v>
      </c>
      <c r="U4956">
        <v>64953</v>
      </c>
    </row>
    <row r="4957" spans="1:21" x14ac:dyDescent="0.35">
      <c r="A4957">
        <v>2030</v>
      </c>
      <c r="B4957">
        <v>12</v>
      </c>
      <c r="C4957" t="s">
        <v>21</v>
      </c>
      <c r="D4957" t="s">
        <v>22</v>
      </c>
      <c r="E4957">
        <v>64953</v>
      </c>
      <c r="F4957" t="s">
        <v>35</v>
      </c>
      <c r="G4957" t="s">
        <v>34</v>
      </c>
      <c r="H4957">
        <v>2030</v>
      </c>
      <c r="I4957">
        <v>12</v>
      </c>
      <c r="J4957">
        <v>4</v>
      </c>
      <c r="K4957" t="s">
        <v>34</v>
      </c>
      <c r="L4957" t="s">
        <v>25</v>
      </c>
      <c r="M4957" t="s">
        <v>26</v>
      </c>
      <c r="N4957" t="s">
        <v>26</v>
      </c>
      <c r="O4957" t="s">
        <v>27</v>
      </c>
      <c r="P4957" t="s">
        <v>22</v>
      </c>
      <c r="Q4957">
        <v>0</v>
      </c>
      <c r="R4957">
        <v>0</v>
      </c>
      <c r="S4957">
        <v>0</v>
      </c>
      <c r="T4957">
        <v>4</v>
      </c>
      <c r="U4957">
        <v>64953</v>
      </c>
    </row>
    <row r="4958" spans="1:21" x14ac:dyDescent="0.35">
      <c r="A4958">
        <v>2031</v>
      </c>
      <c r="B4958">
        <v>1</v>
      </c>
      <c r="C4958" t="s">
        <v>21</v>
      </c>
      <c r="D4958" t="s">
        <v>22</v>
      </c>
      <c r="E4958">
        <v>64953</v>
      </c>
      <c r="F4958" t="s">
        <v>35</v>
      </c>
      <c r="G4958" t="s">
        <v>34</v>
      </c>
      <c r="H4958">
        <v>2031</v>
      </c>
      <c r="I4958">
        <v>1</v>
      </c>
      <c r="J4958">
        <v>1</v>
      </c>
      <c r="K4958" t="s">
        <v>34</v>
      </c>
      <c r="L4958" t="s">
        <v>25</v>
      </c>
      <c r="M4958" t="s">
        <v>26</v>
      </c>
      <c r="N4958" t="s">
        <v>26</v>
      </c>
      <c r="O4958" t="s">
        <v>27</v>
      </c>
      <c r="P4958" t="s">
        <v>22</v>
      </c>
      <c r="Q4958">
        <v>0</v>
      </c>
      <c r="R4958">
        <v>0</v>
      </c>
      <c r="S4958">
        <v>0</v>
      </c>
      <c r="T4958">
        <v>4</v>
      </c>
      <c r="U4958">
        <v>64953</v>
      </c>
    </row>
    <row r="4959" spans="1:21" x14ac:dyDescent="0.35">
      <c r="A4959">
        <v>2031</v>
      </c>
      <c r="B4959">
        <v>2</v>
      </c>
      <c r="C4959" t="s">
        <v>21</v>
      </c>
      <c r="D4959" t="s">
        <v>22</v>
      </c>
      <c r="E4959">
        <v>64953</v>
      </c>
      <c r="F4959" t="s">
        <v>35</v>
      </c>
      <c r="G4959" t="s">
        <v>34</v>
      </c>
      <c r="H4959">
        <v>2031</v>
      </c>
      <c r="I4959">
        <v>2</v>
      </c>
      <c r="J4959">
        <v>1</v>
      </c>
      <c r="K4959" t="s">
        <v>34</v>
      </c>
      <c r="L4959" t="s">
        <v>25</v>
      </c>
      <c r="M4959" t="s">
        <v>26</v>
      </c>
      <c r="N4959" t="s">
        <v>26</v>
      </c>
      <c r="O4959" t="s">
        <v>27</v>
      </c>
      <c r="P4959" t="s">
        <v>22</v>
      </c>
      <c r="Q4959">
        <v>0</v>
      </c>
      <c r="R4959">
        <v>0</v>
      </c>
      <c r="S4959">
        <v>0</v>
      </c>
      <c r="T4959">
        <v>4</v>
      </c>
      <c r="U4959">
        <v>64953</v>
      </c>
    </row>
    <row r="4960" spans="1:21" x14ac:dyDescent="0.35">
      <c r="A4960">
        <v>2031</v>
      </c>
      <c r="B4960">
        <v>3</v>
      </c>
      <c r="C4960" t="s">
        <v>21</v>
      </c>
      <c r="D4960" t="s">
        <v>22</v>
      </c>
      <c r="E4960">
        <v>64953</v>
      </c>
      <c r="F4960" t="s">
        <v>35</v>
      </c>
      <c r="G4960" t="s">
        <v>34</v>
      </c>
      <c r="H4960">
        <v>2031</v>
      </c>
      <c r="I4960">
        <v>3</v>
      </c>
      <c r="J4960">
        <v>1</v>
      </c>
      <c r="K4960" t="s">
        <v>34</v>
      </c>
      <c r="L4960" t="s">
        <v>25</v>
      </c>
      <c r="M4960" t="s">
        <v>26</v>
      </c>
      <c r="N4960" t="s">
        <v>26</v>
      </c>
      <c r="O4960" t="s">
        <v>27</v>
      </c>
      <c r="P4960" t="s">
        <v>22</v>
      </c>
      <c r="Q4960">
        <v>0</v>
      </c>
      <c r="R4960">
        <v>0</v>
      </c>
      <c r="S4960">
        <v>0</v>
      </c>
      <c r="T4960">
        <v>4</v>
      </c>
      <c r="U4960">
        <v>64953</v>
      </c>
    </row>
    <row r="4961" spans="1:21" x14ac:dyDescent="0.35">
      <c r="A4961">
        <v>2031</v>
      </c>
      <c r="B4961">
        <v>4</v>
      </c>
      <c r="C4961" t="s">
        <v>21</v>
      </c>
      <c r="D4961" t="s">
        <v>22</v>
      </c>
      <c r="E4961">
        <v>64953</v>
      </c>
      <c r="F4961" t="s">
        <v>35</v>
      </c>
      <c r="G4961" t="s">
        <v>34</v>
      </c>
      <c r="H4961">
        <v>2031</v>
      </c>
      <c r="I4961">
        <v>4</v>
      </c>
      <c r="J4961">
        <v>2</v>
      </c>
      <c r="K4961" t="s">
        <v>34</v>
      </c>
      <c r="L4961" t="s">
        <v>25</v>
      </c>
      <c r="M4961" t="s">
        <v>26</v>
      </c>
      <c r="N4961" t="s">
        <v>26</v>
      </c>
      <c r="O4961" t="s">
        <v>27</v>
      </c>
      <c r="P4961" t="s">
        <v>22</v>
      </c>
      <c r="Q4961">
        <v>0</v>
      </c>
      <c r="R4961">
        <v>0</v>
      </c>
      <c r="S4961">
        <v>0</v>
      </c>
      <c r="T4961">
        <v>4</v>
      </c>
      <c r="U4961">
        <v>64953</v>
      </c>
    </row>
    <row r="4962" spans="1:21" x14ac:dyDescent="0.35">
      <c r="A4962">
        <v>2031</v>
      </c>
      <c r="B4962">
        <v>5</v>
      </c>
      <c r="C4962" t="s">
        <v>21</v>
      </c>
      <c r="D4962" t="s">
        <v>22</v>
      </c>
      <c r="E4962">
        <v>64953</v>
      </c>
      <c r="F4962" t="s">
        <v>35</v>
      </c>
      <c r="G4962" t="s">
        <v>34</v>
      </c>
      <c r="H4962">
        <v>2031</v>
      </c>
      <c r="I4962">
        <v>5</v>
      </c>
      <c r="J4962">
        <v>2</v>
      </c>
      <c r="K4962" t="s">
        <v>34</v>
      </c>
      <c r="L4962" t="s">
        <v>25</v>
      </c>
      <c r="M4962" t="s">
        <v>26</v>
      </c>
      <c r="N4962" t="s">
        <v>26</v>
      </c>
      <c r="O4962" t="s">
        <v>27</v>
      </c>
      <c r="P4962" t="s">
        <v>22</v>
      </c>
      <c r="Q4962">
        <v>0</v>
      </c>
      <c r="R4962">
        <v>0</v>
      </c>
      <c r="S4962">
        <v>0</v>
      </c>
      <c r="T4962">
        <v>4</v>
      </c>
      <c r="U4962">
        <v>64953</v>
      </c>
    </row>
    <row r="4963" spans="1:21" x14ac:dyDescent="0.35">
      <c r="A4963">
        <v>2031</v>
      </c>
      <c r="B4963">
        <v>6</v>
      </c>
      <c r="C4963" t="s">
        <v>21</v>
      </c>
      <c r="D4963" t="s">
        <v>22</v>
      </c>
      <c r="E4963">
        <v>64953</v>
      </c>
      <c r="F4963" t="s">
        <v>35</v>
      </c>
      <c r="G4963" t="s">
        <v>34</v>
      </c>
      <c r="H4963">
        <v>2031</v>
      </c>
      <c r="I4963">
        <v>6</v>
      </c>
      <c r="J4963">
        <v>2</v>
      </c>
      <c r="K4963" t="s">
        <v>34</v>
      </c>
      <c r="L4963" t="s">
        <v>25</v>
      </c>
      <c r="M4963" t="s">
        <v>26</v>
      </c>
      <c r="N4963" t="s">
        <v>26</v>
      </c>
      <c r="O4963" t="s">
        <v>27</v>
      </c>
      <c r="P4963" t="s">
        <v>22</v>
      </c>
      <c r="Q4963">
        <v>0</v>
      </c>
      <c r="R4963">
        <v>0</v>
      </c>
      <c r="S4963">
        <v>0</v>
      </c>
      <c r="T4963">
        <v>4</v>
      </c>
      <c r="U4963">
        <v>64953</v>
      </c>
    </row>
    <row r="4964" spans="1:21" x14ac:dyDescent="0.35">
      <c r="A4964">
        <v>2031</v>
      </c>
      <c r="B4964">
        <v>7</v>
      </c>
      <c r="C4964" t="s">
        <v>21</v>
      </c>
      <c r="D4964" t="s">
        <v>22</v>
      </c>
      <c r="E4964">
        <v>64953</v>
      </c>
      <c r="F4964" t="s">
        <v>35</v>
      </c>
      <c r="G4964" t="s">
        <v>34</v>
      </c>
      <c r="H4964">
        <v>2031</v>
      </c>
      <c r="I4964">
        <v>7</v>
      </c>
      <c r="J4964">
        <v>3</v>
      </c>
      <c r="K4964" t="s">
        <v>34</v>
      </c>
      <c r="L4964" t="s">
        <v>25</v>
      </c>
      <c r="M4964" t="s">
        <v>26</v>
      </c>
      <c r="N4964" t="s">
        <v>26</v>
      </c>
      <c r="O4964" t="s">
        <v>27</v>
      </c>
      <c r="P4964" t="s">
        <v>22</v>
      </c>
      <c r="Q4964">
        <v>0</v>
      </c>
      <c r="R4964">
        <v>0</v>
      </c>
      <c r="S4964">
        <v>0</v>
      </c>
      <c r="T4964">
        <v>4</v>
      </c>
      <c r="U4964">
        <v>64953</v>
      </c>
    </row>
    <row r="4965" spans="1:21" x14ac:dyDescent="0.35">
      <c r="A4965">
        <v>2031</v>
      </c>
      <c r="B4965">
        <v>8</v>
      </c>
      <c r="C4965" t="s">
        <v>21</v>
      </c>
      <c r="D4965" t="s">
        <v>22</v>
      </c>
      <c r="E4965">
        <v>64953</v>
      </c>
      <c r="F4965" t="s">
        <v>35</v>
      </c>
      <c r="G4965" t="s">
        <v>34</v>
      </c>
      <c r="H4965">
        <v>2031</v>
      </c>
      <c r="I4965">
        <v>8</v>
      </c>
      <c r="J4965">
        <v>3</v>
      </c>
      <c r="K4965" t="s">
        <v>34</v>
      </c>
      <c r="L4965" t="s">
        <v>25</v>
      </c>
      <c r="M4965" t="s">
        <v>26</v>
      </c>
      <c r="N4965" t="s">
        <v>26</v>
      </c>
      <c r="O4965" t="s">
        <v>27</v>
      </c>
      <c r="P4965" t="s">
        <v>22</v>
      </c>
      <c r="Q4965">
        <v>0</v>
      </c>
      <c r="R4965">
        <v>0</v>
      </c>
      <c r="S4965">
        <v>0</v>
      </c>
      <c r="T4965">
        <v>4</v>
      </c>
      <c r="U4965">
        <v>64953</v>
      </c>
    </row>
    <row r="4966" spans="1:21" x14ac:dyDescent="0.35">
      <c r="A4966">
        <v>2031</v>
      </c>
      <c r="B4966">
        <v>9</v>
      </c>
      <c r="C4966" t="s">
        <v>21</v>
      </c>
      <c r="D4966" t="s">
        <v>22</v>
      </c>
      <c r="E4966">
        <v>64953</v>
      </c>
      <c r="F4966" t="s">
        <v>35</v>
      </c>
      <c r="G4966" t="s">
        <v>34</v>
      </c>
      <c r="H4966">
        <v>2031</v>
      </c>
      <c r="I4966">
        <v>9</v>
      </c>
      <c r="J4966">
        <v>3</v>
      </c>
      <c r="K4966" t="s">
        <v>34</v>
      </c>
      <c r="L4966" t="s">
        <v>25</v>
      </c>
      <c r="M4966" t="s">
        <v>26</v>
      </c>
      <c r="N4966" t="s">
        <v>26</v>
      </c>
      <c r="O4966" t="s">
        <v>27</v>
      </c>
      <c r="P4966" t="s">
        <v>22</v>
      </c>
      <c r="Q4966">
        <v>0</v>
      </c>
      <c r="R4966">
        <v>0</v>
      </c>
      <c r="S4966">
        <v>0</v>
      </c>
      <c r="T4966">
        <v>4</v>
      </c>
      <c r="U4966">
        <v>64953</v>
      </c>
    </row>
    <row r="4967" spans="1:21" x14ac:dyDescent="0.35">
      <c r="A4967">
        <v>2031</v>
      </c>
      <c r="B4967">
        <v>10</v>
      </c>
      <c r="C4967" t="s">
        <v>21</v>
      </c>
      <c r="D4967" t="s">
        <v>22</v>
      </c>
      <c r="E4967">
        <v>64953</v>
      </c>
      <c r="F4967" t="s">
        <v>35</v>
      </c>
      <c r="G4967" t="s">
        <v>34</v>
      </c>
      <c r="H4967">
        <v>2031</v>
      </c>
      <c r="I4967">
        <v>10</v>
      </c>
      <c r="J4967">
        <v>4</v>
      </c>
      <c r="K4967" t="s">
        <v>34</v>
      </c>
      <c r="L4967" t="s">
        <v>25</v>
      </c>
      <c r="M4967" t="s">
        <v>26</v>
      </c>
      <c r="N4967" t="s">
        <v>26</v>
      </c>
      <c r="O4967" t="s">
        <v>27</v>
      </c>
      <c r="P4967" t="s">
        <v>22</v>
      </c>
      <c r="Q4967">
        <v>0</v>
      </c>
      <c r="R4967">
        <v>0</v>
      </c>
      <c r="S4967">
        <v>0</v>
      </c>
      <c r="T4967">
        <v>4</v>
      </c>
      <c r="U4967">
        <v>64953</v>
      </c>
    </row>
    <row r="4968" spans="1:21" x14ac:dyDescent="0.35">
      <c r="A4968">
        <v>2031</v>
      </c>
      <c r="B4968">
        <v>11</v>
      </c>
      <c r="C4968" t="s">
        <v>21</v>
      </c>
      <c r="D4968" t="s">
        <v>22</v>
      </c>
      <c r="E4968">
        <v>64953</v>
      </c>
      <c r="F4968" t="s">
        <v>35</v>
      </c>
      <c r="G4968" t="s">
        <v>34</v>
      </c>
      <c r="H4968">
        <v>2031</v>
      </c>
      <c r="I4968">
        <v>11</v>
      </c>
      <c r="J4968">
        <v>4</v>
      </c>
      <c r="K4968" t="s">
        <v>34</v>
      </c>
      <c r="L4968" t="s">
        <v>25</v>
      </c>
      <c r="M4968" t="s">
        <v>26</v>
      </c>
      <c r="N4968" t="s">
        <v>26</v>
      </c>
      <c r="O4968" t="s">
        <v>27</v>
      </c>
      <c r="P4968" t="s">
        <v>22</v>
      </c>
      <c r="Q4968">
        <v>0</v>
      </c>
      <c r="R4968">
        <v>0</v>
      </c>
      <c r="S4968">
        <v>0</v>
      </c>
      <c r="T4968">
        <v>4</v>
      </c>
      <c r="U4968">
        <v>64953</v>
      </c>
    </row>
    <row r="4969" spans="1:21" x14ac:dyDescent="0.35">
      <c r="A4969">
        <v>2031</v>
      </c>
      <c r="B4969">
        <v>12</v>
      </c>
      <c r="C4969" t="s">
        <v>21</v>
      </c>
      <c r="D4969" t="s">
        <v>22</v>
      </c>
      <c r="E4969">
        <v>64953</v>
      </c>
      <c r="F4969" t="s">
        <v>35</v>
      </c>
      <c r="G4969" t="s">
        <v>34</v>
      </c>
      <c r="H4969">
        <v>2031</v>
      </c>
      <c r="I4969">
        <v>12</v>
      </c>
      <c r="J4969">
        <v>4</v>
      </c>
      <c r="K4969" t="s">
        <v>34</v>
      </c>
      <c r="L4969" t="s">
        <v>25</v>
      </c>
      <c r="M4969" t="s">
        <v>26</v>
      </c>
      <c r="N4969" t="s">
        <v>26</v>
      </c>
      <c r="O4969" t="s">
        <v>27</v>
      </c>
      <c r="P4969" t="s">
        <v>22</v>
      </c>
      <c r="Q4969">
        <v>0</v>
      </c>
      <c r="R4969">
        <v>0</v>
      </c>
      <c r="S4969">
        <v>0</v>
      </c>
      <c r="T4969">
        <v>4</v>
      </c>
      <c r="U4969">
        <v>64953</v>
      </c>
    </row>
    <row r="4970" spans="1:21" x14ac:dyDescent="0.35">
      <c r="A4970">
        <v>2032</v>
      </c>
      <c r="B4970">
        <v>1</v>
      </c>
      <c r="C4970" t="s">
        <v>21</v>
      </c>
      <c r="D4970" t="s">
        <v>22</v>
      </c>
      <c r="E4970">
        <v>64954</v>
      </c>
      <c r="F4970" t="s">
        <v>35</v>
      </c>
      <c r="G4970" t="s">
        <v>34</v>
      </c>
      <c r="H4970">
        <v>2032</v>
      </c>
      <c r="I4970">
        <v>1</v>
      </c>
      <c r="J4970">
        <v>1</v>
      </c>
      <c r="K4970" t="s">
        <v>34</v>
      </c>
      <c r="L4970" t="s">
        <v>25</v>
      </c>
      <c r="M4970" t="s">
        <v>26</v>
      </c>
      <c r="N4970" t="s">
        <v>26</v>
      </c>
      <c r="O4970" t="s">
        <v>27</v>
      </c>
      <c r="P4970" t="s">
        <v>22</v>
      </c>
      <c r="Q4970">
        <v>0</v>
      </c>
      <c r="R4970">
        <v>0</v>
      </c>
      <c r="S4970">
        <v>0</v>
      </c>
      <c r="T4970">
        <v>4</v>
      </c>
      <c r="U4970">
        <v>64954</v>
      </c>
    </row>
    <row r="4971" spans="1:21" x14ac:dyDescent="0.35">
      <c r="A4971">
        <v>2032</v>
      </c>
      <c r="B4971">
        <v>2</v>
      </c>
      <c r="C4971" t="s">
        <v>21</v>
      </c>
      <c r="D4971" t="s">
        <v>22</v>
      </c>
      <c r="E4971">
        <v>64954</v>
      </c>
      <c r="F4971" t="s">
        <v>35</v>
      </c>
      <c r="G4971" t="s">
        <v>34</v>
      </c>
      <c r="H4971">
        <v>2032</v>
      </c>
      <c r="I4971">
        <v>2</v>
      </c>
      <c r="J4971">
        <v>1</v>
      </c>
      <c r="K4971" t="s">
        <v>34</v>
      </c>
      <c r="L4971" t="s">
        <v>25</v>
      </c>
      <c r="M4971" t="s">
        <v>26</v>
      </c>
      <c r="N4971" t="s">
        <v>26</v>
      </c>
      <c r="O4971" t="s">
        <v>27</v>
      </c>
      <c r="P4971" t="s">
        <v>22</v>
      </c>
      <c r="Q4971">
        <v>0</v>
      </c>
      <c r="R4971">
        <v>0</v>
      </c>
      <c r="S4971">
        <v>0</v>
      </c>
      <c r="T4971">
        <v>4</v>
      </c>
      <c r="U4971">
        <v>64954</v>
      </c>
    </row>
    <row r="4972" spans="1:21" x14ac:dyDescent="0.35">
      <c r="A4972">
        <v>2032</v>
      </c>
      <c r="B4972">
        <v>3</v>
      </c>
      <c r="C4972" t="s">
        <v>21</v>
      </c>
      <c r="D4972" t="s">
        <v>22</v>
      </c>
      <c r="E4972">
        <v>64954</v>
      </c>
      <c r="F4972" t="s">
        <v>35</v>
      </c>
      <c r="G4972" t="s">
        <v>34</v>
      </c>
      <c r="H4972">
        <v>2032</v>
      </c>
      <c r="I4972">
        <v>3</v>
      </c>
      <c r="J4972">
        <v>1</v>
      </c>
      <c r="K4972" t="s">
        <v>34</v>
      </c>
      <c r="L4972" t="s">
        <v>25</v>
      </c>
      <c r="M4972" t="s">
        <v>26</v>
      </c>
      <c r="N4972" t="s">
        <v>26</v>
      </c>
      <c r="O4972" t="s">
        <v>27</v>
      </c>
      <c r="P4972" t="s">
        <v>22</v>
      </c>
      <c r="Q4972">
        <v>0</v>
      </c>
      <c r="R4972">
        <v>0</v>
      </c>
      <c r="S4972">
        <v>0</v>
      </c>
      <c r="T4972">
        <v>4</v>
      </c>
      <c r="U4972">
        <v>64954</v>
      </c>
    </row>
    <row r="4973" spans="1:21" x14ac:dyDescent="0.35">
      <c r="A4973">
        <v>2032</v>
      </c>
      <c r="B4973">
        <v>4</v>
      </c>
      <c r="C4973" t="s">
        <v>21</v>
      </c>
      <c r="D4973" t="s">
        <v>22</v>
      </c>
      <c r="E4973">
        <v>64954</v>
      </c>
      <c r="F4973" t="s">
        <v>35</v>
      </c>
      <c r="G4973" t="s">
        <v>34</v>
      </c>
      <c r="H4973">
        <v>2032</v>
      </c>
      <c r="I4973">
        <v>4</v>
      </c>
      <c r="J4973">
        <v>2</v>
      </c>
      <c r="K4973" t="s">
        <v>34</v>
      </c>
      <c r="L4973" t="s">
        <v>25</v>
      </c>
      <c r="M4973" t="s">
        <v>26</v>
      </c>
      <c r="N4973" t="s">
        <v>26</v>
      </c>
      <c r="O4973" t="s">
        <v>27</v>
      </c>
      <c r="P4973" t="s">
        <v>22</v>
      </c>
      <c r="Q4973">
        <v>0</v>
      </c>
      <c r="R4973">
        <v>0</v>
      </c>
      <c r="S4973">
        <v>0</v>
      </c>
      <c r="T4973">
        <v>4</v>
      </c>
      <c r="U4973">
        <v>64954</v>
      </c>
    </row>
    <row r="4974" spans="1:21" x14ac:dyDescent="0.35">
      <c r="A4974">
        <v>2032</v>
      </c>
      <c r="B4974">
        <v>5</v>
      </c>
      <c r="C4974" t="s">
        <v>21</v>
      </c>
      <c r="D4974" t="s">
        <v>22</v>
      </c>
      <c r="E4974">
        <v>64954</v>
      </c>
      <c r="F4974" t="s">
        <v>35</v>
      </c>
      <c r="G4974" t="s">
        <v>34</v>
      </c>
      <c r="H4974">
        <v>2032</v>
      </c>
      <c r="I4974">
        <v>5</v>
      </c>
      <c r="J4974">
        <v>2</v>
      </c>
      <c r="K4974" t="s">
        <v>34</v>
      </c>
      <c r="L4974" t="s">
        <v>25</v>
      </c>
      <c r="M4974" t="s">
        <v>26</v>
      </c>
      <c r="N4974" t="s">
        <v>26</v>
      </c>
      <c r="O4974" t="s">
        <v>27</v>
      </c>
      <c r="P4974" t="s">
        <v>22</v>
      </c>
      <c r="Q4974">
        <v>0</v>
      </c>
      <c r="R4974">
        <v>0</v>
      </c>
      <c r="S4974">
        <v>0</v>
      </c>
      <c r="T4974">
        <v>4</v>
      </c>
      <c r="U4974">
        <v>64954</v>
      </c>
    </row>
    <row r="4975" spans="1:21" x14ac:dyDescent="0.35">
      <c r="A4975">
        <v>2032</v>
      </c>
      <c r="B4975">
        <v>6</v>
      </c>
      <c r="C4975" t="s">
        <v>21</v>
      </c>
      <c r="D4975" t="s">
        <v>22</v>
      </c>
      <c r="E4975">
        <v>64954</v>
      </c>
      <c r="F4975" t="s">
        <v>35</v>
      </c>
      <c r="G4975" t="s">
        <v>34</v>
      </c>
      <c r="H4975">
        <v>2032</v>
      </c>
      <c r="I4975">
        <v>6</v>
      </c>
      <c r="J4975">
        <v>2</v>
      </c>
      <c r="K4975" t="s">
        <v>34</v>
      </c>
      <c r="L4975" t="s">
        <v>25</v>
      </c>
      <c r="M4975" t="s">
        <v>26</v>
      </c>
      <c r="N4975" t="s">
        <v>26</v>
      </c>
      <c r="O4975" t="s">
        <v>27</v>
      </c>
      <c r="P4975" t="s">
        <v>22</v>
      </c>
      <c r="Q4975">
        <v>0</v>
      </c>
      <c r="R4975">
        <v>0</v>
      </c>
      <c r="S4975">
        <v>0</v>
      </c>
      <c r="T4975">
        <v>4</v>
      </c>
      <c r="U4975">
        <v>64954</v>
      </c>
    </row>
    <row r="4976" spans="1:21" x14ac:dyDescent="0.35">
      <c r="A4976">
        <v>2032</v>
      </c>
      <c r="B4976">
        <v>7</v>
      </c>
      <c r="C4976" t="s">
        <v>21</v>
      </c>
      <c r="D4976" t="s">
        <v>22</v>
      </c>
      <c r="E4976">
        <v>64954</v>
      </c>
      <c r="F4976" t="s">
        <v>35</v>
      </c>
      <c r="G4976" t="s">
        <v>34</v>
      </c>
      <c r="H4976">
        <v>2032</v>
      </c>
      <c r="I4976">
        <v>7</v>
      </c>
      <c r="J4976">
        <v>3</v>
      </c>
      <c r="K4976" t="s">
        <v>34</v>
      </c>
      <c r="L4976" t="s">
        <v>25</v>
      </c>
      <c r="M4976" t="s">
        <v>26</v>
      </c>
      <c r="N4976" t="s">
        <v>26</v>
      </c>
      <c r="O4976" t="s">
        <v>27</v>
      </c>
      <c r="P4976" t="s">
        <v>22</v>
      </c>
      <c r="Q4976">
        <v>0</v>
      </c>
      <c r="R4976">
        <v>0</v>
      </c>
      <c r="S4976">
        <v>0</v>
      </c>
      <c r="T4976">
        <v>4</v>
      </c>
      <c r="U4976">
        <v>64954</v>
      </c>
    </row>
    <row r="4977" spans="1:21" x14ac:dyDescent="0.35">
      <c r="A4977">
        <v>2032</v>
      </c>
      <c r="B4977">
        <v>8</v>
      </c>
      <c r="C4977" t="s">
        <v>21</v>
      </c>
      <c r="D4977" t="s">
        <v>22</v>
      </c>
      <c r="E4977">
        <v>64954</v>
      </c>
      <c r="F4977" t="s">
        <v>35</v>
      </c>
      <c r="G4977" t="s">
        <v>34</v>
      </c>
      <c r="H4977">
        <v>2032</v>
      </c>
      <c r="I4977">
        <v>8</v>
      </c>
      <c r="J4977">
        <v>3</v>
      </c>
      <c r="K4977" t="s">
        <v>34</v>
      </c>
      <c r="L4977" t="s">
        <v>25</v>
      </c>
      <c r="M4977" t="s">
        <v>26</v>
      </c>
      <c r="N4977" t="s">
        <v>26</v>
      </c>
      <c r="O4977" t="s">
        <v>27</v>
      </c>
      <c r="P4977" t="s">
        <v>22</v>
      </c>
      <c r="Q4977">
        <v>0</v>
      </c>
      <c r="R4977">
        <v>0</v>
      </c>
      <c r="S4977">
        <v>0</v>
      </c>
      <c r="T4977">
        <v>4</v>
      </c>
      <c r="U4977">
        <v>64954</v>
      </c>
    </row>
    <row r="4978" spans="1:21" x14ac:dyDescent="0.35">
      <c r="A4978">
        <v>2032</v>
      </c>
      <c r="B4978">
        <v>9</v>
      </c>
      <c r="C4978" t="s">
        <v>21</v>
      </c>
      <c r="D4978" t="s">
        <v>22</v>
      </c>
      <c r="E4978">
        <v>64954</v>
      </c>
      <c r="F4978" t="s">
        <v>35</v>
      </c>
      <c r="G4978" t="s">
        <v>34</v>
      </c>
      <c r="H4978">
        <v>2032</v>
      </c>
      <c r="I4978">
        <v>9</v>
      </c>
      <c r="J4978">
        <v>3</v>
      </c>
      <c r="K4978" t="s">
        <v>34</v>
      </c>
      <c r="L4978" t="s">
        <v>25</v>
      </c>
      <c r="M4978" t="s">
        <v>26</v>
      </c>
      <c r="N4978" t="s">
        <v>26</v>
      </c>
      <c r="O4978" t="s">
        <v>27</v>
      </c>
      <c r="P4978" t="s">
        <v>22</v>
      </c>
      <c r="Q4978">
        <v>0</v>
      </c>
      <c r="R4978">
        <v>0</v>
      </c>
      <c r="S4978">
        <v>0</v>
      </c>
      <c r="T4978">
        <v>4</v>
      </c>
      <c r="U4978">
        <v>64954</v>
      </c>
    </row>
    <row r="4979" spans="1:21" x14ac:dyDescent="0.35">
      <c r="A4979">
        <v>2032</v>
      </c>
      <c r="B4979">
        <v>10</v>
      </c>
      <c r="C4979" t="s">
        <v>21</v>
      </c>
      <c r="D4979" t="s">
        <v>22</v>
      </c>
      <c r="E4979">
        <v>64954</v>
      </c>
      <c r="F4979" t="s">
        <v>35</v>
      </c>
      <c r="G4979" t="s">
        <v>34</v>
      </c>
      <c r="H4979">
        <v>2032</v>
      </c>
      <c r="I4979">
        <v>10</v>
      </c>
      <c r="J4979">
        <v>4</v>
      </c>
      <c r="K4979" t="s">
        <v>34</v>
      </c>
      <c r="L4979" t="s">
        <v>25</v>
      </c>
      <c r="M4979" t="s">
        <v>26</v>
      </c>
      <c r="N4979" t="s">
        <v>26</v>
      </c>
      <c r="O4979" t="s">
        <v>27</v>
      </c>
      <c r="P4979" t="s">
        <v>22</v>
      </c>
      <c r="Q4979">
        <v>0</v>
      </c>
      <c r="R4979">
        <v>0</v>
      </c>
      <c r="S4979">
        <v>0</v>
      </c>
      <c r="T4979">
        <v>4</v>
      </c>
      <c r="U4979">
        <v>64954</v>
      </c>
    </row>
    <row r="4980" spans="1:21" x14ac:dyDescent="0.35">
      <c r="A4980">
        <v>2032</v>
      </c>
      <c r="B4980">
        <v>11</v>
      </c>
      <c r="C4980" t="s">
        <v>21</v>
      </c>
      <c r="D4980" t="s">
        <v>22</v>
      </c>
      <c r="E4980">
        <v>64954</v>
      </c>
      <c r="F4980" t="s">
        <v>35</v>
      </c>
      <c r="G4980" t="s">
        <v>34</v>
      </c>
      <c r="H4980">
        <v>2032</v>
      </c>
      <c r="I4980">
        <v>11</v>
      </c>
      <c r="J4980">
        <v>4</v>
      </c>
      <c r="K4980" t="s">
        <v>34</v>
      </c>
      <c r="L4980" t="s">
        <v>25</v>
      </c>
      <c r="M4980" t="s">
        <v>26</v>
      </c>
      <c r="N4980" t="s">
        <v>26</v>
      </c>
      <c r="O4980" t="s">
        <v>27</v>
      </c>
      <c r="P4980" t="s">
        <v>22</v>
      </c>
      <c r="Q4980">
        <v>0</v>
      </c>
      <c r="R4980">
        <v>0</v>
      </c>
      <c r="S4980">
        <v>0</v>
      </c>
      <c r="T4980">
        <v>4</v>
      </c>
      <c r="U4980">
        <v>64954</v>
      </c>
    </row>
    <row r="4981" spans="1:21" x14ac:dyDescent="0.35">
      <c r="A4981">
        <v>2032</v>
      </c>
      <c r="B4981">
        <v>12</v>
      </c>
      <c r="C4981" t="s">
        <v>21</v>
      </c>
      <c r="D4981" t="s">
        <v>22</v>
      </c>
      <c r="E4981">
        <v>64954</v>
      </c>
      <c r="F4981" t="s">
        <v>35</v>
      </c>
      <c r="G4981" t="s">
        <v>34</v>
      </c>
      <c r="H4981">
        <v>2032</v>
      </c>
      <c r="I4981">
        <v>12</v>
      </c>
      <c r="J4981">
        <v>4</v>
      </c>
      <c r="K4981" t="s">
        <v>34</v>
      </c>
      <c r="L4981" t="s">
        <v>25</v>
      </c>
      <c r="M4981" t="s">
        <v>26</v>
      </c>
      <c r="N4981" t="s">
        <v>26</v>
      </c>
      <c r="O4981" t="s">
        <v>27</v>
      </c>
      <c r="P4981" t="s">
        <v>22</v>
      </c>
      <c r="Q4981">
        <v>0</v>
      </c>
      <c r="R4981">
        <v>0</v>
      </c>
      <c r="S4981">
        <v>0</v>
      </c>
      <c r="T4981">
        <v>4</v>
      </c>
      <c r="U4981">
        <v>64954</v>
      </c>
    </row>
    <row r="4982" spans="1:21" x14ac:dyDescent="0.35">
      <c r="A4982">
        <v>2033</v>
      </c>
      <c r="B4982">
        <v>1</v>
      </c>
      <c r="C4982" t="s">
        <v>21</v>
      </c>
      <c r="D4982" t="s">
        <v>22</v>
      </c>
      <c r="E4982">
        <v>64954</v>
      </c>
      <c r="F4982" t="s">
        <v>35</v>
      </c>
      <c r="G4982" t="s">
        <v>34</v>
      </c>
      <c r="H4982">
        <v>2033</v>
      </c>
      <c r="I4982">
        <v>1</v>
      </c>
      <c r="J4982">
        <v>1</v>
      </c>
      <c r="K4982" t="s">
        <v>34</v>
      </c>
      <c r="L4982" t="s">
        <v>25</v>
      </c>
      <c r="M4982" t="s">
        <v>26</v>
      </c>
      <c r="N4982" t="s">
        <v>26</v>
      </c>
      <c r="O4982" t="s">
        <v>27</v>
      </c>
      <c r="P4982" t="s">
        <v>22</v>
      </c>
      <c r="Q4982">
        <v>0</v>
      </c>
      <c r="R4982">
        <v>0</v>
      </c>
      <c r="S4982">
        <v>0</v>
      </c>
      <c r="T4982">
        <v>4</v>
      </c>
      <c r="U4982">
        <v>64954</v>
      </c>
    </row>
    <row r="4983" spans="1:21" x14ac:dyDescent="0.35">
      <c r="A4983">
        <v>2033</v>
      </c>
      <c r="B4983">
        <v>2</v>
      </c>
      <c r="C4983" t="s">
        <v>21</v>
      </c>
      <c r="D4983" t="s">
        <v>22</v>
      </c>
      <c r="E4983">
        <v>64954</v>
      </c>
      <c r="F4983" t="s">
        <v>35</v>
      </c>
      <c r="G4983" t="s">
        <v>34</v>
      </c>
      <c r="H4983">
        <v>2033</v>
      </c>
      <c r="I4983">
        <v>2</v>
      </c>
      <c r="J4983">
        <v>1</v>
      </c>
      <c r="K4983" t="s">
        <v>34</v>
      </c>
      <c r="L4983" t="s">
        <v>25</v>
      </c>
      <c r="M4983" t="s">
        <v>26</v>
      </c>
      <c r="N4983" t="s">
        <v>26</v>
      </c>
      <c r="O4983" t="s">
        <v>27</v>
      </c>
      <c r="P4983" t="s">
        <v>22</v>
      </c>
      <c r="Q4983">
        <v>0</v>
      </c>
      <c r="R4983">
        <v>0</v>
      </c>
      <c r="S4983">
        <v>0</v>
      </c>
      <c r="T4983">
        <v>4</v>
      </c>
      <c r="U4983">
        <v>64954</v>
      </c>
    </row>
    <row r="4984" spans="1:21" x14ac:dyDescent="0.35">
      <c r="A4984">
        <v>2033</v>
      </c>
      <c r="B4984">
        <v>3</v>
      </c>
      <c r="C4984" t="s">
        <v>21</v>
      </c>
      <c r="D4984" t="s">
        <v>22</v>
      </c>
      <c r="E4984">
        <v>64954</v>
      </c>
      <c r="F4984" t="s">
        <v>35</v>
      </c>
      <c r="G4984" t="s">
        <v>34</v>
      </c>
      <c r="H4984">
        <v>2033</v>
      </c>
      <c r="I4984">
        <v>3</v>
      </c>
      <c r="J4984">
        <v>1</v>
      </c>
      <c r="K4984" t="s">
        <v>34</v>
      </c>
      <c r="L4984" t="s">
        <v>25</v>
      </c>
      <c r="M4984" t="s">
        <v>26</v>
      </c>
      <c r="N4984" t="s">
        <v>26</v>
      </c>
      <c r="O4984" t="s">
        <v>27</v>
      </c>
      <c r="P4984" t="s">
        <v>22</v>
      </c>
      <c r="Q4984">
        <v>0</v>
      </c>
      <c r="R4984">
        <v>0</v>
      </c>
      <c r="S4984">
        <v>0</v>
      </c>
      <c r="T4984">
        <v>4</v>
      </c>
      <c r="U4984">
        <v>64954</v>
      </c>
    </row>
    <row r="4985" spans="1:21" x14ac:dyDescent="0.35">
      <c r="A4985">
        <v>2033</v>
      </c>
      <c r="B4985">
        <v>4</v>
      </c>
      <c r="C4985" t="s">
        <v>21</v>
      </c>
      <c r="D4985" t="s">
        <v>22</v>
      </c>
      <c r="E4985">
        <v>64954</v>
      </c>
      <c r="F4985" t="s">
        <v>35</v>
      </c>
      <c r="G4985" t="s">
        <v>34</v>
      </c>
      <c r="H4985">
        <v>2033</v>
      </c>
      <c r="I4985">
        <v>4</v>
      </c>
      <c r="J4985">
        <v>2</v>
      </c>
      <c r="K4985" t="s">
        <v>34</v>
      </c>
      <c r="L4985" t="s">
        <v>25</v>
      </c>
      <c r="M4985" t="s">
        <v>26</v>
      </c>
      <c r="N4985" t="s">
        <v>26</v>
      </c>
      <c r="O4985" t="s">
        <v>27</v>
      </c>
      <c r="P4985" t="s">
        <v>22</v>
      </c>
      <c r="Q4985">
        <v>0</v>
      </c>
      <c r="R4985">
        <v>0</v>
      </c>
      <c r="S4985">
        <v>0</v>
      </c>
      <c r="T4985">
        <v>4</v>
      </c>
      <c r="U4985">
        <v>64954</v>
      </c>
    </row>
    <row r="4986" spans="1:21" x14ac:dyDescent="0.35">
      <c r="A4986">
        <v>2033</v>
      </c>
      <c r="B4986">
        <v>5</v>
      </c>
      <c r="C4986" t="s">
        <v>21</v>
      </c>
      <c r="D4986" t="s">
        <v>22</v>
      </c>
      <c r="E4986">
        <v>64954</v>
      </c>
      <c r="F4986" t="s">
        <v>35</v>
      </c>
      <c r="G4986" t="s">
        <v>34</v>
      </c>
      <c r="H4986">
        <v>2033</v>
      </c>
      <c r="I4986">
        <v>5</v>
      </c>
      <c r="J4986">
        <v>2</v>
      </c>
      <c r="K4986" t="s">
        <v>34</v>
      </c>
      <c r="L4986" t="s">
        <v>25</v>
      </c>
      <c r="M4986" t="s">
        <v>26</v>
      </c>
      <c r="N4986" t="s">
        <v>26</v>
      </c>
      <c r="O4986" t="s">
        <v>27</v>
      </c>
      <c r="P4986" t="s">
        <v>22</v>
      </c>
      <c r="Q4986">
        <v>0</v>
      </c>
      <c r="R4986">
        <v>0</v>
      </c>
      <c r="S4986">
        <v>0</v>
      </c>
      <c r="T4986">
        <v>4</v>
      </c>
      <c r="U4986">
        <v>64954</v>
      </c>
    </row>
    <row r="4987" spans="1:21" x14ac:dyDescent="0.35">
      <c r="A4987">
        <v>2033</v>
      </c>
      <c r="B4987">
        <v>6</v>
      </c>
      <c r="C4987" t="s">
        <v>21</v>
      </c>
      <c r="D4987" t="s">
        <v>22</v>
      </c>
      <c r="E4987">
        <v>64954</v>
      </c>
      <c r="F4987" t="s">
        <v>35</v>
      </c>
      <c r="G4987" t="s">
        <v>34</v>
      </c>
      <c r="H4987">
        <v>2033</v>
      </c>
      <c r="I4987">
        <v>6</v>
      </c>
      <c r="J4987">
        <v>2</v>
      </c>
      <c r="K4987" t="s">
        <v>34</v>
      </c>
      <c r="L4987" t="s">
        <v>25</v>
      </c>
      <c r="M4987" t="s">
        <v>26</v>
      </c>
      <c r="N4987" t="s">
        <v>26</v>
      </c>
      <c r="O4987" t="s">
        <v>27</v>
      </c>
      <c r="P4987" t="s">
        <v>22</v>
      </c>
      <c r="Q4987">
        <v>0</v>
      </c>
      <c r="R4987">
        <v>0</v>
      </c>
      <c r="S4987">
        <v>0</v>
      </c>
      <c r="T4987">
        <v>4</v>
      </c>
      <c r="U4987">
        <v>64954</v>
      </c>
    </row>
    <row r="4988" spans="1:21" x14ac:dyDescent="0.35">
      <c r="A4988">
        <v>2033</v>
      </c>
      <c r="B4988">
        <v>7</v>
      </c>
      <c r="C4988" t="s">
        <v>21</v>
      </c>
      <c r="D4988" t="s">
        <v>22</v>
      </c>
      <c r="E4988">
        <v>64954</v>
      </c>
      <c r="F4988" t="s">
        <v>35</v>
      </c>
      <c r="G4988" t="s">
        <v>34</v>
      </c>
      <c r="H4988">
        <v>2033</v>
      </c>
      <c r="I4988">
        <v>7</v>
      </c>
      <c r="J4988">
        <v>3</v>
      </c>
      <c r="K4988" t="s">
        <v>34</v>
      </c>
      <c r="L4988" t="s">
        <v>25</v>
      </c>
      <c r="M4988" t="s">
        <v>26</v>
      </c>
      <c r="N4988" t="s">
        <v>26</v>
      </c>
      <c r="O4988" t="s">
        <v>27</v>
      </c>
      <c r="P4988" t="s">
        <v>22</v>
      </c>
      <c r="Q4988">
        <v>0</v>
      </c>
      <c r="R4988">
        <v>0</v>
      </c>
      <c r="S4988">
        <v>0</v>
      </c>
      <c r="T4988">
        <v>4</v>
      </c>
      <c r="U4988">
        <v>64954</v>
      </c>
    </row>
    <row r="4989" spans="1:21" x14ac:dyDescent="0.35">
      <c r="A4989">
        <v>2033</v>
      </c>
      <c r="B4989">
        <v>8</v>
      </c>
      <c r="C4989" t="s">
        <v>21</v>
      </c>
      <c r="D4989" t="s">
        <v>22</v>
      </c>
      <c r="E4989">
        <v>64954</v>
      </c>
      <c r="F4989" t="s">
        <v>35</v>
      </c>
      <c r="G4989" t="s">
        <v>34</v>
      </c>
      <c r="H4989">
        <v>2033</v>
      </c>
      <c r="I4989">
        <v>8</v>
      </c>
      <c r="J4989">
        <v>3</v>
      </c>
      <c r="K4989" t="s">
        <v>34</v>
      </c>
      <c r="L4989" t="s">
        <v>25</v>
      </c>
      <c r="M4989" t="s">
        <v>26</v>
      </c>
      <c r="N4989" t="s">
        <v>26</v>
      </c>
      <c r="O4989" t="s">
        <v>27</v>
      </c>
      <c r="P4989" t="s">
        <v>22</v>
      </c>
      <c r="Q4989">
        <v>0</v>
      </c>
      <c r="R4989">
        <v>0</v>
      </c>
      <c r="S4989">
        <v>0</v>
      </c>
      <c r="T4989">
        <v>4</v>
      </c>
      <c r="U4989">
        <v>64954</v>
      </c>
    </row>
    <row r="4990" spans="1:21" x14ac:dyDescent="0.35">
      <c r="A4990">
        <v>2033</v>
      </c>
      <c r="B4990">
        <v>9</v>
      </c>
      <c r="C4990" t="s">
        <v>21</v>
      </c>
      <c r="D4990" t="s">
        <v>22</v>
      </c>
      <c r="E4990">
        <v>64954</v>
      </c>
      <c r="F4990" t="s">
        <v>35</v>
      </c>
      <c r="G4990" t="s">
        <v>34</v>
      </c>
      <c r="H4990">
        <v>2033</v>
      </c>
      <c r="I4990">
        <v>9</v>
      </c>
      <c r="J4990">
        <v>3</v>
      </c>
      <c r="K4990" t="s">
        <v>34</v>
      </c>
      <c r="L4990" t="s">
        <v>25</v>
      </c>
      <c r="M4990" t="s">
        <v>26</v>
      </c>
      <c r="N4990" t="s">
        <v>26</v>
      </c>
      <c r="O4990" t="s">
        <v>27</v>
      </c>
      <c r="P4990" t="s">
        <v>22</v>
      </c>
      <c r="Q4990">
        <v>0</v>
      </c>
      <c r="R4990">
        <v>0</v>
      </c>
      <c r="S4990">
        <v>0</v>
      </c>
      <c r="T4990">
        <v>4</v>
      </c>
      <c r="U4990">
        <v>64954</v>
      </c>
    </row>
    <row r="4991" spans="1:21" x14ac:dyDescent="0.35">
      <c r="A4991">
        <v>2033</v>
      </c>
      <c r="B4991">
        <v>10</v>
      </c>
      <c r="C4991" t="s">
        <v>21</v>
      </c>
      <c r="D4991" t="s">
        <v>22</v>
      </c>
      <c r="E4991">
        <v>64954</v>
      </c>
      <c r="F4991" t="s">
        <v>35</v>
      </c>
      <c r="G4991" t="s">
        <v>34</v>
      </c>
      <c r="H4991">
        <v>2033</v>
      </c>
      <c r="I4991">
        <v>10</v>
      </c>
      <c r="J4991">
        <v>4</v>
      </c>
      <c r="K4991" t="s">
        <v>34</v>
      </c>
      <c r="L4991" t="s">
        <v>25</v>
      </c>
      <c r="M4991" t="s">
        <v>26</v>
      </c>
      <c r="N4991" t="s">
        <v>26</v>
      </c>
      <c r="O4991" t="s">
        <v>27</v>
      </c>
      <c r="P4991" t="s">
        <v>22</v>
      </c>
      <c r="Q4991">
        <v>0</v>
      </c>
      <c r="R4991">
        <v>0</v>
      </c>
      <c r="S4991">
        <v>0</v>
      </c>
      <c r="T4991">
        <v>4</v>
      </c>
      <c r="U4991">
        <v>64954</v>
      </c>
    </row>
    <row r="4992" spans="1:21" x14ac:dyDescent="0.35">
      <c r="A4992">
        <v>2033</v>
      </c>
      <c r="B4992">
        <v>11</v>
      </c>
      <c r="C4992" t="s">
        <v>21</v>
      </c>
      <c r="D4992" t="s">
        <v>22</v>
      </c>
      <c r="E4992">
        <v>64954</v>
      </c>
      <c r="F4992" t="s">
        <v>35</v>
      </c>
      <c r="G4992" t="s">
        <v>34</v>
      </c>
      <c r="H4992">
        <v>2033</v>
      </c>
      <c r="I4992">
        <v>11</v>
      </c>
      <c r="J4992">
        <v>4</v>
      </c>
      <c r="K4992" t="s">
        <v>34</v>
      </c>
      <c r="L4992" t="s">
        <v>25</v>
      </c>
      <c r="M4992" t="s">
        <v>26</v>
      </c>
      <c r="N4992" t="s">
        <v>26</v>
      </c>
      <c r="O4992" t="s">
        <v>27</v>
      </c>
      <c r="P4992" t="s">
        <v>22</v>
      </c>
      <c r="Q4992">
        <v>0</v>
      </c>
      <c r="R4992">
        <v>0</v>
      </c>
      <c r="S4992">
        <v>0</v>
      </c>
      <c r="T4992">
        <v>4</v>
      </c>
      <c r="U4992">
        <v>64954</v>
      </c>
    </row>
    <row r="4993" spans="1:21" x14ac:dyDescent="0.35">
      <c r="A4993">
        <v>2033</v>
      </c>
      <c r="B4993">
        <v>12</v>
      </c>
      <c r="C4993" t="s">
        <v>21</v>
      </c>
      <c r="D4993" t="s">
        <v>22</v>
      </c>
      <c r="E4993">
        <v>64954</v>
      </c>
      <c r="F4993" t="s">
        <v>35</v>
      </c>
      <c r="G4993" t="s">
        <v>34</v>
      </c>
      <c r="H4993">
        <v>2033</v>
      </c>
      <c r="I4993">
        <v>12</v>
      </c>
      <c r="J4993">
        <v>4</v>
      </c>
      <c r="K4993" t="s">
        <v>34</v>
      </c>
      <c r="L4993" t="s">
        <v>25</v>
      </c>
      <c r="M4993" t="s">
        <v>26</v>
      </c>
      <c r="N4993" t="s">
        <v>26</v>
      </c>
      <c r="O4993" t="s">
        <v>27</v>
      </c>
      <c r="P4993" t="s">
        <v>22</v>
      </c>
      <c r="Q4993">
        <v>0</v>
      </c>
      <c r="R4993">
        <v>0</v>
      </c>
      <c r="S4993">
        <v>0</v>
      </c>
      <c r="T4993">
        <v>4</v>
      </c>
      <c r="U4993">
        <v>64954</v>
      </c>
    </row>
    <row r="4994" spans="1:21" x14ac:dyDescent="0.35">
      <c r="A4994">
        <v>2034</v>
      </c>
      <c r="B4994">
        <v>1</v>
      </c>
      <c r="C4994" t="s">
        <v>21</v>
      </c>
      <c r="D4994" t="s">
        <v>22</v>
      </c>
      <c r="E4994">
        <v>64954</v>
      </c>
      <c r="F4994" t="s">
        <v>35</v>
      </c>
      <c r="G4994" t="s">
        <v>34</v>
      </c>
      <c r="H4994">
        <v>2034</v>
      </c>
      <c r="I4994">
        <v>1</v>
      </c>
      <c r="J4994">
        <v>1</v>
      </c>
      <c r="K4994" t="s">
        <v>34</v>
      </c>
      <c r="L4994" t="s">
        <v>25</v>
      </c>
      <c r="M4994" t="s">
        <v>26</v>
      </c>
      <c r="N4994" t="s">
        <v>26</v>
      </c>
      <c r="O4994" t="s">
        <v>27</v>
      </c>
      <c r="P4994" t="s">
        <v>22</v>
      </c>
      <c r="Q4994">
        <v>0</v>
      </c>
      <c r="R4994">
        <v>0</v>
      </c>
      <c r="S4994">
        <v>0</v>
      </c>
      <c r="T4994">
        <v>4</v>
      </c>
      <c r="U4994">
        <v>64954</v>
      </c>
    </row>
    <row r="4995" spans="1:21" x14ac:dyDescent="0.35">
      <c r="A4995">
        <v>2034</v>
      </c>
      <c r="B4995">
        <v>2</v>
      </c>
      <c r="C4995" t="s">
        <v>21</v>
      </c>
      <c r="D4995" t="s">
        <v>22</v>
      </c>
      <c r="E4995">
        <v>64954</v>
      </c>
      <c r="F4995" t="s">
        <v>35</v>
      </c>
      <c r="G4995" t="s">
        <v>34</v>
      </c>
      <c r="H4995">
        <v>2034</v>
      </c>
      <c r="I4995">
        <v>2</v>
      </c>
      <c r="J4995">
        <v>1</v>
      </c>
      <c r="K4995" t="s">
        <v>34</v>
      </c>
      <c r="L4995" t="s">
        <v>25</v>
      </c>
      <c r="M4995" t="s">
        <v>26</v>
      </c>
      <c r="N4995" t="s">
        <v>26</v>
      </c>
      <c r="O4995" t="s">
        <v>27</v>
      </c>
      <c r="P4995" t="s">
        <v>22</v>
      </c>
      <c r="Q4995">
        <v>0</v>
      </c>
      <c r="R4995">
        <v>0</v>
      </c>
      <c r="S4995">
        <v>0</v>
      </c>
      <c r="T4995">
        <v>4</v>
      </c>
      <c r="U4995">
        <v>64954</v>
      </c>
    </row>
    <row r="4996" spans="1:21" x14ac:dyDescent="0.35">
      <c r="A4996">
        <v>2034</v>
      </c>
      <c r="B4996">
        <v>3</v>
      </c>
      <c r="C4996" t="s">
        <v>21</v>
      </c>
      <c r="D4996" t="s">
        <v>22</v>
      </c>
      <c r="E4996">
        <v>64954</v>
      </c>
      <c r="F4996" t="s">
        <v>35</v>
      </c>
      <c r="G4996" t="s">
        <v>34</v>
      </c>
      <c r="H4996">
        <v>2034</v>
      </c>
      <c r="I4996">
        <v>3</v>
      </c>
      <c r="J4996">
        <v>1</v>
      </c>
      <c r="K4996" t="s">
        <v>34</v>
      </c>
      <c r="L4996" t="s">
        <v>25</v>
      </c>
      <c r="M4996" t="s">
        <v>26</v>
      </c>
      <c r="N4996" t="s">
        <v>26</v>
      </c>
      <c r="O4996" t="s">
        <v>27</v>
      </c>
      <c r="P4996" t="s">
        <v>22</v>
      </c>
      <c r="Q4996">
        <v>0</v>
      </c>
      <c r="R4996">
        <v>0</v>
      </c>
      <c r="S4996">
        <v>0</v>
      </c>
      <c r="T4996">
        <v>4</v>
      </c>
      <c r="U4996">
        <v>64954</v>
      </c>
    </row>
    <row r="4997" spans="1:21" x14ac:dyDescent="0.35">
      <c r="A4997">
        <v>2034</v>
      </c>
      <c r="B4997">
        <v>4</v>
      </c>
      <c r="C4997" t="s">
        <v>21</v>
      </c>
      <c r="D4997" t="s">
        <v>22</v>
      </c>
      <c r="E4997">
        <v>64954</v>
      </c>
      <c r="F4997" t="s">
        <v>35</v>
      </c>
      <c r="G4997" t="s">
        <v>34</v>
      </c>
      <c r="H4997">
        <v>2034</v>
      </c>
      <c r="I4997">
        <v>4</v>
      </c>
      <c r="J4997">
        <v>2</v>
      </c>
      <c r="K4997" t="s">
        <v>34</v>
      </c>
      <c r="L4997" t="s">
        <v>25</v>
      </c>
      <c r="M4997" t="s">
        <v>26</v>
      </c>
      <c r="N4997" t="s">
        <v>26</v>
      </c>
      <c r="O4997" t="s">
        <v>27</v>
      </c>
      <c r="P4997" t="s">
        <v>22</v>
      </c>
      <c r="Q4997">
        <v>0</v>
      </c>
      <c r="R4997">
        <v>0</v>
      </c>
      <c r="S4997">
        <v>0</v>
      </c>
      <c r="T4997">
        <v>4</v>
      </c>
      <c r="U4997">
        <v>64954</v>
      </c>
    </row>
    <row r="4998" spans="1:21" x14ac:dyDescent="0.35">
      <c r="A4998">
        <v>2034</v>
      </c>
      <c r="B4998">
        <v>5</v>
      </c>
      <c r="C4998" t="s">
        <v>21</v>
      </c>
      <c r="D4998" t="s">
        <v>22</v>
      </c>
      <c r="E4998">
        <v>64954</v>
      </c>
      <c r="F4998" t="s">
        <v>35</v>
      </c>
      <c r="G4998" t="s">
        <v>34</v>
      </c>
      <c r="H4998">
        <v>2034</v>
      </c>
      <c r="I4998">
        <v>5</v>
      </c>
      <c r="J4998">
        <v>2</v>
      </c>
      <c r="K4998" t="s">
        <v>34</v>
      </c>
      <c r="L4998" t="s">
        <v>25</v>
      </c>
      <c r="M4998" t="s">
        <v>26</v>
      </c>
      <c r="N4998" t="s">
        <v>26</v>
      </c>
      <c r="O4998" t="s">
        <v>27</v>
      </c>
      <c r="P4998" t="s">
        <v>22</v>
      </c>
      <c r="Q4998">
        <v>0</v>
      </c>
      <c r="R4998">
        <v>0</v>
      </c>
      <c r="S4998">
        <v>0</v>
      </c>
      <c r="T4998">
        <v>4</v>
      </c>
      <c r="U4998">
        <v>64954</v>
      </c>
    </row>
    <row r="4999" spans="1:21" x14ac:dyDescent="0.35">
      <c r="A4999">
        <v>2034</v>
      </c>
      <c r="B4999">
        <v>6</v>
      </c>
      <c r="C4999" t="s">
        <v>21</v>
      </c>
      <c r="D4999" t="s">
        <v>22</v>
      </c>
      <c r="E4999">
        <v>64954</v>
      </c>
      <c r="F4999" t="s">
        <v>35</v>
      </c>
      <c r="G4999" t="s">
        <v>34</v>
      </c>
      <c r="H4999">
        <v>2034</v>
      </c>
      <c r="I4999">
        <v>6</v>
      </c>
      <c r="J4999">
        <v>2</v>
      </c>
      <c r="K4999" t="s">
        <v>34</v>
      </c>
      <c r="L4999" t="s">
        <v>25</v>
      </c>
      <c r="M4999" t="s">
        <v>26</v>
      </c>
      <c r="N4999" t="s">
        <v>26</v>
      </c>
      <c r="O4999" t="s">
        <v>27</v>
      </c>
      <c r="P4999" t="s">
        <v>22</v>
      </c>
      <c r="Q4999">
        <v>0</v>
      </c>
      <c r="R4999">
        <v>0</v>
      </c>
      <c r="S4999">
        <v>0</v>
      </c>
      <c r="T4999">
        <v>4</v>
      </c>
      <c r="U4999">
        <v>64954</v>
      </c>
    </row>
    <row r="5000" spans="1:21" x14ac:dyDescent="0.35">
      <c r="A5000">
        <v>2034</v>
      </c>
      <c r="B5000">
        <v>7</v>
      </c>
      <c r="C5000" t="s">
        <v>21</v>
      </c>
      <c r="D5000" t="s">
        <v>22</v>
      </c>
      <c r="E5000">
        <v>64954</v>
      </c>
      <c r="F5000" t="s">
        <v>35</v>
      </c>
      <c r="G5000" t="s">
        <v>34</v>
      </c>
      <c r="H5000">
        <v>2034</v>
      </c>
      <c r="I5000">
        <v>7</v>
      </c>
      <c r="J5000">
        <v>3</v>
      </c>
      <c r="K5000" t="s">
        <v>34</v>
      </c>
      <c r="L5000" t="s">
        <v>25</v>
      </c>
      <c r="M5000" t="s">
        <v>26</v>
      </c>
      <c r="N5000" t="s">
        <v>26</v>
      </c>
      <c r="O5000" t="s">
        <v>27</v>
      </c>
      <c r="P5000" t="s">
        <v>22</v>
      </c>
      <c r="Q5000">
        <v>0</v>
      </c>
      <c r="R5000">
        <v>0</v>
      </c>
      <c r="S5000">
        <v>0</v>
      </c>
      <c r="T5000">
        <v>4</v>
      </c>
      <c r="U5000">
        <v>64954</v>
      </c>
    </row>
    <row r="5001" spans="1:21" x14ac:dyDescent="0.35">
      <c r="A5001">
        <v>2034</v>
      </c>
      <c r="B5001">
        <v>8</v>
      </c>
      <c r="C5001" t="s">
        <v>21</v>
      </c>
      <c r="D5001" t="s">
        <v>22</v>
      </c>
      <c r="E5001">
        <v>64954</v>
      </c>
      <c r="F5001" t="s">
        <v>35</v>
      </c>
      <c r="G5001" t="s">
        <v>34</v>
      </c>
      <c r="H5001">
        <v>2034</v>
      </c>
      <c r="I5001">
        <v>8</v>
      </c>
      <c r="J5001">
        <v>3</v>
      </c>
      <c r="K5001" t="s">
        <v>34</v>
      </c>
      <c r="L5001" t="s">
        <v>25</v>
      </c>
      <c r="M5001" t="s">
        <v>26</v>
      </c>
      <c r="N5001" t="s">
        <v>26</v>
      </c>
      <c r="O5001" t="s">
        <v>27</v>
      </c>
      <c r="P5001" t="s">
        <v>22</v>
      </c>
      <c r="Q5001">
        <v>0</v>
      </c>
      <c r="R5001">
        <v>0</v>
      </c>
      <c r="S5001">
        <v>0</v>
      </c>
      <c r="T5001">
        <v>4</v>
      </c>
      <c r="U5001">
        <v>64954</v>
      </c>
    </row>
    <row r="5002" spans="1:21" x14ac:dyDescent="0.35">
      <c r="A5002">
        <v>2034</v>
      </c>
      <c r="B5002">
        <v>9</v>
      </c>
      <c r="C5002" t="s">
        <v>21</v>
      </c>
      <c r="D5002" t="s">
        <v>22</v>
      </c>
      <c r="E5002">
        <v>64954</v>
      </c>
      <c r="F5002" t="s">
        <v>35</v>
      </c>
      <c r="G5002" t="s">
        <v>34</v>
      </c>
      <c r="H5002">
        <v>2034</v>
      </c>
      <c r="I5002">
        <v>9</v>
      </c>
      <c r="J5002">
        <v>3</v>
      </c>
      <c r="K5002" t="s">
        <v>34</v>
      </c>
      <c r="L5002" t="s">
        <v>25</v>
      </c>
      <c r="M5002" t="s">
        <v>26</v>
      </c>
      <c r="N5002" t="s">
        <v>26</v>
      </c>
      <c r="O5002" t="s">
        <v>27</v>
      </c>
      <c r="P5002" t="s">
        <v>22</v>
      </c>
      <c r="Q5002">
        <v>0</v>
      </c>
      <c r="R5002">
        <v>0</v>
      </c>
      <c r="S5002">
        <v>0</v>
      </c>
      <c r="T5002">
        <v>4</v>
      </c>
      <c r="U5002">
        <v>64954</v>
      </c>
    </row>
    <row r="5003" spans="1:21" x14ac:dyDescent="0.35">
      <c r="A5003">
        <v>2034</v>
      </c>
      <c r="B5003">
        <v>10</v>
      </c>
      <c r="C5003" t="s">
        <v>21</v>
      </c>
      <c r="D5003" t="s">
        <v>22</v>
      </c>
      <c r="E5003">
        <v>64954</v>
      </c>
      <c r="F5003" t="s">
        <v>35</v>
      </c>
      <c r="G5003" t="s">
        <v>34</v>
      </c>
      <c r="H5003">
        <v>2034</v>
      </c>
      <c r="I5003">
        <v>10</v>
      </c>
      <c r="J5003">
        <v>4</v>
      </c>
      <c r="K5003" t="s">
        <v>34</v>
      </c>
      <c r="L5003" t="s">
        <v>25</v>
      </c>
      <c r="M5003" t="s">
        <v>26</v>
      </c>
      <c r="N5003" t="s">
        <v>26</v>
      </c>
      <c r="O5003" t="s">
        <v>27</v>
      </c>
      <c r="P5003" t="s">
        <v>22</v>
      </c>
      <c r="Q5003">
        <v>0</v>
      </c>
      <c r="R5003">
        <v>0</v>
      </c>
      <c r="S5003">
        <v>0</v>
      </c>
      <c r="T5003">
        <v>4</v>
      </c>
      <c r="U5003">
        <v>64954</v>
      </c>
    </row>
    <row r="5004" spans="1:21" x14ac:dyDescent="0.35">
      <c r="A5004">
        <v>2034</v>
      </c>
      <c r="B5004">
        <v>11</v>
      </c>
      <c r="C5004" t="s">
        <v>21</v>
      </c>
      <c r="D5004" t="s">
        <v>22</v>
      </c>
      <c r="E5004">
        <v>64954</v>
      </c>
      <c r="F5004" t="s">
        <v>35</v>
      </c>
      <c r="G5004" t="s">
        <v>34</v>
      </c>
      <c r="H5004">
        <v>2034</v>
      </c>
      <c r="I5004">
        <v>11</v>
      </c>
      <c r="J5004">
        <v>4</v>
      </c>
      <c r="K5004" t="s">
        <v>34</v>
      </c>
      <c r="L5004" t="s">
        <v>25</v>
      </c>
      <c r="M5004" t="s">
        <v>26</v>
      </c>
      <c r="N5004" t="s">
        <v>26</v>
      </c>
      <c r="O5004" t="s">
        <v>27</v>
      </c>
      <c r="P5004" t="s">
        <v>22</v>
      </c>
      <c r="Q5004">
        <v>0</v>
      </c>
      <c r="R5004">
        <v>0</v>
      </c>
      <c r="S5004">
        <v>0</v>
      </c>
      <c r="T5004">
        <v>4</v>
      </c>
      <c r="U5004">
        <v>64954</v>
      </c>
    </row>
    <row r="5005" spans="1:21" x14ac:dyDescent="0.35">
      <c r="A5005">
        <v>2034</v>
      </c>
      <c r="B5005">
        <v>12</v>
      </c>
      <c r="C5005" t="s">
        <v>21</v>
      </c>
      <c r="D5005" t="s">
        <v>22</v>
      </c>
      <c r="E5005">
        <v>64954</v>
      </c>
      <c r="F5005" t="s">
        <v>35</v>
      </c>
      <c r="G5005" t="s">
        <v>34</v>
      </c>
      <c r="H5005">
        <v>2034</v>
      </c>
      <c r="I5005">
        <v>12</v>
      </c>
      <c r="J5005">
        <v>4</v>
      </c>
      <c r="K5005" t="s">
        <v>34</v>
      </c>
      <c r="L5005" t="s">
        <v>25</v>
      </c>
      <c r="M5005" t="s">
        <v>26</v>
      </c>
      <c r="N5005" t="s">
        <v>26</v>
      </c>
      <c r="O5005" t="s">
        <v>27</v>
      </c>
      <c r="P5005" t="s">
        <v>22</v>
      </c>
      <c r="Q5005">
        <v>0</v>
      </c>
      <c r="R5005">
        <v>0</v>
      </c>
      <c r="S5005">
        <v>0</v>
      </c>
      <c r="T5005">
        <v>4</v>
      </c>
      <c r="U5005">
        <v>64954</v>
      </c>
    </row>
    <row r="5006" spans="1:21" x14ac:dyDescent="0.35">
      <c r="A5006">
        <v>2035</v>
      </c>
      <c r="B5006">
        <v>1</v>
      </c>
      <c r="C5006" t="s">
        <v>21</v>
      </c>
      <c r="D5006" t="s">
        <v>22</v>
      </c>
      <c r="E5006">
        <v>64954</v>
      </c>
      <c r="F5006" t="s">
        <v>35</v>
      </c>
      <c r="G5006" t="s">
        <v>34</v>
      </c>
      <c r="H5006">
        <v>2035</v>
      </c>
      <c r="I5006">
        <v>1</v>
      </c>
      <c r="J5006">
        <v>1</v>
      </c>
      <c r="K5006" t="s">
        <v>34</v>
      </c>
      <c r="L5006" t="s">
        <v>25</v>
      </c>
      <c r="M5006" t="s">
        <v>26</v>
      </c>
      <c r="N5006" t="s">
        <v>26</v>
      </c>
      <c r="O5006" t="s">
        <v>27</v>
      </c>
      <c r="P5006" t="s">
        <v>22</v>
      </c>
      <c r="Q5006">
        <v>0</v>
      </c>
      <c r="R5006">
        <v>0</v>
      </c>
      <c r="S5006">
        <v>0</v>
      </c>
      <c r="T5006">
        <v>4</v>
      </c>
      <c r="U5006">
        <v>64954</v>
      </c>
    </row>
    <row r="5007" spans="1:21" x14ac:dyDescent="0.35">
      <c r="A5007">
        <v>2035</v>
      </c>
      <c r="B5007">
        <v>2</v>
      </c>
      <c r="C5007" t="s">
        <v>21</v>
      </c>
      <c r="D5007" t="s">
        <v>22</v>
      </c>
      <c r="E5007">
        <v>64954</v>
      </c>
      <c r="F5007" t="s">
        <v>35</v>
      </c>
      <c r="G5007" t="s">
        <v>34</v>
      </c>
      <c r="H5007">
        <v>2035</v>
      </c>
      <c r="I5007">
        <v>2</v>
      </c>
      <c r="J5007">
        <v>1</v>
      </c>
      <c r="K5007" t="s">
        <v>34</v>
      </c>
      <c r="L5007" t="s">
        <v>25</v>
      </c>
      <c r="M5007" t="s">
        <v>26</v>
      </c>
      <c r="N5007" t="s">
        <v>26</v>
      </c>
      <c r="O5007" t="s">
        <v>27</v>
      </c>
      <c r="P5007" t="s">
        <v>22</v>
      </c>
      <c r="Q5007">
        <v>0</v>
      </c>
      <c r="R5007">
        <v>0</v>
      </c>
      <c r="S5007">
        <v>0</v>
      </c>
      <c r="T5007">
        <v>4</v>
      </c>
      <c r="U5007">
        <v>64954</v>
      </c>
    </row>
    <row r="5008" spans="1:21" x14ac:dyDescent="0.35">
      <c r="A5008">
        <v>2035</v>
      </c>
      <c r="B5008">
        <v>3</v>
      </c>
      <c r="C5008" t="s">
        <v>21</v>
      </c>
      <c r="D5008" t="s">
        <v>22</v>
      </c>
      <c r="E5008">
        <v>64954</v>
      </c>
      <c r="F5008" t="s">
        <v>35</v>
      </c>
      <c r="G5008" t="s">
        <v>34</v>
      </c>
      <c r="H5008">
        <v>2035</v>
      </c>
      <c r="I5008">
        <v>3</v>
      </c>
      <c r="J5008">
        <v>1</v>
      </c>
      <c r="K5008" t="s">
        <v>34</v>
      </c>
      <c r="L5008" t="s">
        <v>25</v>
      </c>
      <c r="M5008" t="s">
        <v>26</v>
      </c>
      <c r="N5008" t="s">
        <v>26</v>
      </c>
      <c r="O5008" t="s">
        <v>27</v>
      </c>
      <c r="P5008" t="s">
        <v>22</v>
      </c>
      <c r="Q5008">
        <v>0</v>
      </c>
      <c r="R5008">
        <v>0</v>
      </c>
      <c r="S5008">
        <v>0</v>
      </c>
      <c r="T5008">
        <v>4</v>
      </c>
      <c r="U5008">
        <v>64954</v>
      </c>
    </row>
    <row r="5009" spans="1:21" x14ac:dyDescent="0.35">
      <c r="A5009">
        <v>2035</v>
      </c>
      <c r="B5009">
        <v>4</v>
      </c>
      <c r="C5009" t="s">
        <v>21</v>
      </c>
      <c r="D5009" t="s">
        <v>22</v>
      </c>
      <c r="E5009">
        <v>64954</v>
      </c>
      <c r="F5009" t="s">
        <v>35</v>
      </c>
      <c r="G5009" t="s">
        <v>34</v>
      </c>
      <c r="H5009">
        <v>2035</v>
      </c>
      <c r="I5009">
        <v>4</v>
      </c>
      <c r="J5009">
        <v>2</v>
      </c>
      <c r="K5009" t="s">
        <v>34</v>
      </c>
      <c r="L5009" t="s">
        <v>25</v>
      </c>
      <c r="M5009" t="s">
        <v>26</v>
      </c>
      <c r="N5009" t="s">
        <v>26</v>
      </c>
      <c r="O5009" t="s">
        <v>27</v>
      </c>
      <c r="P5009" t="s">
        <v>22</v>
      </c>
      <c r="Q5009">
        <v>0</v>
      </c>
      <c r="R5009">
        <v>0</v>
      </c>
      <c r="S5009">
        <v>0</v>
      </c>
      <c r="T5009">
        <v>4</v>
      </c>
      <c r="U5009">
        <v>64954</v>
      </c>
    </row>
    <row r="5010" spans="1:21" x14ac:dyDescent="0.35">
      <c r="A5010">
        <v>2035</v>
      </c>
      <c r="B5010">
        <v>5</v>
      </c>
      <c r="C5010" t="s">
        <v>21</v>
      </c>
      <c r="D5010" t="s">
        <v>22</v>
      </c>
      <c r="E5010">
        <v>64954</v>
      </c>
      <c r="F5010" t="s">
        <v>35</v>
      </c>
      <c r="G5010" t="s">
        <v>34</v>
      </c>
      <c r="H5010">
        <v>2035</v>
      </c>
      <c r="I5010">
        <v>5</v>
      </c>
      <c r="J5010">
        <v>2</v>
      </c>
      <c r="K5010" t="s">
        <v>34</v>
      </c>
      <c r="L5010" t="s">
        <v>25</v>
      </c>
      <c r="M5010" t="s">
        <v>26</v>
      </c>
      <c r="N5010" t="s">
        <v>26</v>
      </c>
      <c r="O5010" t="s">
        <v>27</v>
      </c>
      <c r="P5010" t="s">
        <v>22</v>
      </c>
      <c r="Q5010">
        <v>0</v>
      </c>
      <c r="R5010">
        <v>0</v>
      </c>
      <c r="S5010">
        <v>0</v>
      </c>
      <c r="T5010">
        <v>4</v>
      </c>
      <c r="U5010">
        <v>64954</v>
      </c>
    </row>
    <row r="5011" spans="1:21" x14ac:dyDescent="0.35">
      <c r="A5011">
        <v>2035</v>
      </c>
      <c r="B5011">
        <v>6</v>
      </c>
      <c r="C5011" t="s">
        <v>21</v>
      </c>
      <c r="D5011" t="s">
        <v>22</v>
      </c>
      <c r="E5011">
        <v>64954</v>
      </c>
      <c r="F5011" t="s">
        <v>35</v>
      </c>
      <c r="G5011" t="s">
        <v>34</v>
      </c>
      <c r="H5011">
        <v>2035</v>
      </c>
      <c r="I5011">
        <v>6</v>
      </c>
      <c r="J5011">
        <v>2</v>
      </c>
      <c r="K5011" t="s">
        <v>34</v>
      </c>
      <c r="L5011" t="s">
        <v>25</v>
      </c>
      <c r="M5011" t="s">
        <v>26</v>
      </c>
      <c r="N5011" t="s">
        <v>26</v>
      </c>
      <c r="O5011" t="s">
        <v>27</v>
      </c>
      <c r="P5011" t="s">
        <v>22</v>
      </c>
      <c r="Q5011">
        <v>0</v>
      </c>
      <c r="R5011">
        <v>0</v>
      </c>
      <c r="S5011">
        <v>0</v>
      </c>
      <c r="T5011">
        <v>4</v>
      </c>
      <c r="U5011">
        <v>64954</v>
      </c>
    </row>
    <row r="5012" spans="1:21" x14ac:dyDescent="0.35">
      <c r="A5012">
        <v>2035</v>
      </c>
      <c r="B5012">
        <v>7</v>
      </c>
      <c r="C5012" t="s">
        <v>21</v>
      </c>
      <c r="D5012" t="s">
        <v>22</v>
      </c>
      <c r="E5012">
        <v>64954</v>
      </c>
      <c r="F5012" t="s">
        <v>35</v>
      </c>
      <c r="G5012" t="s">
        <v>34</v>
      </c>
      <c r="H5012">
        <v>2035</v>
      </c>
      <c r="I5012">
        <v>7</v>
      </c>
      <c r="J5012">
        <v>3</v>
      </c>
      <c r="K5012" t="s">
        <v>34</v>
      </c>
      <c r="L5012" t="s">
        <v>25</v>
      </c>
      <c r="M5012" t="s">
        <v>26</v>
      </c>
      <c r="N5012" t="s">
        <v>26</v>
      </c>
      <c r="O5012" t="s">
        <v>27</v>
      </c>
      <c r="P5012" t="s">
        <v>22</v>
      </c>
      <c r="Q5012">
        <v>0</v>
      </c>
      <c r="R5012">
        <v>0</v>
      </c>
      <c r="S5012">
        <v>0</v>
      </c>
      <c r="T5012">
        <v>4</v>
      </c>
      <c r="U5012">
        <v>64954</v>
      </c>
    </row>
    <row r="5013" spans="1:21" x14ac:dyDescent="0.35">
      <c r="A5013">
        <v>2035</v>
      </c>
      <c r="B5013">
        <v>8</v>
      </c>
      <c r="C5013" t="s">
        <v>21</v>
      </c>
      <c r="D5013" t="s">
        <v>22</v>
      </c>
      <c r="E5013">
        <v>64954</v>
      </c>
      <c r="F5013" t="s">
        <v>35</v>
      </c>
      <c r="G5013" t="s">
        <v>34</v>
      </c>
      <c r="H5013">
        <v>2035</v>
      </c>
      <c r="I5013">
        <v>8</v>
      </c>
      <c r="J5013">
        <v>3</v>
      </c>
      <c r="K5013" t="s">
        <v>34</v>
      </c>
      <c r="L5013" t="s">
        <v>25</v>
      </c>
      <c r="M5013" t="s">
        <v>26</v>
      </c>
      <c r="N5013" t="s">
        <v>26</v>
      </c>
      <c r="O5013" t="s">
        <v>27</v>
      </c>
      <c r="P5013" t="s">
        <v>22</v>
      </c>
      <c r="Q5013">
        <v>0</v>
      </c>
      <c r="R5013">
        <v>0</v>
      </c>
      <c r="S5013">
        <v>0</v>
      </c>
      <c r="T5013">
        <v>4</v>
      </c>
      <c r="U5013">
        <v>64954</v>
      </c>
    </row>
    <row r="5014" spans="1:21" x14ac:dyDescent="0.35">
      <c r="A5014">
        <v>2035</v>
      </c>
      <c r="B5014">
        <v>9</v>
      </c>
      <c r="C5014" t="s">
        <v>21</v>
      </c>
      <c r="D5014" t="s">
        <v>22</v>
      </c>
      <c r="E5014">
        <v>64954</v>
      </c>
      <c r="F5014" t="s">
        <v>35</v>
      </c>
      <c r="G5014" t="s">
        <v>34</v>
      </c>
      <c r="H5014">
        <v>2035</v>
      </c>
      <c r="I5014">
        <v>9</v>
      </c>
      <c r="J5014">
        <v>3</v>
      </c>
      <c r="K5014" t="s">
        <v>34</v>
      </c>
      <c r="L5014" t="s">
        <v>25</v>
      </c>
      <c r="M5014" t="s">
        <v>26</v>
      </c>
      <c r="N5014" t="s">
        <v>26</v>
      </c>
      <c r="O5014" t="s">
        <v>27</v>
      </c>
      <c r="P5014" t="s">
        <v>22</v>
      </c>
      <c r="Q5014">
        <v>0</v>
      </c>
      <c r="R5014">
        <v>0</v>
      </c>
      <c r="S5014">
        <v>0</v>
      </c>
      <c r="T5014">
        <v>4</v>
      </c>
      <c r="U5014">
        <v>64954</v>
      </c>
    </row>
    <row r="5015" spans="1:21" x14ac:dyDescent="0.35">
      <c r="A5015">
        <v>2035</v>
      </c>
      <c r="B5015">
        <v>10</v>
      </c>
      <c r="C5015" t="s">
        <v>21</v>
      </c>
      <c r="D5015" t="s">
        <v>22</v>
      </c>
      <c r="E5015">
        <v>64954</v>
      </c>
      <c r="F5015" t="s">
        <v>35</v>
      </c>
      <c r="G5015" t="s">
        <v>34</v>
      </c>
      <c r="H5015">
        <v>2035</v>
      </c>
      <c r="I5015">
        <v>10</v>
      </c>
      <c r="J5015">
        <v>4</v>
      </c>
      <c r="K5015" t="s">
        <v>34</v>
      </c>
      <c r="L5015" t="s">
        <v>25</v>
      </c>
      <c r="M5015" t="s">
        <v>26</v>
      </c>
      <c r="N5015" t="s">
        <v>26</v>
      </c>
      <c r="O5015" t="s">
        <v>27</v>
      </c>
      <c r="P5015" t="s">
        <v>22</v>
      </c>
      <c r="Q5015">
        <v>0</v>
      </c>
      <c r="R5015">
        <v>0</v>
      </c>
      <c r="S5015">
        <v>0</v>
      </c>
      <c r="T5015">
        <v>4</v>
      </c>
      <c r="U5015">
        <v>64954</v>
      </c>
    </row>
    <row r="5016" spans="1:21" x14ac:dyDescent="0.35">
      <c r="A5016">
        <v>2035</v>
      </c>
      <c r="B5016">
        <v>11</v>
      </c>
      <c r="C5016" t="s">
        <v>21</v>
      </c>
      <c r="D5016" t="s">
        <v>22</v>
      </c>
      <c r="E5016">
        <v>64954</v>
      </c>
      <c r="F5016" t="s">
        <v>35</v>
      </c>
      <c r="G5016" t="s">
        <v>34</v>
      </c>
      <c r="H5016">
        <v>2035</v>
      </c>
      <c r="I5016">
        <v>11</v>
      </c>
      <c r="J5016">
        <v>4</v>
      </c>
      <c r="K5016" t="s">
        <v>34</v>
      </c>
      <c r="L5016" t="s">
        <v>25</v>
      </c>
      <c r="M5016" t="s">
        <v>26</v>
      </c>
      <c r="N5016" t="s">
        <v>26</v>
      </c>
      <c r="O5016" t="s">
        <v>27</v>
      </c>
      <c r="P5016" t="s">
        <v>22</v>
      </c>
      <c r="Q5016">
        <v>0</v>
      </c>
      <c r="R5016">
        <v>0</v>
      </c>
      <c r="S5016">
        <v>0</v>
      </c>
      <c r="T5016">
        <v>4</v>
      </c>
      <c r="U5016">
        <v>64954</v>
      </c>
    </row>
    <row r="5017" spans="1:21" x14ac:dyDescent="0.35">
      <c r="A5017">
        <v>2035</v>
      </c>
      <c r="B5017">
        <v>12</v>
      </c>
      <c r="C5017" t="s">
        <v>21</v>
      </c>
      <c r="D5017" t="s">
        <v>22</v>
      </c>
      <c r="E5017">
        <v>64954</v>
      </c>
      <c r="F5017" t="s">
        <v>35</v>
      </c>
      <c r="G5017" t="s">
        <v>34</v>
      </c>
      <c r="H5017">
        <v>2035</v>
      </c>
      <c r="I5017">
        <v>12</v>
      </c>
      <c r="J5017">
        <v>4</v>
      </c>
      <c r="K5017" t="s">
        <v>34</v>
      </c>
      <c r="L5017" t="s">
        <v>25</v>
      </c>
      <c r="M5017" t="s">
        <v>26</v>
      </c>
      <c r="N5017" t="s">
        <v>26</v>
      </c>
      <c r="O5017" t="s">
        <v>27</v>
      </c>
      <c r="P5017" t="s">
        <v>22</v>
      </c>
      <c r="Q5017">
        <v>0</v>
      </c>
      <c r="R5017">
        <v>0</v>
      </c>
      <c r="S5017">
        <v>0</v>
      </c>
      <c r="T5017">
        <v>4</v>
      </c>
      <c r="U5017">
        <v>64954</v>
      </c>
    </row>
    <row r="5018" spans="1:21" x14ac:dyDescent="0.35">
      <c r="A5018">
        <v>2036</v>
      </c>
      <c r="B5018">
        <v>1</v>
      </c>
      <c r="C5018" t="s">
        <v>21</v>
      </c>
      <c r="D5018" t="s">
        <v>22</v>
      </c>
      <c r="E5018">
        <v>64955</v>
      </c>
      <c r="F5018" t="s">
        <v>35</v>
      </c>
      <c r="G5018" t="s">
        <v>34</v>
      </c>
      <c r="H5018">
        <v>2036</v>
      </c>
      <c r="I5018">
        <v>1</v>
      </c>
      <c r="J5018">
        <v>1</v>
      </c>
      <c r="K5018" t="s">
        <v>34</v>
      </c>
      <c r="L5018" t="s">
        <v>25</v>
      </c>
      <c r="M5018" t="s">
        <v>26</v>
      </c>
      <c r="N5018" t="s">
        <v>26</v>
      </c>
      <c r="O5018" t="s">
        <v>27</v>
      </c>
      <c r="P5018" t="s">
        <v>22</v>
      </c>
      <c r="Q5018">
        <v>0</v>
      </c>
      <c r="R5018">
        <v>0</v>
      </c>
      <c r="S5018">
        <v>0</v>
      </c>
      <c r="T5018">
        <v>4</v>
      </c>
      <c r="U5018">
        <v>64955</v>
      </c>
    </row>
    <row r="5019" spans="1:21" x14ac:dyDescent="0.35">
      <c r="A5019">
        <v>2036</v>
      </c>
      <c r="B5019">
        <v>2</v>
      </c>
      <c r="C5019" t="s">
        <v>21</v>
      </c>
      <c r="D5019" t="s">
        <v>22</v>
      </c>
      <c r="E5019">
        <v>64955</v>
      </c>
      <c r="F5019" t="s">
        <v>35</v>
      </c>
      <c r="G5019" t="s">
        <v>34</v>
      </c>
      <c r="H5019">
        <v>2036</v>
      </c>
      <c r="I5019">
        <v>2</v>
      </c>
      <c r="J5019">
        <v>1</v>
      </c>
      <c r="K5019" t="s">
        <v>34</v>
      </c>
      <c r="L5019" t="s">
        <v>25</v>
      </c>
      <c r="M5019" t="s">
        <v>26</v>
      </c>
      <c r="N5019" t="s">
        <v>26</v>
      </c>
      <c r="O5019" t="s">
        <v>27</v>
      </c>
      <c r="P5019" t="s">
        <v>22</v>
      </c>
      <c r="Q5019">
        <v>0</v>
      </c>
      <c r="R5019">
        <v>0</v>
      </c>
      <c r="S5019">
        <v>0</v>
      </c>
      <c r="T5019">
        <v>4</v>
      </c>
      <c r="U5019">
        <v>64955</v>
      </c>
    </row>
    <row r="5020" spans="1:21" x14ac:dyDescent="0.35">
      <c r="A5020">
        <v>2036</v>
      </c>
      <c r="B5020">
        <v>3</v>
      </c>
      <c r="C5020" t="s">
        <v>21</v>
      </c>
      <c r="D5020" t="s">
        <v>22</v>
      </c>
      <c r="E5020">
        <v>64955</v>
      </c>
      <c r="F5020" t="s">
        <v>35</v>
      </c>
      <c r="G5020" t="s">
        <v>34</v>
      </c>
      <c r="H5020">
        <v>2036</v>
      </c>
      <c r="I5020">
        <v>3</v>
      </c>
      <c r="J5020">
        <v>1</v>
      </c>
      <c r="K5020" t="s">
        <v>34</v>
      </c>
      <c r="L5020" t="s">
        <v>25</v>
      </c>
      <c r="M5020" t="s">
        <v>26</v>
      </c>
      <c r="N5020" t="s">
        <v>26</v>
      </c>
      <c r="O5020" t="s">
        <v>27</v>
      </c>
      <c r="P5020" t="s">
        <v>22</v>
      </c>
      <c r="Q5020">
        <v>0</v>
      </c>
      <c r="R5020">
        <v>0</v>
      </c>
      <c r="S5020">
        <v>0</v>
      </c>
      <c r="T5020">
        <v>4</v>
      </c>
      <c r="U5020">
        <v>64955</v>
      </c>
    </row>
    <row r="5021" spans="1:21" x14ac:dyDescent="0.35">
      <c r="A5021">
        <v>2036</v>
      </c>
      <c r="B5021">
        <v>4</v>
      </c>
      <c r="C5021" t="s">
        <v>21</v>
      </c>
      <c r="D5021" t="s">
        <v>22</v>
      </c>
      <c r="E5021">
        <v>64955</v>
      </c>
      <c r="F5021" t="s">
        <v>35</v>
      </c>
      <c r="G5021" t="s">
        <v>34</v>
      </c>
      <c r="H5021">
        <v>2036</v>
      </c>
      <c r="I5021">
        <v>4</v>
      </c>
      <c r="J5021">
        <v>2</v>
      </c>
      <c r="K5021" t="s">
        <v>34</v>
      </c>
      <c r="L5021" t="s">
        <v>25</v>
      </c>
      <c r="M5021" t="s">
        <v>26</v>
      </c>
      <c r="N5021" t="s">
        <v>26</v>
      </c>
      <c r="O5021" t="s">
        <v>27</v>
      </c>
      <c r="P5021" t="s">
        <v>22</v>
      </c>
      <c r="Q5021">
        <v>0</v>
      </c>
      <c r="R5021">
        <v>0</v>
      </c>
      <c r="S5021">
        <v>0</v>
      </c>
      <c r="T5021">
        <v>4</v>
      </c>
      <c r="U5021">
        <v>64955</v>
      </c>
    </row>
    <row r="5022" spans="1:21" x14ac:dyDescent="0.35">
      <c r="A5022">
        <v>2036</v>
      </c>
      <c r="B5022">
        <v>5</v>
      </c>
      <c r="C5022" t="s">
        <v>21</v>
      </c>
      <c r="D5022" t="s">
        <v>22</v>
      </c>
      <c r="E5022">
        <v>64955</v>
      </c>
      <c r="F5022" t="s">
        <v>35</v>
      </c>
      <c r="G5022" t="s">
        <v>34</v>
      </c>
      <c r="H5022">
        <v>2036</v>
      </c>
      <c r="I5022">
        <v>5</v>
      </c>
      <c r="J5022">
        <v>2</v>
      </c>
      <c r="K5022" t="s">
        <v>34</v>
      </c>
      <c r="L5022" t="s">
        <v>25</v>
      </c>
      <c r="M5022" t="s">
        <v>26</v>
      </c>
      <c r="N5022" t="s">
        <v>26</v>
      </c>
      <c r="O5022" t="s">
        <v>27</v>
      </c>
      <c r="P5022" t="s">
        <v>22</v>
      </c>
      <c r="Q5022">
        <v>0</v>
      </c>
      <c r="R5022">
        <v>0</v>
      </c>
      <c r="S5022">
        <v>0</v>
      </c>
      <c r="T5022">
        <v>4</v>
      </c>
      <c r="U5022">
        <v>64955</v>
      </c>
    </row>
    <row r="5023" spans="1:21" x14ac:dyDescent="0.35">
      <c r="A5023">
        <v>2036</v>
      </c>
      <c r="B5023">
        <v>6</v>
      </c>
      <c r="C5023" t="s">
        <v>21</v>
      </c>
      <c r="D5023" t="s">
        <v>22</v>
      </c>
      <c r="E5023">
        <v>64955</v>
      </c>
      <c r="F5023" t="s">
        <v>35</v>
      </c>
      <c r="G5023" t="s">
        <v>34</v>
      </c>
      <c r="H5023">
        <v>2036</v>
      </c>
      <c r="I5023">
        <v>6</v>
      </c>
      <c r="J5023">
        <v>2</v>
      </c>
      <c r="K5023" t="s">
        <v>34</v>
      </c>
      <c r="L5023" t="s">
        <v>25</v>
      </c>
      <c r="M5023" t="s">
        <v>26</v>
      </c>
      <c r="N5023" t="s">
        <v>26</v>
      </c>
      <c r="O5023" t="s">
        <v>27</v>
      </c>
      <c r="P5023" t="s">
        <v>22</v>
      </c>
      <c r="Q5023">
        <v>0</v>
      </c>
      <c r="R5023">
        <v>0</v>
      </c>
      <c r="S5023">
        <v>0</v>
      </c>
      <c r="T5023">
        <v>4</v>
      </c>
      <c r="U5023">
        <v>64955</v>
      </c>
    </row>
    <row r="5024" spans="1:21" x14ac:dyDescent="0.35">
      <c r="A5024">
        <v>2036</v>
      </c>
      <c r="B5024">
        <v>7</v>
      </c>
      <c r="C5024" t="s">
        <v>21</v>
      </c>
      <c r="D5024" t="s">
        <v>22</v>
      </c>
      <c r="E5024">
        <v>64955</v>
      </c>
      <c r="F5024" t="s">
        <v>35</v>
      </c>
      <c r="G5024" t="s">
        <v>34</v>
      </c>
      <c r="H5024">
        <v>2036</v>
      </c>
      <c r="I5024">
        <v>7</v>
      </c>
      <c r="J5024">
        <v>3</v>
      </c>
      <c r="K5024" t="s">
        <v>34</v>
      </c>
      <c r="L5024" t="s">
        <v>25</v>
      </c>
      <c r="M5024" t="s">
        <v>26</v>
      </c>
      <c r="N5024" t="s">
        <v>26</v>
      </c>
      <c r="O5024" t="s">
        <v>27</v>
      </c>
      <c r="P5024" t="s">
        <v>22</v>
      </c>
      <c r="Q5024">
        <v>0</v>
      </c>
      <c r="R5024">
        <v>0</v>
      </c>
      <c r="S5024">
        <v>0</v>
      </c>
      <c r="T5024">
        <v>4</v>
      </c>
      <c r="U5024">
        <v>64955</v>
      </c>
    </row>
    <row r="5025" spans="1:21" x14ac:dyDescent="0.35">
      <c r="A5025">
        <v>2036</v>
      </c>
      <c r="B5025">
        <v>8</v>
      </c>
      <c r="C5025" t="s">
        <v>21</v>
      </c>
      <c r="D5025" t="s">
        <v>22</v>
      </c>
      <c r="E5025">
        <v>64955</v>
      </c>
      <c r="F5025" t="s">
        <v>35</v>
      </c>
      <c r="G5025" t="s">
        <v>34</v>
      </c>
      <c r="H5025">
        <v>2036</v>
      </c>
      <c r="I5025">
        <v>8</v>
      </c>
      <c r="J5025">
        <v>3</v>
      </c>
      <c r="K5025" t="s">
        <v>34</v>
      </c>
      <c r="L5025" t="s">
        <v>25</v>
      </c>
      <c r="M5025" t="s">
        <v>26</v>
      </c>
      <c r="N5025" t="s">
        <v>26</v>
      </c>
      <c r="O5025" t="s">
        <v>27</v>
      </c>
      <c r="P5025" t="s">
        <v>22</v>
      </c>
      <c r="Q5025">
        <v>0</v>
      </c>
      <c r="R5025">
        <v>0</v>
      </c>
      <c r="S5025">
        <v>0</v>
      </c>
      <c r="T5025">
        <v>4</v>
      </c>
      <c r="U5025">
        <v>64955</v>
      </c>
    </row>
    <row r="5026" spans="1:21" x14ac:dyDescent="0.35">
      <c r="A5026">
        <v>2036</v>
      </c>
      <c r="B5026">
        <v>9</v>
      </c>
      <c r="C5026" t="s">
        <v>21</v>
      </c>
      <c r="D5026" t="s">
        <v>22</v>
      </c>
      <c r="E5026">
        <v>64955</v>
      </c>
      <c r="F5026" t="s">
        <v>35</v>
      </c>
      <c r="G5026" t="s">
        <v>34</v>
      </c>
      <c r="H5026">
        <v>2036</v>
      </c>
      <c r="I5026">
        <v>9</v>
      </c>
      <c r="J5026">
        <v>3</v>
      </c>
      <c r="K5026" t="s">
        <v>34</v>
      </c>
      <c r="L5026" t="s">
        <v>25</v>
      </c>
      <c r="M5026" t="s">
        <v>26</v>
      </c>
      <c r="N5026" t="s">
        <v>26</v>
      </c>
      <c r="O5026" t="s">
        <v>27</v>
      </c>
      <c r="P5026" t="s">
        <v>22</v>
      </c>
      <c r="Q5026">
        <v>0</v>
      </c>
      <c r="R5026">
        <v>0</v>
      </c>
      <c r="S5026">
        <v>0</v>
      </c>
      <c r="T5026">
        <v>4</v>
      </c>
      <c r="U5026">
        <v>64955</v>
      </c>
    </row>
    <row r="5027" spans="1:21" x14ac:dyDescent="0.35">
      <c r="A5027">
        <v>2036</v>
      </c>
      <c r="B5027">
        <v>10</v>
      </c>
      <c r="C5027" t="s">
        <v>21</v>
      </c>
      <c r="D5027" t="s">
        <v>22</v>
      </c>
      <c r="E5027">
        <v>64955</v>
      </c>
      <c r="F5027" t="s">
        <v>35</v>
      </c>
      <c r="G5027" t="s">
        <v>34</v>
      </c>
      <c r="H5027">
        <v>2036</v>
      </c>
      <c r="I5027">
        <v>10</v>
      </c>
      <c r="J5027">
        <v>4</v>
      </c>
      <c r="K5027" t="s">
        <v>34</v>
      </c>
      <c r="L5027" t="s">
        <v>25</v>
      </c>
      <c r="M5027" t="s">
        <v>26</v>
      </c>
      <c r="N5027" t="s">
        <v>26</v>
      </c>
      <c r="O5027" t="s">
        <v>27</v>
      </c>
      <c r="P5027" t="s">
        <v>22</v>
      </c>
      <c r="Q5027">
        <v>0</v>
      </c>
      <c r="R5027">
        <v>0</v>
      </c>
      <c r="S5027">
        <v>0</v>
      </c>
      <c r="T5027">
        <v>4</v>
      </c>
      <c r="U5027">
        <v>64955</v>
      </c>
    </row>
    <row r="5028" spans="1:21" x14ac:dyDescent="0.35">
      <c r="A5028">
        <v>2036</v>
      </c>
      <c r="B5028">
        <v>11</v>
      </c>
      <c r="C5028" t="s">
        <v>21</v>
      </c>
      <c r="D5028" t="s">
        <v>22</v>
      </c>
      <c r="E5028">
        <v>64955</v>
      </c>
      <c r="F5028" t="s">
        <v>35</v>
      </c>
      <c r="G5028" t="s">
        <v>34</v>
      </c>
      <c r="H5028">
        <v>2036</v>
      </c>
      <c r="I5028">
        <v>11</v>
      </c>
      <c r="J5028">
        <v>4</v>
      </c>
      <c r="K5028" t="s">
        <v>34</v>
      </c>
      <c r="L5028" t="s">
        <v>25</v>
      </c>
      <c r="M5028" t="s">
        <v>26</v>
      </c>
      <c r="N5028" t="s">
        <v>26</v>
      </c>
      <c r="O5028" t="s">
        <v>27</v>
      </c>
      <c r="P5028" t="s">
        <v>22</v>
      </c>
      <c r="Q5028">
        <v>0</v>
      </c>
      <c r="R5028">
        <v>0</v>
      </c>
      <c r="S5028">
        <v>0</v>
      </c>
      <c r="T5028">
        <v>4</v>
      </c>
      <c r="U5028">
        <v>64955</v>
      </c>
    </row>
    <row r="5029" spans="1:21" x14ac:dyDescent="0.35">
      <c r="A5029">
        <v>2036</v>
      </c>
      <c r="B5029">
        <v>12</v>
      </c>
      <c r="C5029" t="s">
        <v>21</v>
      </c>
      <c r="D5029" t="s">
        <v>22</v>
      </c>
      <c r="E5029">
        <v>64955</v>
      </c>
      <c r="F5029" t="s">
        <v>35</v>
      </c>
      <c r="G5029" t="s">
        <v>34</v>
      </c>
      <c r="H5029">
        <v>2036</v>
      </c>
      <c r="I5029">
        <v>12</v>
      </c>
      <c r="J5029">
        <v>4</v>
      </c>
      <c r="K5029" t="s">
        <v>34</v>
      </c>
      <c r="L5029" t="s">
        <v>25</v>
      </c>
      <c r="M5029" t="s">
        <v>26</v>
      </c>
      <c r="N5029" t="s">
        <v>26</v>
      </c>
      <c r="O5029" t="s">
        <v>27</v>
      </c>
      <c r="P5029" t="s">
        <v>22</v>
      </c>
      <c r="Q5029">
        <v>0</v>
      </c>
      <c r="R5029">
        <v>0</v>
      </c>
      <c r="S5029">
        <v>0</v>
      </c>
      <c r="T5029">
        <v>4</v>
      </c>
      <c r="U5029">
        <v>64955</v>
      </c>
    </row>
    <row r="5030" spans="1:21" x14ac:dyDescent="0.35">
      <c r="A5030">
        <v>2037</v>
      </c>
      <c r="B5030">
        <v>1</v>
      </c>
      <c r="C5030" t="s">
        <v>21</v>
      </c>
      <c r="D5030" t="s">
        <v>22</v>
      </c>
      <c r="E5030">
        <v>64955</v>
      </c>
      <c r="F5030" t="s">
        <v>35</v>
      </c>
      <c r="G5030" t="s">
        <v>34</v>
      </c>
      <c r="H5030">
        <v>2037</v>
      </c>
      <c r="I5030">
        <v>1</v>
      </c>
      <c r="J5030">
        <v>1</v>
      </c>
      <c r="K5030" t="s">
        <v>34</v>
      </c>
      <c r="L5030" t="s">
        <v>25</v>
      </c>
      <c r="M5030" t="s">
        <v>26</v>
      </c>
      <c r="N5030" t="s">
        <v>26</v>
      </c>
      <c r="O5030" t="s">
        <v>27</v>
      </c>
      <c r="P5030" t="s">
        <v>22</v>
      </c>
      <c r="Q5030">
        <v>0</v>
      </c>
      <c r="R5030">
        <v>0</v>
      </c>
      <c r="S5030">
        <v>0</v>
      </c>
      <c r="T5030">
        <v>4</v>
      </c>
      <c r="U5030">
        <v>64955</v>
      </c>
    </row>
    <row r="5031" spans="1:21" x14ac:dyDescent="0.35">
      <c r="A5031">
        <v>2037</v>
      </c>
      <c r="B5031">
        <v>2</v>
      </c>
      <c r="C5031" t="s">
        <v>21</v>
      </c>
      <c r="D5031" t="s">
        <v>22</v>
      </c>
      <c r="E5031">
        <v>64955</v>
      </c>
      <c r="F5031" t="s">
        <v>35</v>
      </c>
      <c r="G5031" t="s">
        <v>34</v>
      </c>
      <c r="H5031">
        <v>2037</v>
      </c>
      <c r="I5031">
        <v>2</v>
      </c>
      <c r="J5031">
        <v>1</v>
      </c>
      <c r="K5031" t="s">
        <v>34</v>
      </c>
      <c r="L5031" t="s">
        <v>25</v>
      </c>
      <c r="M5031" t="s">
        <v>26</v>
      </c>
      <c r="N5031" t="s">
        <v>26</v>
      </c>
      <c r="O5031" t="s">
        <v>27</v>
      </c>
      <c r="P5031" t="s">
        <v>22</v>
      </c>
      <c r="Q5031">
        <v>0</v>
      </c>
      <c r="R5031">
        <v>0</v>
      </c>
      <c r="S5031">
        <v>0</v>
      </c>
      <c r="T5031">
        <v>4</v>
      </c>
      <c r="U5031">
        <v>64955</v>
      </c>
    </row>
    <row r="5032" spans="1:21" x14ac:dyDescent="0.35">
      <c r="A5032">
        <v>2037</v>
      </c>
      <c r="B5032">
        <v>3</v>
      </c>
      <c r="C5032" t="s">
        <v>21</v>
      </c>
      <c r="D5032" t="s">
        <v>22</v>
      </c>
      <c r="E5032">
        <v>64955</v>
      </c>
      <c r="F5032" t="s">
        <v>35</v>
      </c>
      <c r="G5032" t="s">
        <v>34</v>
      </c>
      <c r="H5032">
        <v>2037</v>
      </c>
      <c r="I5032">
        <v>3</v>
      </c>
      <c r="J5032">
        <v>1</v>
      </c>
      <c r="K5032" t="s">
        <v>34</v>
      </c>
      <c r="L5032" t="s">
        <v>25</v>
      </c>
      <c r="M5032" t="s">
        <v>26</v>
      </c>
      <c r="N5032" t="s">
        <v>26</v>
      </c>
      <c r="O5032" t="s">
        <v>27</v>
      </c>
      <c r="P5032" t="s">
        <v>22</v>
      </c>
      <c r="Q5032">
        <v>0</v>
      </c>
      <c r="R5032">
        <v>0</v>
      </c>
      <c r="S5032">
        <v>0</v>
      </c>
      <c r="T5032">
        <v>4</v>
      </c>
      <c r="U5032">
        <v>64955</v>
      </c>
    </row>
    <row r="5033" spans="1:21" x14ac:dyDescent="0.35">
      <c r="A5033">
        <v>2037</v>
      </c>
      <c r="B5033">
        <v>4</v>
      </c>
      <c r="C5033" t="s">
        <v>21</v>
      </c>
      <c r="D5033" t="s">
        <v>22</v>
      </c>
      <c r="E5033">
        <v>64955</v>
      </c>
      <c r="F5033" t="s">
        <v>35</v>
      </c>
      <c r="G5033" t="s">
        <v>34</v>
      </c>
      <c r="H5033">
        <v>2037</v>
      </c>
      <c r="I5033">
        <v>4</v>
      </c>
      <c r="J5033">
        <v>2</v>
      </c>
      <c r="K5033" t="s">
        <v>34</v>
      </c>
      <c r="L5033" t="s">
        <v>25</v>
      </c>
      <c r="M5033" t="s">
        <v>26</v>
      </c>
      <c r="N5033" t="s">
        <v>26</v>
      </c>
      <c r="O5033" t="s">
        <v>27</v>
      </c>
      <c r="P5033" t="s">
        <v>22</v>
      </c>
      <c r="Q5033">
        <v>0</v>
      </c>
      <c r="R5033">
        <v>0</v>
      </c>
      <c r="S5033">
        <v>0</v>
      </c>
      <c r="T5033">
        <v>4</v>
      </c>
      <c r="U5033">
        <v>64955</v>
      </c>
    </row>
    <row r="5034" spans="1:21" x14ac:dyDescent="0.35">
      <c r="A5034">
        <v>2037</v>
      </c>
      <c r="B5034">
        <v>5</v>
      </c>
      <c r="C5034" t="s">
        <v>21</v>
      </c>
      <c r="D5034" t="s">
        <v>22</v>
      </c>
      <c r="E5034">
        <v>64955</v>
      </c>
      <c r="F5034" t="s">
        <v>35</v>
      </c>
      <c r="G5034" t="s">
        <v>34</v>
      </c>
      <c r="H5034">
        <v>2037</v>
      </c>
      <c r="I5034">
        <v>5</v>
      </c>
      <c r="J5034">
        <v>2</v>
      </c>
      <c r="K5034" t="s">
        <v>34</v>
      </c>
      <c r="L5034" t="s">
        <v>25</v>
      </c>
      <c r="M5034" t="s">
        <v>26</v>
      </c>
      <c r="N5034" t="s">
        <v>26</v>
      </c>
      <c r="O5034" t="s">
        <v>27</v>
      </c>
      <c r="P5034" t="s">
        <v>22</v>
      </c>
      <c r="Q5034">
        <v>0</v>
      </c>
      <c r="R5034">
        <v>0</v>
      </c>
      <c r="S5034">
        <v>0</v>
      </c>
      <c r="T5034">
        <v>4</v>
      </c>
      <c r="U5034">
        <v>64955</v>
      </c>
    </row>
    <row r="5035" spans="1:21" x14ac:dyDescent="0.35">
      <c r="A5035">
        <v>2037</v>
      </c>
      <c r="B5035">
        <v>6</v>
      </c>
      <c r="C5035" t="s">
        <v>21</v>
      </c>
      <c r="D5035" t="s">
        <v>22</v>
      </c>
      <c r="E5035">
        <v>64955</v>
      </c>
      <c r="F5035" t="s">
        <v>35</v>
      </c>
      <c r="G5035" t="s">
        <v>34</v>
      </c>
      <c r="H5035">
        <v>2037</v>
      </c>
      <c r="I5035">
        <v>6</v>
      </c>
      <c r="J5035">
        <v>2</v>
      </c>
      <c r="K5035" t="s">
        <v>34</v>
      </c>
      <c r="L5035" t="s">
        <v>25</v>
      </c>
      <c r="M5035" t="s">
        <v>26</v>
      </c>
      <c r="N5035" t="s">
        <v>26</v>
      </c>
      <c r="O5035" t="s">
        <v>27</v>
      </c>
      <c r="P5035" t="s">
        <v>22</v>
      </c>
      <c r="Q5035">
        <v>0</v>
      </c>
      <c r="R5035">
        <v>0</v>
      </c>
      <c r="S5035">
        <v>0</v>
      </c>
      <c r="T5035">
        <v>4</v>
      </c>
      <c r="U5035">
        <v>64955</v>
      </c>
    </row>
    <row r="5036" spans="1:21" x14ac:dyDescent="0.35">
      <c r="A5036">
        <v>2037</v>
      </c>
      <c r="B5036">
        <v>7</v>
      </c>
      <c r="C5036" t="s">
        <v>21</v>
      </c>
      <c r="D5036" t="s">
        <v>22</v>
      </c>
      <c r="E5036">
        <v>64955</v>
      </c>
      <c r="F5036" t="s">
        <v>35</v>
      </c>
      <c r="G5036" t="s">
        <v>34</v>
      </c>
      <c r="H5036">
        <v>2037</v>
      </c>
      <c r="I5036">
        <v>7</v>
      </c>
      <c r="J5036">
        <v>3</v>
      </c>
      <c r="K5036" t="s">
        <v>34</v>
      </c>
      <c r="L5036" t="s">
        <v>25</v>
      </c>
      <c r="M5036" t="s">
        <v>26</v>
      </c>
      <c r="N5036" t="s">
        <v>26</v>
      </c>
      <c r="O5036" t="s">
        <v>27</v>
      </c>
      <c r="P5036" t="s">
        <v>22</v>
      </c>
      <c r="Q5036">
        <v>0</v>
      </c>
      <c r="R5036">
        <v>0</v>
      </c>
      <c r="S5036">
        <v>0</v>
      </c>
      <c r="T5036">
        <v>4</v>
      </c>
      <c r="U5036">
        <v>64955</v>
      </c>
    </row>
    <row r="5037" spans="1:21" x14ac:dyDescent="0.35">
      <c r="A5037">
        <v>2037</v>
      </c>
      <c r="B5037">
        <v>8</v>
      </c>
      <c r="C5037" t="s">
        <v>21</v>
      </c>
      <c r="D5037" t="s">
        <v>22</v>
      </c>
      <c r="E5037">
        <v>64955</v>
      </c>
      <c r="F5037" t="s">
        <v>35</v>
      </c>
      <c r="G5037" t="s">
        <v>34</v>
      </c>
      <c r="H5037">
        <v>2037</v>
      </c>
      <c r="I5037">
        <v>8</v>
      </c>
      <c r="J5037">
        <v>3</v>
      </c>
      <c r="K5037" t="s">
        <v>34</v>
      </c>
      <c r="L5037" t="s">
        <v>25</v>
      </c>
      <c r="M5037" t="s">
        <v>26</v>
      </c>
      <c r="N5037" t="s">
        <v>26</v>
      </c>
      <c r="O5037" t="s">
        <v>27</v>
      </c>
      <c r="P5037" t="s">
        <v>22</v>
      </c>
      <c r="Q5037">
        <v>0</v>
      </c>
      <c r="R5037">
        <v>0</v>
      </c>
      <c r="S5037">
        <v>0</v>
      </c>
      <c r="T5037">
        <v>4</v>
      </c>
      <c r="U5037">
        <v>64955</v>
      </c>
    </row>
    <row r="5038" spans="1:21" x14ac:dyDescent="0.35">
      <c r="A5038">
        <v>2037</v>
      </c>
      <c r="B5038">
        <v>9</v>
      </c>
      <c r="C5038" t="s">
        <v>21</v>
      </c>
      <c r="D5038" t="s">
        <v>22</v>
      </c>
      <c r="E5038">
        <v>64955</v>
      </c>
      <c r="F5038" t="s">
        <v>35</v>
      </c>
      <c r="G5038" t="s">
        <v>34</v>
      </c>
      <c r="H5038">
        <v>2037</v>
      </c>
      <c r="I5038">
        <v>9</v>
      </c>
      <c r="J5038">
        <v>3</v>
      </c>
      <c r="K5038" t="s">
        <v>34</v>
      </c>
      <c r="L5038" t="s">
        <v>25</v>
      </c>
      <c r="M5038" t="s">
        <v>26</v>
      </c>
      <c r="N5038" t="s">
        <v>26</v>
      </c>
      <c r="O5038" t="s">
        <v>27</v>
      </c>
      <c r="P5038" t="s">
        <v>22</v>
      </c>
      <c r="Q5038">
        <v>0</v>
      </c>
      <c r="R5038">
        <v>0</v>
      </c>
      <c r="S5038">
        <v>0</v>
      </c>
      <c r="T5038">
        <v>4</v>
      </c>
      <c r="U5038">
        <v>64955</v>
      </c>
    </row>
    <row r="5039" spans="1:21" x14ac:dyDescent="0.35">
      <c r="A5039">
        <v>2037</v>
      </c>
      <c r="B5039">
        <v>10</v>
      </c>
      <c r="C5039" t="s">
        <v>21</v>
      </c>
      <c r="D5039" t="s">
        <v>22</v>
      </c>
      <c r="E5039">
        <v>64955</v>
      </c>
      <c r="F5039" t="s">
        <v>35</v>
      </c>
      <c r="G5039" t="s">
        <v>34</v>
      </c>
      <c r="H5039">
        <v>2037</v>
      </c>
      <c r="I5039">
        <v>10</v>
      </c>
      <c r="J5039">
        <v>4</v>
      </c>
      <c r="K5039" t="s">
        <v>34</v>
      </c>
      <c r="L5039" t="s">
        <v>25</v>
      </c>
      <c r="M5039" t="s">
        <v>26</v>
      </c>
      <c r="N5039" t="s">
        <v>26</v>
      </c>
      <c r="O5039" t="s">
        <v>27</v>
      </c>
      <c r="P5039" t="s">
        <v>22</v>
      </c>
      <c r="Q5039">
        <v>0</v>
      </c>
      <c r="R5039">
        <v>0</v>
      </c>
      <c r="S5039">
        <v>0</v>
      </c>
      <c r="T5039">
        <v>4</v>
      </c>
      <c r="U5039">
        <v>64955</v>
      </c>
    </row>
    <row r="5040" spans="1:21" x14ac:dyDescent="0.35">
      <c r="A5040">
        <v>2037</v>
      </c>
      <c r="B5040">
        <v>11</v>
      </c>
      <c r="C5040" t="s">
        <v>21</v>
      </c>
      <c r="D5040" t="s">
        <v>22</v>
      </c>
      <c r="E5040">
        <v>64955</v>
      </c>
      <c r="F5040" t="s">
        <v>35</v>
      </c>
      <c r="G5040" t="s">
        <v>34</v>
      </c>
      <c r="H5040">
        <v>2037</v>
      </c>
      <c r="I5040">
        <v>11</v>
      </c>
      <c r="J5040">
        <v>4</v>
      </c>
      <c r="K5040" t="s">
        <v>34</v>
      </c>
      <c r="L5040" t="s">
        <v>25</v>
      </c>
      <c r="M5040" t="s">
        <v>26</v>
      </c>
      <c r="N5040" t="s">
        <v>26</v>
      </c>
      <c r="O5040" t="s">
        <v>27</v>
      </c>
      <c r="P5040" t="s">
        <v>22</v>
      </c>
      <c r="Q5040">
        <v>0</v>
      </c>
      <c r="R5040">
        <v>0</v>
      </c>
      <c r="S5040">
        <v>0</v>
      </c>
      <c r="T5040">
        <v>4</v>
      </c>
      <c r="U5040">
        <v>64955</v>
      </c>
    </row>
    <row r="5041" spans="1:21" x14ac:dyDescent="0.35">
      <c r="A5041">
        <v>2037</v>
      </c>
      <c r="B5041">
        <v>12</v>
      </c>
      <c r="C5041" t="s">
        <v>21</v>
      </c>
      <c r="D5041" t="s">
        <v>22</v>
      </c>
      <c r="E5041">
        <v>64955</v>
      </c>
      <c r="F5041" t="s">
        <v>35</v>
      </c>
      <c r="G5041" t="s">
        <v>34</v>
      </c>
      <c r="H5041">
        <v>2037</v>
      </c>
      <c r="I5041">
        <v>12</v>
      </c>
      <c r="J5041">
        <v>4</v>
      </c>
      <c r="K5041" t="s">
        <v>34</v>
      </c>
      <c r="L5041" t="s">
        <v>25</v>
      </c>
      <c r="M5041" t="s">
        <v>26</v>
      </c>
      <c r="N5041" t="s">
        <v>26</v>
      </c>
      <c r="O5041" t="s">
        <v>27</v>
      </c>
      <c r="P5041" t="s">
        <v>22</v>
      </c>
      <c r="Q5041">
        <v>0</v>
      </c>
      <c r="R5041">
        <v>0</v>
      </c>
      <c r="S5041">
        <v>0</v>
      </c>
      <c r="T5041">
        <v>4</v>
      </c>
      <c r="U5041">
        <v>64955</v>
      </c>
    </row>
    <row r="5042" spans="1:21" x14ac:dyDescent="0.35">
      <c r="A5042">
        <v>2038</v>
      </c>
      <c r="B5042">
        <v>1</v>
      </c>
      <c r="C5042" t="s">
        <v>21</v>
      </c>
      <c r="D5042" t="s">
        <v>22</v>
      </c>
      <c r="E5042">
        <v>64955</v>
      </c>
      <c r="F5042" t="s">
        <v>35</v>
      </c>
      <c r="G5042" t="s">
        <v>34</v>
      </c>
      <c r="H5042">
        <v>2038</v>
      </c>
      <c r="I5042">
        <v>1</v>
      </c>
      <c r="J5042">
        <v>1</v>
      </c>
      <c r="K5042" t="s">
        <v>34</v>
      </c>
      <c r="L5042" t="s">
        <v>25</v>
      </c>
      <c r="M5042" t="s">
        <v>26</v>
      </c>
      <c r="N5042" t="s">
        <v>26</v>
      </c>
      <c r="O5042" t="s">
        <v>27</v>
      </c>
      <c r="P5042" t="s">
        <v>22</v>
      </c>
      <c r="Q5042">
        <v>0</v>
      </c>
      <c r="R5042">
        <v>0</v>
      </c>
      <c r="S5042">
        <v>0</v>
      </c>
      <c r="T5042">
        <v>4</v>
      </c>
      <c r="U5042">
        <v>64955</v>
      </c>
    </row>
    <row r="5043" spans="1:21" x14ac:dyDescent="0.35">
      <c r="A5043">
        <v>2038</v>
      </c>
      <c r="B5043">
        <v>2</v>
      </c>
      <c r="C5043" t="s">
        <v>21</v>
      </c>
      <c r="D5043" t="s">
        <v>22</v>
      </c>
      <c r="E5043">
        <v>64955</v>
      </c>
      <c r="F5043" t="s">
        <v>35</v>
      </c>
      <c r="G5043" t="s">
        <v>34</v>
      </c>
      <c r="H5043">
        <v>2038</v>
      </c>
      <c r="I5043">
        <v>2</v>
      </c>
      <c r="J5043">
        <v>1</v>
      </c>
      <c r="K5043" t="s">
        <v>34</v>
      </c>
      <c r="L5043" t="s">
        <v>25</v>
      </c>
      <c r="M5043" t="s">
        <v>26</v>
      </c>
      <c r="N5043" t="s">
        <v>26</v>
      </c>
      <c r="O5043" t="s">
        <v>27</v>
      </c>
      <c r="P5043" t="s">
        <v>22</v>
      </c>
      <c r="Q5043">
        <v>0</v>
      </c>
      <c r="R5043">
        <v>0</v>
      </c>
      <c r="S5043">
        <v>0</v>
      </c>
      <c r="T5043">
        <v>4</v>
      </c>
      <c r="U5043">
        <v>64955</v>
      </c>
    </row>
    <row r="5044" spans="1:21" x14ac:dyDescent="0.35">
      <c r="A5044">
        <v>2038</v>
      </c>
      <c r="B5044">
        <v>3</v>
      </c>
      <c r="C5044" t="s">
        <v>21</v>
      </c>
      <c r="D5044" t="s">
        <v>22</v>
      </c>
      <c r="E5044">
        <v>64955</v>
      </c>
      <c r="F5044" t="s">
        <v>35</v>
      </c>
      <c r="G5044" t="s">
        <v>34</v>
      </c>
      <c r="H5044">
        <v>2038</v>
      </c>
      <c r="I5044">
        <v>3</v>
      </c>
      <c r="J5044">
        <v>1</v>
      </c>
      <c r="K5044" t="s">
        <v>34</v>
      </c>
      <c r="L5044" t="s">
        <v>25</v>
      </c>
      <c r="M5044" t="s">
        <v>26</v>
      </c>
      <c r="N5044" t="s">
        <v>26</v>
      </c>
      <c r="O5044" t="s">
        <v>27</v>
      </c>
      <c r="P5044" t="s">
        <v>22</v>
      </c>
      <c r="Q5044">
        <v>0</v>
      </c>
      <c r="R5044">
        <v>0</v>
      </c>
      <c r="S5044">
        <v>0</v>
      </c>
      <c r="T5044">
        <v>4</v>
      </c>
      <c r="U5044">
        <v>64955</v>
      </c>
    </row>
    <row r="5045" spans="1:21" x14ac:dyDescent="0.35">
      <c r="A5045">
        <v>2038</v>
      </c>
      <c r="B5045">
        <v>4</v>
      </c>
      <c r="C5045" t="s">
        <v>21</v>
      </c>
      <c r="D5045" t="s">
        <v>22</v>
      </c>
      <c r="E5045">
        <v>64955</v>
      </c>
      <c r="F5045" t="s">
        <v>35</v>
      </c>
      <c r="G5045" t="s">
        <v>34</v>
      </c>
      <c r="H5045">
        <v>2038</v>
      </c>
      <c r="I5045">
        <v>4</v>
      </c>
      <c r="J5045">
        <v>2</v>
      </c>
      <c r="K5045" t="s">
        <v>34</v>
      </c>
      <c r="L5045" t="s">
        <v>25</v>
      </c>
      <c r="M5045" t="s">
        <v>26</v>
      </c>
      <c r="N5045" t="s">
        <v>26</v>
      </c>
      <c r="O5045" t="s">
        <v>27</v>
      </c>
      <c r="P5045" t="s">
        <v>22</v>
      </c>
      <c r="Q5045">
        <v>0</v>
      </c>
      <c r="R5045">
        <v>0</v>
      </c>
      <c r="S5045">
        <v>0</v>
      </c>
      <c r="T5045">
        <v>4</v>
      </c>
      <c r="U5045">
        <v>64955</v>
      </c>
    </row>
    <row r="5046" spans="1:21" x14ac:dyDescent="0.35">
      <c r="A5046">
        <v>2038</v>
      </c>
      <c r="B5046">
        <v>5</v>
      </c>
      <c r="C5046" t="s">
        <v>21</v>
      </c>
      <c r="D5046" t="s">
        <v>22</v>
      </c>
      <c r="E5046">
        <v>64955</v>
      </c>
      <c r="F5046" t="s">
        <v>35</v>
      </c>
      <c r="G5046" t="s">
        <v>34</v>
      </c>
      <c r="H5046">
        <v>2038</v>
      </c>
      <c r="I5046">
        <v>5</v>
      </c>
      <c r="J5046">
        <v>2</v>
      </c>
      <c r="K5046" t="s">
        <v>34</v>
      </c>
      <c r="L5046" t="s">
        <v>25</v>
      </c>
      <c r="M5046" t="s">
        <v>26</v>
      </c>
      <c r="N5046" t="s">
        <v>26</v>
      </c>
      <c r="O5046" t="s">
        <v>27</v>
      </c>
      <c r="P5046" t="s">
        <v>22</v>
      </c>
      <c r="Q5046">
        <v>0</v>
      </c>
      <c r="R5046">
        <v>0</v>
      </c>
      <c r="S5046">
        <v>0</v>
      </c>
      <c r="T5046">
        <v>4</v>
      </c>
      <c r="U5046">
        <v>64955</v>
      </c>
    </row>
    <row r="5047" spans="1:21" x14ac:dyDescent="0.35">
      <c r="A5047">
        <v>2038</v>
      </c>
      <c r="B5047">
        <v>6</v>
      </c>
      <c r="C5047" t="s">
        <v>21</v>
      </c>
      <c r="D5047" t="s">
        <v>22</v>
      </c>
      <c r="E5047">
        <v>64955</v>
      </c>
      <c r="F5047" t="s">
        <v>35</v>
      </c>
      <c r="G5047" t="s">
        <v>34</v>
      </c>
      <c r="H5047">
        <v>2038</v>
      </c>
      <c r="I5047">
        <v>6</v>
      </c>
      <c r="J5047">
        <v>2</v>
      </c>
      <c r="K5047" t="s">
        <v>34</v>
      </c>
      <c r="L5047" t="s">
        <v>25</v>
      </c>
      <c r="M5047" t="s">
        <v>26</v>
      </c>
      <c r="N5047" t="s">
        <v>26</v>
      </c>
      <c r="O5047" t="s">
        <v>27</v>
      </c>
      <c r="P5047" t="s">
        <v>22</v>
      </c>
      <c r="Q5047">
        <v>0</v>
      </c>
      <c r="R5047">
        <v>0</v>
      </c>
      <c r="S5047">
        <v>0</v>
      </c>
      <c r="T5047">
        <v>4</v>
      </c>
      <c r="U5047">
        <v>64955</v>
      </c>
    </row>
    <row r="5048" spans="1:21" x14ac:dyDescent="0.35">
      <c r="A5048">
        <v>2038</v>
      </c>
      <c r="B5048">
        <v>7</v>
      </c>
      <c r="C5048" t="s">
        <v>21</v>
      </c>
      <c r="D5048" t="s">
        <v>22</v>
      </c>
      <c r="E5048">
        <v>64955</v>
      </c>
      <c r="F5048" t="s">
        <v>35</v>
      </c>
      <c r="G5048" t="s">
        <v>34</v>
      </c>
      <c r="H5048">
        <v>2038</v>
      </c>
      <c r="I5048">
        <v>7</v>
      </c>
      <c r="J5048">
        <v>3</v>
      </c>
      <c r="K5048" t="s">
        <v>34</v>
      </c>
      <c r="L5048" t="s">
        <v>25</v>
      </c>
      <c r="M5048" t="s">
        <v>26</v>
      </c>
      <c r="N5048" t="s">
        <v>26</v>
      </c>
      <c r="O5048" t="s">
        <v>27</v>
      </c>
      <c r="P5048" t="s">
        <v>22</v>
      </c>
      <c r="Q5048">
        <v>0</v>
      </c>
      <c r="R5048">
        <v>0</v>
      </c>
      <c r="S5048">
        <v>0</v>
      </c>
      <c r="T5048">
        <v>4</v>
      </c>
      <c r="U5048">
        <v>64955</v>
      </c>
    </row>
    <row r="5049" spans="1:21" x14ac:dyDescent="0.35">
      <c r="A5049">
        <v>2038</v>
      </c>
      <c r="B5049">
        <v>8</v>
      </c>
      <c r="C5049" t="s">
        <v>21</v>
      </c>
      <c r="D5049" t="s">
        <v>22</v>
      </c>
      <c r="E5049">
        <v>64955</v>
      </c>
      <c r="F5049" t="s">
        <v>35</v>
      </c>
      <c r="G5049" t="s">
        <v>34</v>
      </c>
      <c r="H5049">
        <v>2038</v>
      </c>
      <c r="I5049">
        <v>8</v>
      </c>
      <c r="J5049">
        <v>3</v>
      </c>
      <c r="K5049" t="s">
        <v>34</v>
      </c>
      <c r="L5049" t="s">
        <v>25</v>
      </c>
      <c r="M5049" t="s">
        <v>26</v>
      </c>
      <c r="N5049" t="s">
        <v>26</v>
      </c>
      <c r="O5049" t="s">
        <v>27</v>
      </c>
      <c r="P5049" t="s">
        <v>22</v>
      </c>
      <c r="Q5049">
        <v>0</v>
      </c>
      <c r="R5049">
        <v>0</v>
      </c>
      <c r="S5049">
        <v>0</v>
      </c>
      <c r="T5049">
        <v>4</v>
      </c>
      <c r="U5049">
        <v>64955</v>
      </c>
    </row>
    <row r="5050" spans="1:21" x14ac:dyDescent="0.35">
      <c r="A5050">
        <v>2038</v>
      </c>
      <c r="B5050">
        <v>9</v>
      </c>
      <c r="C5050" t="s">
        <v>21</v>
      </c>
      <c r="D5050" t="s">
        <v>22</v>
      </c>
      <c r="E5050">
        <v>64955</v>
      </c>
      <c r="F5050" t="s">
        <v>35</v>
      </c>
      <c r="G5050" t="s">
        <v>34</v>
      </c>
      <c r="H5050">
        <v>2038</v>
      </c>
      <c r="I5050">
        <v>9</v>
      </c>
      <c r="J5050">
        <v>3</v>
      </c>
      <c r="K5050" t="s">
        <v>34</v>
      </c>
      <c r="L5050" t="s">
        <v>25</v>
      </c>
      <c r="M5050" t="s">
        <v>26</v>
      </c>
      <c r="N5050" t="s">
        <v>26</v>
      </c>
      <c r="O5050" t="s">
        <v>27</v>
      </c>
      <c r="P5050" t="s">
        <v>22</v>
      </c>
      <c r="Q5050">
        <v>0</v>
      </c>
      <c r="R5050">
        <v>0</v>
      </c>
      <c r="S5050">
        <v>0</v>
      </c>
      <c r="T5050">
        <v>4</v>
      </c>
      <c r="U5050">
        <v>64955</v>
      </c>
    </row>
    <row r="5051" spans="1:21" x14ac:dyDescent="0.35">
      <c r="A5051">
        <v>2038</v>
      </c>
      <c r="B5051">
        <v>10</v>
      </c>
      <c r="C5051" t="s">
        <v>21</v>
      </c>
      <c r="D5051" t="s">
        <v>22</v>
      </c>
      <c r="E5051">
        <v>64955</v>
      </c>
      <c r="F5051" t="s">
        <v>35</v>
      </c>
      <c r="G5051" t="s">
        <v>34</v>
      </c>
      <c r="H5051">
        <v>2038</v>
      </c>
      <c r="I5051">
        <v>10</v>
      </c>
      <c r="J5051">
        <v>4</v>
      </c>
      <c r="K5051" t="s">
        <v>34</v>
      </c>
      <c r="L5051" t="s">
        <v>25</v>
      </c>
      <c r="M5051" t="s">
        <v>26</v>
      </c>
      <c r="N5051" t="s">
        <v>26</v>
      </c>
      <c r="O5051" t="s">
        <v>27</v>
      </c>
      <c r="P5051" t="s">
        <v>22</v>
      </c>
      <c r="Q5051">
        <v>0</v>
      </c>
      <c r="R5051">
        <v>0</v>
      </c>
      <c r="S5051">
        <v>0</v>
      </c>
      <c r="T5051">
        <v>4</v>
      </c>
      <c r="U5051">
        <v>64955</v>
      </c>
    </row>
    <row r="5052" spans="1:21" x14ac:dyDescent="0.35">
      <c r="A5052">
        <v>2038</v>
      </c>
      <c r="B5052">
        <v>11</v>
      </c>
      <c r="C5052" t="s">
        <v>21</v>
      </c>
      <c r="D5052" t="s">
        <v>22</v>
      </c>
      <c r="E5052">
        <v>64955</v>
      </c>
      <c r="F5052" t="s">
        <v>35</v>
      </c>
      <c r="G5052" t="s">
        <v>34</v>
      </c>
      <c r="H5052">
        <v>2038</v>
      </c>
      <c r="I5052">
        <v>11</v>
      </c>
      <c r="J5052">
        <v>4</v>
      </c>
      <c r="K5052" t="s">
        <v>34</v>
      </c>
      <c r="L5052" t="s">
        <v>25</v>
      </c>
      <c r="M5052" t="s">
        <v>26</v>
      </c>
      <c r="N5052" t="s">
        <v>26</v>
      </c>
      <c r="O5052" t="s">
        <v>27</v>
      </c>
      <c r="P5052" t="s">
        <v>22</v>
      </c>
      <c r="Q5052">
        <v>0</v>
      </c>
      <c r="R5052">
        <v>0</v>
      </c>
      <c r="S5052">
        <v>0</v>
      </c>
      <c r="T5052">
        <v>4</v>
      </c>
      <c r="U5052">
        <v>64955</v>
      </c>
    </row>
    <row r="5053" spans="1:21" x14ac:dyDescent="0.35">
      <c r="A5053">
        <v>2038</v>
      </c>
      <c r="B5053">
        <v>12</v>
      </c>
      <c r="C5053" t="s">
        <v>21</v>
      </c>
      <c r="D5053" t="s">
        <v>22</v>
      </c>
      <c r="E5053">
        <v>64955</v>
      </c>
      <c r="F5053" t="s">
        <v>35</v>
      </c>
      <c r="G5053" t="s">
        <v>34</v>
      </c>
      <c r="H5053">
        <v>2038</v>
      </c>
      <c r="I5053">
        <v>12</v>
      </c>
      <c r="J5053">
        <v>4</v>
      </c>
      <c r="K5053" t="s">
        <v>34</v>
      </c>
      <c r="L5053" t="s">
        <v>25</v>
      </c>
      <c r="M5053" t="s">
        <v>26</v>
      </c>
      <c r="N5053" t="s">
        <v>26</v>
      </c>
      <c r="O5053" t="s">
        <v>27</v>
      </c>
      <c r="P5053" t="s">
        <v>22</v>
      </c>
      <c r="Q5053">
        <v>0</v>
      </c>
      <c r="R5053">
        <v>0</v>
      </c>
      <c r="S5053">
        <v>0</v>
      </c>
      <c r="T5053">
        <v>4</v>
      </c>
      <c r="U5053">
        <v>64955</v>
      </c>
    </row>
    <row r="5054" spans="1:21" x14ac:dyDescent="0.35">
      <c r="A5054">
        <v>2039</v>
      </c>
      <c r="B5054">
        <v>1</v>
      </c>
      <c r="C5054" t="s">
        <v>21</v>
      </c>
      <c r="D5054" t="s">
        <v>22</v>
      </c>
      <c r="E5054">
        <v>64955</v>
      </c>
      <c r="F5054" t="s">
        <v>35</v>
      </c>
      <c r="G5054" t="s">
        <v>34</v>
      </c>
      <c r="H5054">
        <v>2039</v>
      </c>
      <c r="I5054">
        <v>1</v>
      </c>
      <c r="J5054">
        <v>1</v>
      </c>
      <c r="K5054" t="s">
        <v>34</v>
      </c>
      <c r="L5054" t="s">
        <v>25</v>
      </c>
      <c r="M5054" t="s">
        <v>26</v>
      </c>
      <c r="N5054" t="s">
        <v>26</v>
      </c>
      <c r="O5054" t="s">
        <v>27</v>
      </c>
      <c r="P5054" t="s">
        <v>22</v>
      </c>
      <c r="Q5054">
        <v>0</v>
      </c>
      <c r="R5054">
        <v>0</v>
      </c>
      <c r="S5054">
        <v>0</v>
      </c>
      <c r="T5054">
        <v>4</v>
      </c>
      <c r="U5054">
        <v>64955</v>
      </c>
    </row>
    <row r="5055" spans="1:21" x14ac:dyDescent="0.35">
      <c r="A5055">
        <v>2039</v>
      </c>
      <c r="B5055">
        <v>2</v>
      </c>
      <c r="C5055" t="s">
        <v>21</v>
      </c>
      <c r="D5055" t="s">
        <v>22</v>
      </c>
      <c r="E5055">
        <v>64955</v>
      </c>
      <c r="F5055" t="s">
        <v>35</v>
      </c>
      <c r="G5055" t="s">
        <v>34</v>
      </c>
      <c r="H5055">
        <v>2039</v>
      </c>
      <c r="I5055">
        <v>2</v>
      </c>
      <c r="J5055">
        <v>1</v>
      </c>
      <c r="K5055" t="s">
        <v>34</v>
      </c>
      <c r="L5055" t="s">
        <v>25</v>
      </c>
      <c r="M5055" t="s">
        <v>26</v>
      </c>
      <c r="N5055" t="s">
        <v>26</v>
      </c>
      <c r="O5055" t="s">
        <v>27</v>
      </c>
      <c r="P5055" t="s">
        <v>22</v>
      </c>
      <c r="Q5055">
        <v>0</v>
      </c>
      <c r="R5055">
        <v>0</v>
      </c>
      <c r="S5055">
        <v>0</v>
      </c>
      <c r="T5055">
        <v>4</v>
      </c>
      <c r="U5055">
        <v>64955</v>
      </c>
    </row>
    <row r="5056" spans="1:21" x14ac:dyDescent="0.35">
      <c r="A5056">
        <v>2039</v>
      </c>
      <c r="B5056">
        <v>3</v>
      </c>
      <c r="C5056" t="s">
        <v>21</v>
      </c>
      <c r="D5056" t="s">
        <v>22</v>
      </c>
      <c r="E5056">
        <v>64955</v>
      </c>
      <c r="F5056" t="s">
        <v>35</v>
      </c>
      <c r="G5056" t="s">
        <v>34</v>
      </c>
      <c r="H5056">
        <v>2039</v>
      </c>
      <c r="I5056">
        <v>3</v>
      </c>
      <c r="J5056">
        <v>1</v>
      </c>
      <c r="K5056" t="s">
        <v>34</v>
      </c>
      <c r="L5056" t="s">
        <v>25</v>
      </c>
      <c r="M5056" t="s">
        <v>26</v>
      </c>
      <c r="N5056" t="s">
        <v>26</v>
      </c>
      <c r="O5056" t="s">
        <v>27</v>
      </c>
      <c r="P5056" t="s">
        <v>22</v>
      </c>
      <c r="Q5056">
        <v>0</v>
      </c>
      <c r="R5056">
        <v>0</v>
      </c>
      <c r="S5056">
        <v>0</v>
      </c>
      <c r="T5056">
        <v>4</v>
      </c>
      <c r="U5056">
        <v>64955</v>
      </c>
    </row>
    <row r="5057" spans="1:21" x14ac:dyDescent="0.35">
      <c r="A5057">
        <v>2039</v>
      </c>
      <c r="B5057">
        <v>4</v>
      </c>
      <c r="C5057" t="s">
        <v>21</v>
      </c>
      <c r="D5057" t="s">
        <v>22</v>
      </c>
      <c r="E5057">
        <v>64955</v>
      </c>
      <c r="F5057" t="s">
        <v>35</v>
      </c>
      <c r="G5057" t="s">
        <v>34</v>
      </c>
      <c r="H5057">
        <v>2039</v>
      </c>
      <c r="I5057">
        <v>4</v>
      </c>
      <c r="J5057">
        <v>2</v>
      </c>
      <c r="K5057" t="s">
        <v>34</v>
      </c>
      <c r="L5057" t="s">
        <v>25</v>
      </c>
      <c r="M5057" t="s">
        <v>26</v>
      </c>
      <c r="N5057" t="s">
        <v>26</v>
      </c>
      <c r="O5057" t="s">
        <v>27</v>
      </c>
      <c r="P5057" t="s">
        <v>22</v>
      </c>
      <c r="Q5057">
        <v>0</v>
      </c>
      <c r="R5057">
        <v>0</v>
      </c>
      <c r="S5057">
        <v>0</v>
      </c>
      <c r="T5057">
        <v>4</v>
      </c>
      <c r="U5057">
        <v>64955</v>
      </c>
    </row>
    <row r="5058" spans="1:21" x14ac:dyDescent="0.35">
      <c r="A5058">
        <v>2039</v>
      </c>
      <c r="B5058">
        <v>5</v>
      </c>
      <c r="C5058" t="s">
        <v>21</v>
      </c>
      <c r="D5058" t="s">
        <v>22</v>
      </c>
      <c r="E5058">
        <v>64955</v>
      </c>
      <c r="F5058" t="s">
        <v>35</v>
      </c>
      <c r="G5058" t="s">
        <v>34</v>
      </c>
      <c r="H5058">
        <v>2039</v>
      </c>
      <c r="I5058">
        <v>5</v>
      </c>
      <c r="J5058">
        <v>2</v>
      </c>
      <c r="K5058" t="s">
        <v>34</v>
      </c>
      <c r="L5058" t="s">
        <v>25</v>
      </c>
      <c r="M5058" t="s">
        <v>26</v>
      </c>
      <c r="N5058" t="s">
        <v>26</v>
      </c>
      <c r="O5058" t="s">
        <v>27</v>
      </c>
      <c r="P5058" t="s">
        <v>22</v>
      </c>
      <c r="Q5058">
        <v>0</v>
      </c>
      <c r="R5058">
        <v>0</v>
      </c>
      <c r="S5058">
        <v>0</v>
      </c>
      <c r="T5058">
        <v>4</v>
      </c>
      <c r="U5058">
        <v>64955</v>
      </c>
    </row>
    <row r="5059" spans="1:21" x14ac:dyDescent="0.35">
      <c r="A5059">
        <v>2039</v>
      </c>
      <c r="B5059">
        <v>6</v>
      </c>
      <c r="C5059" t="s">
        <v>21</v>
      </c>
      <c r="D5059" t="s">
        <v>22</v>
      </c>
      <c r="E5059">
        <v>64955</v>
      </c>
      <c r="F5059" t="s">
        <v>35</v>
      </c>
      <c r="G5059" t="s">
        <v>34</v>
      </c>
      <c r="H5059">
        <v>2039</v>
      </c>
      <c r="I5059">
        <v>6</v>
      </c>
      <c r="J5059">
        <v>2</v>
      </c>
      <c r="K5059" t="s">
        <v>34</v>
      </c>
      <c r="L5059" t="s">
        <v>25</v>
      </c>
      <c r="M5059" t="s">
        <v>26</v>
      </c>
      <c r="N5059" t="s">
        <v>26</v>
      </c>
      <c r="O5059" t="s">
        <v>27</v>
      </c>
      <c r="P5059" t="s">
        <v>22</v>
      </c>
      <c r="Q5059">
        <v>0</v>
      </c>
      <c r="R5059">
        <v>0</v>
      </c>
      <c r="S5059">
        <v>0</v>
      </c>
      <c r="T5059">
        <v>4</v>
      </c>
      <c r="U5059">
        <v>64955</v>
      </c>
    </row>
    <row r="5060" spans="1:21" x14ac:dyDescent="0.35">
      <c r="A5060">
        <v>2039</v>
      </c>
      <c r="B5060">
        <v>7</v>
      </c>
      <c r="C5060" t="s">
        <v>21</v>
      </c>
      <c r="D5060" t="s">
        <v>22</v>
      </c>
      <c r="E5060">
        <v>64955</v>
      </c>
      <c r="F5060" t="s">
        <v>35</v>
      </c>
      <c r="G5060" t="s">
        <v>34</v>
      </c>
      <c r="H5060">
        <v>2039</v>
      </c>
      <c r="I5060">
        <v>7</v>
      </c>
      <c r="J5060">
        <v>3</v>
      </c>
      <c r="K5060" t="s">
        <v>34</v>
      </c>
      <c r="L5060" t="s">
        <v>25</v>
      </c>
      <c r="M5060" t="s">
        <v>26</v>
      </c>
      <c r="N5060" t="s">
        <v>26</v>
      </c>
      <c r="O5060" t="s">
        <v>27</v>
      </c>
      <c r="P5060" t="s">
        <v>22</v>
      </c>
      <c r="Q5060">
        <v>0</v>
      </c>
      <c r="R5060">
        <v>0</v>
      </c>
      <c r="S5060">
        <v>0</v>
      </c>
      <c r="T5060">
        <v>4</v>
      </c>
      <c r="U5060">
        <v>64955</v>
      </c>
    </row>
    <row r="5061" spans="1:21" x14ac:dyDescent="0.35">
      <c r="A5061">
        <v>2039</v>
      </c>
      <c r="B5061">
        <v>8</v>
      </c>
      <c r="C5061" t="s">
        <v>21</v>
      </c>
      <c r="D5061" t="s">
        <v>22</v>
      </c>
      <c r="E5061">
        <v>64955</v>
      </c>
      <c r="F5061" t="s">
        <v>35</v>
      </c>
      <c r="G5061" t="s">
        <v>34</v>
      </c>
      <c r="H5061">
        <v>2039</v>
      </c>
      <c r="I5061">
        <v>8</v>
      </c>
      <c r="J5061">
        <v>3</v>
      </c>
      <c r="K5061" t="s">
        <v>34</v>
      </c>
      <c r="L5061" t="s">
        <v>25</v>
      </c>
      <c r="M5061" t="s">
        <v>26</v>
      </c>
      <c r="N5061" t="s">
        <v>26</v>
      </c>
      <c r="O5061" t="s">
        <v>27</v>
      </c>
      <c r="P5061" t="s">
        <v>22</v>
      </c>
      <c r="Q5061">
        <v>0</v>
      </c>
      <c r="R5061">
        <v>0</v>
      </c>
      <c r="S5061">
        <v>0</v>
      </c>
      <c r="T5061">
        <v>4</v>
      </c>
      <c r="U5061">
        <v>64955</v>
      </c>
    </row>
    <row r="5062" spans="1:21" x14ac:dyDescent="0.35">
      <c r="A5062">
        <v>2039</v>
      </c>
      <c r="B5062">
        <v>9</v>
      </c>
      <c r="C5062" t="s">
        <v>21</v>
      </c>
      <c r="D5062" t="s">
        <v>22</v>
      </c>
      <c r="E5062">
        <v>64955</v>
      </c>
      <c r="F5062" t="s">
        <v>35</v>
      </c>
      <c r="G5062" t="s">
        <v>34</v>
      </c>
      <c r="H5062">
        <v>2039</v>
      </c>
      <c r="I5062">
        <v>9</v>
      </c>
      <c r="J5062">
        <v>3</v>
      </c>
      <c r="K5062" t="s">
        <v>34</v>
      </c>
      <c r="L5062" t="s">
        <v>25</v>
      </c>
      <c r="M5062" t="s">
        <v>26</v>
      </c>
      <c r="N5062" t="s">
        <v>26</v>
      </c>
      <c r="O5062" t="s">
        <v>27</v>
      </c>
      <c r="P5062" t="s">
        <v>22</v>
      </c>
      <c r="Q5062">
        <v>0</v>
      </c>
      <c r="R5062">
        <v>0</v>
      </c>
      <c r="S5062">
        <v>0</v>
      </c>
      <c r="T5062">
        <v>4</v>
      </c>
      <c r="U5062">
        <v>64955</v>
      </c>
    </row>
    <row r="5063" spans="1:21" x14ac:dyDescent="0.35">
      <c r="A5063">
        <v>2039</v>
      </c>
      <c r="B5063">
        <v>10</v>
      </c>
      <c r="C5063" t="s">
        <v>21</v>
      </c>
      <c r="D5063" t="s">
        <v>22</v>
      </c>
      <c r="E5063">
        <v>64955</v>
      </c>
      <c r="F5063" t="s">
        <v>35</v>
      </c>
      <c r="G5063" t="s">
        <v>34</v>
      </c>
      <c r="H5063">
        <v>2039</v>
      </c>
      <c r="I5063">
        <v>10</v>
      </c>
      <c r="J5063">
        <v>4</v>
      </c>
      <c r="K5063" t="s">
        <v>34</v>
      </c>
      <c r="L5063" t="s">
        <v>25</v>
      </c>
      <c r="M5063" t="s">
        <v>26</v>
      </c>
      <c r="N5063" t="s">
        <v>26</v>
      </c>
      <c r="O5063" t="s">
        <v>27</v>
      </c>
      <c r="P5063" t="s">
        <v>22</v>
      </c>
      <c r="Q5063">
        <v>0</v>
      </c>
      <c r="R5063">
        <v>0</v>
      </c>
      <c r="S5063">
        <v>0</v>
      </c>
      <c r="T5063">
        <v>4</v>
      </c>
      <c r="U5063">
        <v>64955</v>
      </c>
    </row>
    <row r="5064" spans="1:21" x14ac:dyDescent="0.35">
      <c r="A5064">
        <v>2039</v>
      </c>
      <c r="B5064">
        <v>11</v>
      </c>
      <c r="C5064" t="s">
        <v>21</v>
      </c>
      <c r="D5064" t="s">
        <v>22</v>
      </c>
      <c r="E5064">
        <v>64955</v>
      </c>
      <c r="F5064" t="s">
        <v>35</v>
      </c>
      <c r="G5064" t="s">
        <v>34</v>
      </c>
      <c r="H5064">
        <v>2039</v>
      </c>
      <c r="I5064">
        <v>11</v>
      </c>
      <c r="J5064">
        <v>4</v>
      </c>
      <c r="K5064" t="s">
        <v>34</v>
      </c>
      <c r="L5064" t="s">
        <v>25</v>
      </c>
      <c r="M5064" t="s">
        <v>26</v>
      </c>
      <c r="N5064" t="s">
        <v>26</v>
      </c>
      <c r="O5064" t="s">
        <v>27</v>
      </c>
      <c r="P5064" t="s">
        <v>22</v>
      </c>
      <c r="Q5064">
        <v>0</v>
      </c>
      <c r="R5064">
        <v>0</v>
      </c>
      <c r="S5064">
        <v>0</v>
      </c>
      <c r="T5064">
        <v>4</v>
      </c>
      <c r="U5064">
        <v>64955</v>
      </c>
    </row>
    <row r="5065" spans="1:21" x14ac:dyDescent="0.35">
      <c r="A5065">
        <v>2039</v>
      </c>
      <c r="B5065">
        <v>12</v>
      </c>
      <c r="C5065" t="s">
        <v>21</v>
      </c>
      <c r="D5065" t="s">
        <v>22</v>
      </c>
      <c r="E5065">
        <v>64955</v>
      </c>
      <c r="F5065" t="s">
        <v>35</v>
      </c>
      <c r="G5065" t="s">
        <v>34</v>
      </c>
      <c r="H5065">
        <v>2039</v>
      </c>
      <c r="I5065">
        <v>12</v>
      </c>
      <c r="J5065">
        <v>4</v>
      </c>
      <c r="K5065" t="s">
        <v>34</v>
      </c>
      <c r="L5065" t="s">
        <v>25</v>
      </c>
      <c r="M5065" t="s">
        <v>26</v>
      </c>
      <c r="N5065" t="s">
        <v>26</v>
      </c>
      <c r="O5065" t="s">
        <v>27</v>
      </c>
      <c r="P5065" t="s">
        <v>22</v>
      </c>
      <c r="Q5065">
        <v>0</v>
      </c>
      <c r="R5065">
        <v>0</v>
      </c>
      <c r="S5065">
        <v>0</v>
      </c>
      <c r="T5065">
        <v>4</v>
      </c>
      <c r="U5065">
        <v>64955</v>
      </c>
    </row>
    <row r="5066" spans="1:21" x14ac:dyDescent="0.35">
      <c r="A5066">
        <v>2040</v>
      </c>
      <c r="B5066">
        <v>1</v>
      </c>
      <c r="C5066" t="s">
        <v>21</v>
      </c>
      <c r="D5066" t="s">
        <v>22</v>
      </c>
      <c r="E5066">
        <v>64956</v>
      </c>
      <c r="F5066" t="s">
        <v>35</v>
      </c>
      <c r="G5066" t="s">
        <v>34</v>
      </c>
      <c r="H5066">
        <v>2040</v>
      </c>
      <c r="I5066">
        <v>1</v>
      </c>
      <c r="J5066">
        <v>1</v>
      </c>
      <c r="K5066" t="s">
        <v>34</v>
      </c>
      <c r="L5066" t="s">
        <v>25</v>
      </c>
      <c r="M5066" t="s">
        <v>26</v>
      </c>
      <c r="N5066" t="s">
        <v>26</v>
      </c>
      <c r="O5066" t="s">
        <v>27</v>
      </c>
      <c r="P5066" t="s">
        <v>22</v>
      </c>
      <c r="Q5066">
        <v>0</v>
      </c>
      <c r="R5066">
        <v>0</v>
      </c>
      <c r="S5066">
        <v>0</v>
      </c>
      <c r="T5066">
        <v>4</v>
      </c>
      <c r="U5066">
        <v>64956</v>
      </c>
    </row>
    <row r="5067" spans="1:21" x14ac:dyDescent="0.35">
      <c r="A5067">
        <v>2040</v>
      </c>
      <c r="B5067">
        <v>2</v>
      </c>
      <c r="C5067" t="s">
        <v>21</v>
      </c>
      <c r="D5067" t="s">
        <v>22</v>
      </c>
      <c r="E5067">
        <v>64956</v>
      </c>
      <c r="F5067" t="s">
        <v>35</v>
      </c>
      <c r="G5067" t="s">
        <v>34</v>
      </c>
      <c r="H5067">
        <v>2040</v>
      </c>
      <c r="I5067">
        <v>2</v>
      </c>
      <c r="J5067">
        <v>1</v>
      </c>
      <c r="K5067" t="s">
        <v>34</v>
      </c>
      <c r="L5067" t="s">
        <v>25</v>
      </c>
      <c r="M5067" t="s">
        <v>26</v>
      </c>
      <c r="N5067" t="s">
        <v>26</v>
      </c>
      <c r="O5067" t="s">
        <v>27</v>
      </c>
      <c r="P5067" t="s">
        <v>22</v>
      </c>
      <c r="Q5067">
        <v>0</v>
      </c>
      <c r="R5067">
        <v>0</v>
      </c>
      <c r="S5067">
        <v>0</v>
      </c>
      <c r="T5067">
        <v>4</v>
      </c>
      <c r="U5067">
        <v>64956</v>
      </c>
    </row>
    <row r="5068" spans="1:21" x14ac:dyDescent="0.35">
      <c r="A5068">
        <v>2040</v>
      </c>
      <c r="B5068">
        <v>3</v>
      </c>
      <c r="C5068" t="s">
        <v>21</v>
      </c>
      <c r="D5068" t="s">
        <v>22</v>
      </c>
      <c r="E5068">
        <v>64956</v>
      </c>
      <c r="F5068" t="s">
        <v>35</v>
      </c>
      <c r="G5068" t="s">
        <v>34</v>
      </c>
      <c r="H5068">
        <v>2040</v>
      </c>
      <c r="I5068">
        <v>3</v>
      </c>
      <c r="J5068">
        <v>1</v>
      </c>
      <c r="K5068" t="s">
        <v>34</v>
      </c>
      <c r="L5068" t="s">
        <v>25</v>
      </c>
      <c r="M5068" t="s">
        <v>26</v>
      </c>
      <c r="N5068" t="s">
        <v>26</v>
      </c>
      <c r="O5068" t="s">
        <v>27</v>
      </c>
      <c r="P5068" t="s">
        <v>22</v>
      </c>
      <c r="Q5068">
        <v>0</v>
      </c>
      <c r="R5068">
        <v>0</v>
      </c>
      <c r="S5068">
        <v>0</v>
      </c>
      <c r="T5068">
        <v>4</v>
      </c>
      <c r="U5068">
        <v>64956</v>
      </c>
    </row>
    <row r="5069" spans="1:21" x14ac:dyDescent="0.35">
      <c r="A5069">
        <v>2040</v>
      </c>
      <c r="B5069">
        <v>4</v>
      </c>
      <c r="C5069" t="s">
        <v>21</v>
      </c>
      <c r="D5069" t="s">
        <v>22</v>
      </c>
      <c r="E5069">
        <v>64956</v>
      </c>
      <c r="F5069" t="s">
        <v>35</v>
      </c>
      <c r="G5069" t="s">
        <v>34</v>
      </c>
      <c r="H5069">
        <v>2040</v>
      </c>
      <c r="I5069">
        <v>4</v>
      </c>
      <c r="J5069">
        <v>2</v>
      </c>
      <c r="K5069" t="s">
        <v>34</v>
      </c>
      <c r="L5069" t="s">
        <v>25</v>
      </c>
      <c r="M5069" t="s">
        <v>26</v>
      </c>
      <c r="N5069" t="s">
        <v>26</v>
      </c>
      <c r="O5069" t="s">
        <v>27</v>
      </c>
      <c r="P5069" t="s">
        <v>22</v>
      </c>
      <c r="Q5069">
        <v>0</v>
      </c>
      <c r="R5069">
        <v>0</v>
      </c>
      <c r="S5069">
        <v>0</v>
      </c>
      <c r="T5069">
        <v>4</v>
      </c>
      <c r="U5069">
        <v>64956</v>
      </c>
    </row>
    <row r="5070" spans="1:21" x14ac:dyDescent="0.35">
      <c r="A5070">
        <v>2040</v>
      </c>
      <c r="B5070">
        <v>5</v>
      </c>
      <c r="C5070" t="s">
        <v>21</v>
      </c>
      <c r="D5070" t="s">
        <v>22</v>
      </c>
      <c r="E5070">
        <v>64956</v>
      </c>
      <c r="F5070" t="s">
        <v>35</v>
      </c>
      <c r="G5070" t="s">
        <v>34</v>
      </c>
      <c r="H5070">
        <v>2040</v>
      </c>
      <c r="I5070">
        <v>5</v>
      </c>
      <c r="J5070">
        <v>2</v>
      </c>
      <c r="K5070" t="s">
        <v>34</v>
      </c>
      <c r="L5070" t="s">
        <v>25</v>
      </c>
      <c r="M5070" t="s">
        <v>26</v>
      </c>
      <c r="N5070" t="s">
        <v>26</v>
      </c>
      <c r="O5070" t="s">
        <v>27</v>
      </c>
      <c r="P5070" t="s">
        <v>22</v>
      </c>
      <c r="Q5070">
        <v>0</v>
      </c>
      <c r="R5070">
        <v>0</v>
      </c>
      <c r="S5070">
        <v>0</v>
      </c>
      <c r="T5070">
        <v>4</v>
      </c>
      <c r="U5070">
        <v>64956</v>
      </c>
    </row>
    <row r="5071" spans="1:21" x14ac:dyDescent="0.35">
      <c r="A5071">
        <v>2040</v>
      </c>
      <c r="B5071">
        <v>6</v>
      </c>
      <c r="C5071" t="s">
        <v>21</v>
      </c>
      <c r="D5071" t="s">
        <v>22</v>
      </c>
      <c r="E5071">
        <v>64956</v>
      </c>
      <c r="F5071" t="s">
        <v>35</v>
      </c>
      <c r="G5071" t="s">
        <v>34</v>
      </c>
      <c r="H5071">
        <v>2040</v>
      </c>
      <c r="I5071">
        <v>6</v>
      </c>
      <c r="J5071">
        <v>2</v>
      </c>
      <c r="K5071" t="s">
        <v>34</v>
      </c>
      <c r="L5071" t="s">
        <v>25</v>
      </c>
      <c r="M5071" t="s">
        <v>26</v>
      </c>
      <c r="N5071" t="s">
        <v>26</v>
      </c>
      <c r="O5071" t="s">
        <v>27</v>
      </c>
      <c r="P5071" t="s">
        <v>22</v>
      </c>
      <c r="Q5071">
        <v>0</v>
      </c>
      <c r="R5071">
        <v>0</v>
      </c>
      <c r="S5071">
        <v>0</v>
      </c>
      <c r="T5071">
        <v>4</v>
      </c>
      <c r="U5071">
        <v>64956</v>
      </c>
    </row>
    <row r="5072" spans="1:21" x14ac:dyDescent="0.35">
      <c r="A5072">
        <v>2040</v>
      </c>
      <c r="B5072">
        <v>7</v>
      </c>
      <c r="C5072" t="s">
        <v>21</v>
      </c>
      <c r="D5072" t="s">
        <v>22</v>
      </c>
      <c r="E5072">
        <v>64956</v>
      </c>
      <c r="F5072" t="s">
        <v>35</v>
      </c>
      <c r="G5072" t="s">
        <v>34</v>
      </c>
      <c r="H5072">
        <v>2040</v>
      </c>
      <c r="I5072">
        <v>7</v>
      </c>
      <c r="J5072">
        <v>3</v>
      </c>
      <c r="K5072" t="s">
        <v>34</v>
      </c>
      <c r="L5072" t="s">
        <v>25</v>
      </c>
      <c r="M5072" t="s">
        <v>26</v>
      </c>
      <c r="N5072" t="s">
        <v>26</v>
      </c>
      <c r="O5072" t="s">
        <v>27</v>
      </c>
      <c r="P5072" t="s">
        <v>22</v>
      </c>
      <c r="Q5072">
        <v>0</v>
      </c>
      <c r="R5072">
        <v>0</v>
      </c>
      <c r="S5072">
        <v>0</v>
      </c>
      <c r="T5072">
        <v>4</v>
      </c>
      <c r="U5072">
        <v>64956</v>
      </c>
    </row>
    <row r="5073" spans="1:21" x14ac:dyDescent="0.35">
      <c r="A5073">
        <v>2040</v>
      </c>
      <c r="B5073">
        <v>8</v>
      </c>
      <c r="C5073" t="s">
        <v>21</v>
      </c>
      <c r="D5073" t="s">
        <v>22</v>
      </c>
      <c r="E5073">
        <v>64956</v>
      </c>
      <c r="F5073" t="s">
        <v>35</v>
      </c>
      <c r="G5073" t="s">
        <v>34</v>
      </c>
      <c r="H5073">
        <v>2040</v>
      </c>
      <c r="I5073">
        <v>8</v>
      </c>
      <c r="J5073">
        <v>3</v>
      </c>
      <c r="K5073" t="s">
        <v>34</v>
      </c>
      <c r="L5073" t="s">
        <v>25</v>
      </c>
      <c r="M5073" t="s">
        <v>26</v>
      </c>
      <c r="N5073" t="s">
        <v>26</v>
      </c>
      <c r="O5073" t="s">
        <v>27</v>
      </c>
      <c r="P5073" t="s">
        <v>22</v>
      </c>
      <c r="Q5073">
        <v>0</v>
      </c>
      <c r="R5073">
        <v>0</v>
      </c>
      <c r="S5073">
        <v>0</v>
      </c>
      <c r="T5073">
        <v>4</v>
      </c>
      <c r="U5073">
        <v>64956</v>
      </c>
    </row>
    <row r="5074" spans="1:21" x14ac:dyDescent="0.35">
      <c r="A5074">
        <v>2040</v>
      </c>
      <c r="B5074">
        <v>9</v>
      </c>
      <c r="C5074" t="s">
        <v>21</v>
      </c>
      <c r="D5074" t="s">
        <v>22</v>
      </c>
      <c r="E5074">
        <v>64956</v>
      </c>
      <c r="F5074" t="s">
        <v>35</v>
      </c>
      <c r="G5074" t="s">
        <v>34</v>
      </c>
      <c r="H5074">
        <v>2040</v>
      </c>
      <c r="I5074">
        <v>9</v>
      </c>
      <c r="J5074">
        <v>3</v>
      </c>
      <c r="K5074" t="s">
        <v>34</v>
      </c>
      <c r="L5074" t="s">
        <v>25</v>
      </c>
      <c r="M5074" t="s">
        <v>26</v>
      </c>
      <c r="N5074" t="s">
        <v>26</v>
      </c>
      <c r="O5074" t="s">
        <v>27</v>
      </c>
      <c r="P5074" t="s">
        <v>22</v>
      </c>
      <c r="Q5074">
        <v>0</v>
      </c>
      <c r="R5074">
        <v>0</v>
      </c>
      <c r="S5074">
        <v>0</v>
      </c>
      <c r="T5074">
        <v>4</v>
      </c>
      <c r="U5074">
        <v>64956</v>
      </c>
    </row>
    <row r="5075" spans="1:21" x14ac:dyDescent="0.35">
      <c r="A5075">
        <v>2040</v>
      </c>
      <c r="B5075">
        <v>10</v>
      </c>
      <c r="C5075" t="s">
        <v>21</v>
      </c>
      <c r="D5075" t="s">
        <v>22</v>
      </c>
      <c r="E5075">
        <v>64956</v>
      </c>
      <c r="F5075" t="s">
        <v>35</v>
      </c>
      <c r="G5075" t="s">
        <v>34</v>
      </c>
      <c r="H5075">
        <v>2040</v>
      </c>
      <c r="I5075">
        <v>10</v>
      </c>
      <c r="J5075">
        <v>4</v>
      </c>
      <c r="K5075" t="s">
        <v>34</v>
      </c>
      <c r="L5075" t="s">
        <v>25</v>
      </c>
      <c r="M5075" t="s">
        <v>26</v>
      </c>
      <c r="N5075" t="s">
        <v>26</v>
      </c>
      <c r="O5075" t="s">
        <v>27</v>
      </c>
      <c r="P5075" t="s">
        <v>22</v>
      </c>
      <c r="Q5075">
        <v>0</v>
      </c>
      <c r="R5075">
        <v>0</v>
      </c>
      <c r="S5075">
        <v>0</v>
      </c>
      <c r="T5075">
        <v>4</v>
      </c>
      <c r="U5075">
        <v>64956</v>
      </c>
    </row>
    <row r="5076" spans="1:21" x14ac:dyDescent="0.35">
      <c r="A5076">
        <v>2040</v>
      </c>
      <c r="B5076">
        <v>11</v>
      </c>
      <c r="C5076" t="s">
        <v>21</v>
      </c>
      <c r="D5076" t="s">
        <v>22</v>
      </c>
      <c r="E5076">
        <v>64956</v>
      </c>
      <c r="F5076" t="s">
        <v>35</v>
      </c>
      <c r="G5076" t="s">
        <v>34</v>
      </c>
      <c r="H5076">
        <v>2040</v>
      </c>
      <c r="I5076">
        <v>11</v>
      </c>
      <c r="J5076">
        <v>4</v>
      </c>
      <c r="K5076" t="s">
        <v>34</v>
      </c>
      <c r="L5076" t="s">
        <v>25</v>
      </c>
      <c r="M5076" t="s">
        <v>26</v>
      </c>
      <c r="N5076" t="s">
        <v>26</v>
      </c>
      <c r="O5076" t="s">
        <v>27</v>
      </c>
      <c r="P5076" t="s">
        <v>22</v>
      </c>
      <c r="Q5076">
        <v>0</v>
      </c>
      <c r="R5076">
        <v>0</v>
      </c>
      <c r="S5076">
        <v>0</v>
      </c>
      <c r="T5076">
        <v>4</v>
      </c>
      <c r="U5076">
        <v>64956</v>
      </c>
    </row>
    <row r="5077" spans="1:21" x14ac:dyDescent="0.35">
      <c r="A5077">
        <v>2040</v>
      </c>
      <c r="B5077">
        <v>12</v>
      </c>
      <c r="C5077" t="s">
        <v>21</v>
      </c>
      <c r="D5077" t="s">
        <v>22</v>
      </c>
      <c r="E5077">
        <v>64956</v>
      </c>
      <c r="F5077" t="s">
        <v>35</v>
      </c>
      <c r="G5077" t="s">
        <v>34</v>
      </c>
      <c r="H5077">
        <v>2040</v>
      </c>
      <c r="I5077">
        <v>12</v>
      </c>
      <c r="J5077">
        <v>4</v>
      </c>
      <c r="K5077" t="s">
        <v>34</v>
      </c>
      <c r="L5077" t="s">
        <v>25</v>
      </c>
      <c r="M5077" t="s">
        <v>26</v>
      </c>
      <c r="N5077" t="s">
        <v>26</v>
      </c>
      <c r="O5077" t="s">
        <v>27</v>
      </c>
      <c r="P5077" t="s">
        <v>22</v>
      </c>
      <c r="Q5077">
        <v>0</v>
      </c>
      <c r="R5077">
        <v>0</v>
      </c>
      <c r="S5077">
        <v>0</v>
      </c>
      <c r="T5077">
        <v>4</v>
      </c>
      <c r="U5077">
        <v>64956</v>
      </c>
    </row>
    <row r="5078" spans="1:21" x14ac:dyDescent="0.35">
      <c r="A5078">
        <v>2041</v>
      </c>
      <c r="B5078">
        <v>1</v>
      </c>
      <c r="C5078" t="s">
        <v>21</v>
      </c>
      <c r="D5078" t="s">
        <v>22</v>
      </c>
      <c r="E5078">
        <v>64956</v>
      </c>
      <c r="F5078" t="s">
        <v>35</v>
      </c>
      <c r="G5078" t="s">
        <v>34</v>
      </c>
      <c r="H5078">
        <v>2041</v>
      </c>
      <c r="I5078">
        <v>1</v>
      </c>
      <c r="J5078">
        <v>1</v>
      </c>
      <c r="K5078" t="s">
        <v>34</v>
      </c>
      <c r="L5078" t="s">
        <v>25</v>
      </c>
      <c r="M5078" t="s">
        <v>26</v>
      </c>
      <c r="N5078" t="s">
        <v>26</v>
      </c>
      <c r="O5078" t="s">
        <v>27</v>
      </c>
      <c r="P5078" t="s">
        <v>22</v>
      </c>
      <c r="Q5078">
        <v>0</v>
      </c>
      <c r="R5078">
        <v>0</v>
      </c>
      <c r="S5078">
        <v>0</v>
      </c>
      <c r="T5078">
        <v>4</v>
      </c>
      <c r="U5078">
        <v>64956</v>
      </c>
    </row>
    <row r="5079" spans="1:21" x14ac:dyDescent="0.35">
      <c r="A5079">
        <v>2041</v>
      </c>
      <c r="B5079">
        <v>2</v>
      </c>
      <c r="C5079" t="s">
        <v>21</v>
      </c>
      <c r="D5079" t="s">
        <v>22</v>
      </c>
      <c r="E5079">
        <v>64956</v>
      </c>
      <c r="F5079" t="s">
        <v>35</v>
      </c>
      <c r="G5079" t="s">
        <v>34</v>
      </c>
      <c r="H5079">
        <v>2041</v>
      </c>
      <c r="I5079">
        <v>2</v>
      </c>
      <c r="J5079">
        <v>1</v>
      </c>
      <c r="K5079" t="s">
        <v>34</v>
      </c>
      <c r="L5079" t="s">
        <v>25</v>
      </c>
      <c r="M5079" t="s">
        <v>26</v>
      </c>
      <c r="N5079" t="s">
        <v>26</v>
      </c>
      <c r="O5079" t="s">
        <v>27</v>
      </c>
      <c r="P5079" t="s">
        <v>22</v>
      </c>
      <c r="Q5079">
        <v>0</v>
      </c>
      <c r="R5079">
        <v>0</v>
      </c>
      <c r="S5079">
        <v>0</v>
      </c>
      <c r="T5079">
        <v>4</v>
      </c>
      <c r="U5079">
        <v>64956</v>
      </c>
    </row>
    <row r="5080" spans="1:21" x14ac:dyDescent="0.35">
      <c r="A5080">
        <v>2041</v>
      </c>
      <c r="B5080">
        <v>3</v>
      </c>
      <c r="C5080" t="s">
        <v>21</v>
      </c>
      <c r="D5080" t="s">
        <v>22</v>
      </c>
      <c r="E5080">
        <v>64956</v>
      </c>
      <c r="F5080" t="s">
        <v>35</v>
      </c>
      <c r="G5080" t="s">
        <v>34</v>
      </c>
      <c r="H5080">
        <v>2041</v>
      </c>
      <c r="I5080">
        <v>3</v>
      </c>
      <c r="J5080">
        <v>1</v>
      </c>
      <c r="K5080" t="s">
        <v>34</v>
      </c>
      <c r="L5080" t="s">
        <v>25</v>
      </c>
      <c r="M5080" t="s">
        <v>26</v>
      </c>
      <c r="N5080" t="s">
        <v>26</v>
      </c>
      <c r="O5080" t="s">
        <v>27</v>
      </c>
      <c r="P5080" t="s">
        <v>22</v>
      </c>
      <c r="Q5080">
        <v>0</v>
      </c>
      <c r="R5080">
        <v>0</v>
      </c>
      <c r="S5080">
        <v>0</v>
      </c>
      <c r="T5080">
        <v>4</v>
      </c>
      <c r="U5080">
        <v>64956</v>
      </c>
    </row>
    <row r="5081" spans="1:21" x14ac:dyDescent="0.35">
      <c r="A5081">
        <v>2041</v>
      </c>
      <c r="B5081">
        <v>4</v>
      </c>
      <c r="C5081" t="s">
        <v>21</v>
      </c>
      <c r="D5081" t="s">
        <v>22</v>
      </c>
      <c r="E5081">
        <v>64956</v>
      </c>
      <c r="F5081" t="s">
        <v>35</v>
      </c>
      <c r="G5081" t="s">
        <v>34</v>
      </c>
      <c r="H5081">
        <v>2041</v>
      </c>
      <c r="I5081">
        <v>4</v>
      </c>
      <c r="J5081">
        <v>2</v>
      </c>
      <c r="K5081" t="s">
        <v>34</v>
      </c>
      <c r="L5081" t="s">
        <v>25</v>
      </c>
      <c r="M5081" t="s">
        <v>26</v>
      </c>
      <c r="N5081" t="s">
        <v>26</v>
      </c>
      <c r="O5081" t="s">
        <v>27</v>
      </c>
      <c r="P5081" t="s">
        <v>22</v>
      </c>
      <c r="Q5081">
        <v>0</v>
      </c>
      <c r="R5081">
        <v>0</v>
      </c>
      <c r="S5081">
        <v>0</v>
      </c>
      <c r="T5081">
        <v>4</v>
      </c>
      <c r="U5081">
        <v>64956</v>
      </c>
    </row>
    <row r="5082" spans="1:21" x14ac:dyDescent="0.35">
      <c r="A5082">
        <v>2041</v>
      </c>
      <c r="B5082">
        <v>5</v>
      </c>
      <c r="C5082" t="s">
        <v>21</v>
      </c>
      <c r="D5082" t="s">
        <v>22</v>
      </c>
      <c r="E5082">
        <v>64956</v>
      </c>
      <c r="F5082" t="s">
        <v>35</v>
      </c>
      <c r="G5082" t="s">
        <v>34</v>
      </c>
      <c r="H5082">
        <v>2041</v>
      </c>
      <c r="I5082">
        <v>5</v>
      </c>
      <c r="J5082">
        <v>2</v>
      </c>
      <c r="K5082" t="s">
        <v>34</v>
      </c>
      <c r="L5082" t="s">
        <v>25</v>
      </c>
      <c r="M5082" t="s">
        <v>26</v>
      </c>
      <c r="N5082" t="s">
        <v>26</v>
      </c>
      <c r="O5082" t="s">
        <v>27</v>
      </c>
      <c r="P5082" t="s">
        <v>22</v>
      </c>
      <c r="Q5082">
        <v>0</v>
      </c>
      <c r="R5082">
        <v>0</v>
      </c>
      <c r="S5082">
        <v>0</v>
      </c>
      <c r="T5082">
        <v>4</v>
      </c>
      <c r="U5082">
        <v>64956</v>
      </c>
    </row>
    <row r="5083" spans="1:21" x14ac:dyDescent="0.35">
      <c r="A5083">
        <v>2041</v>
      </c>
      <c r="B5083">
        <v>6</v>
      </c>
      <c r="C5083" t="s">
        <v>21</v>
      </c>
      <c r="D5083" t="s">
        <v>22</v>
      </c>
      <c r="E5083">
        <v>64956</v>
      </c>
      <c r="F5083" t="s">
        <v>35</v>
      </c>
      <c r="G5083" t="s">
        <v>34</v>
      </c>
      <c r="H5083">
        <v>2041</v>
      </c>
      <c r="I5083">
        <v>6</v>
      </c>
      <c r="J5083">
        <v>2</v>
      </c>
      <c r="K5083" t="s">
        <v>34</v>
      </c>
      <c r="L5083" t="s">
        <v>25</v>
      </c>
      <c r="M5083" t="s">
        <v>26</v>
      </c>
      <c r="N5083" t="s">
        <v>26</v>
      </c>
      <c r="O5083" t="s">
        <v>27</v>
      </c>
      <c r="P5083" t="s">
        <v>22</v>
      </c>
      <c r="Q5083">
        <v>0</v>
      </c>
      <c r="R5083">
        <v>0</v>
      </c>
      <c r="S5083">
        <v>0</v>
      </c>
      <c r="T5083">
        <v>4</v>
      </c>
      <c r="U5083">
        <v>64956</v>
      </c>
    </row>
    <row r="5084" spans="1:21" x14ac:dyDescent="0.35">
      <c r="A5084">
        <v>2041</v>
      </c>
      <c r="B5084">
        <v>7</v>
      </c>
      <c r="C5084" t="s">
        <v>21</v>
      </c>
      <c r="D5084" t="s">
        <v>22</v>
      </c>
      <c r="E5084">
        <v>64956</v>
      </c>
      <c r="F5084" t="s">
        <v>35</v>
      </c>
      <c r="G5084" t="s">
        <v>34</v>
      </c>
      <c r="H5084">
        <v>2041</v>
      </c>
      <c r="I5084">
        <v>7</v>
      </c>
      <c r="J5084">
        <v>3</v>
      </c>
      <c r="K5084" t="s">
        <v>34</v>
      </c>
      <c r="L5084" t="s">
        <v>25</v>
      </c>
      <c r="M5084" t="s">
        <v>26</v>
      </c>
      <c r="N5084" t="s">
        <v>26</v>
      </c>
      <c r="O5084" t="s">
        <v>27</v>
      </c>
      <c r="P5084" t="s">
        <v>22</v>
      </c>
      <c r="Q5084">
        <v>0</v>
      </c>
      <c r="R5084">
        <v>0</v>
      </c>
      <c r="S5084">
        <v>0</v>
      </c>
      <c r="T5084">
        <v>4</v>
      </c>
      <c r="U5084">
        <v>64956</v>
      </c>
    </row>
    <row r="5085" spans="1:21" x14ac:dyDescent="0.35">
      <c r="A5085">
        <v>2041</v>
      </c>
      <c r="B5085">
        <v>8</v>
      </c>
      <c r="C5085" t="s">
        <v>21</v>
      </c>
      <c r="D5085" t="s">
        <v>22</v>
      </c>
      <c r="E5085">
        <v>64956</v>
      </c>
      <c r="F5085" t="s">
        <v>35</v>
      </c>
      <c r="G5085" t="s">
        <v>34</v>
      </c>
      <c r="H5085">
        <v>2041</v>
      </c>
      <c r="I5085">
        <v>8</v>
      </c>
      <c r="J5085">
        <v>3</v>
      </c>
      <c r="K5085" t="s">
        <v>34</v>
      </c>
      <c r="L5085" t="s">
        <v>25</v>
      </c>
      <c r="M5085" t="s">
        <v>26</v>
      </c>
      <c r="N5085" t="s">
        <v>26</v>
      </c>
      <c r="O5085" t="s">
        <v>27</v>
      </c>
      <c r="P5085" t="s">
        <v>22</v>
      </c>
      <c r="Q5085">
        <v>0</v>
      </c>
      <c r="R5085">
        <v>0</v>
      </c>
      <c r="S5085">
        <v>0</v>
      </c>
      <c r="T5085">
        <v>4</v>
      </c>
      <c r="U5085">
        <v>64956</v>
      </c>
    </row>
    <row r="5086" spans="1:21" x14ac:dyDescent="0.35">
      <c r="A5086">
        <v>2041</v>
      </c>
      <c r="B5086">
        <v>9</v>
      </c>
      <c r="C5086" t="s">
        <v>21</v>
      </c>
      <c r="D5086" t="s">
        <v>22</v>
      </c>
      <c r="E5086">
        <v>64956</v>
      </c>
      <c r="F5086" t="s">
        <v>35</v>
      </c>
      <c r="G5086" t="s">
        <v>34</v>
      </c>
      <c r="H5086">
        <v>2041</v>
      </c>
      <c r="I5086">
        <v>9</v>
      </c>
      <c r="J5086">
        <v>3</v>
      </c>
      <c r="K5086" t="s">
        <v>34</v>
      </c>
      <c r="L5086" t="s">
        <v>25</v>
      </c>
      <c r="M5086" t="s">
        <v>26</v>
      </c>
      <c r="N5086" t="s">
        <v>26</v>
      </c>
      <c r="O5086" t="s">
        <v>27</v>
      </c>
      <c r="P5086" t="s">
        <v>22</v>
      </c>
      <c r="Q5086">
        <v>0</v>
      </c>
      <c r="R5086">
        <v>0</v>
      </c>
      <c r="S5086">
        <v>0</v>
      </c>
      <c r="T5086">
        <v>4</v>
      </c>
      <c r="U5086">
        <v>64956</v>
      </c>
    </row>
    <row r="5087" spans="1:21" x14ac:dyDescent="0.35">
      <c r="A5087">
        <v>2041</v>
      </c>
      <c r="B5087">
        <v>10</v>
      </c>
      <c r="C5087" t="s">
        <v>21</v>
      </c>
      <c r="D5087" t="s">
        <v>22</v>
      </c>
      <c r="E5087">
        <v>64956</v>
      </c>
      <c r="F5087" t="s">
        <v>35</v>
      </c>
      <c r="G5087" t="s">
        <v>34</v>
      </c>
      <c r="H5087">
        <v>2041</v>
      </c>
      <c r="I5087">
        <v>10</v>
      </c>
      <c r="J5087">
        <v>4</v>
      </c>
      <c r="K5087" t="s">
        <v>34</v>
      </c>
      <c r="L5087" t="s">
        <v>25</v>
      </c>
      <c r="M5087" t="s">
        <v>26</v>
      </c>
      <c r="N5087" t="s">
        <v>26</v>
      </c>
      <c r="O5087" t="s">
        <v>27</v>
      </c>
      <c r="P5087" t="s">
        <v>22</v>
      </c>
      <c r="Q5087">
        <v>0</v>
      </c>
      <c r="R5087">
        <v>0</v>
      </c>
      <c r="S5087">
        <v>0</v>
      </c>
      <c r="T5087">
        <v>4</v>
      </c>
      <c r="U5087">
        <v>64956</v>
      </c>
    </row>
    <row r="5088" spans="1:21" x14ac:dyDescent="0.35">
      <c r="A5088">
        <v>2041</v>
      </c>
      <c r="B5088">
        <v>11</v>
      </c>
      <c r="C5088" t="s">
        <v>21</v>
      </c>
      <c r="D5088" t="s">
        <v>22</v>
      </c>
      <c r="E5088">
        <v>64956</v>
      </c>
      <c r="F5088" t="s">
        <v>35</v>
      </c>
      <c r="G5088" t="s">
        <v>34</v>
      </c>
      <c r="H5088">
        <v>2041</v>
      </c>
      <c r="I5088">
        <v>11</v>
      </c>
      <c r="J5088">
        <v>4</v>
      </c>
      <c r="K5088" t="s">
        <v>34</v>
      </c>
      <c r="L5088" t="s">
        <v>25</v>
      </c>
      <c r="M5088" t="s">
        <v>26</v>
      </c>
      <c r="N5088" t="s">
        <v>26</v>
      </c>
      <c r="O5088" t="s">
        <v>27</v>
      </c>
      <c r="P5088" t="s">
        <v>22</v>
      </c>
      <c r="Q5088">
        <v>0</v>
      </c>
      <c r="R5088">
        <v>0</v>
      </c>
      <c r="S5088">
        <v>0</v>
      </c>
      <c r="T5088">
        <v>4</v>
      </c>
      <c r="U5088">
        <v>64956</v>
      </c>
    </row>
    <row r="5089" spans="1:21" x14ac:dyDescent="0.35">
      <c r="A5089">
        <v>2041</v>
      </c>
      <c r="B5089">
        <v>12</v>
      </c>
      <c r="C5089" t="s">
        <v>21</v>
      </c>
      <c r="D5089" t="s">
        <v>22</v>
      </c>
      <c r="E5089">
        <v>64956</v>
      </c>
      <c r="F5089" t="s">
        <v>35</v>
      </c>
      <c r="G5089" t="s">
        <v>34</v>
      </c>
      <c r="H5089">
        <v>2041</v>
      </c>
      <c r="I5089">
        <v>12</v>
      </c>
      <c r="J5089">
        <v>4</v>
      </c>
      <c r="K5089" t="s">
        <v>34</v>
      </c>
      <c r="L5089" t="s">
        <v>25</v>
      </c>
      <c r="M5089" t="s">
        <v>26</v>
      </c>
      <c r="N5089" t="s">
        <v>26</v>
      </c>
      <c r="O5089" t="s">
        <v>27</v>
      </c>
      <c r="P5089" t="s">
        <v>22</v>
      </c>
      <c r="Q5089">
        <v>0</v>
      </c>
      <c r="R5089">
        <v>0</v>
      </c>
      <c r="S5089">
        <v>0</v>
      </c>
      <c r="T5089">
        <v>4</v>
      </c>
      <c r="U5089">
        <v>64956</v>
      </c>
    </row>
    <row r="5090" spans="1:21" x14ac:dyDescent="0.35">
      <c r="A5090">
        <v>2042</v>
      </c>
      <c r="B5090">
        <v>1</v>
      </c>
      <c r="C5090" t="s">
        <v>21</v>
      </c>
      <c r="D5090" t="s">
        <v>22</v>
      </c>
      <c r="E5090">
        <v>64956</v>
      </c>
      <c r="F5090" t="s">
        <v>35</v>
      </c>
      <c r="G5090" t="s">
        <v>34</v>
      </c>
      <c r="H5090">
        <v>2042</v>
      </c>
      <c r="I5090">
        <v>1</v>
      </c>
      <c r="J5090">
        <v>1</v>
      </c>
      <c r="K5090" t="s">
        <v>34</v>
      </c>
      <c r="L5090" t="s">
        <v>25</v>
      </c>
      <c r="M5090" t="s">
        <v>26</v>
      </c>
      <c r="N5090" t="s">
        <v>26</v>
      </c>
      <c r="O5090" t="s">
        <v>27</v>
      </c>
      <c r="P5090" t="s">
        <v>22</v>
      </c>
      <c r="Q5090">
        <v>0</v>
      </c>
      <c r="R5090">
        <v>0</v>
      </c>
      <c r="S5090">
        <v>0</v>
      </c>
      <c r="T5090">
        <v>4</v>
      </c>
      <c r="U5090">
        <v>64956</v>
      </c>
    </row>
    <row r="5091" spans="1:21" x14ac:dyDescent="0.35">
      <c r="A5091">
        <v>2042</v>
      </c>
      <c r="B5091">
        <v>2</v>
      </c>
      <c r="C5091" t="s">
        <v>21</v>
      </c>
      <c r="D5091" t="s">
        <v>22</v>
      </c>
      <c r="E5091">
        <v>64956</v>
      </c>
      <c r="F5091" t="s">
        <v>35</v>
      </c>
      <c r="G5091" t="s">
        <v>34</v>
      </c>
      <c r="H5091">
        <v>2042</v>
      </c>
      <c r="I5091">
        <v>2</v>
      </c>
      <c r="J5091">
        <v>1</v>
      </c>
      <c r="K5091" t="s">
        <v>34</v>
      </c>
      <c r="L5091" t="s">
        <v>25</v>
      </c>
      <c r="M5091" t="s">
        <v>26</v>
      </c>
      <c r="N5091" t="s">
        <v>26</v>
      </c>
      <c r="O5091" t="s">
        <v>27</v>
      </c>
      <c r="P5091" t="s">
        <v>22</v>
      </c>
      <c r="Q5091">
        <v>0</v>
      </c>
      <c r="R5091">
        <v>0</v>
      </c>
      <c r="S5091">
        <v>0</v>
      </c>
      <c r="T5091">
        <v>4</v>
      </c>
      <c r="U5091">
        <v>64956</v>
      </c>
    </row>
    <row r="5092" spans="1:21" x14ac:dyDescent="0.35">
      <c r="A5092">
        <v>2042</v>
      </c>
      <c r="B5092">
        <v>3</v>
      </c>
      <c r="C5092" t="s">
        <v>21</v>
      </c>
      <c r="D5092" t="s">
        <v>22</v>
      </c>
      <c r="E5092">
        <v>64956</v>
      </c>
      <c r="F5092" t="s">
        <v>35</v>
      </c>
      <c r="G5092" t="s">
        <v>34</v>
      </c>
      <c r="H5092">
        <v>2042</v>
      </c>
      <c r="I5092">
        <v>3</v>
      </c>
      <c r="J5092">
        <v>1</v>
      </c>
      <c r="K5092" t="s">
        <v>34</v>
      </c>
      <c r="L5092" t="s">
        <v>25</v>
      </c>
      <c r="M5092" t="s">
        <v>26</v>
      </c>
      <c r="N5092" t="s">
        <v>26</v>
      </c>
      <c r="O5092" t="s">
        <v>27</v>
      </c>
      <c r="P5092" t="s">
        <v>22</v>
      </c>
      <c r="Q5092">
        <v>0</v>
      </c>
      <c r="R5092">
        <v>0</v>
      </c>
      <c r="S5092">
        <v>0</v>
      </c>
      <c r="T5092">
        <v>4</v>
      </c>
      <c r="U5092">
        <v>64956</v>
      </c>
    </row>
    <row r="5093" spans="1:21" x14ac:dyDescent="0.35">
      <c r="A5093">
        <v>2042</v>
      </c>
      <c r="B5093">
        <v>4</v>
      </c>
      <c r="C5093" t="s">
        <v>21</v>
      </c>
      <c r="D5093" t="s">
        <v>22</v>
      </c>
      <c r="E5093">
        <v>64956</v>
      </c>
      <c r="F5093" t="s">
        <v>35</v>
      </c>
      <c r="G5093" t="s">
        <v>34</v>
      </c>
      <c r="H5093">
        <v>2042</v>
      </c>
      <c r="I5093">
        <v>4</v>
      </c>
      <c r="J5093">
        <v>2</v>
      </c>
      <c r="K5093" t="s">
        <v>34</v>
      </c>
      <c r="L5093" t="s">
        <v>25</v>
      </c>
      <c r="M5093" t="s">
        <v>26</v>
      </c>
      <c r="N5093" t="s">
        <v>26</v>
      </c>
      <c r="O5093" t="s">
        <v>27</v>
      </c>
      <c r="P5093" t="s">
        <v>22</v>
      </c>
      <c r="Q5093">
        <v>0</v>
      </c>
      <c r="R5093">
        <v>0</v>
      </c>
      <c r="S5093">
        <v>0</v>
      </c>
      <c r="T5093">
        <v>4</v>
      </c>
      <c r="U5093">
        <v>64956</v>
      </c>
    </row>
    <row r="5094" spans="1:21" x14ac:dyDescent="0.35">
      <c r="A5094">
        <v>2042</v>
      </c>
      <c r="B5094">
        <v>5</v>
      </c>
      <c r="C5094" t="s">
        <v>21</v>
      </c>
      <c r="D5094" t="s">
        <v>22</v>
      </c>
      <c r="E5094">
        <v>64956</v>
      </c>
      <c r="F5094" t="s">
        <v>35</v>
      </c>
      <c r="G5094" t="s">
        <v>34</v>
      </c>
      <c r="H5094">
        <v>2042</v>
      </c>
      <c r="I5094">
        <v>5</v>
      </c>
      <c r="J5094">
        <v>2</v>
      </c>
      <c r="K5094" t="s">
        <v>34</v>
      </c>
      <c r="L5094" t="s">
        <v>25</v>
      </c>
      <c r="M5094" t="s">
        <v>26</v>
      </c>
      <c r="N5094" t="s">
        <v>26</v>
      </c>
      <c r="O5094" t="s">
        <v>27</v>
      </c>
      <c r="P5094" t="s">
        <v>22</v>
      </c>
      <c r="Q5094">
        <v>0</v>
      </c>
      <c r="R5094">
        <v>0</v>
      </c>
      <c r="S5094">
        <v>0</v>
      </c>
      <c r="T5094">
        <v>4</v>
      </c>
      <c r="U5094">
        <v>64956</v>
      </c>
    </row>
    <row r="5095" spans="1:21" x14ac:dyDescent="0.35">
      <c r="A5095">
        <v>2042</v>
      </c>
      <c r="B5095">
        <v>6</v>
      </c>
      <c r="C5095" t="s">
        <v>21</v>
      </c>
      <c r="D5095" t="s">
        <v>22</v>
      </c>
      <c r="E5095">
        <v>64956</v>
      </c>
      <c r="F5095" t="s">
        <v>35</v>
      </c>
      <c r="G5095" t="s">
        <v>34</v>
      </c>
      <c r="H5095">
        <v>2042</v>
      </c>
      <c r="I5095">
        <v>6</v>
      </c>
      <c r="J5095">
        <v>2</v>
      </c>
      <c r="K5095" t="s">
        <v>34</v>
      </c>
      <c r="L5095" t="s">
        <v>25</v>
      </c>
      <c r="M5095" t="s">
        <v>26</v>
      </c>
      <c r="N5095" t="s">
        <v>26</v>
      </c>
      <c r="O5095" t="s">
        <v>27</v>
      </c>
      <c r="P5095" t="s">
        <v>22</v>
      </c>
      <c r="Q5095">
        <v>0</v>
      </c>
      <c r="R5095">
        <v>0</v>
      </c>
      <c r="S5095">
        <v>0</v>
      </c>
      <c r="T5095">
        <v>4</v>
      </c>
      <c r="U5095">
        <v>64956</v>
      </c>
    </row>
    <row r="5096" spans="1:21" x14ac:dyDescent="0.35">
      <c r="A5096">
        <v>2042</v>
      </c>
      <c r="B5096">
        <v>7</v>
      </c>
      <c r="C5096" t="s">
        <v>21</v>
      </c>
      <c r="D5096" t="s">
        <v>22</v>
      </c>
      <c r="E5096">
        <v>64956</v>
      </c>
      <c r="F5096" t="s">
        <v>35</v>
      </c>
      <c r="G5096" t="s">
        <v>34</v>
      </c>
      <c r="H5096">
        <v>2042</v>
      </c>
      <c r="I5096">
        <v>7</v>
      </c>
      <c r="J5096">
        <v>3</v>
      </c>
      <c r="K5096" t="s">
        <v>34</v>
      </c>
      <c r="L5096" t="s">
        <v>25</v>
      </c>
      <c r="M5096" t="s">
        <v>26</v>
      </c>
      <c r="N5096" t="s">
        <v>26</v>
      </c>
      <c r="O5096" t="s">
        <v>27</v>
      </c>
      <c r="P5096" t="s">
        <v>22</v>
      </c>
      <c r="Q5096">
        <v>0</v>
      </c>
      <c r="R5096">
        <v>0</v>
      </c>
      <c r="S5096">
        <v>0</v>
      </c>
      <c r="T5096">
        <v>4</v>
      </c>
      <c r="U5096">
        <v>64956</v>
      </c>
    </row>
    <row r="5097" spans="1:21" x14ac:dyDescent="0.35">
      <c r="A5097">
        <v>2042</v>
      </c>
      <c r="B5097">
        <v>8</v>
      </c>
      <c r="C5097" t="s">
        <v>21</v>
      </c>
      <c r="D5097" t="s">
        <v>22</v>
      </c>
      <c r="E5097">
        <v>64956</v>
      </c>
      <c r="F5097" t="s">
        <v>35</v>
      </c>
      <c r="G5097" t="s">
        <v>34</v>
      </c>
      <c r="H5097">
        <v>2042</v>
      </c>
      <c r="I5097">
        <v>8</v>
      </c>
      <c r="J5097">
        <v>3</v>
      </c>
      <c r="K5097" t="s">
        <v>34</v>
      </c>
      <c r="L5097" t="s">
        <v>25</v>
      </c>
      <c r="M5097" t="s">
        <v>26</v>
      </c>
      <c r="N5097" t="s">
        <v>26</v>
      </c>
      <c r="O5097" t="s">
        <v>27</v>
      </c>
      <c r="P5097" t="s">
        <v>22</v>
      </c>
      <c r="Q5097">
        <v>0</v>
      </c>
      <c r="R5097">
        <v>0</v>
      </c>
      <c r="S5097">
        <v>0</v>
      </c>
      <c r="T5097">
        <v>4</v>
      </c>
      <c r="U5097">
        <v>64956</v>
      </c>
    </row>
    <row r="5098" spans="1:21" x14ac:dyDescent="0.35">
      <c r="A5098">
        <v>2042</v>
      </c>
      <c r="B5098">
        <v>9</v>
      </c>
      <c r="C5098" t="s">
        <v>21</v>
      </c>
      <c r="D5098" t="s">
        <v>22</v>
      </c>
      <c r="E5098">
        <v>64956</v>
      </c>
      <c r="F5098" t="s">
        <v>35</v>
      </c>
      <c r="G5098" t="s">
        <v>34</v>
      </c>
      <c r="H5098">
        <v>2042</v>
      </c>
      <c r="I5098">
        <v>9</v>
      </c>
      <c r="J5098">
        <v>3</v>
      </c>
      <c r="K5098" t="s">
        <v>34</v>
      </c>
      <c r="L5098" t="s">
        <v>25</v>
      </c>
      <c r="M5098" t="s">
        <v>26</v>
      </c>
      <c r="N5098" t="s">
        <v>26</v>
      </c>
      <c r="O5098" t="s">
        <v>27</v>
      </c>
      <c r="P5098" t="s">
        <v>22</v>
      </c>
      <c r="Q5098">
        <v>0</v>
      </c>
      <c r="R5098">
        <v>0</v>
      </c>
      <c r="S5098">
        <v>0</v>
      </c>
      <c r="T5098">
        <v>4</v>
      </c>
      <c r="U5098">
        <v>64956</v>
      </c>
    </row>
    <row r="5099" spans="1:21" x14ac:dyDescent="0.35">
      <c r="A5099">
        <v>2042</v>
      </c>
      <c r="B5099">
        <v>10</v>
      </c>
      <c r="C5099" t="s">
        <v>21</v>
      </c>
      <c r="D5099" t="s">
        <v>22</v>
      </c>
      <c r="E5099">
        <v>64956</v>
      </c>
      <c r="F5099" t="s">
        <v>35</v>
      </c>
      <c r="G5099" t="s">
        <v>34</v>
      </c>
      <c r="H5099">
        <v>2042</v>
      </c>
      <c r="I5099">
        <v>10</v>
      </c>
      <c r="J5099">
        <v>4</v>
      </c>
      <c r="K5099" t="s">
        <v>34</v>
      </c>
      <c r="L5099" t="s">
        <v>25</v>
      </c>
      <c r="M5099" t="s">
        <v>26</v>
      </c>
      <c r="N5099" t="s">
        <v>26</v>
      </c>
      <c r="O5099" t="s">
        <v>27</v>
      </c>
      <c r="P5099" t="s">
        <v>22</v>
      </c>
      <c r="Q5099">
        <v>0</v>
      </c>
      <c r="R5099">
        <v>0</v>
      </c>
      <c r="S5099">
        <v>0</v>
      </c>
      <c r="T5099">
        <v>4</v>
      </c>
      <c r="U5099">
        <v>64956</v>
      </c>
    </row>
    <row r="5100" spans="1:21" x14ac:dyDescent="0.35">
      <c r="A5100">
        <v>2042</v>
      </c>
      <c r="B5100">
        <v>11</v>
      </c>
      <c r="C5100" t="s">
        <v>21</v>
      </c>
      <c r="D5100" t="s">
        <v>22</v>
      </c>
      <c r="E5100">
        <v>64956</v>
      </c>
      <c r="F5100" t="s">
        <v>35</v>
      </c>
      <c r="G5100" t="s">
        <v>34</v>
      </c>
      <c r="H5100">
        <v>2042</v>
      </c>
      <c r="I5100">
        <v>11</v>
      </c>
      <c r="J5100">
        <v>4</v>
      </c>
      <c r="K5100" t="s">
        <v>34</v>
      </c>
      <c r="L5100" t="s">
        <v>25</v>
      </c>
      <c r="M5100" t="s">
        <v>26</v>
      </c>
      <c r="N5100" t="s">
        <v>26</v>
      </c>
      <c r="O5100" t="s">
        <v>27</v>
      </c>
      <c r="P5100" t="s">
        <v>22</v>
      </c>
      <c r="Q5100">
        <v>0</v>
      </c>
      <c r="R5100">
        <v>0</v>
      </c>
      <c r="S5100">
        <v>0</v>
      </c>
      <c r="T5100">
        <v>4</v>
      </c>
      <c r="U5100">
        <v>64956</v>
      </c>
    </row>
    <row r="5101" spans="1:21" x14ac:dyDescent="0.35">
      <c r="A5101">
        <v>2042</v>
      </c>
      <c r="B5101">
        <v>12</v>
      </c>
      <c r="C5101" t="s">
        <v>21</v>
      </c>
      <c r="D5101" t="s">
        <v>22</v>
      </c>
      <c r="E5101">
        <v>64956</v>
      </c>
      <c r="F5101" t="s">
        <v>35</v>
      </c>
      <c r="G5101" t="s">
        <v>34</v>
      </c>
      <c r="H5101">
        <v>2042</v>
      </c>
      <c r="I5101">
        <v>12</v>
      </c>
      <c r="J5101">
        <v>4</v>
      </c>
      <c r="K5101" t="s">
        <v>34</v>
      </c>
      <c r="L5101" t="s">
        <v>25</v>
      </c>
      <c r="M5101" t="s">
        <v>26</v>
      </c>
      <c r="N5101" t="s">
        <v>26</v>
      </c>
      <c r="O5101" t="s">
        <v>27</v>
      </c>
      <c r="P5101" t="s">
        <v>22</v>
      </c>
      <c r="Q5101">
        <v>0</v>
      </c>
      <c r="R5101">
        <v>0</v>
      </c>
      <c r="S5101">
        <v>0</v>
      </c>
      <c r="T5101">
        <v>4</v>
      </c>
      <c r="U5101">
        <v>64956</v>
      </c>
    </row>
    <row r="5102" spans="1:21" x14ac:dyDescent="0.35">
      <c r="A5102">
        <v>2043</v>
      </c>
      <c r="B5102">
        <v>1</v>
      </c>
      <c r="C5102" t="s">
        <v>21</v>
      </c>
      <c r="D5102" t="s">
        <v>22</v>
      </c>
      <c r="E5102">
        <v>64956</v>
      </c>
      <c r="F5102" t="s">
        <v>35</v>
      </c>
      <c r="G5102" t="s">
        <v>34</v>
      </c>
      <c r="H5102">
        <v>2043</v>
      </c>
      <c r="I5102">
        <v>1</v>
      </c>
      <c r="J5102">
        <v>1</v>
      </c>
      <c r="K5102" t="s">
        <v>34</v>
      </c>
      <c r="L5102" t="s">
        <v>25</v>
      </c>
      <c r="M5102" t="s">
        <v>26</v>
      </c>
      <c r="N5102" t="s">
        <v>26</v>
      </c>
      <c r="O5102" t="s">
        <v>27</v>
      </c>
      <c r="P5102" t="s">
        <v>22</v>
      </c>
      <c r="Q5102">
        <v>0</v>
      </c>
      <c r="R5102">
        <v>0</v>
      </c>
      <c r="S5102">
        <v>0</v>
      </c>
      <c r="T5102">
        <v>4</v>
      </c>
      <c r="U5102">
        <v>64956</v>
      </c>
    </row>
    <row r="5103" spans="1:21" x14ac:dyDescent="0.35">
      <c r="A5103">
        <v>2043</v>
      </c>
      <c r="B5103">
        <v>2</v>
      </c>
      <c r="C5103" t="s">
        <v>21</v>
      </c>
      <c r="D5103" t="s">
        <v>22</v>
      </c>
      <c r="E5103">
        <v>64956</v>
      </c>
      <c r="F5103" t="s">
        <v>35</v>
      </c>
      <c r="G5103" t="s">
        <v>34</v>
      </c>
      <c r="H5103">
        <v>2043</v>
      </c>
      <c r="I5103">
        <v>2</v>
      </c>
      <c r="J5103">
        <v>1</v>
      </c>
      <c r="K5103" t="s">
        <v>34</v>
      </c>
      <c r="L5103" t="s">
        <v>25</v>
      </c>
      <c r="M5103" t="s">
        <v>26</v>
      </c>
      <c r="N5103" t="s">
        <v>26</v>
      </c>
      <c r="O5103" t="s">
        <v>27</v>
      </c>
      <c r="P5103" t="s">
        <v>22</v>
      </c>
      <c r="Q5103">
        <v>0</v>
      </c>
      <c r="R5103">
        <v>0</v>
      </c>
      <c r="S5103">
        <v>0</v>
      </c>
      <c r="T5103">
        <v>4</v>
      </c>
      <c r="U5103">
        <v>64956</v>
      </c>
    </row>
    <row r="5104" spans="1:21" x14ac:dyDescent="0.35">
      <c r="A5104">
        <v>2043</v>
      </c>
      <c r="B5104">
        <v>3</v>
      </c>
      <c r="C5104" t="s">
        <v>21</v>
      </c>
      <c r="D5104" t="s">
        <v>22</v>
      </c>
      <c r="E5104">
        <v>64956</v>
      </c>
      <c r="F5104" t="s">
        <v>35</v>
      </c>
      <c r="G5104" t="s">
        <v>34</v>
      </c>
      <c r="H5104">
        <v>2043</v>
      </c>
      <c r="I5104">
        <v>3</v>
      </c>
      <c r="J5104">
        <v>1</v>
      </c>
      <c r="K5104" t="s">
        <v>34</v>
      </c>
      <c r="L5104" t="s">
        <v>25</v>
      </c>
      <c r="M5104" t="s">
        <v>26</v>
      </c>
      <c r="N5104" t="s">
        <v>26</v>
      </c>
      <c r="O5104" t="s">
        <v>27</v>
      </c>
      <c r="P5104" t="s">
        <v>22</v>
      </c>
      <c r="Q5104">
        <v>0</v>
      </c>
      <c r="R5104">
        <v>0</v>
      </c>
      <c r="S5104">
        <v>0</v>
      </c>
      <c r="T5104">
        <v>4</v>
      </c>
      <c r="U5104">
        <v>64956</v>
      </c>
    </row>
    <row r="5105" spans="1:21" x14ac:dyDescent="0.35">
      <c r="A5105">
        <v>2043</v>
      </c>
      <c r="B5105">
        <v>4</v>
      </c>
      <c r="C5105" t="s">
        <v>21</v>
      </c>
      <c r="D5105" t="s">
        <v>22</v>
      </c>
      <c r="E5105">
        <v>64956</v>
      </c>
      <c r="F5105" t="s">
        <v>35</v>
      </c>
      <c r="G5105" t="s">
        <v>34</v>
      </c>
      <c r="H5105">
        <v>2043</v>
      </c>
      <c r="I5105">
        <v>4</v>
      </c>
      <c r="J5105">
        <v>2</v>
      </c>
      <c r="K5105" t="s">
        <v>34</v>
      </c>
      <c r="L5105" t="s">
        <v>25</v>
      </c>
      <c r="M5105" t="s">
        <v>26</v>
      </c>
      <c r="N5105" t="s">
        <v>26</v>
      </c>
      <c r="O5105" t="s">
        <v>27</v>
      </c>
      <c r="P5105" t="s">
        <v>22</v>
      </c>
      <c r="Q5105">
        <v>0</v>
      </c>
      <c r="R5105">
        <v>0</v>
      </c>
      <c r="S5105">
        <v>0</v>
      </c>
      <c r="T5105">
        <v>4</v>
      </c>
      <c r="U5105">
        <v>64956</v>
      </c>
    </row>
    <row r="5106" spans="1:21" x14ac:dyDescent="0.35">
      <c r="A5106">
        <v>2043</v>
      </c>
      <c r="B5106">
        <v>5</v>
      </c>
      <c r="C5106" t="s">
        <v>21</v>
      </c>
      <c r="D5106" t="s">
        <v>22</v>
      </c>
      <c r="E5106">
        <v>64956</v>
      </c>
      <c r="F5106" t="s">
        <v>35</v>
      </c>
      <c r="G5106" t="s">
        <v>34</v>
      </c>
      <c r="H5106">
        <v>2043</v>
      </c>
      <c r="I5106">
        <v>5</v>
      </c>
      <c r="J5106">
        <v>2</v>
      </c>
      <c r="K5106" t="s">
        <v>34</v>
      </c>
      <c r="L5106" t="s">
        <v>25</v>
      </c>
      <c r="M5106" t="s">
        <v>26</v>
      </c>
      <c r="N5106" t="s">
        <v>26</v>
      </c>
      <c r="O5106" t="s">
        <v>27</v>
      </c>
      <c r="P5106" t="s">
        <v>22</v>
      </c>
      <c r="Q5106">
        <v>0</v>
      </c>
      <c r="R5106">
        <v>0</v>
      </c>
      <c r="S5106">
        <v>0</v>
      </c>
      <c r="T5106">
        <v>4</v>
      </c>
      <c r="U5106">
        <v>64956</v>
      </c>
    </row>
    <row r="5107" spans="1:21" x14ac:dyDescent="0.35">
      <c r="A5107">
        <v>2043</v>
      </c>
      <c r="B5107">
        <v>6</v>
      </c>
      <c r="C5107" t="s">
        <v>21</v>
      </c>
      <c r="D5107" t="s">
        <v>22</v>
      </c>
      <c r="E5107">
        <v>64956</v>
      </c>
      <c r="F5107" t="s">
        <v>35</v>
      </c>
      <c r="G5107" t="s">
        <v>34</v>
      </c>
      <c r="H5107">
        <v>2043</v>
      </c>
      <c r="I5107">
        <v>6</v>
      </c>
      <c r="J5107">
        <v>2</v>
      </c>
      <c r="K5107" t="s">
        <v>34</v>
      </c>
      <c r="L5107" t="s">
        <v>25</v>
      </c>
      <c r="M5107" t="s">
        <v>26</v>
      </c>
      <c r="N5107" t="s">
        <v>26</v>
      </c>
      <c r="O5107" t="s">
        <v>27</v>
      </c>
      <c r="P5107" t="s">
        <v>22</v>
      </c>
      <c r="Q5107">
        <v>0</v>
      </c>
      <c r="R5107">
        <v>0</v>
      </c>
      <c r="S5107">
        <v>0</v>
      </c>
      <c r="T5107">
        <v>4</v>
      </c>
      <c r="U5107">
        <v>64956</v>
      </c>
    </row>
    <row r="5108" spans="1:21" x14ac:dyDescent="0.35">
      <c r="A5108">
        <v>2043</v>
      </c>
      <c r="B5108">
        <v>7</v>
      </c>
      <c r="C5108" t="s">
        <v>21</v>
      </c>
      <c r="D5108" t="s">
        <v>22</v>
      </c>
      <c r="E5108">
        <v>64956</v>
      </c>
      <c r="F5108" t="s">
        <v>35</v>
      </c>
      <c r="G5108" t="s">
        <v>34</v>
      </c>
      <c r="H5108">
        <v>2043</v>
      </c>
      <c r="I5108">
        <v>7</v>
      </c>
      <c r="J5108">
        <v>3</v>
      </c>
      <c r="K5108" t="s">
        <v>34</v>
      </c>
      <c r="L5108" t="s">
        <v>25</v>
      </c>
      <c r="M5108" t="s">
        <v>26</v>
      </c>
      <c r="N5108" t="s">
        <v>26</v>
      </c>
      <c r="O5108" t="s">
        <v>27</v>
      </c>
      <c r="P5108" t="s">
        <v>22</v>
      </c>
      <c r="Q5108">
        <v>0</v>
      </c>
      <c r="R5108">
        <v>0</v>
      </c>
      <c r="S5108">
        <v>0</v>
      </c>
      <c r="T5108">
        <v>4</v>
      </c>
      <c r="U5108">
        <v>64956</v>
      </c>
    </row>
    <row r="5109" spans="1:21" x14ac:dyDescent="0.35">
      <c r="A5109">
        <v>2043</v>
      </c>
      <c r="B5109">
        <v>8</v>
      </c>
      <c r="C5109" t="s">
        <v>21</v>
      </c>
      <c r="D5109" t="s">
        <v>22</v>
      </c>
      <c r="E5109">
        <v>64956</v>
      </c>
      <c r="F5109" t="s">
        <v>35</v>
      </c>
      <c r="G5109" t="s">
        <v>34</v>
      </c>
      <c r="H5109">
        <v>2043</v>
      </c>
      <c r="I5109">
        <v>8</v>
      </c>
      <c r="J5109">
        <v>3</v>
      </c>
      <c r="K5109" t="s">
        <v>34</v>
      </c>
      <c r="L5109" t="s">
        <v>25</v>
      </c>
      <c r="M5109" t="s">
        <v>26</v>
      </c>
      <c r="N5109" t="s">
        <v>26</v>
      </c>
      <c r="O5109" t="s">
        <v>27</v>
      </c>
      <c r="P5109" t="s">
        <v>22</v>
      </c>
      <c r="Q5109">
        <v>0</v>
      </c>
      <c r="R5109">
        <v>0</v>
      </c>
      <c r="S5109">
        <v>0</v>
      </c>
      <c r="T5109">
        <v>4</v>
      </c>
      <c r="U5109">
        <v>64956</v>
      </c>
    </row>
    <row r="5110" spans="1:21" x14ac:dyDescent="0.35">
      <c r="A5110">
        <v>2043</v>
      </c>
      <c r="B5110">
        <v>9</v>
      </c>
      <c r="C5110" t="s">
        <v>21</v>
      </c>
      <c r="D5110" t="s">
        <v>22</v>
      </c>
      <c r="E5110">
        <v>64956</v>
      </c>
      <c r="F5110" t="s">
        <v>35</v>
      </c>
      <c r="G5110" t="s">
        <v>34</v>
      </c>
      <c r="H5110">
        <v>2043</v>
      </c>
      <c r="I5110">
        <v>9</v>
      </c>
      <c r="J5110">
        <v>3</v>
      </c>
      <c r="K5110" t="s">
        <v>34</v>
      </c>
      <c r="L5110" t="s">
        <v>25</v>
      </c>
      <c r="M5110" t="s">
        <v>26</v>
      </c>
      <c r="N5110" t="s">
        <v>26</v>
      </c>
      <c r="O5110" t="s">
        <v>27</v>
      </c>
      <c r="P5110" t="s">
        <v>22</v>
      </c>
      <c r="Q5110">
        <v>0</v>
      </c>
      <c r="R5110">
        <v>0</v>
      </c>
      <c r="S5110">
        <v>0</v>
      </c>
      <c r="T5110">
        <v>4</v>
      </c>
      <c r="U5110">
        <v>64956</v>
      </c>
    </row>
    <row r="5111" spans="1:21" x14ac:dyDescent="0.35">
      <c r="A5111">
        <v>2043</v>
      </c>
      <c r="B5111">
        <v>10</v>
      </c>
      <c r="C5111" t="s">
        <v>21</v>
      </c>
      <c r="D5111" t="s">
        <v>22</v>
      </c>
      <c r="E5111">
        <v>64956</v>
      </c>
      <c r="F5111" t="s">
        <v>35</v>
      </c>
      <c r="G5111" t="s">
        <v>34</v>
      </c>
      <c r="H5111">
        <v>2043</v>
      </c>
      <c r="I5111">
        <v>10</v>
      </c>
      <c r="J5111">
        <v>4</v>
      </c>
      <c r="K5111" t="s">
        <v>34</v>
      </c>
      <c r="L5111" t="s">
        <v>25</v>
      </c>
      <c r="M5111" t="s">
        <v>26</v>
      </c>
      <c r="N5111" t="s">
        <v>26</v>
      </c>
      <c r="O5111" t="s">
        <v>27</v>
      </c>
      <c r="P5111" t="s">
        <v>22</v>
      </c>
      <c r="Q5111">
        <v>0</v>
      </c>
      <c r="R5111">
        <v>0</v>
      </c>
      <c r="S5111">
        <v>0</v>
      </c>
      <c r="T5111">
        <v>4</v>
      </c>
      <c r="U5111">
        <v>64956</v>
      </c>
    </row>
    <row r="5112" spans="1:21" x14ac:dyDescent="0.35">
      <c r="A5112">
        <v>2043</v>
      </c>
      <c r="B5112">
        <v>11</v>
      </c>
      <c r="C5112" t="s">
        <v>21</v>
      </c>
      <c r="D5112" t="s">
        <v>22</v>
      </c>
      <c r="E5112">
        <v>64956</v>
      </c>
      <c r="F5112" t="s">
        <v>35</v>
      </c>
      <c r="G5112" t="s">
        <v>34</v>
      </c>
      <c r="H5112">
        <v>2043</v>
      </c>
      <c r="I5112">
        <v>11</v>
      </c>
      <c r="J5112">
        <v>4</v>
      </c>
      <c r="K5112" t="s">
        <v>34</v>
      </c>
      <c r="L5112" t="s">
        <v>25</v>
      </c>
      <c r="M5112" t="s">
        <v>26</v>
      </c>
      <c r="N5112" t="s">
        <v>26</v>
      </c>
      <c r="O5112" t="s">
        <v>27</v>
      </c>
      <c r="P5112" t="s">
        <v>22</v>
      </c>
      <c r="Q5112">
        <v>0</v>
      </c>
      <c r="R5112">
        <v>0</v>
      </c>
      <c r="S5112">
        <v>0</v>
      </c>
      <c r="T5112">
        <v>4</v>
      </c>
      <c r="U5112">
        <v>64956</v>
      </c>
    </row>
    <row r="5113" spans="1:21" x14ac:dyDescent="0.35">
      <c r="A5113">
        <v>2043</v>
      </c>
      <c r="B5113">
        <v>12</v>
      </c>
      <c r="C5113" t="s">
        <v>21</v>
      </c>
      <c r="D5113" t="s">
        <v>22</v>
      </c>
      <c r="E5113">
        <v>64956</v>
      </c>
      <c r="F5113" t="s">
        <v>35</v>
      </c>
      <c r="G5113" t="s">
        <v>34</v>
      </c>
      <c r="H5113">
        <v>2043</v>
      </c>
      <c r="I5113">
        <v>12</v>
      </c>
      <c r="J5113">
        <v>4</v>
      </c>
      <c r="K5113" t="s">
        <v>34</v>
      </c>
      <c r="L5113" t="s">
        <v>25</v>
      </c>
      <c r="M5113" t="s">
        <v>26</v>
      </c>
      <c r="N5113" t="s">
        <v>26</v>
      </c>
      <c r="O5113" t="s">
        <v>27</v>
      </c>
      <c r="P5113" t="s">
        <v>22</v>
      </c>
      <c r="Q5113">
        <v>0</v>
      </c>
      <c r="R5113">
        <v>0</v>
      </c>
      <c r="S5113">
        <v>0</v>
      </c>
      <c r="T5113">
        <v>4</v>
      </c>
      <c r="U5113">
        <v>64956</v>
      </c>
    </row>
    <row r="5114" spans="1:21" x14ac:dyDescent="0.35">
      <c r="A5114">
        <v>2044</v>
      </c>
      <c r="B5114">
        <v>1</v>
      </c>
      <c r="C5114" t="s">
        <v>21</v>
      </c>
      <c r="D5114" t="s">
        <v>22</v>
      </c>
      <c r="E5114">
        <v>64957</v>
      </c>
      <c r="F5114" t="s">
        <v>35</v>
      </c>
      <c r="G5114" t="s">
        <v>34</v>
      </c>
      <c r="H5114">
        <v>2044</v>
      </c>
      <c r="I5114">
        <v>1</v>
      </c>
      <c r="J5114">
        <v>1</v>
      </c>
      <c r="K5114" t="s">
        <v>34</v>
      </c>
      <c r="L5114" t="s">
        <v>25</v>
      </c>
      <c r="M5114" t="s">
        <v>26</v>
      </c>
      <c r="N5114" t="s">
        <v>26</v>
      </c>
      <c r="O5114" t="s">
        <v>27</v>
      </c>
      <c r="P5114" t="s">
        <v>22</v>
      </c>
      <c r="Q5114">
        <v>0</v>
      </c>
      <c r="R5114">
        <v>0</v>
      </c>
      <c r="S5114">
        <v>0</v>
      </c>
      <c r="T5114">
        <v>4</v>
      </c>
      <c r="U5114">
        <v>64957</v>
      </c>
    </row>
    <row r="5115" spans="1:21" x14ac:dyDescent="0.35">
      <c r="A5115">
        <v>2044</v>
      </c>
      <c r="B5115">
        <v>2</v>
      </c>
      <c r="C5115" t="s">
        <v>21</v>
      </c>
      <c r="D5115" t="s">
        <v>22</v>
      </c>
      <c r="E5115">
        <v>64957</v>
      </c>
      <c r="F5115" t="s">
        <v>35</v>
      </c>
      <c r="G5115" t="s">
        <v>34</v>
      </c>
      <c r="H5115">
        <v>2044</v>
      </c>
      <c r="I5115">
        <v>2</v>
      </c>
      <c r="J5115">
        <v>1</v>
      </c>
      <c r="K5115" t="s">
        <v>34</v>
      </c>
      <c r="L5115" t="s">
        <v>25</v>
      </c>
      <c r="M5115" t="s">
        <v>26</v>
      </c>
      <c r="N5115" t="s">
        <v>26</v>
      </c>
      <c r="O5115" t="s">
        <v>27</v>
      </c>
      <c r="P5115" t="s">
        <v>22</v>
      </c>
      <c r="Q5115">
        <v>0</v>
      </c>
      <c r="R5115">
        <v>0</v>
      </c>
      <c r="S5115">
        <v>0</v>
      </c>
      <c r="T5115">
        <v>4</v>
      </c>
      <c r="U5115">
        <v>64957</v>
      </c>
    </row>
    <row r="5116" spans="1:21" x14ac:dyDescent="0.35">
      <c r="A5116">
        <v>2044</v>
      </c>
      <c r="B5116">
        <v>3</v>
      </c>
      <c r="C5116" t="s">
        <v>21</v>
      </c>
      <c r="D5116" t="s">
        <v>22</v>
      </c>
      <c r="E5116">
        <v>64957</v>
      </c>
      <c r="F5116" t="s">
        <v>35</v>
      </c>
      <c r="G5116" t="s">
        <v>34</v>
      </c>
      <c r="H5116">
        <v>2044</v>
      </c>
      <c r="I5116">
        <v>3</v>
      </c>
      <c r="J5116">
        <v>1</v>
      </c>
      <c r="K5116" t="s">
        <v>34</v>
      </c>
      <c r="L5116" t="s">
        <v>25</v>
      </c>
      <c r="M5116" t="s">
        <v>26</v>
      </c>
      <c r="N5116" t="s">
        <v>26</v>
      </c>
      <c r="O5116" t="s">
        <v>27</v>
      </c>
      <c r="P5116" t="s">
        <v>22</v>
      </c>
      <c r="Q5116">
        <v>0</v>
      </c>
      <c r="R5116">
        <v>0</v>
      </c>
      <c r="S5116">
        <v>0</v>
      </c>
      <c r="T5116">
        <v>4</v>
      </c>
      <c r="U5116">
        <v>64957</v>
      </c>
    </row>
    <row r="5117" spans="1:21" x14ac:dyDescent="0.35">
      <c r="A5117">
        <v>2044</v>
      </c>
      <c r="B5117">
        <v>4</v>
      </c>
      <c r="C5117" t="s">
        <v>21</v>
      </c>
      <c r="D5117" t="s">
        <v>22</v>
      </c>
      <c r="E5117">
        <v>64957</v>
      </c>
      <c r="F5117" t="s">
        <v>35</v>
      </c>
      <c r="G5117" t="s">
        <v>34</v>
      </c>
      <c r="H5117">
        <v>2044</v>
      </c>
      <c r="I5117">
        <v>4</v>
      </c>
      <c r="J5117">
        <v>2</v>
      </c>
      <c r="K5117" t="s">
        <v>34</v>
      </c>
      <c r="L5117" t="s">
        <v>25</v>
      </c>
      <c r="M5117" t="s">
        <v>26</v>
      </c>
      <c r="N5117" t="s">
        <v>26</v>
      </c>
      <c r="O5117" t="s">
        <v>27</v>
      </c>
      <c r="P5117" t="s">
        <v>22</v>
      </c>
      <c r="Q5117">
        <v>0</v>
      </c>
      <c r="R5117">
        <v>0</v>
      </c>
      <c r="S5117">
        <v>0</v>
      </c>
      <c r="T5117">
        <v>4</v>
      </c>
      <c r="U5117">
        <v>64957</v>
      </c>
    </row>
    <row r="5118" spans="1:21" x14ac:dyDescent="0.35">
      <c r="A5118">
        <v>2044</v>
      </c>
      <c r="B5118">
        <v>5</v>
      </c>
      <c r="C5118" t="s">
        <v>21</v>
      </c>
      <c r="D5118" t="s">
        <v>22</v>
      </c>
      <c r="E5118">
        <v>64957</v>
      </c>
      <c r="F5118" t="s">
        <v>35</v>
      </c>
      <c r="G5118" t="s">
        <v>34</v>
      </c>
      <c r="H5118">
        <v>2044</v>
      </c>
      <c r="I5118">
        <v>5</v>
      </c>
      <c r="J5118">
        <v>2</v>
      </c>
      <c r="K5118" t="s">
        <v>34</v>
      </c>
      <c r="L5118" t="s">
        <v>25</v>
      </c>
      <c r="M5118" t="s">
        <v>26</v>
      </c>
      <c r="N5118" t="s">
        <v>26</v>
      </c>
      <c r="O5118" t="s">
        <v>27</v>
      </c>
      <c r="P5118" t="s">
        <v>22</v>
      </c>
      <c r="Q5118">
        <v>0</v>
      </c>
      <c r="R5118">
        <v>0</v>
      </c>
      <c r="S5118">
        <v>0</v>
      </c>
      <c r="T5118">
        <v>4</v>
      </c>
      <c r="U5118">
        <v>64957</v>
      </c>
    </row>
    <row r="5119" spans="1:21" x14ac:dyDescent="0.35">
      <c r="A5119">
        <v>2044</v>
      </c>
      <c r="B5119">
        <v>6</v>
      </c>
      <c r="C5119" t="s">
        <v>21</v>
      </c>
      <c r="D5119" t="s">
        <v>22</v>
      </c>
      <c r="E5119">
        <v>64957</v>
      </c>
      <c r="F5119" t="s">
        <v>35</v>
      </c>
      <c r="G5119" t="s">
        <v>34</v>
      </c>
      <c r="H5119">
        <v>2044</v>
      </c>
      <c r="I5119">
        <v>6</v>
      </c>
      <c r="J5119">
        <v>2</v>
      </c>
      <c r="K5119" t="s">
        <v>34</v>
      </c>
      <c r="L5119" t="s">
        <v>25</v>
      </c>
      <c r="M5119" t="s">
        <v>26</v>
      </c>
      <c r="N5119" t="s">
        <v>26</v>
      </c>
      <c r="O5119" t="s">
        <v>27</v>
      </c>
      <c r="P5119" t="s">
        <v>22</v>
      </c>
      <c r="Q5119">
        <v>0</v>
      </c>
      <c r="R5119">
        <v>0</v>
      </c>
      <c r="S5119">
        <v>0</v>
      </c>
      <c r="T5119">
        <v>4</v>
      </c>
      <c r="U5119">
        <v>64957</v>
      </c>
    </row>
    <row r="5120" spans="1:21" x14ac:dyDescent="0.35">
      <c r="A5120">
        <v>2044</v>
      </c>
      <c r="B5120">
        <v>7</v>
      </c>
      <c r="C5120" t="s">
        <v>21</v>
      </c>
      <c r="D5120" t="s">
        <v>22</v>
      </c>
      <c r="E5120">
        <v>64957</v>
      </c>
      <c r="F5120" t="s">
        <v>35</v>
      </c>
      <c r="G5120" t="s">
        <v>34</v>
      </c>
      <c r="H5120">
        <v>2044</v>
      </c>
      <c r="I5120">
        <v>7</v>
      </c>
      <c r="J5120">
        <v>3</v>
      </c>
      <c r="K5120" t="s">
        <v>34</v>
      </c>
      <c r="L5120" t="s">
        <v>25</v>
      </c>
      <c r="M5120" t="s">
        <v>26</v>
      </c>
      <c r="N5120" t="s">
        <v>26</v>
      </c>
      <c r="O5120" t="s">
        <v>27</v>
      </c>
      <c r="P5120" t="s">
        <v>22</v>
      </c>
      <c r="Q5120">
        <v>0</v>
      </c>
      <c r="R5120">
        <v>0</v>
      </c>
      <c r="S5120">
        <v>0</v>
      </c>
      <c r="T5120">
        <v>4</v>
      </c>
      <c r="U5120">
        <v>64957</v>
      </c>
    </row>
    <row r="5121" spans="1:21" x14ac:dyDescent="0.35">
      <c r="A5121">
        <v>2044</v>
      </c>
      <c r="B5121">
        <v>8</v>
      </c>
      <c r="C5121" t="s">
        <v>21</v>
      </c>
      <c r="D5121" t="s">
        <v>22</v>
      </c>
      <c r="E5121">
        <v>64957</v>
      </c>
      <c r="F5121" t="s">
        <v>35</v>
      </c>
      <c r="G5121" t="s">
        <v>34</v>
      </c>
      <c r="H5121">
        <v>2044</v>
      </c>
      <c r="I5121">
        <v>8</v>
      </c>
      <c r="J5121">
        <v>3</v>
      </c>
      <c r="K5121" t="s">
        <v>34</v>
      </c>
      <c r="L5121" t="s">
        <v>25</v>
      </c>
      <c r="M5121" t="s">
        <v>26</v>
      </c>
      <c r="N5121" t="s">
        <v>26</v>
      </c>
      <c r="O5121" t="s">
        <v>27</v>
      </c>
      <c r="P5121" t="s">
        <v>22</v>
      </c>
      <c r="Q5121">
        <v>0</v>
      </c>
      <c r="R5121">
        <v>0</v>
      </c>
      <c r="S5121">
        <v>0</v>
      </c>
      <c r="T5121">
        <v>4</v>
      </c>
      <c r="U5121">
        <v>64957</v>
      </c>
    </row>
    <row r="5122" spans="1:21" x14ac:dyDescent="0.35">
      <c r="A5122">
        <v>2044</v>
      </c>
      <c r="B5122">
        <v>9</v>
      </c>
      <c r="C5122" t="s">
        <v>21</v>
      </c>
      <c r="D5122" t="s">
        <v>22</v>
      </c>
      <c r="E5122">
        <v>64957</v>
      </c>
      <c r="F5122" t="s">
        <v>35</v>
      </c>
      <c r="G5122" t="s">
        <v>34</v>
      </c>
      <c r="H5122">
        <v>2044</v>
      </c>
      <c r="I5122">
        <v>9</v>
      </c>
      <c r="J5122">
        <v>3</v>
      </c>
      <c r="K5122" t="s">
        <v>34</v>
      </c>
      <c r="L5122" t="s">
        <v>25</v>
      </c>
      <c r="M5122" t="s">
        <v>26</v>
      </c>
      <c r="N5122" t="s">
        <v>26</v>
      </c>
      <c r="O5122" t="s">
        <v>27</v>
      </c>
      <c r="P5122" t="s">
        <v>22</v>
      </c>
      <c r="Q5122">
        <v>0</v>
      </c>
      <c r="R5122">
        <v>0</v>
      </c>
      <c r="S5122">
        <v>0</v>
      </c>
      <c r="T5122">
        <v>4</v>
      </c>
      <c r="U5122">
        <v>64957</v>
      </c>
    </row>
    <row r="5123" spans="1:21" x14ac:dyDescent="0.35">
      <c r="A5123">
        <v>2044</v>
      </c>
      <c r="B5123">
        <v>10</v>
      </c>
      <c r="C5123" t="s">
        <v>21</v>
      </c>
      <c r="D5123" t="s">
        <v>22</v>
      </c>
      <c r="E5123">
        <v>64957</v>
      </c>
      <c r="F5123" t="s">
        <v>35</v>
      </c>
      <c r="G5123" t="s">
        <v>34</v>
      </c>
      <c r="H5123">
        <v>2044</v>
      </c>
      <c r="I5123">
        <v>10</v>
      </c>
      <c r="J5123">
        <v>4</v>
      </c>
      <c r="K5123" t="s">
        <v>34</v>
      </c>
      <c r="L5123" t="s">
        <v>25</v>
      </c>
      <c r="M5123" t="s">
        <v>26</v>
      </c>
      <c r="N5123" t="s">
        <v>26</v>
      </c>
      <c r="O5123" t="s">
        <v>27</v>
      </c>
      <c r="P5123" t="s">
        <v>22</v>
      </c>
      <c r="Q5123">
        <v>0</v>
      </c>
      <c r="R5123">
        <v>0</v>
      </c>
      <c r="S5123">
        <v>0</v>
      </c>
      <c r="T5123">
        <v>4</v>
      </c>
      <c r="U5123">
        <v>64957</v>
      </c>
    </row>
    <row r="5124" spans="1:21" x14ac:dyDescent="0.35">
      <c r="A5124">
        <v>2044</v>
      </c>
      <c r="B5124">
        <v>11</v>
      </c>
      <c r="C5124" t="s">
        <v>21</v>
      </c>
      <c r="D5124" t="s">
        <v>22</v>
      </c>
      <c r="E5124">
        <v>64957</v>
      </c>
      <c r="F5124" t="s">
        <v>35</v>
      </c>
      <c r="G5124" t="s">
        <v>34</v>
      </c>
      <c r="H5124">
        <v>2044</v>
      </c>
      <c r="I5124">
        <v>11</v>
      </c>
      <c r="J5124">
        <v>4</v>
      </c>
      <c r="K5124" t="s">
        <v>34</v>
      </c>
      <c r="L5124" t="s">
        <v>25</v>
      </c>
      <c r="M5124" t="s">
        <v>26</v>
      </c>
      <c r="N5124" t="s">
        <v>26</v>
      </c>
      <c r="O5124" t="s">
        <v>27</v>
      </c>
      <c r="P5124" t="s">
        <v>22</v>
      </c>
      <c r="Q5124">
        <v>0</v>
      </c>
      <c r="R5124">
        <v>0</v>
      </c>
      <c r="S5124">
        <v>0</v>
      </c>
      <c r="T5124">
        <v>4</v>
      </c>
      <c r="U5124">
        <v>64957</v>
      </c>
    </row>
    <row r="5125" spans="1:21" x14ac:dyDescent="0.35">
      <c r="A5125">
        <v>2044</v>
      </c>
      <c r="B5125">
        <v>12</v>
      </c>
      <c r="C5125" t="s">
        <v>21</v>
      </c>
      <c r="D5125" t="s">
        <v>22</v>
      </c>
      <c r="E5125">
        <v>64957</v>
      </c>
      <c r="F5125" t="s">
        <v>35</v>
      </c>
      <c r="G5125" t="s">
        <v>34</v>
      </c>
      <c r="H5125">
        <v>2044</v>
      </c>
      <c r="I5125">
        <v>12</v>
      </c>
      <c r="J5125">
        <v>4</v>
      </c>
      <c r="K5125" t="s">
        <v>34</v>
      </c>
      <c r="L5125" t="s">
        <v>25</v>
      </c>
      <c r="M5125" t="s">
        <v>26</v>
      </c>
      <c r="N5125" t="s">
        <v>26</v>
      </c>
      <c r="O5125" t="s">
        <v>27</v>
      </c>
      <c r="P5125" t="s">
        <v>22</v>
      </c>
      <c r="Q5125">
        <v>0</v>
      </c>
      <c r="R5125">
        <v>0</v>
      </c>
      <c r="S5125">
        <v>0</v>
      </c>
      <c r="T5125">
        <v>4</v>
      </c>
      <c r="U5125">
        <v>64957</v>
      </c>
    </row>
    <row r="5126" spans="1:21" x14ac:dyDescent="0.35">
      <c r="A5126">
        <v>2045</v>
      </c>
      <c r="B5126">
        <v>1</v>
      </c>
      <c r="C5126" t="s">
        <v>21</v>
      </c>
      <c r="D5126" t="s">
        <v>22</v>
      </c>
      <c r="E5126">
        <v>64957</v>
      </c>
      <c r="F5126" t="s">
        <v>35</v>
      </c>
      <c r="G5126" t="s">
        <v>34</v>
      </c>
      <c r="H5126">
        <v>2045</v>
      </c>
      <c r="I5126">
        <v>1</v>
      </c>
      <c r="J5126">
        <v>1</v>
      </c>
      <c r="K5126" t="s">
        <v>34</v>
      </c>
      <c r="L5126" t="s">
        <v>25</v>
      </c>
      <c r="M5126" t="s">
        <v>26</v>
      </c>
      <c r="N5126" t="s">
        <v>26</v>
      </c>
      <c r="O5126" t="s">
        <v>27</v>
      </c>
      <c r="P5126" t="s">
        <v>22</v>
      </c>
      <c r="Q5126">
        <v>0</v>
      </c>
      <c r="R5126">
        <v>0</v>
      </c>
      <c r="S5126">
        <v>0</v>
      </c>
      <c r="T5126">
        <v>4</v>
      </c>
      <c r="U5126">
        <v>64957</v>
      </c>
    </row>
    <row r="5127" spans="1:21" x14ac:dyDescent="0.35">
      <c r="A5127">
        <v>2045</v>
      </c>
      <c r="B5127">
        <v>2</v>
      </c>
      <c r="C5127" t="s">
        <v>21</v>
      </c>
      <c r="D5127" t="s">
        <v>22</v>
      </c>
      <c r="E5127">
        <v>64957</v>
      </c>
      <c r="F5127" t="s">
        <v>35</v>
      </c>
      <c r="G5127" t="s">
        <v>34</v>
      </c>
      <c r="H5127">
        <v>2045</v>
      </c>
      <c r="I5127">
        <v>2</v>
      </c>
      <c r="J5127">
        <v>1</v>
      </c>
      <c r="K5127" t="s">
        <v>34</v>
      </c>
      <c r="L5127" t="s">
        <v>25</v>
      </c>
      <c r="M5127" t="s">
        <v>26</v>
      </c>
      <c r="N5127" t="s">
        <v>26</v>
      </c>
      <c r="O5127" t="s">
        <v>27</v>
      </c>
      <c r="P5127" t="s">
        <v>22</v>
      </c>
      <c r="Q5127">
        <v>0</v>
      </c>
      <c r="R5127">
        <v>0</v>
      </c>
      <c r="S5127">
        <v>0</v>
      </c>
      <c r="T5127">
        <v>4</v>
      </c>
      <c r="U5127">
        <v>64957</v>
      </c>
    </row>
    <row r="5128" spans="1:21" x14ac:dyDescent="0.35">
      <c r="A5128">
        <v>2045</v>
      </c>
      <c r="B5128">
        <v>3</v>
      </c>
      <c r="C5128" t="s">
        <v>21</v>
      </c>
      <c r="D5128" t="s">
        <v>22</v>
      </c>
      <c r="E5128">
        <v>64957</v>
      </c>
      <c r="F5128" t="s">
        <v>35</v>
      </c>
      <c r="G5128" t="s">
        <v>34</v>
      </c>
      <c r="H5128">
        <v>2045</v>
      </c>
      <c r="I5128">
        <v>3</v>
      </c>
      <c r="J5128">
        <v>1</v>
      </c>
      <c r="K5128" t="s">
        <v>34</v>
      </c>
      <c r="L5128" t="s">
        <v>25</v>
      </c>
      <c r="M5128" t="s">
        <v>26</v>
      </c>
      <c r="N5128" t="s">
        <v>26</v>
      </c>
      <c r="O5128" t="s">
        <v>27</v>
      </c>
      <c r="P5128" t="s">
        <v>22</v>
      </c>
      <c r="Q5128">
        <v>0</v>
      </c>
      <c r="R5128">
        <v>0</v>
      </c>
      <c r="S5128">
        <v>0</v>
      </c>
      <c r="T5128">
        <v>4</v>
      </c>
      <c r="U5128">
        <v>64957</v>
      </c>
    </row>
    <row r="5129" spans="1:21" x14ac:dyDescent="0.35">
      <c r="A5129">
        <v>2045</v>
      </c>
      <c r="B5129">
        <v>4</v>
      </c>
      <c r="C5129" t="s">
        <v>21</v>
      </c>
      <c r="D5129" t="s">
        <v>22</v>
      </c>
      <c r="E5129">
        <v>64957</v>
      </c>
      <c r="F5129" t="s">
        <v>35</v>
      </c>
      <c r="G5129" t="s">
        <v>34</v>
      </c>
      <c r="H5129">
        <v>2045</v>
      </c>
      <c r="I5129">
        <v>4</v>
      </c>
      <c r="J5129">
        <v>2</v>
      </c>
      <c r="K5129" t="s">
        <v>34</v>
      </c>
      <c r="L5129" t="s">
        <v>25</v>
      </c>
      <c r="M5129" t="s">
        <v>26</v>
      </c>
      <c r="N5129" t="s">
        <v>26</v>
      </c>
      <c r="O5129" t="s">
        <v>27</v>
      </c>
      <c r="P5129" t="s">
        <v>22</v>
      </c>
      <c r="Q5129">
        <v>0</v>
      </c>
      <c r="R5129">
        <v>0</v>
      </c>
      <c r="S5129">
        <v>0</v>
      </c>
      <c r="T5129">
        <v>4</v>
      </c>
      <c r="U5129">
        <v>64957</v>
      </c>
    </row>
    <row r="5130" spans="1:21" x14ac:dyDescent="0.35">
      <c r="A5130">
        <v>2045</v>
      </c>
      <c r="B5130">
        <v>5</v>
      </c>
      <c r="C5130" t="s">
        <v>21</v>
      </c>
      <c r="D5130" t="s">
        <v>22</v>
      </c>
      <c r="E5130">
        <v>64957</v>
      </c>
      <c r="F5130" t="s">
        <v>35</v>
      </c>
      <c r="G5130" t="s">
        <v>34</v>
      </c>
      <c r="H5130">
        <v>2045</v>
      </c>
      <c r="I5130">
        <v>5</v>
      </c>
      <c r="J5130">
        <v>2</v>
      </c>
      <c r="K5130" t="s">
        <v>34</v>
      </c>
      <c r="L5130" t="s">
        <v>25</v>
      </c>
      <c r="M5130" t="s">
        <v>26</v>
      </c>
      <c r="N5130" t="s">
        <v>26</v>
      </c>
      <c r="O5130" t="s">
        <v>27</v>
      </c>
      <c r="P5130" t="s">
        <v>22</v>
      </c>
      <c r="Q5130">
        <v>0</v>
      </c>
      <c r="R5130">
        <v>0</v>
      </c>
      <c r="S5130">
        <v>0</v>
      </c>
      <c r="T5130">
        <v>4</v>
      </c>
      <c r="U5130">
        <v>64957</v>
      </c>
    </row>
    <row r="5131" spans="1:21" x14ac:dyDescent="0.35">
      <c r="A5131">
        <v>2045</v>
      </c>
      <c r="B5131">
        <v>6</v>
      </c>
      <c r="C5131" t="s">
        <v>21</v>
      </c>
      <c r="D5131" t="s">
        <v>22</v>
      </c>
      <c r="E5131">
        <v>64957</v>
      </c>
      <c r="F5131" t="s">
        <v>35</v>
      </c>
      <c r="G5131" t="s">
        <v>34</v>
      </c>
      <c r="H5131">
        <v>2045</v>
      </c>
      <c r="I5131">
        <v>6</v>
      </c>
      <c r="J5131">
        <v>2</v>
      </c>
      <c r="K5131" t="s">
        <v>34</v>
      </c>
      <c r="L5131" t="s">
        <v>25</v>
      </c>
      <c r="M5131" t="s">
        <v>26</v>
      </c>
      <c r="N5131" t="s">
        <v>26</v>
      </c>
      <c r="O5131" t="s">
        <v>27</v>
      </c>
      <c r="P5131" t="s">
        <v>22</v>
      </c>
      <c r="Q5131">
        <v>0</v>
      </c>
      <c r="R5131">
        <v>0</v>
      </c>
      <c r="S5131">
        <v>0</v>
      </c>
      <c r="T5131">
        <v>4</v>
      </c>
      <c r="U5131">
        <v>64957</v>
      </c>
    </row>
    <row r="5132" spans="1:21" x14ac:dyDescent="0.35">
      <c r="A5132">
        <v>2045</v>
      </c>
      <c r="B5132">
        <v>7</v>
      </c>
      <c r="C5132" t="s">
        <v>21</v>
      </c>
      <c r="D5132" t="s">
        <v>22</v>
      </c>
      <c r="E5132">
        <v>64957</v>
      </c>
      <c r="F5132" t="s">
        <v>35</v>
      </c>
      <c r="G5132" t="s">
        <v>34</v>
      </c>
      <c r="H5132">
        <v>2045</v>
      </c>
      <c r="I5132">
        <v>7</v>
      </c>
      <c r="J5132">
        <v>3</v>
      </c>
      <c r="K5132" t="s">
        <v>34</v>
      </c>
      <c r="L5132" t="s">
        <v>25</v>
      </c>
      <c r="M5132" t="s">
        <v>26</v>
      </c>
      <c r="N5132" t="s">
        <v>26</v>
      </c>
      <c r="O5132" t="s">
        <v>27</v>
      </c>
      <c r="P5132" t="s">
        <v>22</v>
      </c>
      <c r="Q5132">
        <v>0</v>
      </c>
      <c r="R5132">
        <v>0</v>
      </c>
      <c r="S5132">
        <v>0</v>
      </c>
      <c r="T5132">
        <v>4</v>
      </c>
      <c r="U5132">
        <v>64957</v>
      </c>
    </row>
    <row r="5133" spans="1:21" x14ac:dyDescent="0.35">
      <c r="A5133">
        <v>2045</v>
      </c>
      <c r="B5133">
        <v>8</v>
      </c>
      <c r="C5133" t="s">
        <v>21</v>
      </c>
      <c r="D5133" t="s">
        <v>22</v>
      </c>
      <c r="E5133">
        <v>64957</v>
      </c>
      <c r="F5133" t="s">
        <v>35</v>
      </c>
      <c r="G5133" t="s">
        <v>34</v>
      </c>
      <c r="H5133">
        <v>2045</v>
      </c>
      <c r="I5133">
        <v>8</v>
      </c>
      <c r="J5133">
        <v>3</v>
      </c>
      <c r="K5133" t="s">
        <v>34</v>
      </c>
      <c r="L5133" t="s">
        <v>25</v>
      </c>
      <c r="M5133" t="s">
        <v>26</v>
      </c>
      <c r="N5133" t="s">
        <v>26</v>
      </c>
      <c r="O5133" t="s">
        <v>27</v>
      </c>
      <c r="P5133" t="s">
        <v>22</v>
      </c>
      <c r="Q5133">
        <v>0</v>
      </c>
      <c r="R5133">
        <v>0</v>
      </c>
      <c r="S5133">
        <v>0</v>
      </c>
      <c r="T5133">
        <v>4</v>
      </c>
      <c r="U5133">
        <v>64957</v>
      </c>
    </row>
    <row r="5134" spans="1:21" x14ac:dyDescent="0.35">
      <c r="A5134">
        <v>2045</v>
      </c>
      <c r="B5134">
        <v>9</v>
      </c>
      <c r="C5134" t="s">
        <v>21</v>
      </c>
      <c r="D5134" t="s">
        <v>22</v>
      </c>
      <c r="E5134">
        <v>64957</v>
      </c>
      <c r="F5134" t="s">
        <v>35</v>
      </c>
      <c r="G5134" t="s">
        <v>34</v>
      </c>
      <c r="H5134">
        <v>2045</v>
      </c>
      <c r="I5134">
        <v>9</v>
      </c>
      <c r="J5134">
        <v>3</v>
      </c>
      <c r="K5134" t="s">
        <v>34</v>
      </c>
      <c r="L5134" t="s">
        <v>25</v>
      </c>
      <c r="M5134" t="s">
        <v>26</v>
      </c>
      <c r="N5134" t="s">
        <v>26</v>
      </c>
      <c r="O5134" t="s">
        <v>27</v>
      </c>
      <c r="P5134" t="s">
        <v>22</v>
      </c>
      <c r="Q5134">
        <v>0</v>
      </c>
      <c r="R5134">
        <v>0</v>
      </c>
      <c r="S5134">
        <v>0</v>
      </c>
      <c r="T5134">
        <v>4</v>
      </c>
      <c r="U5134">
        <v>64957</v>
      </c>
    </row>
    <row r="5135" spans="1:21" x14ac:dyDescent="0.35">
      <c r="A5135">
        <v>2045</v>
      </c>
      <c r="B5135">
        <v>10</v>
      </c>
      <c r="C5135" t="s">
        <v>21</v>
      </c>
      <c r="D5135" t="s">
        <v>22</v>
      </c>
      <c r="E5135">
        <v>64957</v>
      </c>
      <c r="F5135" t="s">
        <v>35</v>
      </c>
      <c r="G5135" t="s">
        <v>34</v>
      </c>
      <c r="H5135">
        <v>2045</v>
      </c>
      <c r="I5135">
        <v>10</v>
      </c>
      <c r="J5135">
        <v>4</v>
      </c>
      <c r="K5135" t="s">
        <v>34</v>
      </c>
      <c r="L5135" t="s">
        <v>25</v>
      </c>
      <c r="M5135" t="s">
        <v>26</v>
      </c>
      <c r="N5135" t="s">
        <v>26</v>
      </c>
      <c r="O5135" t="s">
        <v>27</v>
      </c>
      <c r="P5135" t="s">
        <v>22</v>
      </c>
      <c r="Q5135">
        <v>0</v>
      </c>
      <c r="R5135">
        <v>0</v>
      </c>
      <c r="S5135">
        <v>0</v>
      </c>
      <c r="T5135">
        <v>4</v>
      </c>
      <c r="U5135">
        <v>64957</v>
      </c>
    </row>
    <row r="5136" spans="1:21" x14ac:dyDescent="0.35">
      <c r="A5136">
        <v>2045</v>
      </c>
      <c r="B5136">
        <v>11</v>
      </c>
      <c r="C5136" t="s">
        <v>21</v>
      </c>
      <c r="D5136" t="s">
        <v>22</v>
      </c>
      <c r="E5136">
        <v>64957</v>
      </c>
      <c r="F5136" t="s">
        <v>35</v>
      </c>
      <c r="G5136" t="s">
        <v>34</v>
      </c>
      <c r="H5136">
        <v>2045</v>
      </c>
      <c r="I5136">
        <v>11</v>
      </c>
      <c r="J5136">
        <v>4</v>
      </c>
      <c r="K5136" t="s">
        <v>34</v>
      </c>
      <c r="L5136" t="s">
        <v>25</v>
      </c>
      <c r="M5136" t="s">
        <v>26</v>
      </c>
      <c r="N5136" t="s">
        <v>26</v>
      </c>
      <c r="O5136" t="s">
        <v>27</v>
      </c>
      <c r="P5136" t="s">
        <v>22</v>
      </c>
      <c r="Q5136">
        <v>0</v>
      </c>
      <c r="R5136">
        <v>0</v>
      </c>
      <c r="S5136">
        <v>0</v>
      </c>
      <c r="T5136">
        <v>4</v>
      </c>
      <c r="U5136">
        <v>64957</v>
      </c>
    </row>
    <row r="5137" spans="1:21" x14ac:dyDescent="0.35">
      <c r="A5137">
        <v>2045</v>
      </c>
      <c r="B5137">
        <v>12</v>
      </c>
      <c r="C5137" t="s">
        <v>21</v>
      </c>
      <c r="D5137" t="s">
        <v>22</v>
      </c>
      <c r="E5137">
        <v>64957</v>
      </c>
      <c r="F5137" t="s">
        <v>35</v>
      </c>
      <c r="G5137" t="s">
        <v>34</v>
      </c>
      <c r="H5137">
        <v>2045</v>
      </c>
      <c r="I5137">
        <v>12</v>
      </c>
      <c r="J5137">
        <v>4</v>
      </c>
      <c r="K5137" t="s">
        <v>34</v>
      </c>
      <c r="L5137" t="s">
        <v>25</v>
      </c>
      <c r="M5137" t="s">
        <v>26</v>
      </c>
      <c r="N5137" t="s">
        <v>26</v>
      </c>
      <c r="O5137" t="s">
        <v>27</v>
      </c>
      <c r="P5137" t="s">
        <v>22</v>
      </c>
      <c r="Q5137">
        <v>0</v>
      </c>
      <c r="R5137">
        <v>0</v>
      </c>
      <c r="S5137">
        <v>0</v>
      </c>
      <c r="T5137">
        <v>4</v>
      </c>
      <c r="U5137">
        <v>64957</v>
      </c>
    </row>
    <row r="5138" spans="1:21" x14ac:dyDescent="0.35">
      <c r="A5138">
        <v>2046</v>
      </c>
      <c r="B5138">
        <v>1</v>
      </c>
      <c r="C5138" t="s">
        <v>21</v>
      </c>
      <c r="D5138" t="s">
        <v>22</v>
      </c>
      <c r="E5138">
        <v>64957</v>
      </c>
      <c r="F5138" t="s">
        <v>35</v>
      </c>
      <c r="G5138" t="s">
        <v>34</v>
      </c>
      <c r="H5138">
        <v>2046</v>
      </c>
      <c r="I5138">
        <v>1</v>
      </c>
      <c r="J5138">
        <v>1</v>
      </c>
      <c r="K5138" t="s">
        <v>34</v>
      </c>
      <c r="L5138" t="s">
        <v>25</v>
      </c>
      <c r="M5138" t="s">
        <v>26</v>
      </c>
      <c r="N5138" t="s">
        <v>26</v>
      </c>
      <c r="O5138" t="s">
        <v>27</v>
      </c>
      <c r="P5138" t="s">
        <v>22</v>
      </c>
      <c r="Q5138">
        <v>0</v>
      </c>
      <c r="R5138">
        <v>0</v>
      </c>
      <c r="S5138">
        <v>0</v>
      </c>
      <c r="T5138">
        <v>4</v>
      </c>
      <c r="U5138">
        <v>64957</v>
      </c>
    </row>
    <row r="5139" spans="1:21" x14ac:dyDescent="0.35">
      <c r="A5139">
        <v>2046</v>
      </c>
      <c r="B5139">
        <v>2</v>
      </c>
      <c r="C5139" t="s">
        <v>21</v>
      </c>
      <c r="D5139" t="s">
        <v>22</v>
      </c>
      <c r="E5139">
        <v>64957</v>
      </c>
      <c r="F5139" t="s">
        <v>35</v>
      </c>
      <c r="G5139" t="s">
        <v>34</v>
      </c>
      <c r="H5139">
        <v>2046</v>
      </c>
      <c r="I5139">
        <v>2</v>
      </c>
      <c r="J5139">
        <v>1</v>
      </c>
      <c r="K5139" t="s">
        <v>34</v>
      </c>
      <c r="L5139" t="s">
        <v>25</v>
      </c>
      <c r="M5139" t="s">
        <v>26</v>
      </c>
      <c r="N5139" t="s">
        <v>26</v>
      </c>
      <c r="O5139" t="s">
        <v>27</v>
      </c>
      <c r="P5139" t="s">
        <v>22</v>
      </c>
      <c r="Q5139">
        <v>0</v>
      </c>
      <c r="R5139">
        <v>0</v>
      </c>
      <c r="S5139">
        <v>0</v>
      </c>
      <c r="T5139">
        <v>4</v>
      </c>
      <c r="U5139">
        <v>64957</v>
      </c>
    </row>
    <row r="5140" spans="1:21" x14ac:dyDescent="0.35">
      <c r="A5140">
        <v>2046</v>
      </c>
      <c r="B5140">
        <v>3</v>
      </c>
      <c r="C5140" t="s">
        <v>21</v>
      </c>
      <c r="D5140" t="s">
        <v>22</v>
      </c>
      <c r="E5140">
        <v>64957</v>
      </c>
      <c r="F5140" t="s">
        <v>35</v>
      </c>
      <c r="G5140" t="s">
        <v>34</v>
      </c>
      <c r="H5140">
        <v>2046</v>
      </c>
      <c r="I5140">
        <v>3</v>
      </c>
      <c r="J5140">
        <v>1</v>
      </c>
      <c r="K5140" t="s">
        <v>34</v>
      </c>
      <c r="L5140" t="s">
        <v>25</v>
      </c>
      <c r="M5140" t="s">
        <v>26</v>
      </c>
      <c r="N5140" t="s">
        <v>26</v>
      </c>
      <c r="O5140" t="s">
        <v>27</v>
      </c>
      <c r="P5140" t="s">
        <v>22</v>
      </c>
      <c r="Q5140">
        <v>0</v>
      </c>
      <c r="R5140">
        <v>0</v>
      </c>
      <c r="S5140">
        <v>0</v>
      </c>
      <c r="T5140">
        <v>4</v>
      </c>
      <c r="U5140">
        <v>64957</v>
      </c>
    </row>
    <row r="5141" spans="1:21" x14ac:dyDescent="0.35">
      <c r="A5141">
        <v>2046</v>
      </c>
      <c r="B5141">
        <v>4</v>
      </c>
      <c r="C5141" t="s">
        <v>21</v>
      </c>
      <c r="D5141" t="s">
        <v>22</v>
      </c>
      <c r="E5141">
        <v>64957</v>
      </c>
      <c r="F5141" t="s">
        <v>35</v>
      </c>
      <c r="G5141" t="s">
        <v>34</v>
      </c>
      <c r="H5141">
        <v>2046</v>
      </c>
      <c r="I5141">
        <v>4</v>
      </c>
      <c r="J5141">
        <v>2</v>
      </c>
      <c r="K5141" t="s">
        <v>34</v>
      </c>
      <c r="L5141" t="s">
        <v>25</v>
      </c>
      <c r="M5141" t="s">
        <v>26</v>
      </c>
      <c r="N5141" t="s">
        <v>26</v>
      </c>
      <c r="O5141" t="s">
        <v>27</v>
      </c>
      <c r="P5141" t="s">
        <v>22</v>
      </c>
      <c r="Q5141">
        <v>0</v>
      </c>
      <c r="R5141">
        <v>0</v>
      </c>
      <c r="S5141">
        <v>0</v>
      </c>
      <c r="T5141">
        <v>4</v>
      </c>
      <c r="U5141">
        <v>64957</v>
      </c>
    </row>
    <row r="5142" spans="1:21" x14ac:dyDescent="0.35">
      <c r="A5142">
        <v>2046</v>
      </c>
      <c r="B5142">
        <v>5</v>
      </c>
      <c r="C5142" t="s">
        <v>21</v>
      </c>
      <c r="D5142" t="s">
        <v>22</v>
      </c>
      <c r="E5142">
        <v>64957</v>
      </c>
      <c r="F5142" t="s">
        <v>35</v>
      </c>
      <c r="G5142" t="s">
        <v>34</v>
      </c>
      <c r="H5142">
        <v>2046</v>
      </c>
      <c r="I5142">
        <v>5</v>
      </c>
      <c r="J5142">
        <v>2</v>
      </c>
      <c r="K5142" t="s">
        <v>34</v>
      </c>
      <c r="L5142" t="s">
        <v>25</v>
      </c>
      <c r="M5142" t="s">
        <v>26</v>
      </c>
      <c r="N5142" t="s">
        <v>26</v>
      </c>
      <c r="O5142" t="s">
        <v>27</v>
      </c>
      <c r="P5142" t="s">
        <v>22</v>
      </c>
      <c r="Q5142">
        <v>0</v>
      </c>
      <c r="R5142">
        <v>0</v>
      </c>
      <c r="S5142">
        <v>0</v>
      </c>
      <c r="T5142">
        <v>4</v>
      </c>
      <c r="U5142">
        <v>64957</v>
      </c>
    </row>
    <row r="5143" spans="1:21" x14ac:dyDescent="0.35">
      <c r="A5143">
        <v>2046</v>
      </c>
      <c r="B5143">
        <v>6</v>
      </c>
      <c r="C5143" t="s">
        <v>21</v>
      </c>
      <c r="D5143" t="s">
        <v>22</v>
      </c>
      <c r="E5143">
        <v>64957</v>
      </c>
      <c r="F5143" t="s">
        <v>35</v>
      </c>
      <c r="G5143" t="s">
        <v>34</v>
      </c>
      <c r="H5143">
        <v>2046</v>
      </c>
      <c r="I5143">
        <v>6</v>
      </c>
      <c r="J5143">
        <v>2</v>
      </c>
      <c r="K5143" t="s">
        <v>34</v>
      </c>
      <c r="L5143" t="s">
        <v>25</v>
      </c>
      <c r="M5143" t="s">
        <v>26</v>
      </c>
      <c r="N5143" t="s">
        <v>26</v>
      </c>
      <c r="O5143" t="s">
        <v>27</v>
      </c>
      <c r="P5143" t="s">
        <v>22</v>
      </c>
      <c r="Q5143">
        <v>0</v>
      </c>
      <c r="R5143">
        <v>0</v>
      </c>
      <c r="S5143">
        <v>0</v>
      </c>
      <c r="T5143">
        <v>4</v>
      </c>
      <c r="U5143">
        <v>64957</v>
      </c>
    </row>
    <row r="5144" spans="1:21" x14ac:dyDescent="0.35">
      <c r="A5144">
        <v>2046</v>
      </c>
      <c r="B5144">
        <v>7</v>
      </c>
      <c r="C5144" t="s">
        <v>21</v>
      </c>
      <c r="D5144" t="s">
        <v>22</v>
      </c>
      <c r="E5144">
        <v>64957</v>
      </c>
      <c r="F5144" t="s">
        <v>35</v>
      </c>
      <c r="G5144" t="s">
        <v>34</v>
      </c>
      <c r="H5144">
        <v>2046</v>
      </c>
      <c r="I5144">
        <v>7</v>
      </c>
      <c r="J5144">
        <v>3</v>
      </c>
      <c r="K5144" t="s">
        <v>34</v>
      </c>
      <c r="L5144" t="s">
        <v>25</v>
      </c>
      <c r="M5144" t="s">
        <v>26</v>
      </c>
      <c r="N5144" t="s">
        <v>26</v>
      </c>
      <c r="O5144" t="s">
        <v>27</v>
      </c>
      <c r="P5144" t="s">
        <v>22</v>
      </c>
      <c r="Q5144">
        <v>0</v>
      </c>
      <c r="R5144">
        <v>0</v>
      </c>
      <c r="S5144">
        <v>0</v>
      </c>
      <c r="T5144">
        <v>4</v>
      </c>
      <c r="U5144">
        <v>64957</v>
      </c>
    </row>
    <row r="5145" spans="1:21" x14ac:dyDescent="0.35">
      <c r="A5145">
        <v>2046</v>
      </c>
      <c r="B5145">
        <v>8</v>
      </c>
      <c r="C5145" t="s">
        <v>21</v>
      </c>
      <c r="D5145" t="s">
        <v>22</v>
      </c>
      <c r="E5145">
        <v>64957</v>
      </c>
      <c r="F5145" t="s">
        <v>35</v>
      </c>
      <c r="G5145" t="s">
        <v>34</v>
      </c>
      <c r="H5145">
        <v>2046</v>
      </c>
      <c r="I5145">
        <v>8</v>
      </c>
      <c r="J5145">
        <v>3</v>
      </c>
      <c r="K5145" t="s">
        <v>34</v>
      </c>
      <c r="L5145" t="s">
        <v>25</v>
      </c>
      <c r="M5145" t="s">
        <v>26</v>
      </c>
      <c r="N5145" t="s">
        <v>26</v>
      </c>
      <c r="O5145" t="s">
        <v>27</v>
      </c>
      <c r="P5145" t="s">
        <v>22</v>
      </c>
      <c r="Q5145">
        <v>0</v>
      </c>
      <c r="R5145">
        <v>0</v>
      </c>
      <c r="S5145">
        <v>0</v>
      </c>
      <c r="T5145">
        <v>4</v>
      </c>
      <c r="U5145">
        <v>64957</v>
      </c>
    </row>
    <row r="5146" spans="1:21" x14ac:dyDescent="0.35">
      <c r="A5146">
        <v>2046</v>
      </c>
      <c r="B5146">
        <v>9</v>
      </c>
      <c r="C5146" t="s">
        <v>21</v>
      </c>
      <c r="D5146" t="s">
        <v>22</v>
      </c>
      <c r="E5146">
        <v>64957</v>
      </c>
      <c r="F5146" t="s">
        <v>35</v>
      </c>
      <c r="G5146" t="s">
        <v>34</v>
      </c>
      <c r="H5146">
        <v>2046</v>
      </c>
      <c r="I5146">
        <v>9</v>
      </c>
      <c r="J5146">
        <v>3</v>
      </c>
      <c r="K5146" t="s">
        <v>34</v>
      </c>
      <c r="L5146" t="s">
        <v>25</v>
      </c>
      <c r="M5146" t="s">
        <v>26</v>
      </c>
      <c r="N5146" t="s">
        <v>26</v>
      </c>
      <c r="O5146" t="s">
        <v>27</v>
      </c>
      <c r="P5146" t="s">
        <v>22</v>
      </c>
      <c r="Q5146">
        <v>0</v>
      </c>
      <c r="R5146">
        <v>0</v>
      </c>
      <c r="S5146">
        <v>0</v>
      </c>
      <c r="T5146">
        <v>4</v>
      </c>
      <c r="U5146">
        <v>64957</v>
      </c>
    </row>
    <row r="5147" spans="1:21" x14ac:dyDescent="0.35">
      <c r="A5147">
        <v>2046</v>
      </c>
      <c r="B5147">
        <v>10</v>
      </c>
      <c r="C5147" t="s">
        <v>21</v>
      </c>
      <c r="D5147" t="s">
        <v>22</v>
      </c>
      <c r="E5147">
        <v>64957</v>
      </c>
      <c r="F5147" t="s">
        <v>35</v>
      </c>
      <c r="G5147" t="s">
        <v>34</v>
      </c>
      <c r="H5147">
        <v>2046</v>
      </c>
      <c r="I5147">
        <v>10</v>
      </c>
      <c r="J5147">
        <v>4</v>
      </c>
      <c r="K5147" t="s">
        <v>34</v>
      </c>
      <c r="L5147" t="s">
        <v>25</v>
      </c>
      <c r="M5147" t="s">
        <v>26</v>
      </c>
      <c r="N5147" t="s">
        <v>26</v>
      </c>
      <c r="O5147" t="s">
        <v>27</v>
      </c>
      <c r="P5147" t="s">
        <v>22</v>
      </c>
      <c r="Q5147">
        <v>0</v>
      </c>
      <c r="R5147">
        <v>0</v>
      </c>
      <c r="S5147">
        <v>0</v>
      </c>
      <c r="T5147">
        <v>4</v>
      </c>
      <c r="U5147">
        <v>64957</v>
      </c>
    </row>
    <row r="5148" spans="1:21" x14ac:dyDescent="0.35">
      <c r="A5148">
        <v>2046</v>
      </c>
      <c r="B5148">
        <v>11</v>
      </c>
      <c r="C5148" t="s">
        <v>21</v>
      </c>
      <c r="D5148" t="s">
        <v>22</v>
      </c>
      <c r="E5148">
        <v>64957</v>
      </c>
      <c r="F5148" t="s">
        <v>35</v>
      </c>
      <c r="G5148" t="s">
        <v>34</v>
      </c>
      <c r="H5148">
        <v>2046</v>
      </c>
      <c r="I5148">
        <v>11</v>
      </c>
      <c r="J5148">
        <v>4</v>
      </c>
      <c r="K5148" t="s">
        <v>34</v>
      </c>
      <c r="L5148" t="s">
        <v>25</v>
      </c>
      <c r="M5148" t="s">
        <v>26</v>
      </c>
      <c r="N5148" t="s">
        <v>26</v>
      </c>
      <c r="O5148" t="s">
        <v>27</v>
      </c>
      <c r="P5148" t="s">
        <v>22</v>
      </c>
      <c r="Q5148">
        <v>0</v>
      </c>
      <c r="R5148">
        <v>0</v>
      </c>
      <c r="S5148">
        <v>0</v>
      </c>
      <c r="T5148">
        <v>4</v>
      </c>
      <c r="U5148">
        <v>64957</v>
      </c>
    </row>
    <row r="5149" spans="1:21" x14ac:dyDescent="0.35">
      <c r="A5149">
        <v>2046</v>
      </c>
      <c r="B5149">
        <v>12</v>
      </c>
      <c r="C5149" t="s">
        <v>21</v>
      </c>
      <c r="D5149" t="s">
        <v>22</v>
      </c>
      <c r="E5149">
        <v>64957</v>
      </c>
      <c r="F5149" t="s">
        <v>35</v>
      </c>
      <c r="G5149" t="s">
        <v>34</v>
      </c>
      <c r="H5149">
        <v>2046</v>
      </c>
      <c r="I5149">
        <v>12</v>
      </c>
      <c r="J5149">
        <v>4</v>
      </c>
      <c r="K5149" t="s">
        <v>34</v>
      </c>
      <c r="L5149" t="s">
        <v>25</v>
      </c>
      <c r="M5149" t="s">
        <v>26</v>
      </c>
      <c r="N5149" t="s">
        <v>26</v>
      </c>
      <c r="O5149" t="s">
        <v>27</v>
      </c>
      <c r="P5149" t="s">
        <v>22</v>
      </c>
      <c r="Q5149">
        <v>0</v>
      </c>
      <c r="R5149">
        <v>0</v>
      </c>
      <c r="S5149">
        <v>0</v>
      </c>
      <c r="T5149">
        <v>4</v>
      </c>
      <c r="U5149">
        <v>64957</v>
      </c>
    </row>
    <row r="5150" spans="1:21" x14ac:dyDescent="0.35">
      <c r="A5150">
        <v>2047</v>
      </c>
      <c r="B5150">
        <v>1</v>
      </c>
      <c r="C5150" t="s">
        <v>21</v>
      </c>
      <c r="D5150" t="s">
        <v>22</v>
      </c>
      <c r="E5150">
        <v>64957</v>
      </c>
      <c r="F5150" t="s">
        <v>35</v>
      </c>
      <c r="G5150" t="s">
        <v>34</v>
      </c>
      <c r="H5150">
        <v>2047</v>
      </c>
      <c r="I5150">
        <v>1</v>
      </c>
      <c r="J5150">
        <v>1</v>
      </c>
      <c r="K5150" t="s">
        <v>34</v>
      </c>
      <c r="L5150" t="s">
        <v>25</v>
      </c>
      <c r="M5150" t="s">
        <v>26</v>
      </c>
      <c r="N5150" t="s">
        <v>26</v>
      </c>
      <c r="O5150" t="s">
        <v>27</v>
      </c>
      <c r="P5150" t="s">
        <v>22</v>
      </c>
      <c r="Q5150">
        <v>0</v>
      </c>
      <c r="R5150">
        <v>0</v>
      </c>
      <c r="S5150">
        <v>0</v>
      </c>
      <c r="T5150">
        <v>4</v>
      </c>
      <c r="U5150">
        <v>64957</v>
      </c>
    </row>
    <row r="5151" spans="1:21" x14ac:dyDescent="0.35">
      <c r="A5151">
        <v>2047</v>
      </c>
      <c r="B5151">
        <v>2</v>
      </c>
      <c r="C5151" t="s">
        <v>21</v>
      </c>
      <c r="D5151" t="s">
        <v>22</v>
      </c>
      <c r="E5151">
        <v>64957</v>
      </c>
      <c r="F5151" t="s">
        <v>35</v>
      </c>
      <c r="G5151" t="s">
        <v>34</v>
      </c>
      <c r="H5151">
        <v>2047</v>
      </c>
      <c r="I5151">
        <v>2</v>
      </c>
      <c r="J5151">
        <v>1</v>
      </c>
      <c r="K5151" t="s">
        <v>34</v>
      </c>
      <c r="L5151" t="s">
        <v>25</v>
      </c>
      <c r="M5151" t="s">
        <v>26</v>
      </c>
      <c r="N5151" t="s">
        <v>26</v>
      </c>
      <c r="O5151" t="s">
        <v>27</v>
      </c>
      <c r="P5151" t="s">
        <v>22</v>
      </c>
      <c r="Q5151">
        <v>0</v>
      </c>
      <c r="R5151">
        <v>0</v>
      </c>
      <c r="S5151">
        <v>0</v>
      </c>
      <c r="T5151">
        <v>4</v>
      </c>
      <c r="U5151">
        <v>64957</v>
      </c>
    </row>
    <row r="5152" spans="1:21" x14ac:dyDescent="0.35">
      <c r="A5152">
        <v>2047</v>
      </c>
      <c r="B5152">
        <v>3</v>
      </c>
      <c r="C5152" t="s">
        <v>21</v>
      </c>
      <c r="D5152" t="s">
        <v>22</v>
      </c>
      <c r="E5152">
        <v>64957</v>
      </c>
      <c r="F5152" t="s">
        <v>35</v>
      </c>
      <c r="G5152" t="s">
        <v>34</v>
      </c>
      <c r="H5152">
        <v>2047</v>
      </c>
      <c r="I5152">
        <v>3</v>
      </c>
      <c r="J5152">
        <v>1</v>
      </c>
      <c r="K5152" t="s">
        <v>34</v>
      </c>
      <c r="L5152" t="s">
        <v>25</v>
      </c>
      <c r="M5152" t="s">
        <v>26</v>
      </c>
      <c r="N5152" t="s">
        <v>26</v>
      </c>
      <c r="O5152" t="s">
        <v>27</v>
      </c>
      <c r="P5152" t="s">
        <v>22</v>
      </c>
      <c r="Q5152">
        <v>0</v>
      </c>
      <c r="R5152">
        <v>0</v>
      </c>
      <c r="S5152">
        <v>0</v>
      </c>
      <c r="T5152">
        <v>4</v>
      </c>
      <c r="U5152">
        <v>64957</v>
      </c>
    </row>
    <row r="5153" spans="1:21" x14ac:dyDescent="0.35">
      <c r="A5153">
        <v>2047</v>
      </c>
      <c r="B5153">
        <v>4</v>
      </c>
      <c r="C5153" t="s">
        <v>21</v>
      </c>
      <c r="D5153" t="s">
        <v>22</v>
      </c>
      <c r="E5153">
        <v>64957</v>
      </c>
      <c r="F5153" t="s">
        <v>35</v>
      </c>
      <c r="G5153" t="s">
        <v>34</v>
      </c>
      <c r="H5153">
        <v>2047</v>
      </c>
      <c r="I5153">
        <v>4</v>
      </c>
      <c r="J5153">
        <v>2</v>
      </c>
      <c r="K5153" t="s">
        <v>34</v>
      </c>
      <c r="L5153" t="s">
        <v>25</v>
      </c>
      <c r="M5153" t="s">
        <v>26</v>
      </c>
      <c r="N5153" t="s">
        <v>26</v>
      </c>
      <c r="O5153" t="s">
        <v>27</v>
      </c>
      <c r="P5153" t="s">
        <v>22</v>
      </c>
      <c r="Q5153">
        <v>0</v>
      </c>
      <c r="R5153">
        <v>0</v>
      </c>
      <c r="S5153">
        <v>0</v>
      </c>
      <c r="T5153">
        <v>4</v>
      </c>
      <c r="U5153">
        <v>64957</v>
      </c>
    </row>
    <row r="5154" spans="1:21" x14ac:dyDescent="0.35">
      <c r="A5154">
        <v>2047</v>
      </c>
      <c r="B5154">
        <v>5</v>
      </c>
      <c r="C5154" t="s">
        <v>21</v>
      </c>
      <c r="D5154" t="s">
        <v>22</v>
      </c>
      <c r="E5154">
        <v>64957</v>
      </c>
      <c r="F5154" t="s">
        <v>35</v>
      </c>
      <c r="G5154" t="s">
        <v>34</v>
      </c>
      <c r="H5154">
        <v>2047</v>
      </c>
      <c r="I5154">
        <v>5</v>
      </c>
      <c r="J5154">
        <v>2</v>
      </c>
      <c r="K5154" t="s">
        <v>34</v>
      </c>
      <c r="L5154" t="s">
        <v>25</v>
      </c>
      <c r="M5154" t="s">
        <v>26</v>
      </c>
      <c r="N5154" t="s">
        <v>26</v>
      </c>
      <c r="O5154" t="s">
        <v>27</v>
      </c>
      <c r="P5154" t="s">
        <v>22</v>
      </c>
      <c r="Q5154">
        <v>0</v>
      </c>
      <c r="R5154">
        <v>0</v>
      </c>
      <c r="S5154">
        <v>0</v>
      </c>
      <c r="T5154">
        <v>4</v>
      </c>
      <c r="U5154">
        <v>64957</v>
      </c>
    </row>
    <row r="5155" spans="1:21" x14ac:dyDescent="0.35">
      <c r="A5155">
        <v>2047</v>
      </c>
      <c r="B5155">
        <v>6</v>
      </c>
      <c r="C5155" t="s">
        <v>21</v>
      </c>
      <c r="D5155" t="s">
        <v>22</v>
      </c>
      <c r="E5155">
        <v>64957</v>
      </c>
      <c r="F5155" t="s">
        <v>35</v>
      </c>
      <c r="G5155" t="s">
        <v>34</v>
      </c>
      <c r="H5155">
        <v>2047</v>
      </c>
      <c r="I5155">
        <v>6</v>
      </c>
      <c r="J5155">
        <v>2</v>
      </c>
      <c r="K5155" t="s">
        <v>34</v>
      </c>
      <c r="L5155" t="s">
        <v>25</v>
      </c>
      <c r="M5155" t="s">
        <v>26</v>
      </c>
      <c r="N5155" t="s">
        <v>26</v>
      </c>
      <c r="O5155" t="s">
        <v>27</v>
      </c>
      <c r="P5155" t="s">
        <v>22</v>
      </c>
      <c r="Q5155">
        <v>0</v>
      </c>
      <c r="R5155">
        <v>0</v>
      </c>
      <c r="S5155">
        <v>0</v>
      </c>
      <c r="T5155">
        <v>4</v>
      </c>
      <c r="U5155">
        <v>64957</v>
      </c>
    </row>
    <row r="5156" spans="1:21" x14ac:dyDescent="0.35">
      <c r="A5156">
        <v>2047</v>
      </c>
      <c r="B5156">
        <v>7</v>
      </c>
      <c r="C5156" t="s">
        <v>21</v>
      </c>
      <c r="D5156" t="s">
        <v>22</v>
      </c>
      <c r="E5156">
        <v>64957</v>
      </c>
      <c r="F5156" t="s">
        <v>35</v>
      </c>
      <c r="G5156" t="s">
        <v>34</v>
      </c>
      <c r="H5156">
        <v>2047</v>
      </c>
      <c r="I5156">
        <v>7</v>
      </c>
      <c r="J5156">
        <v>3</v>
      </c>
      <c r="K5156" t="s">
        <v>34</v>
      </c>
      <c r="L5156" t="s">
        <v>25</v>
      </c>
      <c r="M5156" t="s">
        <v>26</v>
      </c>
      <c r="N5156" t="s">
        <v>26</v>
      </c>
      <c r="O5156" t="s">
        <v>27</v>
      </c>
      <c r="P5156" t="s">
        <v>22</v>
      </c>
      <c r="Q5156">
        <v>0</v>
      </c>
      <c r="R5156">
        <v>0</v>
      </c>
      <c r="S5156">
        <v>0</v>
      </c>
      <c r="T5156">
        <v>4</v>
      </c>
      <c r="U5156">
        <v>64957</v>
      </c>
    </row>
    <row r="5157" spans="1:21" x14ac:dyDescent="0.35">
      <c r="A5157">
        <v>2047</v>
      </c>
      <c r="B5157">
        <v>8</v>
      </c>
      <c r="C5157" t="s">
        <v>21</v>
      </c>
      <c r="D5157" t="s">
        <v>22</v>
      </c>
      <c r="E5157">
        <v>64957</v>
      </c>
      <c r="F5157" t="s">
        <v>35</v>
      </c>
      <c r="G5157" t="s">
        <v>34</v>
      </c>
      <c r="H5157">
        <v>2047</v>
      </c>
      <c r="I5157">
        <v>8</v>
      </c>
      <c r="J5157">
        <v>3</v>
      </c>
      <c r="K5157" t="s">
        <v>34</v>
      </c>
      <c r="L5157" t="s">
        <v>25</v>
      </c>
      <c r="M5157" t="s">
        <v>26</v>
      </c>
      <c r="N5157" t="s">
        <v>26</v>
      </c>
      <c r="O5157" t="s">
        <v>27</v>
      </c>
      <c r="P5157" t="s">
        <v>22</v>
      </c>
      <c r="Q5157">
        <v>0</v>
      </c>
      <c r="R5157">
        <v>0</v>
      </c>
      <c r="S5157">
        <v>0</v>
      </c>
      <c r="T5157">
        <v>4</v>
      </c>
      <c r="U5157">
        <v>64957</v>
      </c>
    </row>
    <row r="5158" spans="1:21" x14ac:dyDescent="0.35">
      <c r="A5158">
        <v>2047</v>
      </c>
      <c r="B5158">
        <v>9</v>
      </c>
      <c r="C5158" t="s">
        <v>21</v>
      </c>
      <c r="D5158" t="s">
        <v>22</v>
      </c>
      <c r="E5158">
        <v>64957</v>
      </c>
      <c r="F5158" t="s">
        <v>35</v>
      </c>
      <c r="G5158" t="s">
        <v>34</v>
      </c>
      <c r="H5158">
        <v>2047</v>
      </c>
      <c r="I5158">
        <v>9</v>
      </c>
      <c r="J5158">
        <v>3</v>
      </c>
      <c r="K5158" t="s">
        <v>34</v>
      </c>
      <c r="L5158" t="s">
        <v>25</v>
      </c>
      <c r="M5158" t="s">
        <v>26</v>
      </c>
      <c r="N5158" t="s">
        <v>26</v>
      </c>
      <c r="O5158" t="s">
        <v>27</v>
      </c>
      <c r="P5158" t="s">
        <v>22</v>
      </c>
      <c r="Q5158">
        <v>0</v>
      </c>
      <c r="R5158">
        <v>0</v>
      </c>
      <c r="S5158">
        <v>0</v>
      </c>
      <c r="T5158">
        <v>4</v>
      </c>
      <c r="U5158">
        <v>64957</v>
      </c>
    </row>
    <row r="5159" spans="1:21" x14ac:dyDescent="0.35">
      <c r="A5159">
        <v>2047</v>
      </c>
      <c r="B5159">
        <v>10</v>
      </c>
      <c r="C5159" t="s">
        <v>21</v>
      </c>
      <c r="D5159" t="s">
        <v>22</v>
      </c>
      <c r="E5159">
        <v>64957</v>
      </c>
      <c r="F5159" t="s">
        <v>35</v>
      </c>
      <c r="G5159" t="s">
        <v>34</v>
      </c>
      <c r="H5159">
        <v>2047</v>
      </c>
      <c r="I5159">
        <v>10</v>
      </c>
      <c r="J5159">
        <v>4</v>
      </c>
      <c r="K5159" t="s">
        <v>34</v>
      </c>
      <c r="L5159" t="s">
        <v>25</v>
      </c>
      <c r="M5159" t="s">
        <v>26</v>
      </c>
      <c r="N5159" t="s">
        <v>26</v>
      </c>
      <c r="O5159" t="s">
        <v>27</v>
      </c>
      <c r="P5159" t="s">
        <v>22</v>
      </c>
      <c r="Q5159">
        <v>0</v>
      </c>
      <c r="R5159">
        <v>0</v>
      </c>
      <c r="S5159">
        <v>0</v>
      </c>
      <c r="T5159">
        <v>4</v>
      </c>
      <c r="U5159">
        <v>64957</v>
      </c>
    </row>
    <row r="5160" spans="1:21" x14ac:dyDescent="0.35">
      <c r="A5160">
        <v>2047</v>
      </c>
      <c r="B5160">
        <v>11</v>
      </c>
      <c r="C5160" t="s">
        <v>21</v>
      </c>
      <c r="D5160" t="s">
        <v>22</v>
      </c>
      <c r="E5160">
        <v>64957</v>
      </c>
      <c r="F5160" t="s">
        <v>35</v>
      </c>
      <c r="G5160" t="s">
        <v>34</v>
      </c>
      <c r="H5160">
        <v>2047</v>
      </c>
      <c r="I5160">
        <v>11</v>
      </c>
      <c r="J5160">
        <v>4</v>
      </c>
      <c r="K5160" t="s">
        <v>34</v>
      </c>
      <c r="L5160" t="s">
        <v>25</v>
      </c>
      <c r="M5160" t="s">
        <v>26</v>
      </c>
      <c r="N5160" t="s">
        <v>26</v>
      </c>
      <c r="O5160" t="s">
        <v>27</v>
      </c>
      <c r="P5160" t="s">
        <v>22</v>
      </c>
      <c r="Q5160">
        <v>0</v>
      </c>
      <c r="R5160">
        <v>0</v>
      </c>
      <c r="S5160">
        <v>0</v>
      </c>
      <c r="T5160">
        <v>4</v>
      </c>
      <c r="U5160">
        <v>64957</v>
      </c>
    </row>
    <row r="5161" spans="1:21" x14ac:dyDescent="0.35">
      <c r="A5161">
        <v>2047</v>
      </c>
      <c r="B5161">
        <v>12</v>
      </c>
      <c r="C5161" t="s">
        <v>21</v>
      </c>
      <c r="D5161" t="s">
        <v>22</v>
      </c>
      <c r="E5161">
        <v>64957</v>
      </c>
      <c r="F5161" t="s">
        <v>35</v>
      </c>
      <c r="G5161" t="s">
        <v>34</v>
      </c>
      <c r="H5161">
        <v>2047</v>
      </c>
      <c r="I5161">
        <v>12</v>
      </c>
      <c r="J5161">
        <v>4</v>
      </c>
      <c r="K5161" t="s">
        <v>34</v>
      </c>
      <c r="L5161" t="s">
        <v>25</v>
      </c>
      <c r="M5161" t="s">
        <v>26</v>
      </c>
      <c r="N5161" t="s">
        <v>26</v>
      </c>
      <c r="O5161" t="s">
        <v>27</v>
      </c>
      <c r="P5161" t="s">
        <v>22</v>
      </c>
      <c r="Q5161">
        <v>0</v>
      </c>
      <c r="R5161">
        <v>0</v>
      </c>
      <c r="S5161">
        <v>0</v>
      </c>
      <c r="T5161">
        <v>4</v>
      </c>
      <c r="U5161">
        <v>64957</v>
      </c>
    </row>
    <row r="5162" spans="1:21" x14ac:dyDescent="0.35">
      <c r="A5162">
        <v>2048</v>
      </c>
      <c r="B5162">
        <v>1</v>
      </c>
      <c r="C5162" t="s">
        <v>21</v>
      </c>
      <c r="D5162" t="s">
        <v>22</v>
      </c>
      <c r="E5162">
        <v>64958</v>
      </c>
      <c r="F5162" t="s">
        <v>35</v>
      </c>
      <c r="G5162" t="s">
        <v>34</v>
      </c>
      <c r="H5162">
        <v>2048</v>
      </c>
      <c r="I5162">
        <v>1</v>
      </c>
      <c r="J5162">
        <v>1</v>
      </c>
      <c r="K5162" t="s">
        <v>34</v>
      </c>
      <c r="L5162" t="s">
        <v>25</v>
      </c>
      <c r="M5162" t="s">
        <v>26</v>
      </c>
      <c r="N5162" t="s">
        <v>26</v>
      </c>
      <c r="O5162" t="s">
        <v>27</v>
      </c>
      <c r="P5162" t="s">
        <v>22</v>
      </c>
      <c r="Q5162">
        <v>0</v>
      </c>
      <c r="R5162">
        <v>0</v>
      </c>
      <c r="S5162">
        <v>0</v>
      </c>
      <c r="T5162">
        <v>4</v>
      </c>
      <c r="U5162">
        <v>64958</v>
      </c>
    </row>
    <row r="5163" spans="1:21" x14ac:dyDescent="0.35">
      <c r="A5163">
        <v>2048</v>
      </c>
      <c r="B5163">
        <v>2</v>
      </c>
      <c r="C5163" t="s">
        <v>21</v>
      </c>
      <c r="D5163" t="s">
        <v>22</v>
      </c>
      <c r="E5163">
        <v>64958</v>
      </c>
      <c r="F5163" t="s">
        <v>35</v>
      </c>
      <c r="G5163" t="s">
        <v>34</v>
      </c>
      <c r="H5163">
        <v>2048</v>
      </c>
      <c r="I5163">
        <v>2</v>
      </c>
      <c r="J5163">
        <v>1</v>
      </c>
      <c r="K5163" t="s">
        <v>34</v>
      </c>
      <c r="L5163" t="s">
        <v>25</v>
      </c>
      <c r="M5163" t="s">
        <v>26</v>
      </c>
      <c r="N5163" t="s">
        <v>26</v>
      </c>
      <c r="O5163" t="s">
        <v>27</v>
      </c>
      <c r="P5163" t="s">
        <v>22</v>
      </c>
      <c r="Q5163">
        <v>0</v>
      </c>
      <c r="R5163">
        <v>0</v>
      </c>
      <c r="S5163">
        <v>0</v>
      </c>
      <c r="T5163">
        <v>4</v>
      </c>
      <c r="U5163">
        <v>64958</v>
      </c>
    </row>
    <row r="5164" spans="1:21" x14ac:dyDescent="0.35">
      <c r="A5164">
        <v>2048</v>
      </c>
      <c r="B5164">
        <v>3</v>
      </c>
      <c r="C5164" t="s">
        <v>21</v>
      </c>
      <c r="D5164" t="s">
        <v>22</v>
      </c>
      <c r="E5164">
        <v>64958</v>
      </c>
      <c r="F5164" t="s">
        <v>35</v>
      </c>
      <c r="G5164" t="s">
        <v>34</v>
      </c>
      <c r="H5164">
        <v>2048</v>
      </c>
      <c r="I5164">
        <v>3</v>
      </c>
      <c r="J5164">
        <v>1</v>
      </c>
      <c r="K5164" t="s">
        <v>34</v>
      </c>
      <c r="L5164" t="s">
        <v>25</v>
      </c>
      <c r="M5164" t="s">
        <v>26</v>
      </c>
      <c r="N5164" t="s">
        <v>26</v>
      </c>
      <c r="O5164" t="s">
        <v>27</v>
      </c>
      <c r="P5164" t="s">
        <v>22</v>
      </c>
      <c r="Q5164">
        <v>0</v>
      </c>
      <c r="R5164">
        <v>0</v>
      </c>
      <c r="S5164">
        <v>0</v>
      </c>
      <c r="T5164">
        <v>4</v>
      </c>
      <c r="U5164">
        <v>64958</v>
      </c>
    </row>
    <row r="5165" spans="1:21" x14ac:dyDescent="0.35">
      <c r="A5165">
        <v>2048</v>
      </c>
      <c r="B5165">
        <v>4</v>
      </c>
      <c r="C5165" t="s">
        <v>21</v>
      </c>
      <c r="D5165" t="s">
        <v>22</v>
      </c>
      <c r="E5165">
        <v>64958</v>
      </c>
      <c r="F5165" t="s">
        <v>35</v>
      </c>
      <c r="G5165" t="s">
        <v>34</v>
      </c>
      <c r="H5165">
        <v>2048</v>
      </c>
      <c r="I5165">
        <v>4</v>
      </c>
      <c r="J5165">
        <v>2</v>
      </c>
      <c r="K5165" t="s">
        <v>34</v>
      </c>
      <c r="L5165" t="s">
        <v>25</v>
      </c>
      <c r="M5165" t="s">
        <v>26</v>
      </c>
      <c r="N5165" t="s">
        <v>26</v>
      </c>
      <c r="O5165" t="s">
        <v>27</v>
      </c>
      <c r="P5165" t="s">
        <v>22</v>
      </c>
      <c r="Q5165">
        <v>0</v>
      </c>
      <c r="R5165">
        <v>0</v>
      </c>
      <c r="S5165">
        <v>0</v>
      </c>
      <c r="T5165">
        <v>4</v>
      </c>
      <c r="U5165">
        <v>64958</v>
      </c>
    </row>
    <row r="5166" spans="1:21" x14ac:dyDescent="0.35">
      <c r="A5166">
        <v>2048</v>
      </c>
      <c r="B5166">
        <v>5</v>
      </c>
      <c r="C5166" t="s">
        <v>21</v>
      </c>
      <c r="D5166" t="s">
        <v>22</v>
      </c>
      <c r="E5166">
        <v>64958</v>
      </c>
      <c r="F5166" t="s">
        <v>35</v>
      </c>
      <c r="G5166" t="s">
        <v>34</v>
      </c>
      <c r="H5166">
        <v>2048</v>
      </c>
      <c r="I5166">
        <v>5</v>
      </c>
      <c r="J5166">
        <v>2</v>
      </c>
      <c r="K5166" t="s">
        <v>34</v>
      </c>
      <c r="L5166" t="s">
        <v>25</v>
      </c>
      <c r="M5166" t="s">
        <v>26</v>
      </c>
      <c r="N5166" t="s">
        <v>26</v>
      </c>
      <c r="O5166" t="s">
        <v>27</v>
      </c>
      <c r="P5166" t="s">
        <v>22</v>
      </c>
      <c r="Q5166">
        <v>0</v>
      </c>
      <c r="R5166">
        <v>0</v>
      </c>
      <c r="S5166">
        <v>0</v>
      </c>
      <c r="T5166">
        <v>4</v>
      </c>
      <c r="U5166">
        <v>64958</v>
      </c>
    </row>
    <row r="5167" spans="1:21" x14ac:dyDescent="0.35">
      <c r="A5167">
        <v>2048</v>
      </c>
      <c r="B5167">
        <v>6</v>
      </c>
      <c r="C5167" t="s">
        <v>21</v>
      </c>
      <c r="D5167" t="s">
        <v>22</v>
      </c>
      <c r="E5167">
        <v>64958</v>
      </c>
      <c r="F5167" t="s">
        <v>35</v>
      </c>
      <c r="G5167" t="s">
        <v>34</v>
      </c>
      <c r="H5167">
        <v>2048</v>
      </c>
      <c r="I5167">
        <v>6</v>
      </c>
      <c r="J5167">
        <v>2</v>
      </c>
      <c r="K5167" t="s">
        <v>34</v>
      </c>
      <c r="L5167" t="s">
        <v>25</v>
      </c>
      <c r="M5167" t="s">
        <v>26</v>
      </c>
      <c r="N5167" t="s">
        <v>26</v>
      </c>
      <c r="O5167" t="s">
        <v>27</v>
      </c>
      <c r="P5167" t="s">
        <v>22</v>
      </c>
      <c r="Q5167">
        <v>0</v>
      </c>
      <c r="R5167">
        <v>0</v>
      </c>
      <c r="S5167">
        <v>0</v>
      </c>
      <c r="T5167">
        <v>4</v>
      </c>
      <c r="U5167">
        <v>64958</v>
      </c>
    </row>
    <row r="5168" spans="1:21" x14ac:dyDescent="0.35">
      <c r="A5168">
        <v>2048</v>
      </c>
      <c r="B5168">
        <v>7</v>
      </c>
      <c r="C5168" t="s">
        <v>21</v>
      </c>
      <c r="D5168" t="s">
        <v>22</v>
      </c>
      <c r="E5168">
        <v>64958</v>
      </c>
      <c r="F5168" t="s">
        <v>35</v>
      </c>
      <c r="G5168" t="s">
        <v>34</v>
      </c>
      <c r="H5168">
        <v>2048</v>
      </c>
      <c r="I5168">
        <v>7</v>
      </c>
      <c r="J5168">
        <v>3</v>
      </c>
      <c r="K5168" t="s">
        <v>34</v>
      </c>
      <c r="L5168" t="s">
        <v>25</v>
      </c>
      <c r="M5168" t="s">
        <v>26</v>
      </c>
      <c r="N5168" t="s">
        <v>26</v>
      </c>
      <c r="O5168" t="s">
        <v>27</v>
      </c>
      <c r="P5168" t="s">
        <v>22</v>
      </c>
      <c r="Q5168">
        <v>0</v>
      </c>
      <c r="R5168">
        <v>0</v>
      </c>
      <c r="S5168">
        <v>0</v>
      </c>
      <c r="T5168">
        <v>4</v>
      </c>
      <c r="U5168">
        <v>64958</v>
      </c>
    </row>
    <row r="5169" spans="1:21" x14ac:dyDescent="0.35">
      <c r="A5169">
        <v>2048</v>
      </c>
      <c r="B5169">
        <v>8</v>
      </c>
      <c r="C5169" t="s">
        <v>21</v>
      </c>
      <c r="D5169" t="s">
        <v>22</v>
      </c>
      <c r="E5169">
        <v>64958</v>
      </c>
      <c r="F5169" t="s">
        <v>35</v>
      </c>
      <c r="G5169" t="s">
        <v>34</v>
      </c>
      <c r="H5169">
        <v>2048</v>
      </c>
      <c r="I5169">
        <v>8</v>
      </c>
      <c r="J5169">
        <v>3</v>
      </c>
      <c r="K5169" t="s">
        <v>34</v>
      </c>
      <c r="L5169" t="s">
        <v>25</v>
      </c>
      <c r="M5169" t="s">
        <v>26</v>
      </c>
      <c r="N5169" t="s">
        <v>26</v>
      </c>
      <c r="O5169" t="s">
        <v>27</v>
      </c>
      <c r="P5169" t="s">
        <v>22</v>
      </c>
      <c r="Q5169">
        <v>0</v>
      </c>
      <c r="R5169">
        <v>0</v>
      </c>
      <c r="S5169">
        <v>0</v>
      </c>
      <c r="T5169">
        <v>4</v>
      </c>
      <c r="U5169">
        <v>64958</v>
      </c>
    </row>
    <row r="5170" spans="1:21" x14ac:dyDescent="0.35">
      <c r="A5170">
        <v>2048</v>
      </c>
      <c r="B5170">
        <v>9</v>
      </c>
      <c r="C5170" t="s">
        <v>21</v>
      </c>
      <c r="D5170" t="s">
        <v>22</v>
      </c>
      <c r="E5170">
        <v>64958</v>
      </c>
      <c r="F5170" t="s">
        <v>35</v>
      </c>
      <c r="G5170" t="s">
        <v>34</v>
      </c>
      <c r="H5170">
        <v>2048</v>
      </c>
      <c r="I5170">
        <v>9</v>
      </c>
      <c r="J5170">
        <v>3</v>
      </c>
      <c r="K5170" t="s">
        <v>34</v>
      </c>
      <c r="L5170" t="s">
        <v>25</v>
      </c>
      <c r="M5170" t="s">
        <v>26</v>
      </c>
      <c r="N5170" t="s">
        <v>26</v>
      </c>
      <c r="O5170" t="s">
        <v>27</v>
      </c>
      <c r="P5170" t="s">
        <v>22</v>
      </c>
      <c r="Q5170">
        <v>0</v>
      </c>
      <c r="R5170">
        <v>0</v>
      </c>
      <c r="S5170">
        <v>0</v>
      </c>
      <c r="T5170">
        <v>4</v>
      </c>
      <c r="U5170">
        <v>64958</v>
      </c>
    </row>
    <row r="5171" spans="1:21" x14ac:dyDescent="0.35">
      <c r="A5171">
        <v>2048</v>
      </c>
      <c r="B5171">
        <v>10</v>
      </c>
      <c r="C5171" t="s">
        <v>21</v>
      </c>
      <c r="D5171" t="s">
        <v>22</v>
      </c>
      <c r="E5171">
        <v>64958</v>
      </c>
      <c r="F5171" t="s">
        <v>35</v>
      </c>
      <c r="G5171" t="s">
        <v>34</v>
      </c>
      <c r="H5171">
        <v>2048</v>
      </c>
      <c r="I5171">
        <v>10</v>
      </c>
      <c r="J5171">
        <v>4</v>
      </c>
      <c r="K5171" t="s">
        <v>34</v>
      </c>
      <c r="L5171" t="s">
        <v>25</v>
      </c>
      <c r="M5171" t="s">
        <v>26</v>
      </c>
      <c r="N5171" t="s">
        <v>26</v>
      </c>
      <c r="O5171" t="s">
        <v>27</v>
      </c>
      <c r="P5171" t="s">
        <v>22</v>
      </c>
      <c r="Q5171">
        <v>0</v>
      </c>
      <c r="R5171">
        <v>0</v>
      </c>
      <c r="S5171">
        <v>0</v>
      </c>
      <c r="T5171">
        <v>4</v>
      </c>
      <c r="U5171">
        <v>64958</v>
      </c>
    </row>
    <row r="5172" spans="1:21" x14ac:dyDescent="0.35">
      <c r="A5172">
        <v>2048</v>
      </c>
      <c r="B5172">
        <v>11</v>
      </c>
      <c r="C5172" t="s">
        <v>21</v>
      </c>
      <c r="D5172" t="s">
        <v>22</v>
      </c>
      <c r="E5172">
        <v>64958</v>
      </c>
      <c r="F5172" t="s">
        <v>35</v>
      </c>
      <c r="G5172" t="s">
        <v>34</v>
      </c>
      <c r="H5172">
        <v>2048</v>
      </c>
      <c r="I5172">
        <v>11</v>
      </c>
      <c r="J5172">
        <v>4</v>
      </c>
      <c r="K5172" t="s">
        <v>34</v>
      </c>
      <c r="L5172" t="s">
        <v>25</v>
      </c>
      <c r="M5172" t="s">
        <v>26</v>
      </c>
      <c r="N5172" t="s">
        <v>26</v>
      </c>
      <c r="O5172" t="s">
        <v>27</v>
      </c>
      <c r="P5172" t="s">
        <v>22</v>
      </c>
      <c r="Q5172">
        <v>0</v>
      </c>
      <c r="R5172">
        <v>0</v>
      </c>
      <c r="S5172">
        <v>0</v>
      </c>
      <c r="T5172">
        <v>4</v>
      </c>
      <c r="U5172">
        <v>64958</v>
      </c>
    </row>
    <row r="5173" spans="1:21" x14ac:dyDescent="0.35">
      <c r="A5173">
        <v>2048</v>
      </c>
      <c r="B5173">
        <v>12</v>
      </c>
      <c r="C5173" t="s">
        <v>21</v>
      </c>
      <c r="D5173" t="s">
        <v>22</v>
      </c>
      <c r="E5173">
        <v>64958</v>
      </c>
      <c r="F5173" t="s">
        <v>35</v>
      </c>
      <c r="G5173" t="s">
        <v>34</v>
      </c>
      <c r="H5173">
        <v>2048</v>
      </c>
      <c r="I5173">
        <v>12</v>
      </c>
      <c r="J5173">
        <v>4</v>
      </c>
      <c r="K5173" t="s">
        <v>34</v>
      </c>
      <c r="L5173" t="s">
        <v>25</v>
      </c>
      <c r="M5173" t="s">
        <v>26</v>
      </c>
      <c r="N5173" t="s">
        <v>26</v>
      </c>
      <c r="O5173" t="s">
        <v>27</v>
      </c>
      <c r="P5173" t="s">
        <v>22</v>
      </c>
      <c r="Q5173">
        <v>0</v>
      </c>
      <c r="R5173">
        <v>0</v>
      </c>
      <c r="S5173">
        <v>0</v>
      </c>
      <c r="T5173">
        <v>4</v>
      </c>
      <c r="U5173">
        <v>64958</v>
      </c>
    </row>
    <row r="5174" spans="1:21" x14ac:dyDescent="0.35">
      <c r="A5174">
        <v>2049</v>
      </c>
      <c r="B5174">
        <v>1</v>
      </c>
      <c r="C5174" t="s">
        <v>21</v>
      </c>
      <c r="D5174" t="s">
        <v>22</v>
      </c>
      <c r="E5174">
        <v>64958</v>
      </c>
      <c r="F5174" t="s">
        <v>35</v>
      </c>
      <c r="G5174" t="s">
        <v>34</v>
      </c>
      <c r="H5174">
        <v>2049</v>
      </c>
      <c r="I5174">
        <v>1</v>
      </c>
      <c r="J5174">
        <v>1</v>
      </c>
      <c r="K5174" t="s">
        <v>34</v>
      </c>
      <c r="L5174" t="s">
        <v>25</v>
      </c>
      <c r="M5174" t="s">
        <v>26</v>
      </c>
      <c r="N5174" t="s">
        <v>26</v>
      </c>
      <c r="O5174" t="s">
        <v>27</v>
      </c>
      <c r="P5174" t="s">
        <v>22</v>
      </c>
      <c r="Q5174">
        <v>0</v>
      </c>
      <c r="R5174">
        <v>0</v>
      </c>
      <c r="S5174">
        <v>0</v>
      </c>
      <c r="T5174">
        <v>4</v>
      </c>
      <c r="U5174">
        <v>64958</v>
      </c>
    </row>
    <row r="5175" spans="1:21" x14ac:dyDescent="0.35">
      <c r="A5175">
        <v>2049</v>
      </c>
      <c r="B5175">
        <v>2</v>
      </c>
      <c r="C5175" t="s">
        <v>21</v>
      </c>
      <c r="D5175" t="s">
        <v>22</v>
      </c>
      <c r="E5175">
        <v>64958</v>
      </c>
      <c r="F5175" t="s">
        <v>35</v>
      </c>
      <c r="G5175" t="s">
        <v>34</v>
      </c>
      <c r="H5175">
        <v>2049</v>
      </c>
      <c r="I5175">
        <v>2</v>
      </c>
      <c r="J5175">
        <v>1</v>
      </c>
      <c r="K5175" t="s">
        <v>34</v>
      </c>
      <c r="L5175" t="s">
        <v>25</v>
      </c>
      <c r="M5175" t="s">
        <v>26</v>
      </c>
      <c r="N5175" t="s">
        <v>26</v>
      </c>
      <c r="O5175" t="s">
        <v>27</v>
      </c>
      <c r="P5175" t="s">
        <v>22</v>
      </c>
      <c r="Q5175">
        <v>0</v>
      </c>
      <c r="R5175">
        <v>0</v>
      </c>
      <c r="S5175">
        <v>0</v>
      </c>
      <c r="T5175">
        <v>4</v>
      </c>
      <c r="U5175">
        <v>64958</v>
      </c>
    </row>
    <row r="5176" spans="1:21" x14ac:dyDescent="0.35">
      <c r="A5176">
        <v>2049</v>
      </c>
      <c r="B5176">
        <v>3</v>
      </c>
      <c r="C5176" t="s">
        <v>21</v>
      </c>
      <c r="D5176" t="s">
        <v>22</v>
      </c>
      <c r="E5176">
        <v>64958</v>
      </c>
      <c r="F5176" t="s">
        <v>35</v>
      </c>
      <c r="G5176" t="s">
        <v>34</v>
      </c>
      <c r="H5176">
        <v>2049</v>
      </c>
      <c r="I5176">
        <v>3</v>
      </c>
      <c r="J5176">
        <v>1</v>
      </c>
      <c r="K5176" t="s">
        <v>34</v>
      </c>
      <c r="L5176" t="s">
        <v>25</v>
      </c>
      <c r="M5176" t="s">
        <v>26</v>
      </c>
      <c r="N5176" t="s">
        <v>26</v>
      </c>
      <c r="O5176" t="s">
        <v>27</v>
      </c>
      <c r="P5176" t="s">
        <v>22</v>
      </c>
      <c r="Q5176">
        <v>0</v>
      </c>
      <c r="R5176">
        <v>0</v>
      </c>
      <c r="S5176">
        <v>0</v>
      </c>
      <c r="T5176">
        <v>4</v>
      </c>
      <c r="U5176">
        <v>64958</v>
      </c>
    </row>
    <row r="5177" spans="1:21" x14ac:dyDescent="0.35">
      <c r="A5177">
        <v>2049</v>
      </c>
      <c r="B5177">
        <v>4</v>
      </c>
      <c r="C5177" t="s">
        <v>21</v>
      </c>
      <c r="D5177" t="s">
        <v>22</v>
      </c>
      <c r="E5177">
        <v>64958</v>
      </c>
      <c r="F5177" t="s">
        <v>35</v>
      </c>
      <c r="G5177" t="s">
        <v>34</v>
      </c>
      <c r="H5177">
        <v>2049</v>
      </c>
      <c r="I5177">
        <v>4</v>
      </c>
      <c r="J5177">
        <v>2</v>
      </c>
      <c r="K5177" t="s">
        <v>34</v>
      </c>
      <c r="L5177" t="s">
        <v>25</v>
      </c>
      <c r="M5177" t="s">
        <v>26</v>
      </c>
      <c r="N5177" t="s">
        <v>26</v>
      </c>
      <c r="O5177" t="s">
        <v>27</v>
      </c>
      <c r="P5177" t="s">
        <v>22</v>
      </c>
      <c r="Q5177">
        <v>0</v>
      </c>
      <c r="R5177">
        <v>0</v>
      </c>
      <c r="S5177">
        <v>0</v>
      </c>
      <c r="T5177">
        <v>4</v>
      </c>
      <c r="U5177">
        <v>64958</v>
      </c>
    </row>
    <row r="5178" spans="1:21" x14ac:dyDescent="0.35">
      <c r="A5178">
        <v>2049</v>
      </c>
      <c r="B5178">
        <v>5</v>
      </c>
      <c r="C5178" t="s">
        <v>21</v>
      </c>
      <c r="D5178" t="s">
        <v>22</v>
      </c>
      <c r="E5178">
        <v>64958</v>
      </c>
      <c r="F5178" t="s">
        <v>35</v>
      </c>
      <c r="G5178" t="s">
        <v>34</v>
      </c>
      <c r="H5178">
        <v>2049</v>
      </c>
      <c r="I5178">
        <v>5</v>
      </c>
      <c r="J5178">
        <v>2</v>
      </c>
      <c r="K5178" t="s">
        <v>34</v>
      </c>
      <c r="L5178" t="s">
        <v>25</v>
      </c>
      <c r="M5178" t="s">
        <v>26</v>
      </c>
      <c r="N5178" t="s">
        <v>26</v>
      </c>
      <c r="O5178" t="s">
        <v>27</v>
      </c>
      <c r="P5178" t="s">
        <v>22</v>
      </c>
      <c r="Q5178">
        <v>0</v>
      </c>
      <c r="R5178">
        <v>0</v>
      </c>
      <c r="S5178">
        <v>0</v>
      </c>
      <c r="T5178">
        <v>4</v>
      </c>
      <c r="U5178">
        <v>64958</v>
      </c>
    </row>
    <row r="5179" spans="1:21" x14ac:dyDescent="0.35">
      <c r="A5179">
        <v>2049</v>
      </c>
      <c r="B5179">
        <v>6</v>
      </c>
      <c r="C5179" t="s">
        <v>21</v>
      </c>
      <c r="D5179" t="s">
        <v>22</v>
      </c>
      <c r="E5179">
        <v>64958</v>
      </c>
      <c r="F5179" t="s">
        <v>35</v>
      </c>
      <c r="G5179" t="s">
        <v>34</v>
      </c>
      <c r="H5179">
        <v>2049</v>
      </c>
      <c r="I5179">
        <v>6</v>
      </c>
      <c r="J5179">
        <v>2</v>
      </c>
      <c r="K5179" t="s">
        <v>34</v>
      </c>
      <c r="L5179" t="s">
        <v>25</v>
      </c>
      <c r="M5179" t="s">
        <v>26</v>
      </c>
      <c r="N5179" t="s">
        <v>26</v>
      </c>
      <c r="O5179" t="s">
        <v>27</v>
      </c>
      <c r="P5179" t="s">
        <v>22</v>
      </c>
      <c r="Q5179">
        <v>0</v>
      </c>
      <c r="R5179">
        <v>0</v>
      </c>
      <c r="S5179">
        <v>0</v>
      </c>
      <c r="T5179">
        <v>4</v>
      </c>
      <c r="U5179">
        <v>64958</v>
      </c>
    </row>
    <row r="5180" spans="1:21" x14ac:dyDescent="0.35">
      <c r="A5180">
        <v>2049</v>
      </c>
      <c r="B5180">
        <v>7</v>
      </c>
      <c r="C5180" t="s">
        <v>21</v>
      </c>
      <c r="D5180" t="s">
        <v>22</v>
      </c>
      <c r="E5180">
        <v>64958</v>
      </c>
      <c r="F5180" t="s">
        <v>35</v>
      </c>
      <c r="G5180" t="s">
        <v>34</v>
      </c>
      <c r="H5180">
        <v>2049</v>
      </c>
      <c r="I5180">
        <v>7</v>
      </c>
      <c r="J5180">
        <v>3</v>
      </c>
      <c r="K5180" t="s">
        <v>34</v>
      </c>
      <c r="L5180" t="s">
        <v>25</v>
      </c>
      <c r="M5180" t="s">
        <v>26</v>
      </c>
      <c r="N5180" t="s">
        <v>26</v>
      </c>
      <c r="O5180" t="s">
        <v>27</v>
      </c>
      <c r="P5180" t="s">
        <v>22</v>
      </c>
      <c r="Q5180">
        <v>0</v>
      </c>
      <c r="R5180">
        <v>0</v>
      </c>
      <c r="S5180">
        <v>0</v>
      </c>
      <c r="T5180">
        <v>4</v>
      </c>
      <c r="U5180">
        <v>64958</v>
      </c>
    </row>
    <row r="5181" spans="1:21" x14ac:dyDescent="0.35">
      <c r="A5181">
        <v>2049</v>
      </c>
      <c r="B5181">
        <v>8</v>
      </c>
      <c r="C5181" t="s">
        <v>21</v>
      </c>
      <c r="D5181" t="s">
        <v>22</v>
      </c>
      <c r="E5181">
        <v>64958</v>
      </c>
      <c r="F5181" t="s">
        <v>35</v>
      </c>
      <c r="G5181" t="s">
        <v>34</v>
      </c>
      <c r="H5181">
        <v>2049</v>
      </c>
      <c r="I5181">
        <v>8</v>
      </c>
      <c r="J5181">
        <v>3</v>
      </c>
      <c r="K5181" t="s">
        <v>34</v>
      </c>
      <c r="L5181" t="s">
        <v>25</v>
      </c>
      <c r="M5181" t="s">
        <v>26</v>
      </c>
      <c r="N5181" t="s">
        <v>26</v>
      </c>
      <c r="O5181" t="s">
        <v>27</v>
      </c>
      <c r="P5181" t="s">
        <v>22</v>
      </c>
      <c r="Q5181">
        <v>0</v>
      </c>
      <c r="R5181">
        <v>0</v>
      </c>
      <c r="S5181">
        <v>0</v>
      </c>
      <c r="T5181">
        <v>4</v>
      </c>
      <c r="U5181">
        <v>64958</v>
      </c>
    </row>
    <row r="5182" spans="1:21" x14ac:dyDescent="0.35">
      <c r="A5182">
        <v>2049</v>
      </c>
      <c r="B5182">
        <v>9</v>
      </c>
      <c r="C5182" t="s">
        <v>21</v>
      </c>
      <c r="D5182" t="s">
        <v>22</v>
      </c>
      <c r="E5182">
        <v>64958</v>
      </c>
      <c r="F5182" t="s">
        <v>35</v>
      </c>
      <c r="G5182" t="s">
        <v>34</v>
      </c>
      <c r="H5182">
        <v>2049</v>
      </c>
      <c r="I5182">
        <v>9</v>
      </c>
      <c r="J5182">
        <v>3</v>
      </c>
      <c r="K5182" t="s">
        <v>34</v>
      </c>
      <c r="L5182" t="s">
        <v>25</v>
      </c>
      <c r="M5182" t="s">
        <v>26</v>
      </c>
      <c r="N5182" t="s">
        <v>26</v>
      </c>
      <c r="O5182" t="s">
        <v>27</v>
      </c>
      <c r="P5182" t="s">
        <v>22</v>
      </c>
      <c r="Q5182">
        <v>0</v>
      </c>
      <c r="R5182">
        <v>0</v>
      </c>
      <c r="S5182">
        <v>0</v>
      </c>
      <c r="T5182">
        <v>4</v>
      </c>
      <c r="U5182">
        <v>64958</v>
      </c>
    </row>
    <row r="5183" spans="1:21" x14ac:dyDescent="0.35">
      <c r="A5183">
        <v>2049</v>
      </c>
      <c r="B5183">
        <v>10</v>
      </c>
      <c r="C5183" t="s">
        <v>21</v>
      </c>
      <c r="D5183" t="s">
        <v>22</v>
      </c>
      <c r="E5183">
        <v>64958</v>
      </c>
      <c r="F5183" t="s">
        <v>35</v>
      </c>
      <c r="G5183" t="s">
        <v>34</v>
      </c>
      <c r="H5183">
        <v>2049</v>
      </c>
      <c r="I5183">
        <v>10</v>
      </c>
      <c r="J5183">
        <v>4</v>
      </c>
      <c r="K5183" t="s">
        <v>34</v>
      </c>
      <c r="L5183" t="s">
        <v>25</v>
      </c>
      <c r="M5183" t="s">
        <v>26</v>
      </c>
      <c r="N5183" t="s">
        <v>26</v>
      </c>
      <c r="O5183" t="s">
        <v>27</v>
      </c>
      <c r="P5183" t="s">
        <v>22</v>
      </c>
      <c r="Q5183">
        <v>0</v>
      </c>
      <c r="R5183">
        <v>0</v>
      </c>
      <c r="S5183">
        <v>0</v>
      </c>
      <c r="T5183">
        <v>4</v>
      </c>
      <c r="U5183">
        <v>64958</v>
      </c>
    </row>
    <row r="5184" spans="1:21" x14ac:dyDescent="0.35">
      <c r="A5184">
        <v>2049</v>
      </c>
      <c r="B5184">
        <v>11</v>
      </c>
      <c r="C5184" t="s">
        <v>21</v>
      </c>
      <c r="D5184" t="s">
        <v>22</v>
      </c>
      <c r="E5184">
        <v>64958</v>
      </c>
      <c r="F5184" t="s">
        <v>35</v>
      </c>
      <c r="G5184" t="s">
        <v>34</v>
      </c>
      <c r="H5184">
        <v>2049</v>
      </c>
      <c r="I5184">
        <v>11</v>
      </c>
      <c r="J5184">
        <v>4</v>
      </c>
      <c r="K5184" t="s">
        <v>34</v>
      </c>
      <c r="L5184" t="s">
        <v>25</v>
      </c>
      <c r="M5184" t="s">
        <v>26</v>
      </c>
      <c r="N5184" t="s">
        <v>26</v>
      </c>
      <c r="O5184" t="s">
        <v>27</v>
      </c>
      <c r="P5184" t="s">
        <v>22</v>
      </c>
      <c r="Q5184">
        <v>0</v>
      </c>
      <c r="R5184">
        <v>0</v>
      </c>
      <c r="S5184">
        <v>0</v>
      </c>
      <c r="T5184">
        <v>4</v>
      </c>
      <c r="U5184">
        <v>64958</v>
      </c>
    </row>
    <row r="5185" spans="1:21" x14ac:dyDescent="0.35">
      <c r="A5185">
        <v>2049</v>
      </c>
      <c r="B5185">
        <v>12</v>
      </c>
      <c r="C5185" t="s">
        <v>21</v>
      </c>
      <c r="D5185" t="s">
        <v>22</v>
      </c>
      <c r="E5185">
        <v>64958</v>
      </c>
      <c r="F5185" t="s">
        <v>35</v>
      </c>
      <c r="G5185" t="s">
        <v>34</v>
      </c>
      <c r="H5185">
        <v>2049</v>
      </c>
      <c r="I5185">
        <v>12</v>
      </c>
      <c r="J5185">
        <v>4</v>
      </c>
      <c r="K5185" t="s">
        <v>34</v>
      </c>
      <c r="L5185" t="s">
        <v>25</v>
      </c>
      <c r="M5185" t="s">
        <v>26</v>
      </c>
      <c r="N5185" t="s">
        <v>26</v>
      </c>
      <c r="O5185" t="s">
        <v>27</v>
      </c>
      <c r="P5185" t="s">
        <v>22</v>
      </c>
      <c r="Q5185">
        <v>0</v>
      </c>
      <c r="R5185">
        <v>0</v>
      </c>
      <c r="S5185">
        <v>0</v>
      </c>
      <c r="T5185">
        <v>4</v>
      </c>
      <c r="U5185">
        <v>64958</v>
      </c>
    </row>
    <row r="5186" spans="1:21" x14ac:dyDescent="0.35">
      <c r="A5186">
        <v>2050</v>
      </c>
      <c r="B5186">
        <v>1</v>
      </c>
      <c r="C5186" t="s">
        <v>21</v>
      </c>
      <c r="D5186" t="s">
        <v>22</v>
      </c>
      <c r="E5186">
        <v>64958</v>
      </c>
      <c r="F5186" t="s">
        <v>35</v>
      </c>
      <c r="G5186" t="s">
        <v>34</v>
      </c>
      <c r="H5186">
        <v>2050</v>
      </c>
      <c r="I5186">
        <v>1</v>
      </c>
      <c r="J5186">
        <v>1</v>
      </c>
      <c r="K5186" t="s">
        <v>34</v>
      </c>
      <c r="L5186" t="s">
        <v>25</v>
      </c>
      <c r="M5186" t="s">
        <v>26</v>
      </c>
      <c r="N5186" t="s">
        <v>26</v>
      </c>
      <c r="O5186" t="s">
        <v>27</v>
      </c>
      <c r="P5186" t="s">
        <v>22</v>
      </c>
      <c r="Q5186">
        <v>0</v>
      </c>
      <c r="R5186">
        <v>0</v>
      </c>
      <c r="S5186">
        <v>0</v>
      </c>
      <c r="T5186">
        <v>4</v>
      </c>
      <c r="U5186">
        <v>64958</v>
      </c>
    </row>
    <row r="5187" spans="1:21" x14ac:dyDescent="0.35">
      <c r="A5187">
        <v>2050</v>
      </c>
      <c r="B5187">
        <v>2</v>
      </c>
      <c r="C5187" t="s">
        <v>21</v>
      </c>
      <c r="D5187" t="s">
        <v>22</v>
      </c>
      <c r="E5187">
        <v>64958</v>
      </c>
      <c r="F5187" t="s">
        <v>35</v>
      </c>
      <c r="G5187" t="s">
        <v>34</v>
      </c>
      <c r="H5187">
        <v>2050</v>
      </c>
      <c r="I5187">
        <v>2</v>
      </c>
      <c r="J5187">
        <v>1</v>
      </c>
      <c r="K5187" t="s">
        <v>34</v>
      </c>
      <c r="L5187" t="s">
        <v>25</v>
      </c>
      <c r="M5187" t="s">
        <v>26</v>
      </c>
      <c r="N5187" t="s">
        <v>26</v>
      </c>
      <c r="O5187" t="s">
        <v>27</v>
      </c>
      <c r="P5187" t="s">
        <v>22</v>
      </c>
      <c r="Q5187">
        <v>0</v>
      </c>
      <c r="R5187">
        <v>0</v>
      </c>
      <c r="S5187">
        <v>0</v>
      </c>
      <c r="T5187">
        <v>4</v>
      </c>
      <c r="U5187">
        <v>64958</v>
      </c>
    </row>
    <row r="5188" spans="1:21" x14ac:dyDescent="0.35">
      <c r="A5188">
        <v>2050</v>
      </c>
      <c r="B5188">
        <v>3</v>
      </c>
      <c r="C5188" t="s">
        <v>21</v>
      </c>
      <c r="D5188" t="s">
        <v>22</v>
      </c>
      <c r="E5188">
        <v>64958</v>
      </c>
      <c r="F5188" t="s">
        <v>35</v>
      </c>
      <c r="G5188" t="s">
        <v>34</v>
      </c>
      <c r="H5188">
        <v>2050</v>
      </c>
      <c r="I5188">
        <v>3</v>
      </c>
      <c r="J5188">
        <v>1</v>
      </c>
      <c r="K5188" t="s">
        <v>34</v>
      </c>
      <c r="L5188" t="s">
        <v>25</v>
      </c>
      <c r="M5188" t="s">
        <v>26</v>
      </c>
      <c r="N5188" t="s">
        <v>26</v>
      </c>
      <c r="O5188" t="s">
        <v>27</v>
      </c>
      <c r="P5188" t="s">
        <v>22</v>
      </c>
      <c r="Q5188">
        <v>0</v>
      </c>
      <c r="R5188">
        <v>0</v>
      </c>
      <c r="S5188">
        <v>0</v>
      </c>
      <c r="T5188">
        <v>4</v>
      </c>
      <c r="U5188">
        <v>64958</v>
      </c>
    </row>
    <row r="5189" spans="1:21" x14ac:dyDescent="0.35">
      <c r="A5189">
        <v>2050</v>
      </c>
      <c r="B5189">
        <v>4</v>
      </c>
      <c r="C5189" t="s">
        <v>21</v>
      </c>
      <c r="D5189" t="s">
        <v>22</v>
      </c>
      <c r="E5189">
        <v>64958</v>
      </c>
      <c r="F5189" t="s">
        <v>35</v>
      </c>
      <c r="G5189" t="s">
        <v>34</v>
      </c>
      <c r="H5189">
        <v>2050</v>
      </c>
      <c r="I5189">
        <v>4</v>
      </c>
      <c r="J5189">
        <v>2</v>
      </c>
      <c r="K5189" t="s">
        <v>34</v>
      </c>
      <c r="L5189" t="s">
        <v>25</v>
      </c>
      <c r="M5189" t="s">
        <v>26</v>
      </c>
      <c r="N5189" t="s">
        <v>26</v>
      </c>
      <c r="O5189" t="s">
        <v>27</v>
      </c>
      <c r="P5189" t="s">
        <v>22</v>
      </c>
      <c r="Q5189">
        <v>0</v>
      </c>
      <c r="R5189">
        <v>0</v>
      </c>
      <c r="S5189">
        <v>0</v>
      </c>
      <c r="T5189">
        <v>4</v>
      </c>
      <c r="U5189">
        <v>64958</v>
      </c>
    </row>
    <row r="5190" spans="1:21" x14ac:dyDescent="0.35">
      <c r="A5190">
        <v>2050</v>
      </c>
      <c r="B5190">
        <v>5</v>
      </c>
      <c r="C5190" t="s">
        <v>21</v>
      </c>
      <c r="D5190" t="s">
        <v>22</v>
      </c>
      <c r="E5190">
        <v>64958</v>
      </c>
      <c r="F5190" t="s">
        <v>35</v>
      </c>
      <c r="G5190" t="s">
        <v>34</v>
      </c>
      <c r="H5190">
        <v>2050</v>
      </c>
      <c r="I5190">
        <v>5</v>
      </c>
      <c r="J5190">
        <v>2</v>
      </c>
      <c r="K5190" t="s">
        <v>34</v>
      </c>
      <c r="L5190" t="s">
        <v>25</v>
      </c>
      <c r="M5190" t="s">
        <v>26</v>
      </c>
      <c r="N5190" t="s">
        <v>26</v>
      </c>
      <c r="O5190" t="s">
        <v>27</v>
      </c>
      <c r="P5190" t="s">
        <v>22</v>
      </c>
      <c r="Q5190">
        <v>0</v>
      </c>
      <c r="R5190">
        <v>0</v>
      </c>
      <c r="S5190">
        <v>0</v>
      </c>
      <c r="T5190">
        <v>4</v>
      </c>
      <c r="U5190">
        <v>64958</v>
      </c>
    </row>
    <row r="5191" spans="1:21" x14ac:dyDescent="0.35">
      <c r="A5191">
        <v>2050</v>
      </c>
      <c r="B5191">
        <v>6</v>
      </c>
      <c r="C5191" t="s">
        <v>21</v>
      </c>
      <c r="D5191" t="s">
        <v>22</v>
      </c>
      <c r="E5191">
        <v>64958</v>
      </c>
      <c r="F5191" t="s">
        <v>35</v>
      </c>
      <c r="G5191" t="s">
        <v>34</v>
      </c>
      <c r="H5191">
        <v>2050</v>
      </c>
      <c r="I5191">
        <v>6</v>
      </c>
      <c r="J5191">
        <v>2</v>
      </c>
      <c r="K5191" t="s">
        <v>34</v>
      </c>
      <c r="L5191" t="s">
        <v>25</v>
      </c>
      <c r="M5191" t="s">
        <v>26</v>
      </c>
      <c r="N5191" t="s">
        <v>26</v>
      </c>
      <c r="O5191" t="s">
        <v>27</v>
      </c>
      <c r="P5191" t="s">
        <v>22</v>
      </c>
      <c r="Q5191">
        <v>0</v>
      </c>
      <c r="R5191">
        <v>0</v>
      </c>
      <c r="S5191">
        <v>0</v>
      </c>
      <c r="T5191">
        <v>4</v>
      </c>
      <c r="U5191">
        <v>64958</v>
      </c>
    </row>
    <row r="5192" spans="1:21" x14ac:dyDescent="0.35">
      <c r="A5192">
        <v>2050</v>
      </c>
      <c r="B5192">
        <v>7</v>
      </c>
      <c r="C5192" t="s">
        <v>21</v>
      </c>
      <c r="D5192" t="s">
        <v>22</v>
      </c>
      <c r="E5192">
        <v>64958</v>
      </c>
      <c r="F5192" t="s">
        <v>35</v>
      </c>
      <c r="G5192" t="s">
        <v>34</v>
      </c>
      <c r="H5192">
        <v>2050</v>
      </c>
      <c r="I5192">
        <v>7</v>
      </c>
      <c r="J5192">
        <v>3</v>
      </c>
      <c r="K5192" t="s">
        <v>34</v>
      </c>
      <c r="L5192" t="s">
        <v>25</v>
      </c>
      <c r="M5192" t="s">
        <v>26</v>
      </c>
      <c r="N5192" t="s">
        <v>26</v>
      </c>
      <c r="O5192" t="s">
        <v>27</v>
      </c>
      <c r="P5192" t="s">
        <v>22</v>
      </c>
      <c r="Q5192">
        <v>0</v>
      </c>
      <c r="R5192">
        <v>0</v>
      </c>
      <c r="S5192">
        <v>0</v>
      </c>
      <c r="T5192">
        <v>4</v>
      </c>
      <c r="U5192">
        <v>64958</v>
      </c>
    </row>
    <row r="5193" spans="1:21" x14ac:dyDescent="0.35">
      <c r="A5193">
        <v>2050</v>
      </c>
      <c r="B5193">
        <v>8</v>
      </c>
      <c r="C5193" t="s">
        <v>21</v>
      </c>
      <c r="D5193" t="s">
        <v>22</v>
      </c>
      <c r="E5193">
        <v>64958</v>
      </c>
      <c r="F5193" t="s">
        <v>35</v>
      </c>
      <c r="G5193" t="s">
        <v>34</v>
      </c>
      <c r="H5193">
        <v>2050</v>
      </c>
      <c r="I5193">
        <v>8</v>
      </c>
      <c r="J5193">
        <v>3</v>
      </c>
      <c r="K5193" t="s">
        <v>34</v>
      </c>
      <c r="L5193" t="s">
        <v>25</v>
      </c>
      <c r="M5193" t="s">
        <v>26</v>
      </c>
      <c r="N5193" t="s">
        <v>26</v>
      </c>
      <c r="O5193" t="s">
        <v>27</v>
      </c>
      <c r="P5193" t="s">
        <v>22</v>
      </c>
      <c r="Q5193">
        <v>0</v>
      </c>
      <c r="R5193">
        <v>0</v>
      </c>
      <c r="S5193">
        <v>0</v>
      </c>
      <c r="T5193">
        <v>4</v>
      </c>
      <c r="U5193">
        <v>64958</v>
      </c>
    </row>
    <row r="5194" spans="1:21" x14ac:dyDescent="0.35">
      <c r="A5194">
        <v>2050</v>
      </c>
      <c r="B5194">
        <v>9</v>
      </c>
      <c r="C5194" t="s">
        <v>21</v>
      </c>
      <c r="D5194" t="s">
        <v>22</v>
      </c>
      <c r="E5194">
        <v>64958</v>
      </c>
      <c r="F5194" t="s">
        <v>35</v>
      </c>
      <c r="G5194" t="s">
        <v>34</v>
      </c>
      <c r="H5194">
        <v>2050</v>
      </c>
      <c r="I5194">
        <v>9</v>
      </c>
      <c r="J5194">
        <v>3</v>
      </c>
      <c r="K5194" t="s">
        <v>34</v>
      </c>
      <c r="L5194" t="s">
        <v>25</v>
      </c>
      <c r="M5194" t="s">
        <v>26</v>
      </c>
      <c r="N5194" t="s">
        <v>26</v>
      </c>
      <c r="O5194" t="s">
        <v>27</v>
      </c>
      <c r="P5194" t="s">
        <v>22</v>
      </c>
      <c r="Q5194">
        <v>0</v>
      </c>
      <c r="R5194">
        <v>0</v>
      </c>
      <c r="S5194">
        <v>0</v>
      </c>
      <c r="T5194">
        <v>4</v>
      </c>
      <c r="U5194">
        <v>64958</v>
      </c>
    </row>
    <row r="5195" spans="1:21" x14ac:dyDescent="0.35">
      <c r="A5195">
        <v>2050</v>
      </c>
      <c r="B5195">
        <v>10</v>
      </c>
      <c r="C5195" t="s">
        <v>21</v>
      </c>
      <c r="D5195" t="s">
        <v>22</v>
      </c>
      <c r="E5195">
        <v>64958</v>
      </c>
      <c r="F5195" t="s">
        <v>35</v>
      </c>
      <c r="G5195" t="s">
        <v>34</v>
      </c>
      <c r="H5195">
        <v>2050</v>
      </c>
      <c r="I5195">
        <v>10</v>
      </c>
      <c r="J5195">
        <v>4</v>
      </c>
      <c r="K5195" t="s">
        <v>34</v>
      </c>
      <c r="L5195" t="s">
        <v>25</v>
      </c>
      <c r="M5195" t="s">
        <v>26</v>
      </c>
      <c r="N5195" t="s">
        <v>26</v>
      </c>
      <c r="O5195" t="s">
        <v>27</v>
      </c>
      <c r="P5195" t="s">
        <v>22</v>
      </c>
      <c r="Q5195">
        <v>0</v>
      </c>
      <c r="R5195">
        <v>0</v>
      </c>
      <c r="S5195">
        <v>0</v>
      </c>
      <c r="T5195">
        <v>4</v>
      </c>
      <c r="U5195">
        <v>64958</v>
      </c>
    </row>
    <row r="5196" spans="1:21" x14ac:dyDescent="0.35">
      <c r="A5196">
        <v>2050</v>
      </c>
      <c r="B5196">
        <v>11</v>
      </c>
      <c r="C5196" t="s">
        <v>21</v>
      </c>
      <c r="D5196" t="s">
        <v>22</v>
      </c>
      <c r="E5196">
        <v>64958</v>
      </c>
      <c r="F5196" t="s">
        <v>35</v>
      </c>
      <c r="G5196" t="s">
        <v>34</v>
      </c>
      <c r="H5196">
        <v>2050</v>
      </c>
      <c r="I5196">
        <v>11</v>
      </c>
      <c r="J5196">
        <v>4</v>
      </c>
      <c r="K5196" t="s">
        <v>34</v>
      </c>
      <c r="L5196" t="s">
        <v>25</v>
      </c>
      <c r="M5196" t="s">
        <v>26</v>
      </c>
      <c r="N5196" t="s">
        <v>26</v>
      </c>
      <c r="O5196" t="s">
        <v>27</v>
      </c>
      <c r="P5196" t="s">
        <v>22</v>
      </c>
      <c r="Q5196">
        <v>0</v>
      </c>
      <c r="R5196">
        <v>0</v>
      </c>
      <c r="S5196">
        <v>0</v>
      </c>
      <c r="T5196">
        <v>4</v>
      </c>
      <c r="U5196">
        <v>64958</v>
      </c>
    </row>
    <row r="5197" spans="1:21" x14ac:dyDescent="0.35">
      <c r="A5197">
        <v>2050</v>
      </c>
      <c r="B5197">
        <v>12</v>
      </c>
      <c r="C5197" t="s">
        <v>21</v>
      </c>
      <c r="D5197" t="s">
        <v>22</v>
      </c>
      <c r="E5197">
        <v>64958</v>
      </c>
      <c r="F5197" t="s">
        <v>35</v>
      </c>
      <c r="G5197" t="s">
        <v>34</v>
      </c>
      <c r="H5197">
        <v>2050</v>
      </c>
      <c r="I5197">
        <v>12</v>
      </c>
      <c r="J5197">
        <v>4</v>
      </c>
      <c r="K5197" t="s">
        <v>34</v>
      </c>
      <c r="L5197" t="s">
        <v>25</v>
      </c>
      <c r="M5197" t="s">
        <v>26</v>
      </c>
      <c r="N5197" t="s">
        <v>26</v>
      </c>
      <c r="O5197" t="s">
        <v>27</v>
      </c>
      <c r="P5197" t="s">
        <v>22</v>
      </c>
      <c r="Q5197">
        <v>0</v>
      </c>
      <c r="R5197">
        <v>0</v>
      </c>
      <c r="S5197">
        <v>0</v>
      </c>
      <c r="T5197">
        <v>4</v>
      </c>
      <c r="U5197">
        <v>64958</v>
      </c>
    </row>
    <row r="5198" spans="1:21" x14ac:dyDescent="0.35">
      <c r="A5198">
        <v>2051</v>
      </c>
      <c r="B5198">
        <v>1</v>
      </c>
      <c r="C5198" t="s">
        <v>21</v>
      </c>
      <c r="D5198" t="s">
        <v>22</v>
      </c>
      <c r="E5198">
        <v>64958</v>
      </c>
      <c r="F5198" t="s">
        <v>35</v>
      </c>
      <c r="G5198" t="s">
        <v>34</v>
      </c>
      <c r="H5198">
        <v>2051</v>
      </c>
      <c r="I5198">
        <v>1</v>
      </c>
      <c r="J5198">
        <v>1</v>
      </c>
      <c r="K5198" t="s">
        <v>34</v>
      </c>
      <c r="L5198" t="s">
        <v>25</v>
      </c>
      <c r="M5198" t="s">
        <v>26</v>
      </c>
      <c r="N5198" t="s">
        <v>26</v>
      </c>
      <c r="O5198" t="s">
        <v>27</v>
      </c>
      <c r="P5198" t="s">
        <v>22</v>
      </c>
      <c r="Q5198">
        <v>0</v>
      </c>
      <c r="R5198">
        <v>0</v>
      </c>
      <c r="S5198">
        <v>0</v>
      </c>
      <c r="T5198">
        <v>4</v>
      </c>
      <c r="U5198">
        <v>64958</v>
      </c>
    </row>
    <row r="5199" spans="1:21" x14ac:dyDescent="0.35">
      <c r="A5199">
        <v>2051</v>
      </c>
      <c r="B5199">
        <v>2</v>
      </c>
      <c r="C5199" t="s">
        <v>21</v>
      </c>
      <c r="D5199" t="s">
        <v>22</v>
      </c>
      <c r="E5199">
        <v>64958</v>
      </c>
      <c r="F5199" t="s">
        <v>35</v>
      </c>
      <c r="G5199" t="s">
        <v>34</v>
      </c>
      <c r="H5199">
        <v>2051</v>
      </c>
      <c r="I5199">
        <v>2</v>
      </c>
      <c r="J5199">
        <v>1</v>
      </c>
      <c r="K5199" t="s">
        <v>34</v>
      </c>
      <c r="L5199" t="s">
        <v>25</v>
      </c>
      <c r="M5199" t="s">
        <v>26</v>
      </c>
      <c r="N5199" t="s">
        <v>26</v>
      </c>
      <c r="O5199" t="s">
        <v>27</v>
      </c>
      <c r="P5199" t="s">
        <v>22</v>
      </c>
      <c r="Q5199">
        <v>0</v>
      </c>
      <c r="R5199">
        <v>0</v>
      </c>
      <c r="S5199">
        <v>0</v>
      </c>
      <c r="T5199">
        <v>4</v>
      </c>
      <c r="U5199">
        <v>64958</v>
      </c>
    </row>
    <row r="5200" spans="1:21" x14ac:dyDescent="0.35">
      <c r="A5200">
        <v>2051</v>
      </c>
      <c r="B5200">
        <v>3</v>
      </c>
      <c r="C5200" t="s">
        <v>21</v>
      </c>
      <c r="D5200" t="s">
        <v>22</v>
      </c>
      <c r="E5200">
        <v>64958</v>
      </c>
      <c r="F5200" t="s">
        <v>35</v>
      </c>
      <c r="G5200" t="s">
        <v>34</v>
      </c>
      <c r="H5200">
        <v>2051</v>
      </c>
      <c r="I5200">
        <v>3</v>
      </c>
      <c r="J5200">
        <v>1</v>
      </c>
      <c r="K5200" t="s">
        <v>34</v>
      </c>
      <c r="L5200" t="s">
        <v>25</v>
      </c>
      <c r="M5200" t="s">
        <v>26</v>
      </c>
      <c r="N5200" t="s">
        <v>26</v>
      </c>
      <c r="O5200" t="s">
        <v>27</v>
      </c>
      <c r="P5200" t="s">
        <v>22</v>
      </c>
      <c r="Q5200">
        <v>0</v>
      </c>
      <c r="R5200">
        <v>0</v>
      </c>
      <c r="S5200">
        <v>0</v>
      </c>
      <c r="T5200">
        <v>4</v>
      </c>
      <c r="U5200">
        <v>64958</v>
      </c>
    </row>
    <row r="5201" spans="1:21" x14ac:dyDescent="0.35">
      <c r="A5201">
        <v>2051</v>
      </c>
      <c r="B5201">
        <v>4</v>
      </c>
      <c r="C5201" t="s">
        <v>21</v>
      </c>
      <c r="D5201" t="s">
        <v>22</v>
      </c>
      <c r="E5201">
        <v>64958</v>
      </c>
      <c r="F5201" t="s">
        <v>35</v>
      </c>
      <c r="G5201" t="s">
        <v>34</v>
      </c>
      <c r="H5201">
        <v>2051</v>
      </c>
      <c r="I5201">
        <v>4</v>
      </c>
      <c r="J5201">
        <v>2</v>
      </c>
      <c r="K5201" t="s">
        <v>34</v>
      </c>
      <c r="L5201" t="s">
        <v>25</v>
      </c>
      <c r="M5201" t="s">
        <v>26</v>
      </c>
      <c r="N5201" t="s">
        <v>26</v>
      </c>
      <c r="O5201" t="s">
        <v>27</v>
      </c>
      <c r="P5201" t="s">
        <v>22</v>
      </c>
      <c r="Q5201">
        <v>0</v>
      </c>
      <c r="R5201">
        <v>0</v>
      </c>
      <c r="S5201">
        <v>0</v>
      </c>
      <c r="T5201">
        <v>4</v>
      </c>
      <c r="U5201">
        <v>64958</v>
      </c>
    </row>
    <row r="5202" spans="1:21" x14ac:dyDescent="0.35">
      <c r="A5202">
        <v>2051</v>
      </c>
      <c r="B5202">
        <v>5</v>
      </c>
      <c r="C5202" t="s">
        <v>21</v>
      </c>
      <c r="D5202" t="s">
        <v>22</v>
      </c>
      <c r="E5202">
        <v>64958</v>
      </c>
      <c r="F5202" t="s">
        <v>35</v>
      </c>
      <c r="G5202" t="s">
        <v>34</v>
      </c>
      <c r="H5202">
        <v>2051</v>
      </c>
      <c r="I5202">
        <v>5</v>
      </c>
      <c r="J5202">
        <v>2</v>
      </c>
      <c r="K5202" t="s">
        <v>34</v>
      </c>
      <c r="L5202" t="s">
        <v>25</v>
      </c>
      <c r="M5202" t="s">
        <v>26</v>
      </c>
      <c r="N5202" t="s">
        <v>26</v>
      </c>
      <c r="O5202" t="s">
        <v>27</v>
      </c>
      <c r="P5202" t="s">
        <v>22</v>
      </c>
      <c r="Q5202">
        <v>0</v>
      </c>
      <c r="R5202">
        <v>0</v>
      </c>
      <c r="S5202">
        <v>0</v>
      </c>
      <c r="T5202">
        <v>4</v>
      </c>
      <c r="U5202">
        <v>64958</v>
      </c>
    </row>
    <row r="5203" spans="1:21" x14ac:dyDescent="0.35">
      <c r="A5203">
        <v>2051</v>
      </c>
      <c r="B5203">
        <v>6</v>
      </c>
      <c r="C5203" t="s">
        <v>21</v>
      </c>
      <c r="D5203" t="s">
        <v>22</v>
      </c>
      <c r="E5203">
        <v>64958</v>
      </c>
      <c r="F5203" t="s">
        <v>35</v>
      </c>
      <c r="G5203" t="s">
        <v>34</v>
      </c>
      <c r="H5203">
        <v>2051</v>
      </c>
      <c r="I5203">
        <v>6</v>
      </c>
      <c r="J5203">
        <v>2</v>
      </c>
      <c r="K5203" t="s">
        <v>34</v>
      </c>
      <c r="L5203" t="s">
        <v>25</v>
      </c>
      <c r="M5203" t="s">
        <v>26</v>
      </c>
      <c r="N5203" t="s">
        <v>26</v>
      </c>
      <c r="O5203" t="s">
        <v>27</v>
      </c>
      <c r="P5203" t="s">
        <v>22</v>
      </c>
      <c r="Q5203">
        <v>0</v>
      </c>
      <c r="R5203">
        <v>0</v>
      </c>
      <c r="S5203">
        <v>0</v>
      </c>
      <c r="T5203">
        <v>4</v>
      </c>
      <c r="U5203">
        <v>64958</v>
      </c>
    </row>
    <row r="5204" spans="1:21" x14ac:dyDescent="0.35">
      <c r="A5204">
        <v>2051</v>
      </c>
      <c r="B5204">
        <v>7</v>
      </c>
      <c r="C5204" t="s">
        <v>21</v>
      </c>
      <c r="D5204" t="s">
        <v>22</v>
      </c>
      <c r="E5204">
        <v>64958</v>
      </c>
      <c r="F5204" t="s">
        <v>35</v>
      </c>
      <c r="G5204" t="s">
        <v>34</v>
      </c>
      <c r="H5204">
        <v>2051</v>
      </c>
      <c r="I5204">
        <v>7</v>
      </c>
      <c r="J5204">
        <v>3</v>
      </c>
      <c r="K5204" t="s">
        <v>34</v>
      </c>
      <c r="L5204" t="s">
        <v>25</v>
      </c>
      <c r="M5204" t="s">
        <v>26</v>
      </c>
      <c r="N5204" t="s">
        <v>26</v>
      </c>
      <c r="O5204" t="s">
        <v>27</v>
      </c>
      <c r="P5204" t="s">
        <v>22</v>
      </c>
      <c r="Q5204">
        <v>0</v>
      </c>
      <c r="R5204">
        <v>0</v>
      </c>
      <c r="S5204">
        <v>0</v>
      </c>
      <c r="T5204">
        <v>4</v>
      </c>
      <c r="U5204">
        <v>64958</v>
      </c>
    </row>
    <row r="5205" spans="1:21" x14ac:dyDescent="0.35">
      <c r="A5205">
        <v>2051</v>
      </c>
      <c r="B5205">
        <v>8</v>
      </c>
      <c r="C5205" t="s">
        <v>21</v>
      </c>
      <c r="D5205" t="s">
        <v>22</v>
      </c>
      <c r="E5205">
        <v>64958</v>
      </c>
      <c r="F5205" t="s">
        <v>35</v>
      </c>
      <c r="G5205" t="s">
        <v>34</v>
      </c>
      <c r="H5205">
        <v>2051</v>
      </c>
      <c r="I5205">
        <v>8</v>
      </c>
      <c r="J5205">
        <v>3</v>
      </c>
      <c r="K5205" t="s">
        <v>34</v>
      </c>
      <c r="L5205" t="s">
        <v>25</v>
      </c>
      <c r="M5205" t="s">
        <v>26</v>
      </c>
      <c r="N5205" t="s">
        <v>26</v>
      </c>
      <c r="O5205" t="s">
        <v>27</v>
      </c>
      <c r="P5205" t="s">
        <v>22</v>
      </c>
      <c r="Q5205">
        <v>0</v>
      </c>
      <c r="R5205">
        <v>0</v>
      </c>
      <c r="S5205">
        <v>0</v>
      </c>
      <c r="T5205">
        <v>4</v>
      </c>
      <c r="U5205">
        <v>64958</v>
      </c>
    </row>
    <row r="5206" spans="1:21" x14ac:dyDescent="0.35">
      <c r="A5206">
        <v>2051</v>
      </c>
      <c r="B5206">
        <v>9</v>
      </c>
      <c r="C5206" t="s">
        <v>21</v>
      </c>
      <c r="D5206" t="s">
        <v>22</v>
      </c>
      <c r="E5206">
        <v>64958</v>
      </c>
      <c r="F5206" t="s">
        <v>35</v>
      </c>
      <c r="G5206" t="s">
        <v>34</v>
      </c>
      <c r="H5206">
        <v>2051</v>
      </c>
      <c r="I5206">
        <v>9</v>
      </c>
      <c r="J5206">
        <v>3</v>
      </c>
      <c r="K5206" t="s">
        <v>34</v>
      </c>
      <c r="L5206" t="s">
        <v>25</v>
      </c>
      <c r="M5206" t="s">
        <v>26</v>
      </c>
      <c r="N5206" t="s">
        <v>26</v>
      </c>
      <c r="O5206" t="s">
        <v>27</v>
      </c>
      <c r="P5206" t="s">
        <v>22</v>
      </c>
      <c r="Q5206">
        <v>0</v>
      </c>
      <c r="R5206">
        <v>0</v>
      </c>
      <c r="S5206">
        <v>0</v>
      </c>
      <c r="T5206">
        <v>4</v>
      </c>
      <c r="U5206">
        <v>64958</v>
      </c>
    </row>
    <row r="5207" spans="1:21" x14ac:dyDescent="0.35">
      <c r="A5207">
        <v>2051</v>
      </c>
      <c r="B5207">
        <v>10</v>
      </c>
      <c r="C5207" t="s">
        <v>21</v>
      </c>
      <c r="D5207" t="s">
        <v>22</v>
      </c>
      <c r="E5207">
        <v>64958</v>
      </c>
      <c r="F5207" t="s">
        <v>35</v>
      </c>
      <c r="G5207" t="s">
        <v>34</v>
      </c>
      <c r="H5207">
        <v>2051</v>
      </c>
      <c r="I5207">
        <v>10</v>
      </c>
      <c r="J5207">
        <v>4</v>
      </c>
      <c r="K5207" t="s">
        <v>34</v>
      </c>
      <c r="L5207" t="s">
        <v>25</v>
      </c>
      <c r="M5207" t="s">
        <v>26</v>
      </c>
      <c r="N5207" t="s">
        <v>26</v>
      </c>
      <c r="O5207" t="s">
        <v>27</v>
      </c>
      <c r="P5207" t="s">
        <v>22</v>
      </c>
      <c r="Q5207">
        <v>0</v>
      </c>
      <c r="R5207">
        <v>0</v>
      </c>
      <c r="S5207">
        <v>0</v>
      </c>
      <c r="T5207">
        <v>4</v>
      </c>
      <c r="U5207">
        <v>64958</v>
      </c>
    </row>
    <row r="5208" spans="1:21" x14ac:dyDescent="0.35">
      <c r="A5208">
        <v>2051</v>
      </c>
      <c r="B5208">
        <v>11</v>
      </c>
      <c r="C5208" t="s">
        <v>21</v>
      </c>
      <c r="D5208" t="s">
        <v>22</v>
      </c>
      <c r="E5208">
        <v>64958</v>
      </c>
      <c r="F5208" t="s">
        <v>35</v>
      </c>
      <c r="G5208" t="s">
        <v>34</v>
      </c>
      <c r="H5208">
        <v>2051</v>
      </c>
      <c r="I5208">
        <v>11</v>
      </c>
      <c r="J5208">
        <v>4</v>
      </c>
      <c r="K5208" t="s">
        <v>34</v>
      </c>
      <c r="L5208" t="s">
        <v>25</v>
      </c>
      <c r="M5208" t="s">
        <v>26</v>
      </c>
      <c r="N5208" t="s">
        <v>26</v>
      </c>
      <c r="O5208" t="s">
        <v>27</v>
      </c>
      <c r="P5208" t="s">
        <v>22</v>
      </c>
      <c r="Q5208">
        <v>0</v>
      </c>
      <c r="R5208">
        <v>0</v>
      </c>
      <c r="S5208">
        <v>0</v>
      </c>
      <c r="T5208">
        <v>4</v>
      </c>
      <c r="U5208">
        <v>64958</v>
      </c>
    </row>
    <row r="5209" spans="1:21" x14ac:dyDescent="0.35">
      <c r="A5209">
        <v>2051</v>
      </c>
      <c r="B5209">
        <v>12</v>
      </c>
      <c r="C5209" t="s">
        <v>21</v>
      </c>
      <c r="D5209" t="s">
        <v>22</v>
      </c>
      <c r="E5209">
        <v>64959</v>
      </c>
      <c r="F5209" t="s">
        <v>35</v>
      </c>
      <c r="G5209" t="s">
        <v>34</v>
      </c>
      <c r="H5209">
        <v>2051</v>
      </c>
      <c r="I5209">
        <v>12</v>
      </c>
      <c r="J5209">
        <v>4</v>
      </c>
      <c r="K5209" t="s">
        <v>34</v>
      </c>
      <c r="L5209" t="s">
        <v>25</v>
      </c>
      <c r="M5209" t="s">
        <v>26</v>
      </c>
      <c r="N5209" t="s">
        <v>26</v>
      </c>
      <c r="O5209" t="s">
        <v>27</v>
      </c>
      <c r="P5209" t="s">
        <v>22</v>
      </c>
      <c r="Q5209">
        <v>0</v>
      </c>
      <c r="R5209">
        <v>0</v>
      </c>
      <c r="S5209">
        <v>0</v>
      </c>
      <c r="T5209">
        <v>4</v>
      </c>
      <c r="U5209">
        <v>64959</v>
      </c>
    </row>
    <row r="5210" spans="1:21" x14ac:dyDescent="0.35">
      <c r="A5210">
        <v>2021</v>
      </c>
      <c r="B5210">
        <v>1</v>
      </c>
      <c r="C5210" t="s">
        <v>21</v>
      </c>
      <c r="D5210" t="s">
        <v>28</v>
      </c>
      <c r="E5210">
        <v>19900</v>
      </c>
      <c r="F5210" t="s">
        <v>35</v>
      </c>
      <c r="G5210" t="s">
        <v>34</v>
      </c>
      <c r="H5210">
        <v>2021</v>
      </c>
      <c r="I5210">
        <v>1</v>
      </c>
      <c r="J5210">
        <v>1</v>
      </c>
      <c r="K5210" t="s">
        <v>34</v>
      </c>
      <c r="L5210" t="s">
        <v>29</v>
      </c>
      <c r="M5210" t="s">
        <v>26</v>
      </c>
      <c r="N5210" t="s">
        <v>26</v>
      </c>
      <c r="O5210" t="s">
        <v>27</v>
      </c>
      <c r="P5210" t="s">
        <v>28</v>
      </c>
      <c r="Q5210">
        <v>0</v>
      </c>
      <c r="R5210">
        <v>0</v>
      </c>
      <c r="S5210">
        <v>0</v>
      </c>
      <c r="T5210">
        <v>4</v>
      </c>
      <c r="U5210">
        <v>19900</v>
      </c>
    </row>
    <row r="5211" spans="1:21" x14ac:dyDescent="0.35">
      <c r="A5211">
        <v>2021</v>
      </c>
      <c r="B5211">
        <v>2</v>
      </c>
      <c r="C5211" t="s">
        <v>21</v>
      </c>
      <c r="D5211" t="s">
        <v>28</v>
      </c>
      <c r="E5211">
        <v>19918</v>
      </c>
      <c r="F5211" t="s">
        <v>35</v>
      </c>
      <c r="G5211" t="s">
        <v>34</v>
      </c>
      <c r="H5211">
        <v>2021</v>
      </c>
      <c r="I5211">
        <v>2</v>
      </c>
      <c r="J5211">
        <v>1</v>
      </c>
      <c r="K5211" t="s">
        <v>34</v>
      </c>
      <c r="L5211" t="s">
        <v>29</v>
      </c>
      <c r="M5211" t="s">
        <v>26</v>
      </c>
      <c r="N5211" t="s">
        <v>26</v>
      </c>
      <c r="O5211" t="s">
        <v>27</v>
      </c>
      <c r="P5211" t="s">
        <v>28</v>
      </c>
      <c r="Q5211">
        <v>0</v>
      </c>
      <c r="R5211">
        <v>0</v>
      </c>
      <c r="S5211">
        <v>0</v>
      </c>
      <c r="T5211">
        <v>4</v>
      </c>
      <c r="U5211">
        <v>19918</v>
      </c>
    </row>
    <row r="5212" spans="1:21" x14ac:dyDescent="0.35">
      <c r="A5212">
        <v>2021</v>
      </c>
      <c r="B5212">
        <v>3</v>
      </c>
      <c r="C5212" t="s">
        <v>21</v>
      </c>
      <c r="D5212" t="s">
        <v>28</v>
      </c>
      <c r="E5212">
        <v>19950</v>
      </c>
      <c r="F5212" t="s">
        <v>35</v>
      </c>
      <c r="G5212" t="s">
        <v>34</v>
      </c>
      <c r="H5212">
        <v>2021</v>
      </c>
      <c r="I5212">
        <v>3</v>
      </c>
      <c r="J5212">
        <v>1</v>
      </c>
      <c r="K5212" t="s">
        <v>34</v>
      </c>
      <c r="L5212" t="s">
        <v>29</v>
      </c>
      <c r="M5212" t="s">
        <v>26</v>
      </c>
      <c r="N5212" t="s">
        <v>26</v>
      </c>
      <c r="O5212" t="s">
        <v>27</v>
      </c>
      <c r="P5212" t="s">
        <v>28</v>
      </c>
      <c r="Q5212">
        <v>0</v>
      </c>
      <c r="R5212">
        <v>0</v>
      </c>
      <c r="S5212">
        <v>0</v>
      </c>
      <c r="T5212">
        <v>4</v>
      </c>
      <c r="U5212">
        <v>19950</v>
      </c>
    </row>
    <row r="5213" spans="1:21" x14ac:dyDescent="0.35">
      <c r="A5213">
        <v>2021</v>
      </c>
      <c r="B5213">
        <v>4</v>
      </c>
      <c r="C5213" t="s">
        <v>21</v>
      </c>
      <c r="D5213" t="s">
        <v>28</v>
      </c>
      <c r="E5213">
        <v>19950</v>
      </c>
      <c r="F5213" t="s">
        <v>35</v>
      </c>
      <c r="G5213" t="s">
        <v>34</v>
      </c>
      <c r="H5213">
        <v>2021</v>
      </c>
      <c r="I5213">
        <v>4</v>
      </c>
      <c r="J5213">
        <v>2</v>
      </c>
      <c r="K5213" t="s">
        <v>34</v>
      </c>
      <c r="L5213" t="s">
        <v>29</v>
      </c>
      <c r="M5213" t="s">
        <v>26</v>
      </c>
      <c r="N5213" t="s">
        <v>26</v>
      </c>
      <c r="O5213" t="s">
        <v>27</v>
      </c>
      <c r="P5213" t="s">
        <v>28</v>
      </c>
      <c r="Q5213">
        <v>0</v>
      </c>
      <c r="R5213">
        <v>0</v>
      </c>
      <c r="S5213">
        <v>0</v>
      </c>
      <c r="T5213">
        <v>4</v>
      </c>
      <c r="U5213">
        <v>19950</v>
      </c>
    </row>
    <row r="5214" spans="1:21" x14ac:dyDescent="0.35">
      <c r="A5214">
        <v>2021</v>
      </c>
      <c r="B5214">
        <v>5</v>
      </c>
      <c r="C5214" t="s">
        <v>21</v>
      </c>
      <c r="D5214" t="s">
        <v>28</v>
      </c>
      <c r="E5214">
        <v>19964</v>
      </c>
      <c r="F5214" t="s">
        <v>35</v>
      </c>
      <c r="G5214" t="s">
        <v>34</v>
      </c>
      <c r="H5214">
        <v>2021</v>
      </c>
      <c r="I5214">
        <v>5</v>
      </c>
      <c r="J5214">
        <v>2</v>
      </c>
      <c r="K5214" t="s">
        <v>34</v>
      </c>
      <c r="L5214" t="s">
        <v>29</v>
      </c>
      <c r="M5214" t="s">
        <v>26</v>
      </c>
      <c r="N5214" t="s">
        <v>26</v>
      </c>
      <c r="O5214" t="s">
        <v>27</v>
      </c>
      <c r="P5214" t="s">
        <v>28</v>
      </c>
      <c r="Q5214">
        <v>0</v>
      </c>
      <c r="R5214">
        <v>0</v>
      </c>
      <c r="S5214">
        <v>0</v>
      </c>
      <c r="T5214">
        <v>4</v>
      </c>
      <c r="U5214">
        <v>19964</v>
      </c>
    </row>
    <row r="5215" spans="1:21" x14ac:dyDescent="0.35">
      <c r="A5215">
        <v>2021</v>
      </c>
      <c r="B5215">
        <v>6</v>
      </c>
      <c r="C5215" t="s">
        <v>21</v>
      </c>
      <c r="D5215" t="s">
        <v>28</v>
      </c>
      <c r="E5215">
        <v>19966</v>
      </c>
      <c r="F5215" t="s">
        <v>35</v>
      </c>
      <c r="G5215" t="s">
        <v>34</v>
      </c>
      <c r="H5215">
        <v>2021</v>
      </c>
      <c r="I5215">
        <v>6</v>
      </c>
      <c r="J5215">
        <v>2</v>
      </c>
      <c r="K5215" t="s">
        <v>34</v>
      </c>
      <c r="L5215" t="s">
        <v>29</v>
      </c>
      <c r="M5215" t="s">
        <v>26</v>
      </c>
      <c r="N5215" t="s">
        <v>26</v>
      </c>
      <c r="O5215" t="s">
        <v>27</v>
      </c>
      <c r="P5215" t="s">
        <v>28</v>
      </c>
      <c r="Q5215">
        <v>0</v>
      </c>
      <c r="R5215">
        <v>0</v>
      </c>
      <c r="S5215">
        <v>0</v>
      </c>
      <c r="T5215">
        <v>4</v>
      </c>
      <c r="U5215">
        <v>19966</v>
      </c>
    </row>
    <row r="5216" spans="1:21" x14ac:dyDescent="0.35">
      <c r="A5216">
        <v>2021</v>
      </c>
      <c r="B5216">
        <v>7</v>
      </c>
      <c r="C5216" t="s">
        <v>21</v>
      </c>
      <c r="D5216" t="s">
        <v>28</v>
      </c>
      <c r="E5216">
        <v>19969</v>
      </c>
      <c r="F5216" t="s">
        <v>35</v>
      </c>
      <c r="G5216" t="s">
        <v>34</v>
      </c>
      <c r="H5216">
        <v>2021</v>
      </c>
      <c r="I5216">
        <v>7</v>
      </c>
      <c r="J5216">
        <v>3</v>
      </c>
      <c r="K5216" t="s">
        <v>34</v>
      </c>
      <c r="L5216" t="s">
        <v>29</v>
      </c>
      <c r="M5216" t="s">
        <v>26</v>
      </c>
      <c r="N5216" t="s">
        <v>26</v>
      </c>
      <c r="O5216" t="s">
        <v>27</v>
      </c>
      <c r="P5216" t="s">
        <v>28</v>
      </c>
      <c r="Q5216">
        <v>0</v>
      </c>
      <c r="R5216">
        <v>0</v>
      </c>
      <c r="S5216">
        <v>0</v>
      </c>
      <c r="T5216">
        <v>4</v>
      </c>
      <c r="U5216">
        <v>19969</v>
      </c>
    </row>
    <row r="5217" spans="1:21" x14ac:dyDescent="0.35">
      <c r="A5217">
        <v>2021</v>
      </c>
      <c r="B5217">
        <v>8</v>
      </c>
      <c r="C5217" t="s">
        <v>21</v>
      </c>
      <c r="D5217" t="s">
        <v>28</v>
      </c>
      <c r="E5217">
        <v>19972</v>
      </c>
      <c r="F5217" t="s">
        <v>35</v>
      </c>
      <c r="G5217" t="s">
        <v>34</v>
      </c>
      <c r="H5217">
        <v>2021</v>
      </c>
      <c r="I5217">
        <v>8</v>
      </c>
      <c r="J5217">
        <v>3</v>
      </c>
      <c r="K5217" t="s">
        <v>34</v>
      </c>
      <c r="L5217" t="s">
        <v>29</v>
      </c>
      <c r="M5217" t="s">
        <v>26</v>
      </c>
      <c r="N5217" t="s">
        <v>26</v>
      </c>
      <c r="O5217" t="s">
        <v>27</v>
      </c>
      <c r="P5217" t="s">
        <v>28</v>
      </c>
      <c r="Q5217">
        <v>0</v>
      </c>
      <c r="R5217">
        <v>0</v>
      </c>
      <c r="S5217">
        <v>0</v>
      </c>
      <c r="T5217">
        <v>4</v>
      </c>
      <c r="U5217">
        <v>19972</v>
      </c>
    </row>
    <row r="5218" spans="1:21" x14ac:dyDescent="0.35">
      <c r="A5218">
        <v>2021</v>
      </c>
      <c r="B5218">
        <v>9</v>
      </c>
      <c r="C5218" t="s">
        <v>21</v>
      </c>
      <c r="D5218" t="s">
        <v>28</v>
      </c>
      <c r="E5218">
        <v>19976</v>
      </c>
      <c r="F5218" t="s">
        <v>35</v>
      </c>
      <c r="G5218" t="s">
        <v>34</v>
      </c>
      <c r="H5218">
        <v>2021</v>
      </c>
      <c r="I5218">
        <v>9</v>
      </c>
      <c r="J5218">
        <v>3</v>
      </c>
      <c r="K5218" t="s">
        <v>34</v>
      </c>
      <c r="L5218" t="s">
        <v>29</v>
      </c>
      <c r="M5218" t="s">
        <v>26</v>
      </c>
      <c r="N5218" t="s">
        <v>26</v>
      </c>
      <c r="O5218" t="s">
        <v>27</v>
      </c>
      <c r="P5218" t="s">
        <v>28</v>
      </c>
      <c r="Q5218">
        <v>0</v>
      </c>
      <c r="R5218">
        <v>0</v>
      </c>
      <c r="S5218">
        <v>0</v>
      </c>
      <c r="T5218">
        <v>4</v>
      </c>
      <c r="U5218">
        <v>19976</v>
      </c>
    </row>
    <row r="5219" spans="1:21" x14ac:dyDescent="0.35">
      <c r="A5219">
        <v>2021</v>
      </c>
      <c r="B5219">
        <v>10</v>
      </c>
      <c r="C5219" t="s">
        <v>21</v>
      </c>
      <c r="D5219" t="s">
        <v>28</v>
      </c>
      <c r="E5219">
        <v>19979</v>
      </c>
      <c r="F5219" t="s">
        <v>35</v>
      </c>
      <c r="G5219" t="s">
        <v>34</v>
      </c>
      <c r="H5219">
        <v>2021</v>
      </c>
      <c r="I5219">
        <v>10</v>
      </c>
      <c r="J5219">
        <v>4</v>
      </c>
      <c r="K5219" t="s">
        <v>34</v>
      </c>
      <c r="L5219" t="s">
        <v>29</v>
      </c>
      <c r="M5219" t="s">
        <v>26</v>
      </c>
      <c r="N5219" t="s">
        <v>26</v>
      </c>
      <c r="O5219" t="s">
        <v>27</v>
      </c>
      <c r="P5219" t="s">
        <v>28</v>
      </c>
      <c r="Q5219">
        <v>0</v>
      </c>
      <c r="R5219">
        <v>0</v>
      </c>
      <c r="S5219">
        <v>0</v>
      </c>
      <c r="T5219">
        <v>4</v>
      </c>
      <c r="U5219">
        <v>19979</v>
      </c>
    </row>
    <row r="5220" spans="1:21" x14ac:dyDescent="0.35">
      <c r="A5220">
        <v>2021</v>
      </c>
      <c r="B5220">
        <v>11</v>
      </c>
      <c r="C5220" t="s">
        <v>21</v>
      </c>
      <c r="D5220" t="s">
        <v>28</v>
      </c>
      <c r="E5220">
        <v>19982</v>
      </c>
      <c r="F5220" t="s">
        <v>35</v>
      </c>
      <c r="G5220" t="s">
        <v>34</v>
      </c>
      <c r="H5220">
        <v>2021</v>
      </c>
      <c r="I5220">
        <v>11</v>
      </c>
      <c r="J5220">
        <v>4</v>
      </c>
      <c r="K5220" t="s">
        <v>34</v>
      </c>
      <c r="L5220" t="s">
        <v>29</v>
      </c>
      <c r="M5220" t="s">
        <v>26</v>
      </c>
      <c r="N5220" t="s">
        <v>26</v>
      </c>
      <c r="O5220" t="s">
        <v>27</v>
      </c>
      <c r="P5220" t="s">
        <v>28</v>
      </c>
      <c r="Q5220">
        <v>0</v>
      </c>
      <c r="R5220">
        <v>0</v>
      </c>
      <c r="S5220">
        <v>0</v>
      </c>
      <c r="T5220">
        <v>4</v>
      </c>
      <c r="U5220">
        <v>19982</v>
      </c>
    </row>
    <row r="5221" spans="1:21" x14ac:dyDescent="0.35">
      <c r="A5221">
        <v>2021</v>
      </c>
      <c r="B5221">
        <v>12</v>
      </c>
      <c r="C5221" t="s">
        <v>21</v>
      </c>
      <c r="D5221" t="s">
        <v>28</v>
      </c>
      <c r="E5221">
        <v>19985</v>
      </c>
      <c r="F5221" t="s">
        <v>35</v>
      </c>
      <c r="G5221" t="s">
        <v>34</v>
      </c>
      <c r="H5221">
        <v>2021</v>
      </c>
      <c r="I5221">
        <v>12</v>
      </c>
      <c r="J5221">
        <v>4</v>
      </c>
      <c r="K5221" t="s">
        <v>34</v>
      </c>
      <c r="L5221" t="s">
        <v>29</v>
      </c>
      <c r="M5221" t="s">
        <v>26</v>
      </c>
      <c r="N5221" t="s">
        <v>26</v>
      </c>
      <c r="O5221" t="s">
        <v>27</v>
      </c>
      <c r="P5221" t="s">
        <v>28</v>
      </c>
      <c r="Q5221">
        <v>0</v>
      </c>
      <c r="R5221">
        <v>0</v>
      </c>
      <c r="S5221">
        <v>0</v>
      </c>
      <c r="T5221">
        <v>4</v>
      </c>
      <c r="U5221">
        <v>19985</v>
      </c>
    </row>
    <row r="5222" spans="1:21" x14ac:dyDescent="0.35">
      <c r="A5222">
        <v>2022</v>
      </c>
      <c r="B5222">
        <v>1</v>
      </c>
      <c r="C5222" t="s">
        <v>21</v>
      </c>
      <c r="D5222" t="s">
        <v>28</v>
      </c>
      <c r="E5222">
        <v>19988</v>
      </c>
      <c r="F5222" t="s">
        <v>35</v>
      </c>
      <c r="G5222" t="s">
        <v>34</v>
      </c>
      <c r="H5222">
        <v>2022</v>
      </c>
      <c r="I5222">
        <v>1</v>
      </c>
      <c r="J5222">
        <v>1</v>
      </c>
      <c r="K5222" t="s">
        <v>38</v>
      </c>
      <c r="L5222" t="s">
        <v>29</v>
      </c>
      <c r="M5222" t="s">
        <v>26</v>
      </c>
      <c r="N5222" t="s">
        <v>26</v>
      </c>
      <c r="O5222" t="s">
        <v>27</v>
      </c>
      <c r="P5222" t="s">
        <v>28</v>
      </c>
      <c r="Q5222">
        <v>0</v>
      </c>
      <c r="R5222">
        <v>0</v>
      </c>
      <c r="S5222">
        <v>0</v>
      </c>
      <c r="T5222">
        <v>4</v>
      </c>
      <c r="U5222">
        <v>19988</v>
      </c>
    </row>
    <row r="5223" spans="1:21" x14ac:dyDescent="0.35">
      <c r="A5223">
        <v>2022</v>
      </c>
      <c r="B5223">
        <v>2</v>
      </c>
      <c r="C5223" t="s">
        <v>21</v>
      </c>
      <c r="D5223" t="s">
        <v>28</v>
      </c>
      <c r="E5223">
        <v>19990</v>
      </c>
      <c r="F5223" t="s">
        <v>35</v>
      </c>
      <c r="G5223" t="s">
        <v>34</v>
      </c>
      <c r="H5223">
        <v>2022</v>
      </c>
      <c r="I5223">
        <v>2</v>
      </c>
      <c r="J5223">
        <v>1</v>
      </c>
      <c r="K5223" t="s">
        <v>38</v>
      </c>
      <c r="L5223" t="s">
        <v>29</v>
      </c>
      <c r="M5223" t="s">
        <v>26</v>
      </c>
      <c r="N5223" t="s">
        <v>26</v>
      </c>
      <c r="O5223" t="s">
        <v>27</v>
      </c>
      <c r="P5223" t="s">
        <v>28</v>
      </c>
      <c r="Q5223">
        <v>0</v>
      </c>
      <c r="R5223">
        <v>0</v>
      </c>
      <c r="S5223">
        <v>0</v>
      </c>
      <c r="T5223">
        <v>4</v>
      </c>
      <c r="U5223">
        <v>19990</v>
      </c>
    </row>
    <row r="5224" spans="1:21" x14ac:dyDescent="0.35">
      <c r="A5224">
        <v>2022</v>
      </c>
      <c r="B5224">
        <v>3</v>
      </c>
      <c r="C5224" t="s">
        <v>21</v>
      </c>
      <c r="D5224" t="s">
        <v>28</v>
      </c>
      <c r="E5224">
        <v>19992</v>
      </c>
      <c r="F5224" t="s">
        <v>35</v>
      </c>
      <c r="G5224" t="s">
        <v>34</v>
      </c>
      <c r="H5224">
        <v>2022</v>
      </c>
      <c r="I5224">
        <v>3</v>
      </c>
      <c r="J5224">
        <v>1</v>
      </c>
      <c r="K5224" t="s">
        <v>34</v>
      </c>
      <c r="L5224" t="s">
        <v>29</v>
      </c>
      <c r="M5224" t="s">
        <v>26</v>
      </c>
      <c r="N5224" t="s">
        <v>26</v>
      </c>
      <c r="O5224" t="s">
        <v>27</v>
      </c>
      <c r="P5224" t="s">
        <v>28</v>
      </c>
      <c r="Q5224">
        <v>0</v>
      </c>
      <c r="R5224">
        <v>0</v>
      </c>
      <c r="S5224">
        <v>0</v>
      </c>
      <c r="T5224">
        <v>4</v>
      </c>
      <c r="U5224">
        <v>19992</v>
      </c>
    </row>
    <row r="5225" spans="1:21" x14ac:dyDescent="0.35">
      <c r="A5225">
        <v>2022</v>
      </c>
      <c r="B5225">
        <v>4</v>
      </c>
      <c r="C5225" t="s">
        <v>21</v>
      </c>
      <c r="D5225" t="s">
        <v>28</v>
      </c>
      <c r="E5225">
        <v>19995</v>
      </c>
      <c r="F5225" t="s">
        <v>35</v>
      </c>
      <c r="G5225" t="s">
        <v>34</v>
      </c>
      <c r="H5225">
        <v>2022</v>
      </c>
      <c r="I5225">
        <v>4</v>
      </c>
      <c r="J5225">
        <v>2</v>
      </c>
      <c r="K5225" t="s">
        <v>34</v>
      </c>
      <c r="L5225" t="s">
        <v>29</v>
      </c>
      <c r="M5225" t="s">
        <v>26</v>
      </c>
      <c r="N5225" t="s">
        <v>26</v>
      </c>
      <c r="O5225" t="s">
        <v>27</v>
      </c>
      <c r="P5225" t="s">
        <v>28</v>
      </c>
      <c r="Q5225">
        <v>0</v>
      </c>
      <c r="R5225">
        <v>0</v>
      </c>
      <c r="S5225">
        <v>0</v>
      </c>
      <c r="T5225">
        <v>4</v>
      </c>
      <c r="U5225">
        <v>19995</v>
      </c>
    </row>
    <row r="5226" spans="1:21" x14ac:dyDescent="0.35">
      <c r="A5226">
        <v>2022</v>
      </c>
      <c r="B5226">
        <v>5</v>
      </c>
      <c r="C5226" t="s">
        <v>21</v>
      </c>
      <c r="D5226" t="s">
        <v>28</v>
      </c>
      <c r="E5226">
        <v>19997</v>
      </c>
      <c r="F5226" t="s">
        <v>35</v>
      </c>
      <c r="G5226" t="s">
        <v>34</v>
      </c>
      <c r="H5226">
        <v>2022</v>
      </c>
      <c r="I5226">
        <v>5</v>
      </c>
      <c r="J5226">
        <v>2</v>
      </c>
      <c r="K5226" t="s">
        <v>34</v>
      </c>
      <c r="L5226" t="s">
        <v>29</v>
      </c>
      <c r="M5226" t="s">
        <v>26</v>
      </c>
      <c r="N5226" t="s">
        <v>26</v>
      </c>
      <c r="O5226" t="s">
        <v>27</v>
      </c>
      <c r="P5226" t="s">
        <v>28</v>
      </c>
      <c r="Q5226">
        <v>0</v>
      </c>
      <c r="R5226">
        <v>0</v>
      </c>
      <c r="S5226">
        <v>0</v>
      </c>
      <c r="T5226">
        <v>4</v>
      </c>
      <c r="U5226">
        <v>19997</v>
      </c>
    </row>
    <row r="5227" spans="1:21" x14ac:dyDescent="0.35">
      <c r="A5227">
        <v>2022</v>
      </c>
      <c r="B5227">
        <v>6</v>
      </c>
      <c r="C5227" t="s">
        <v>21</v>
      </c>
      <c r="D5227" t="s">
        <v>28</v>
      </c>
      <c r="E5227">
        <v>19999</v>
      </c>
      <c r="F5227" t="s">
        <v>35</v>
      </c>
      <c r="G5227" t="s">
        <v>34</v>
      </c>
      <c r="H5227">
        <v>2022</v>
      </c>
      <c r="I5227">
        <v>6</v>
      </c>
      <c r="J5227">
        <v>2</v>
      </c>
      <c r="K5227" t="s">
        <v>34</v>
      </c>
      <c r="L5227" t="s">
        <v>29</v>
      </c>
      <c r="M5227" t="s">
        <v>26</v>
      </c>
      <c r="N5227" t="s">
        <v>26</v>
      </c>
      <c r="O5227" t="s">
        <v>27</v>
      </c>
      <c r="P5227" t="s">
        <v>28</v>
      </c>
      <c r="Q5227">
        <v>0</v>
      </c>
      <c r="R5227">
        <v>0</v>
      </c>
      <c r="S5227">
        <v>0</v>
      </c>
      <c r="T5227">
        <v>4</v>
      </c>
      <c r="U5227">
        <v>19999</v>
      </c>
    </row>
    <row r="5228" spans="1:21" x14ac:dyDescent="0.35">
      <c r="A5228">
        <v>2022</v>
      </c>
      <c r="B5228">
        <v>7</v>
      </c>
      <c r="C5228" t="s">
        <v>21</v>
      </c>
      <c r="D5228" t="s">
        <v>28</v>
      </c>
      <c r="E5228">
        <v>20001</v>
      </c>
      <c r="F5228" t="s">
        <v>35</v>
      </c>
      <c r="G5228" t="s">
        <v>34</v>
      </c>
      <c r="H5228">
        <v>2022</v>
      </c>
      <c r="I5228">
        <v>7</v>
      </c>
      <c r="J5228">
        <v>3</v>
      </c>
      <c r="K5228" t="s">
        <v>34</v>
      </c>
      <c r="L5228" t="s">
        <v>29</v>
      </c>
      <c r="M5228" t="s">
        <v>26</v>
      </c>
      <c r="N5228" t="s">
        <v>26</v>
      </c>
      <c r="O5228" t="s">
        <v>27</v>
      </c>
      <c r="P5228" t="s">
        <v>28</v>
      </c>
      <c r="Q5228">
        <v>0</v>
      </c>
      <c r="R5228">
        <v>0</v>
      </c>
      <c r="S5228">
        <v>0</v>
      </c>
      <c r="T5228">
        <v>4</v>
      </c>
      <c r="U5228">
        <v>20001</v>
      </c>
    </row>
    <row r="5229" spans="1:21" x14ac:dyDescent="0.35">
      <c r="A5229">
        <v>2022</v>
      </c>
      <c r="B5229">
        <v>8</v>
      </c>
      <c r="C5229" t="s">
        <v>21</v>
      </c>
      <c r="D5229" t="s">
        <v>28</v>
      </c>
      <c r="E5229">
        <v>20003</v>
      </c>
      <c r="F5229" t="s">
        <v>35</v>
      </c>
      <c r="G5229" t="s">
        <v>34</v>
      </c>
      <c r="H5229">
        <v>2022</v>
      </c>
      <c r="I5229">
        <v>8</v>
      </c>
      <c r="J5229">
        <v>3</v>
      </c>
      <c r="K5229" t="s">
        <v>34</v>
      </c>
      <c r="L5229" t="s">
        <v>29</v>
      </c>
      <c r="M5229" t="s">
        <v>26</v>
      </c>
      <c r="N5229" t="s">
        <v>26</v>
      </c>
      <c r="O5229" t="s">
        <v>27</v>
      </c>
      <c r="P5229" t="s">
        <v>28</v>
      </c>
      <c r="Q5229">
        <v>0</v>
      </c>
      <c r="R5229">
        <v>0</v>
      </c>
      <c r="S5229">
        <v>0</v>
      </c>
      <c r="T5229">
        <v>4</v>
      </c>
      <c r="U5229">
        <v>20003</v>
      </c>
    </row>
    <row r="5230" spans="1:21" x14ac:dyDescent="0.35">
      <c r="A5230">
        <v>2022</v>
      </c>
      <c r="B5230">
        <v>9</v>
      </c>
      <c r="C5230" t="s">
        <v>21</v>
      </c>
      <c r="D5230" t="s">
        <v>28</v>
      </c>
      <c r="E5230">
        <v>20006</v>
      </c>
      <c r="F5230" t="s">
        <v>35</v>
      </c>
      <c r="G5230" t="s">
        <v>34</v>
      </c>
      <c r="H5230">
        <v>2022</v>
      </c>
      <c r="I5230">
        <v>9</v>
      </c>
      <c r="J5230">
        <v>3</v>
      </c>
      <c r="K5230" t="s">
        <v>34</v>
      </c>
      <c r="L5230" t="s">
        <v>29</v>
      </c>
      <c r="M5230" t="s">
        <v>26</v>
      </c>
      <c r="N5230" t="s">
        <v>26</v>
      </c>
      <c r="O5230" t="s">
        <v>27</v>
      </c>
      <c r="P5230" t="s">
        <v>28</v>
      </c>
      <c r="Q5230">
        <v>0</v>
      </c>
      <c r="R5230">
        <v>0</v>
      </c>
      <c r="S5230">
        <v>0</v>
      </c>
      <c r="T5230">
        <v>4</v>
      </c>
      <c r="U5230">
        <v>20006</v>
      </c>
    </row>
    <row r="5231" spans="1:21" x14ac:dyDescent="0.35">
      <c r="A5231">
        <v>2022</v>
      </c>
      <c r="B5231">
        <v>10</v>
      </c>
      <c r="C5231" t="s">
        <v>21</v>
      </c>
      <c r="D5231" t="s">
        <v>28</v>
      </c>
      <c r="E5231">
        <v>20008</v>
      </c>
      <c r="F5231" t="s">
        <v>35</v>
      </c>
      <c r="G5231" t="s">
        <v>34</v>
      </c>
      <c r="H5231">
        <v>2022</v>
      </c>
      <c r="I5231">
        <v>10</v>
      </c>
      <c r="J5231">
        <v>4</v>
      </c>
      <c r="K5231" t="s">
        <v>34</v>
      </c>
      <c r="L5231" t="s">
        <v>29</v>
      </c>
      <c r="M5231" t="s">
        <v>26</v>
      </c>
      <c r="N5231" t="s">
        <v>26</v>
      </c>
      <c r="O5231" t="s">
        <v>27</v>
      </c>
      <c r="P5231" t="s">
        <v>28</v>
      </c>
      <c r="Q5231">
        <v>0</v>
      </c>
      <c r="R5231">
        <v>0</v>
      </c>
      <c r="S5231">
        <v>0</v>
      </c>
      <c r="T5231">
        <v>4</v>
      </c>
      <c r="U5231">
        <v>20008</v>
      </c>
    </row>
    <row r="5232" spans="1:21" x14ac:dyDescent="0.35">
      <c r="A5232">
        <v>2022</v>
      </c>
      <c r="B5232">
        <v>11</v>
      </c>
      <c r="C5232" t="s">
        <v>21</v>
      </c>
      <c r="D5232" t="s">
        <v>28</v>
      </c>
      <c r="E5232">
        <v>20010</v>
      </c>
      <c r="F5232" t="s">
        <v>35</v>
      </c>
      <c r="G5232" t="s">
        <v>34</v>
      </c>
      <c r="H5232">
        <v>2022</v>
      </c>
      <c r="I5232">
        <v>11</v>
      </c>
      <c r="J5232">
        <v>4</v>
      </c>
      <c r="K5232" t="s">
        <v>34</v>
      </c>
      <c r="L5232" t="s">
        <v>29</v>
      </c>
      <c r="M5232" t="s">
        <v>26</v>
      </c>
      <c r="N5232" t="s">
        <v>26</v>
      </c>
      <c r="O5232" t="s">
        <v>27</v>
      </c>
      <c r="P5232" t="s">
        <v>28</v>
      </c>
      <c r="Q5232">
        <v>0</v>
      </c>
      <c r="R5232">
        <v>0</v>
      </c>
      <c r="S5232">
        <v>0</v>
      </c>
      <c r="T5232">
        <v>4</v>
      </c>
      <c r="U5232">
        <v>20010</v>
      </c>
    </row>
    <row r="5233" spans="1:21" x14ac:dyDescent="0.35">
      <c r="A5233">
        <v>2022</v>
      </c>
      <c r="B5233">
        <v>12</v>
      </c>
      <c r="C5233" t="s">
        <v>21</v>
      </c>
      <c r="D5233" t="s">
        <v>28</v>
      </c>
      <c r="E5233">
        <v>20013</v>
      </c>
      <c r="F5233" t="s">
        <v>35</v>
      </c>
      <c r="G5233" t="s">
        <v>34</v>
      </c>
      <c r="H5233">
        <v>2022</v>
      </c>
      <c r="I5233">
        <v>12</v>
      </c>
      <c r="J5233">
        <v>4</v>
      </c>
      <c r="K5233" t="s">
        <v>34</v>
      </c>
      <c r="L5233" t="s">
        <v>29</v>
      </c>
      <c r="M5233" t="s">
        <v>26</v>
      </c>
      <c r="N5233" t="s">
        <v>26</v>
      </c>
      <c r="O5233" t="s">
        <v>27</v>
      </c>
      <c r="P5233" t="s">
        <v>28</v>
      </c>
      <c r="Q5233">
        <v>0</v>
      </c>
      <c r="R5233">
        <v>0</v>
      </c>
      <c r="S5233">
        <v>0</v>
      </c>
      <c r="T5233">
        <v>4</v>
      </c>
      <c r="U5233">
        <v>20013</v>
      </c>
    </row>
    <row r="5234" spans="1:21" x14ac:dyDescent="0.35">
      <c r="A5234">
        <v>2023</v>
      </c>
      <c r="B5234">
        <v>1</v>
      </c>
      <c r="C5234" t="s">
        <v>21</v>
      </c>
      <c r="D5234" t="s">
        <v>28</v>
      </c>
      <c r="E5234">
        <v>20013</v>
      </c>
      <c r="F5234" t="s">
        <v>35</v>
      </c>
      <c r="G5234" t="s">
        <v>34</v>
      </c>
      <c r="H5234">
        <v>2023</v>
      </c>
      <c r="I5234">
        <v>1</v>
      </c>
      <c r="J5234">
        <v>1</v>
      </c>
      <c r="K5234" t="s">
        <v>34</v>
      </c>
      <c r="L5234" t="s">
        <v>29</v>
      </c>
      <c r="M5234" t="s">
        <v>26</v>
      </c>
      <c r="N5234" t="s">
        <v>26</v>
      </c>
      <c r="O5234" t="s">
        <v>27</v>
      </c>
      <c r="P5234" t="s">
        <v>28</v>
      </c>
      <c r="Q5234">
        <v>0</v>
      </c>
      <c r="R5234">
        <v>0</v>
      </c>
      <c r="S5234">
        <v>0</v>
      </c>
      <c r="T5234">
        <v>4</v>
      </c>
      <c r="U5234">
        <v>20013</v>
      </c>
    </row>
    <row r="5235" spans="1:21" x14ac:dyDescent="0.35">
      <c r="A5235">
        <v>2023</v>
      </c>
      <c r="B5235">
        <v>2</v>
      </c>
      <c r="C5235" t="s">
        <v>21</v>
      </c>
      <c r="D5235" t="s">
        <v>28</v>
      </c>
      <c r="E5235">
        <v>20014</v>
      </c>
      <c r="F5235" t="s">
        <v>35</v>
      </c>
      <c r="G5235" t="s">
        <v>34</v>
      </c>
      <c r="H5235">
        <v>2023</v>
      </c>
      <c r="I5235">
        <v>2</v>
      </c>
      <c r="J5235">
        <v>1</v>
      </c>
      <c r="K5235" t="s">
        <v>34</v>
      </c>
      <c r="L5235" t="s">
        <v>29</v>
      </c>
      <c r="M5235" t="s">
        <v>26</v>
      </c>
      <c r="N5235" t="s">
        <v>26</v>
      </c>
      <c r="O5235" t="s">
        <v>27</v>
      </c>
      <c r="P5235" t="s">
        <v>28</v>
      </c>
      <c r="Q5235">
        <v>0</v>
      </c>
      <c r="R5235">
        <v>0</v>
      </c>
      <c r="S5235">
        <v>0</v>
      </c>
      <c r="T5235">
        <v>4</v>
      </c>
      <c r="U5235">
        <v>20014</v>
      </c>
    </row>
    <row r="5236" spans="1:21" x14ac:dyDescent="0.35">
      <c r="A5236">
        <v>2023</v>
      </c>
      <c r="B5236">
        <v>3</v>
      </c>
      <c r="C5236" t="s">
        <v>21</v>
      </c>
      <c r="D5236" t="s">
        <v>28</v>
      </c>
      <c r="E5236">
        <v>20015</v>
      </c>
      <c r="F5236" t="s">
        <v>35</v>
      </c>
      <c r="G5236" t="s">
        <v>34</v>
      </c>
      <c r="H5236">
        <v>2023</v>
      </c>
      <c r="I5236">
        <v>3</v>
      </c>
      <c r="J5236">
        <v>1</v>
      </c>
      <c r="K5236" t="s">
        <v>34</v>
      </c>
      <c r="L5236" t="s">
        <v>29</v>
      </c>
      <c r="M5236" t="s">
        <v>26</v>
      </c>
      <c r="N5236" t="s">
        <v>26</v>
      </c>
      <c r="O5236" t="s">
        <v>27</v>
      </c>
      <c r="P5236" t="s">
        <v>28</v>
      </c>
      <c r="Q5236">
        <v>0</v>
      </c>
      <c r="R5236">
        <v>0</v>
      </c>
      <c r="S5236">
        <v>0</v>
      </c>
      <c r="T5236">
        <v>4</v>
      </c>
      <c r="U5236">
        <v>20015</v>
      </c>
    </row>
    <row r="5237" spans="1:21" x14ac:dyDescent="0.35">
      <c r="A5237">
        <v>2023</v>
      </c>
      <c r="B5237">
        <v>4</v>
      </c>
      <c r="C5237" t="s">
        <v>21</v>
      </c>
      <c r="D5237" t="s">
        <v>28</v>
      </c>
      <c r="E5237">
        <v>20015</v>
      </c>
      <c r="F5237" t="s">
        <v>35</v>
      </c>
      <c r="G5237" t="s">
        <v>34</v>
      </c>
      <c r="H5237">
        <v>2023</v>
      </c>
      <c r="I5237">
        <v>4</v>
      </c>
      <c r="J5237">
        <v>2</v>
      </c>
      <c r="K5237" t="s">
        <v>34</v>
      </c>
      <c r="L5237" t="s">
        <v>29</v>
      </c>
      <c r="M5237" t="s">
        <v>26</v>
      </c>
      <c r="N5237" t="s">
        <v>26</v>
      </c>
      <c r="O5237" t="s">
        <v>27</v>
      </c>
      <c r="P5237" t="s">
        <v>28</v>
      </c>
      <c r="Q5237">
        <v>0</v>
      </c>
      <c r="R5237">
        <v>0</v>
      </c>
      <c r="S5237">
        <v>0</v>
      </c>
      <c r="T5237">
        <v>4</v>
      </c>
      <c r="U5237">
        <v>20015</v>
      </c>
    </row>
    <row r="5238" spans="1:21" x14ac:dyDescent="0.35">
      <c r="A5238">
        <v>2023</v>
      </c>
      <c r="B5238">
        <v>5</v>
      </c>
      <c r="C5238" t="s">
        <v>21</v>
      </c>
      <c r="D5238" t="s">
        <v>28</v>
      </c>
      <c r="E5238">
        <v>20016</v>
      </c>
      <c r="F5238" t="s">
        <v>35</v>
      </c>
      <c r="G5238" t="s">
        <v>34</v>
      </c>
      <c r="H5238">
        <v>2023</v>
      </c>
      <c r="I5238">
        <v>5</v>
      </c>
      <c r="J5238">
        <v>2</v>
      </c>
      <c r="K5238" t="s">
        <v>34</v>
      </c>
      <c r="L5238" t="s">
        <v>29</v>
      </c>
      <c r="M5238" t="s">
        <v>26</v>
      </c>
      <c r="N5238" t="s">
        <v>26</v>
      </c>
      <c r="O5238" t="s">
        <v>27</v>
      </c>
      <c r="P5238" t="s">
        <v>28</v>
      </c>
      <c r="Q5238">
        <v>0</v>
      </c>
      <c r="R5238">
        <v>0</v>
      </c>
      <c r="S5238">
        <v>0</v>
      </c>
      <c r="T5238">
        <v>4</v>
      </c>
      <c r="U5238">
        <v>20016</v>
      </c>
    </row>
    <row r="5239" spans="1:21" x14ac:dyDescent="0.35">
      <c r="A5239">
        <v>2023</v>
      </c>
      <c r="B5239">
        <v>6</v>
      </c>
      <c r="C5239" t="s">
        <v>21</v>
      </c>
      <c r="D5239" t="s">
        <v>28</v>
      </c>
      <c r="E5239">
        <v>20017</v>
      </c>
      <c r="F5239" t="s">
        <v>35</v>
      </c>
      <c r="G5239" t="s">
        <v>34</v>
      </c>
      <c r="H5239">
        <v>2023</v>
      </c>
      <c r="I5239">
        <v>6</v>
      </c>
      <c r="J5239">
        <v>2</v>
      </c>
      <c r="K5239" t="s">
        <v>34</v>
      </c>
      <c r="L5239" t="s">
        <v>29</v>
      </c>
      <c r="M5239" t="s">
        <v>26</v>
      </c>
      <c r="N5239" t="s">
        <v>26</v>
      </c>
      <c r="O5239" t="s">
        <v>27</v>
      </c>
      <c r="P5239" t="s">
        <v>28</v>
      </c>
      <c r="Q5239">
        <v>0</v>
      </c>
      <c r="R5239">
        <v>0</v>
      </c>
      <c r="S5239">
        <v>0</v>
      </c>
      <c r="T5239">
        <v>4</v>
      </c>
      <c r="U5239">
        <v>20017</v>
      </c>
    </row>
    <row r="5240" spans="1:21" x14ac:dyDescent="0.35">
      <c r="A5240">
        <v>2023</v>
      </c>
      <c r="B5240">
        <v>7</v>
      </c>
      <c r="C5240" t="s">
        <v>21</v>
      </c>
      <c r="D5240" t="s">
        <v>28</v>
      </c>
      <c r="E5240">
        <v>20017</v>
      </c>
      <c r="F5240" t="s">
        <v>35</v>
      </c>
      <c r="G5240" t="s">
        <v>34</v>
      </c>
      <c r="H5240">
        <v>2023</v>
      </c>
      <c r="I5240">
        <v>7</v>
      </c>
      <c r="J5240">
        <v>3</v>
      </c>
      <c r="K5240" t="s">
        <v>34</v>
      </c>
      <c r="L5240" t="s">
        <v>29</v>
      </c>
      <c r="M5240" t="s">
        <v>26</v>
      </c>
      <c r="N5240" t="s">
        <v>26</v>
      </c>
      <c r="O5240" t="s">
        <v>27</v>
      </c>
      <c r="P5240" t="s">
        <v>28</v>
      </c>
      <c r="Q5240">
        <v>0</v>
      </c>
      <c r="R5240">
        <v>0</v>
      </c>
      <c r="S5240">
        <v>0</v>
      </c>
      <c r="T5240">
        <v>4</v>
      </c>
      <c r="U5240">
        <v>20017</v>
      </c>
    </row>
    <row r="5241" spans="1:21" x14ac:dyDescent="0.35">
      <c r="A5241">
        <v>2023</v>
      </c>
      <c r="B5241">
        <v>8</v>
      </c>
      <c r="C5241" t="s">
        <v>21</v>
      </c>
      <c r="D5241" t="s">
        <v>28</v>
      </c>
      <c r="E5241">
        <v>20018</v>
      </c>
      <c r="F5241" t="s">
        <v>35</v>
      </c>
      <c r="G5241" t="s">
        <v>34</v>
      </c>
      <c r="H5241">
        <v>2023</v>
      </c>
      <c r="I5241">
        <v>8</v>
      </c>
      <c r="J5241">
        <v>3</v>
      </c>
      <c r="K5241" t="s">
        <v>34</v>
      </c>
      <c r="L5241" t="s">
        <v>29</v>
      </c>
      <c r="M5241" t="s">
        <v>26</v>
      </c>
      <c r="N5241" t="s">
        <v>26</v>
      </c>
      <c r="O5241" t="s">
        <v>27</v>
      </c>
      <c r="P5241" t="s">
        <v>28</v>
      </c>
      <c r="Q5241">
        <v>0</v>
      </c>
      <c r="R5241">
        <v>0</v>
      </c>
      <c r="S5241">
        <v>0</v>
      </c>
      <c r="T5241">
        <v>4</v>
      </c>
      <c r="U5241">
        <v>20018</v>
      </c>
    </row>
    <row r="5242" spans="1:21" x14ac:dyDescent="0.35">
      <c r="A5242">
        <v>2023</v>
      </c>
      <c r="B5242">
        <v>9</v>
      </c>
      <c r="C5242" t="s">
        <v>21</v>
      </c>
      <c r="D5242" t="s">
        <v>28</v>
      </c>
      <c r="E5242">
        <v>20019</v>
      </c>
      <c r="F5242" t="s">
        <v>35</v>
      </c>
      <c r="G5242" t="s">
        <v>34</v>
      </c>
      <c r="H5242">
        <v>2023</v>
      </c>
      <c r="I5242">
        <v>9</v>
      </c>
      <c r="J5242">
        <v>3</v>
      </c>
      <c r="K5242" t="s">
        <v>34</v>
      </c>
      <c r="L5242" t="s">
        <v>29</v>
      </c>
      <c r="M5242" t="s">
        <v>26</v>
      </c>
      <c r="N5242" t="s">
        <v>26</v>
      </c>
      <c r="O5242" t="s">
        <v>27</v>
      </c>
      <c r="P5242" t="s">
        <v>28</v>
      </c>
      <c r="Q5242">
        <v>0</v>
      </c>
      <c r="R5242">
        <v>0</v>
      </c>
      <c r="S5242">
        <v>0</v>
      </c>
      <c r="T5242">
        <v>4</v>
      </c>
      <c r="U5242">
        <v>20019</v>
      </c>
    </row>
    <row r="5243" spans="1:21" x14ac:dyDescent="0.35">
      <c r="A5243">
        <v>2023</v>
      </c>
      <c r="B5243">
        <v>10</v>
      </c>
      <c r="C5243" t="s">
        <v>21</v>
      </c>
      <c r="D5243" t="s">
        <v>28</v>
      </c>
      <c r="E5243">
        <v>20019</v>
      </c>
      <c r="F5243" t="s">
        <v>35</v>
      </c>
      <c r="G5243" t="s">
        <v>34</v>
      </c>
      <c r="H5243">
        <v>2023</v>
      </c>
      <c r="I5243">
        <v>10</v>
      </c>
      <c r="J5243">
        <v>4</v>
      </c>
      <c r="K5243" t="s">
        <v>34</v>
      </c>
      <c r="L5243" t="s">
        <v>29</v>
      </c>
      <c r="M5243" t="s">
        <v>26</v>
      </c>
      <c r="N5243" t="s">
        <v>26</v>
      </c>
      <c r="O5243" t="s">
        <v>27</v>
      </c>
      <c r="P5243" t="s">
        <v>28</v>
      </c>
      <c r="Q5243">
        <v>0</v>
      </c>
      <c r="R5243">
        <v>0</v>
      </c>
      <c r="S5243">
        <v>0</v>
      </c>
      <c r="T5243">
        <v>4</v>
      </c>
      <c r="U5243">
        <v>20019</v>
      </c>
    </row>
    <row r="5244" spans="1:21" x14ac:dyDescent="0.35">
      <c r="A5244">
        <v>2023</v>
      </c>
      <c r="B5244">
        <v>11</v>
      </c>
      <c r="C5244" t="s">
        <v>21</v>
      </c>
      <c r="D5244" t="s">
        <v>28</v>
      </c>
      <c r="E5244">
        <v>20020</v>
      </c>
      <c r="F5244" t="s">
        <v>35</v>
      </c>
      <c r="G5244" t="s">
        <v>34</v>
      </c>
      <c r="H5244">
        <v>2023</v>
      </c>
      <c r="I5244">
        <v>11</v>
      </c>
      <c r="J5244">
        <v>4</v>
      </c>
      <c r="K5244" t="s">
        <v>34</v>
      </c>
      <c r="L5244" t="s">
        <v>29</v>
      </c>
      <c r="M5244" t="s">
        <v>26</v>
      </c>
      <c r="N5244" t="s">
        <v>26</v>
      </c>
      <c r="O5244" t="s">
        <v>27</v>
      </c>
      <c r="P5244" t="s">
        <v>28</v>
      </c>
      <c r="Q5244">
        <v>0</v>
      </c>
      <c r="R5244">
        <v>0</v>
      </c>
      <c r="S5244">
        <v>0</v>
      </c>
      <c r="T5244">
        <v>4</v>
      </c>
      <c r="U5244">
        <v>20020</v>
      </c>
    </row>
    <row r="5245" spans="1:21" x14ac:dyDescent="0.35">
      <c r="A5245">
        <v>2023</v>
      </c>
      <c r="B5245">
        <v>12</v>
      </c>
      <c r="C5245" t="s">
        <v>21</v>
      </c>
      <c r="D5245" t="s">
        <v>28</v>
      </c>
      <c r="E5245">
        <v>20021</v>
      </c>
      <c r="F5245" t="s">
        <v>35</v>
      </c>
      <c r="G5245" t="s">
        <v>34</v>
      </c>
      <c r="H5245">
        <v>2023</v>
      </c>
      <c r="I5245">
        <v>12</v>
      </c>
      <c r="J5245">
        <v>4</v>
      </c>
      <c r="K5245" t="s">
        <v>34</v>
      </c>
      <c r="L5245" t="s">
        <v>29</v>
      </c>
      <c r="M5245" t="s">
        <v>26</v>
      </c>
      <c r="N5245" t="s">
        <v>26</v>
      </c>
      <c r="O5245" t="s">
        <v>27</v>
      </c>
      <c r="P5245" t="s">
        <v>28</v>
      </c>
      <c r="Q5245">
        <v>0</v>
      </c>
      <c r="R5245">
        <v>0</v>
      </c>
      <c r="S5245">
        <v>0</v>
      </c>
      <c r="T5245">
        <v>4</v>
      </c>
      <c r="U5245">
        <v>20021</v>
      </c>
    </row>
    <row r="5246" spans="1:21" x14ac:dyDescent="0.35">
      <c r="A5246">
        <v>2024</v>
      </c>
      <c r="B5246">
        <v>1</v>
      </c>
      <c r="C5246" t="s">
        <v>21</v>
      </c>
      <c r="D5246" t="s">
        <v>28</v>
      </c>
      <c r="E5246">
        <v>20021</v>
      </c>
      <c r="F5246" t="s">
        <v>35</v>
      </c>
      <c r="G5246" t="s">
        <v>34</v>
      </c>
      <c r="H5246">
        <v>2024</v>
      </c>
      <c r="I5246">
        <v>1</v>
      </c>
      <c r="J5246">
        <v>1</v>
      </c>
      <c r="K5246" t="s">
        <v>34</v>
      </c>
      <c r="L5246" t="s">
        <v>29</v>
      </c>
      <c r="M5246" t="s">
        <v>26</v>
      </c>
      <c r="N5246" t="s">
        <v>26</v>
      </c>
      <c r="O5246" t="s">
        <v>27</v>
      </c>
      <c r="P5246" t="s">
        <v>28</v>
      </c>
      <c r="Q5246">
        <v>0</v>
      </c>
      <c r="R5246">
        <v>0</v>
      </c>
      <c r="S5246">
        <v>0</v>
      </c>
      <c r="T5246">
        <v>4</v>
      </c>
      <c r="U5246">
        <v>20021</v>
      </c>
    </row>
    <row r="5247" spans="1:21" x14ac:dyDescent="0.35">
      <c r="A5247">
        <v>2024</v>
      </c>
      <c r="B5247">
        <v>2</v>
      </c>
      <c r="C5247" t="s">
        <v>21</v>
      </c>
      <c r="D5247" t="s">
        <v>28</v>
      </c>
      <c r="E5247">
        <v>20022</v>
      </c>
      <c r="F5247" t="s">
        <v>35</v>
      </c>
      <c r="G5247" t="s">
        <v>34</v>
      </c>
      <c r="H5247">
        <v>2024</v>
      </c>
      <c r="I5247">
        <v>2</v>
      </c>
      <c r="J5247">
        <v>1</v>
      </c>
      <c r="K5247" t="s">
        <v>34</v>
      </c>
      <c r="L5247" t="s">
        <v>29</v>
      </c>
      <c r="M5247" t="s">
        <v>26</v>
      </c>
      <c r="N5247" t="s">
        <v>26</v>
      </c>
      <c r="O5247" t="s">
        <v>27</v>
      </c>
      <c r="P5247" t="s">
        <v>28</v>
      </c>
      <c r="Q5247">
        <v>0</v>
      </c>
      <c r="R5247">
        <v>0</v>
      </c>
      <c r="S5247">
        <v>0</v>
      </c>
      <c r="T5247">
        <v>4</v>
      </c>
      <c r="U5247">
        <v>20022</v>
      </c>
    </row>
    <row r="5248" spans="1:21" x14ac:dyDescent="0.35">
      <c r="A5248">
        <v>2024</v>
      </c>
      <c r="B5248">
        <v>3</v>
      </c>
      <c r="C5248" t="s">
        <v>21</v>
      </c>
      <c r="D5248" t="s">
        <v>28</v>
      </c>
      <c r="E5248">
        <v>20023</v>
      </c>
      <c r="F5248" t="s">
        <v>35</v>
      </c>
      <c r="G5248" t="s">
        <v>34</v>
      </c>
      <c r="H5248">
        <v>2024</v>
      </c>
      <c r="I5248">
        <v>3</v>
      </c>
      <c r="J5248">
        <v>1</v>
      </c>
      <c r="K5248" t="s">
        <v>34</v>
      </c>
      <c r="L5248" t="s">
        <v>29</v>
      </c>
      <c r="M5248" t="s">
        <v>26</v>
      </c>
      <c r="N5248" t="s">
        <v>26</v>
      </c>
      <c r="O5248" t="s">
        <v>27</v>
      </c>
      <c r="P5248" t="s">
        <v>28</v>
      </c>
      <c r="Q5248">
        <v>0</v>
      </c>
      <c r="R5248">
        <v>0</v>
      </c>
      <c r="S5248">
        <v>0</v>
      </c>
      <c r="T5248">
        <v>4</v>
      </c>
      <c r="U5248">
        <v>20023</v>
      </c>
    </row>
    <row r="5249" spans="1:21" x14ac:dyDescent="0.35">
      <c r="A5249">
        <v>2024</v>
      </c>
      <c r="B5249">
        <v>4</v>
      </c>
      <c r="C5249" t="s">
        <v>21</v>
      </c>
      <c r="D5249" t="s">
        <v>28</v>
      </c>
      <c r="E5249">
        <v>20023</v>
      </c>
      <c r="F5249" t="s">
        <v>35</v>
      </c>
      <c r="G5249" t="s">
        <v>34</v>
      </c>
      <c r="H5249">
        <v>2024</v>
      </c>
      <c r="I5249">
        <v>4</v>
      </c>
      <c r="J5249">
        <v>2</v>
      </c>
      <c r="K5249" t="s">
        <v>34</v>
      </c>
      <c r="L5249" t="s">
        <v>29</v>
      </c>
      <c r="M5249" t="s">
        <v>26</v>
      </c>
      <c r="N5249" t="s">
        <v>26</v>
      </c>
      <c r="O5249" t="s">
        <v>27</v>
      </c>
      <c r="P5249" t="s">
        <v>28</v>
      </c>
      <c r="Q5249">
        <v>0</v>
      </c>
      <c r="R5249">
        <v>0</v>
      </c>
      <c r="S5249">
        <v>0</v>
      </c>
      <c r="T5249">
        <v>4</v>
      </c>
      <c r="U5249">
        <v>20023</v>
      </c>
    </row>
    <row r="5250" spans="1:21" x14ac:dyDescent="0.35">
      <c r="A5250">
        <v>2024</v>
      </c>
      <c r="B5250">
        <v>5</v>
      </c>
      <c r="C5250" t="s">
        <v>21</v>
      </c>
      <c r="D5250" t="s">
        <v>28</v>
      </c>
      <c r="E5250">
        <v>20024</v>
      </c>
      <c r="F5250" t="s">
        <v>35</v>
      </c>
      <c r="G5250" t="s">
        <v>34</v>
      </c>
      <c r="H5250">
        <v>2024</v>
      </c>
      <c r="I5250">
        <v>5</v>
      </c>
      <c r="J5250">
        <v>2</v>
      </c>
      <c r="K5250" t="s">
        <v>34</v>
      </c>
      <c r="L5250" t="s">
        <v>29</v>
      </c>
      <c r="M5250" t="s">
        <v>26</v>
      </c>
      <c r="N5250" t="s">
        <v>26</v>
      </c>
      <c r="O5250" t="s">
        <v>27</v>
      </c>
      <c r="P5250" t="s">
        <v>28</v>
      </c>
      <c r="Q5250">
        <v>0</v>
      </c>
      <c r="R5250">
        <v>0</v>
      </c>
      <c r="S5250">
        <v>0</v>
      </c>
      <c r="T5250">
        <v>4</v>
      </c>
      <c r="U5250">
        <v>20024</v>
      </c>
    </row>
    <row r="5251" spans="1:21" x14ac:dyDescent="0.35">
      <c r="A5251">
        <v>2024</v>
      </c>
      <c r="B5251">
        <v>6</v>
      </c>
      <c r="C5251" t="s">
        <v>21</v>
      </c>
      <c r="D5251" t="s">
        <v>28</v>
      </c>
      <c r="E5251">
        <v>20025</v>
      </c>
      <c r="F5251" t="s">
        <v>35</v>
      </c>
      <c r="G5251" t="s">
        <v>34</v>
      </c>
      <c r="H5251">
        <v>2024</v>
      </c>
      <c r="I5251">
        <v>6</v>
      </c>
      <c r="J5251">
        <v>2</v>
      </c>
      <c r="K5251" t="s">
        <v>34</v>
      </c>
      <c r="L5251" t="s">
        <v>29</v>
      </c>
      <c r="M5251" t="s">
        <v>26</v>
      </c>
      <c r="N5251" t="s">
        <v>26</v>
      </c>
      <c r="O5251" t="s">
        <v>27</v>
      </c>
      <c r="P5251" t="s">
        <v>28</v>
      </c>
      <c r="Q5251">
        <v>0</v>
      </c>
      <c r="R5251">
        <v>0</v>
      </c>
      <c r="S5251">
        <v>0</v>
      </c>
      <c r="T5251">
        <v>4</v>
      </c>
      <c r="U5251">
        <v>20025</v>
      </c>
    </row>
    <row r="5252" spans="1:21" x14ac:dyDescent="0.35">
      <c r="A5252">
        <v>2024</v>
      </c>
      <c r="B5252">
        <v>7</v>
      </c>
      <c r="C5252" t="s">
        <v>21</v>
      </c>
      <c r="D5252" t="s">
        <v>28</v>
      </c>
      <c r="E5252">
        <v>20025</v>
      </c>
      <c r="F5252" t="s">
        <v>35</v>
      </c>
      <c r="G5252" t="s">
        <v>34</v>
      </c>
      <c r="H5252">
        <v>2024</v>
      </c>
      <c r="I5252">
        <v>7</v>
      </c>
      <c r="J5252">
        <v>3</v>
      </c>
      <c r="K5252" t="s">
        <v>34</v>
      </c>
      <c r="L5252" t="s">
        <v>29</v>
      </c>
      <c r="M5252" t="s">
        <v>26</v>
      </c>
      <c r="N5252" t="s">
        <v>26</v>
      </c>
      <c r="O5252" t="s">
        <v>27</v>
      </c>
      <c r="P5252" t="s">
        <v>28</v>
      </c>
      <c r="Q5252">
        <v>0</v>
      </c>
      <c r="R5252">
        <v>0</v>
      </c>
      <c r="S5252">
        <v>0</v>
      </c>
      <c r="T5252">
        <v>4</v>
      </c>
      <c r="U5252">
        <v>20025</v>
      </c>
    </row>
    <row r="5253" spans="1:21" x14ac:dyDescent="0.35">
      <c r="A5253">
        <v>2024</v>
      </c>
      <c r="B5253">
        <v>8</v>
      </c>
      <c r="C5253" t="s">
        <v>21</v>
      </c>
      <c r="D5253" t="s">
        <v>28</v>
      </c>
      <c r="E5253">
        <v>20026</v>
      </c>
      <c r="F5253" t="s">
        <v>35</v>
      </c>
      <c r="G5253" t="s">
        <v>34</v>
      </c>
      <c r="H5253">
        <v>2024</v>
      </c>
      <c r="I5253">
        <v>8</v>
      </c>
      <c r="J5253">
        <v>3</v>
      </c>
      <c r="K5253" t="s">
        <v>34</v>
      </c>
      <c r="L5253" t="s">
        <v>29</v>
      </c>
      <c r="M5253" t="s">
        <v>26</v>
      </c>
      <c r="N5253" t="s">
        <v>26</v>
      </c>
      <c r="O5253" t="s">
        <v>27</v>
      </c>
      <c r="P5253" t="s">
        <v>28</v>
      </c>
      <c r="Q5253">
        <v>0</v>
      </c>
      <c r="R5253">
        <v>0</v>
      </c>
      <c r="S5253">
        <v>0</v>
      </c>
      <c r="T5253">
        <v>4</v>
      </c>
      <c r="U5253">
        <v>20026</v>
      </c>
    </row>
    <row r="5254" spans="1:21" x14ac:dyDescent="0.35">
      <c r="A5254">
        <v>2024</v>
      </c>
      <c r="B5254">
        <v>9</v>
      </c>
      <c r="C5254" t="s">
        <v>21</v>
      </c>
      <c r="D5254" t="s">
        <v>28</v>
      </c>
      <c r="E5254">
        <v>20027</v>
      </c>
      <c r="F5254" t="s">
        <v>35</v>
      </c>
      <c r="G5254" t="s">
        <v>34</v>
      </c>
      <c r="H5254">
        <v>2024</v>
      </c>
      <c r="I5254">
        <v>9</v>
      </c>
      <c r="J5254">
        <v>3</v>
      </c>
      <c r="K5254" t="s">
        <v>34</v>
      </c>
      <c r="L5254" t="s">
        <v>29</v>
      </c>
      <c r="M5254" t="s">
        <v>26</v>
      </c>
      <c r="N5254" t="s">
        <v>26</v>
      </c>
      <c r="O5254" t="s">
        <v>27</v>
      </c>
      <c r="P5254" t="s">
        <v>28</v>
      </c>
      <c r="Q5254">
        <v>0</v>
      </c>
      <c r="R5254">
        <v>0</v>
      </c>
      <c r="S5254">
        <v>0</v>
      </c>
      <c r="T5254">
        <v>4</v>
      </c>
      <c r="U5254">
        <v>20027</v>
      </c>
    </row>
    <row r="5255" spans="1:21" x14ac:dyDescent="0.35">
      <c r="A5255">
        <v>2024</v>
      </c>
      <c r="B5255">
        <v>10</v>
      </c>
      <c r="C5255" t="s">
        <v>21</v>
      </c>
      <c r="D5255" t="s">
        <v>28</v>
      </c>
      <c r="E5255">
        <v>20027</v>
      </c>
      <c r="F5255" t="s">
        <v>35</v>
      </c>
      <c r="G5255" t="s">
        <v>34</v>
      </c>
      <c r="H5255">
        <v>2024</v>
      </c>
      <c r="I5255">
        <v>10</v>
      </c>
      <c r="J5255">
        <v>4</v>
      </c>
      <c r="K5255" t="s">
        <v>34</v>
      </c>
      <c r="L5255" t="s">
        <v>29</v>
      </c>
      <c r="M5255" t="s">
        <v>26</v>
      </c>
      <c r="N5255" t="s">
        <v>26</v>
      </c>
      <c r="O5255" t="s">
        <v>27</v>
      </c>
      <c r="P5255" t="s">
        <v>28</v>
      </c>
      <c r="Q5255">
        <v>0</v>
      </c>
      <c r="R5255">
        <v>0</v>
      </c>
      <c r="S5255">
        <v>0</v>
      </c>
      <c r="T5255">
        <v>4</v>
      </c>
      <c r="U5255">
        <v>20027</v>
      </c>
    </row>
    <row r="5256" spans="1:21" x14ac:dyDescent="0.35">
      <c r="A5256">
        <v>2024</v>
      </c>
      <c r="B5256">
        <v>11</v>
      </c>
      <c r="C5256" t="s">
        <v>21</v>
      </c>
      <c r="D5256" t="s">
        <v>28</v>
      </c>
      <c r="E5256">
        <v>20028</v>
      </c>
      <c r="F5256" t="s">
        <v>35</v>
      </c>
      <c r="G5256" t="s">
        <v>34</v>
      </c>
      <c r="H5256">
        <v>2024</v>
      </c>
      <c r="I5256">
        <v>11</v>
      </c>
      <c r="J5256">
        <v>4</v>
      </c>
      <c r="K5256" t="s">
        <v>34</v>
      </c>
      <c r="L5256" t="s">
        <v>29</v>
      </c>
      <c r="M5256" t="s">
        <v>26</v>
      </c>
      <c r="N5256" t="s">
        <v>26</v>
      </c>
      <c r="O5256" t="s">
        <v>27</v>
      </c>
      <c r="P5256" t="s">
        <v>28</v>
      </c>
      <c r="Q5256">
        <v>0</v>
      </c>
      <c r="R5256">
        <v>0</v>
      </c>
      <c r="S5256">
        <v>0</v>
      </c>
      <c r="T5256">
        <v>4</v>
      </c>
      <c r="U5256">
        <v>20028</v>
      </c>
    </row>
    <row r="5257" spans="1:21" x14ac:dyDescent="0.35">
      <c r="A5257">
        <v>2024</v>
      </c>
      <c r="B5257">
        <v>12</v>
      </c>
      <c r="C5257" t="s">
        <v>21</v>
      </c>
      <c r="D5257" t="s">
        <v>28</v>
      </c>
      <c r="E5257">
        <v>20029</v>
      </c>
      <c r="F5257" t="s">
        <v>35</v>
      </c>
      <c r="G5257" t="s">
        <v>34</v>
      </c>
      <c r="H5257">
        <v>2024</v>
      </c>
      <c r="I5257">
        <v>12</v>
      </c>
      <c r="J5257">
        <v>4</v>
      </c>
      <c r="K5257" t="s">
        <v>34</v>
      </c>
      <c r="L5257" t="s">
        <v>29</v>
      </c>
      <c r="M5257" t="s">
        <v>26</v>
      </c>
      <c r="N5257" t="s">
        <v>26</v>
      </c>
      <c r="O5257" t="s">
        <v>27</v>
      </c>
      <c r="P5257" t="s">
        <v>28</v>
      </c>
      <c r="Q5257">
        <v>0</v>
      </c>
      <c r="R5257">
        <v>0</v>
      </c>
      <c r="S5257">
        <v>0</v>
      </c>
      <c r="T5257">
        <v>4</v>
      </c>
      <c r="U5257">
        <v>20029</v>
      </c>
    </row>
    <row r="5258" spans="1:21" x14ac:dyDescent="0.35">
      <c r="A5258">
        <v>2025</v>
      </c>
      <c r="B5258">
        <v>1</v>
      </c>
      <c r="C5258" t="s">
        <v>21</v>
      </c>
      <c r="D5258" t="s">
        <v>28</v>
      </c>
      <c r="E5258">
        <v>20029</v>
      </c>
      <c r="F5258" t="s">
        <v>35</v>
      </c>
      <c r="G5258" t="s">
        <v>34</v>
      </c>
      <c r="H5258">
        <v>2025</v>
      </c>
      <c r="I5258">
        <v>1</v>
      </c>
      <c r="J5258">
        <v>1</v>
      </c>
      <c r="K5258" t="s">
        <v>34</v>
      </c>
      <c r="L5258" t="s">
        <v>29</v>
      </c>
      <c r="M5258" t="s">
        <v>26</v>
      </c>
      <c r="N5258" t="s">
        <v>26</v>
      </c>
      <c r="O5258" t="s">
        <v>27</v>
      </c>
      <c r="P5258" t="s">
        <v>28</v>
      </c>
      <c r="Q5258">
        <v>0</v>
      </c>
      <c r="R5258">
        <v>0</v>
      </c>
      <c r="S5258">
        <v>0</v>
      </c>
      <c r="T5258">
        <v>4</v>
      </c>
      <c r="U5258">
        <v>20029</v>
      </c>
    </row>
    <row r="5259" spans="1:21" x14ac:dyDescent="0.35">
      <c r="A5259">
        <v>2025</v>
      </c>
      <c r="B5259">
        <v>2</v>
      </c>
      <c r="C5259" t="s">
        <v>21</v>
      </c>
      <c r="D5259" t="s">
        <v>28</v>
      </c>
      <c r="E5259">
        <v>20030</v>
      </c>
      <c r="F5259" t="s">
        <v>35</v>
      </c>
      <c r="G5259" t="s">
        <v>34</v>
      </c>
      <c r="H5259">
        <v>2025</v>
      </c>
      <c r="I5259">
        <v>2</v>
      </c>
      <c r="J5259">
        <v>1</v>
      </c>
      <c r="K5259" t="s">
        <v>34</v>
      </c>
      <c r="L5259" t="s">
        <v>29</v>
      </c>
      <c r="M5259" t="s">
        <v>26</v>
      </c>
      <c r="N5259" t="s">
        <v>26</v>
      </c>
      <c r="O5259" t="s">
        <v>27</v>
      </c>
      <c r="P5259" t="s">
        <v>28</v>
      </c>
      <c r="Q5259">
        <v>0</v>
      </c>
      <c r="R5259">
        <v>0</v>
      </c>
      <c r="S5259">
        <v>0</v>
      </c>
      <c r="T5259">
        <v>4</v>
      </c>
      <c r="U5259">
        <v>20030</v>
      </c>
    </row>
    <row r="5260" spans="1:21" x14ac:dyDescent="0.35">
      <c r="A5260">
        <v>2025</v>
      </c>
      <c r="B5260">
        <v>3</v>
      </c>
      <c r="C5260" t="s">
        <v>21</v>
      </c>
      <c r="D5260" t="s">
        <v>28</v>
      </c>
      <c r="E5260">
        <v>20031</v>
      </c>
      <c r="F5260" t="s">
        <v>35</v>
      </c>
      <c r="G5260" t="s">
        <v>34</v>
      </c>
      <c r="H5260">
        <v>2025</v>
      </c>
      <c r="I5260">
        <v>3</v>
      </c>
      <c r="J5260">
        <v>1</v>
      </c>
      <c r="K5260" t="s">
        <v>34</v>
      </c>
      <c r="L5260" t="s">
        <v>29</v>
      </c>
      <c r="M5260" t="s">
        <v>26</v>
      </c>
      <c r="N5260" t="s">
        <v>26</v>
      </c>
      <c r="O5260" t="s">
        <v>27</v>
      </c>
      <c r="P5260" t="s">
        <v>28</v>
      </c>
      <c r="Q5260">
        <v>0</v>
      </c>
      <c r="R5260">
        <v>0</v>
      </c>
      <c r="S5260">
        <v>0</v>
      </c>
      <c r="T5260">
        <v>4</v>
      </c>
      <c r="U5260">
        <v>20031</v>
      </c>
    </row>
    <row r="5261" spans="1:21" x14ac:dyDescent="0.35">
      <c r="A5261">
        <v>2025</v>
      </c>
      <c r="B5261">
        <v>4</v>
      </c>
      <c r="C5261" t="s">
        <v>21</v>
      </c>
      <c r="D5261" t="s">
        <v>28</v>
      </c>
      <c r="E5261">
        <v>20031</v>
      </c>
      <c r="F5261" t="s">
        <v>35</v>
      </c>
      <c r="G5261" t="s">
        <v>34</v>
      </c>
      <c r="H5261">
        <v>2025</v>
      </c>
      <c r="I5261">
        <v>4</v>
      </c>
      <c r="J5261">
        <v>2</v>
      </c>
      <c r="K5261" t="s">
        <v>34</v>
      </c>
      <c r="L5261" t="s">
        <v>29</v>
      </c>
      <c r="M5261" t="s">
        <v>26</v>
      </c>
      <c r="N5261" t="s">
        <v>26</v>
      </c>
      <c r="O5261" t="s">
        <v>27</v>
      </c>
      <c r="P5261" t="s">
        <v>28</v>
      </c>
      <c r="Q5261">
        <v>0</v>
      </c>
      <c r="R5261">
        <v>0</v>
      </c>
      <c r="S5261">
        <v>0</v>
      </c>
      <c r="T5261">
        <v>4</v>
      </c>
      <c r="U5261">
        <v>20031</v>
      </c>
    </row>
    <row r="5262" spans="1:21" x14ac:dyDescent="0.35">
      <c r="A5262">
        <v>2025</v>
      </c>
      <c r="B5262">
        <v>5</v>
      </c>
      <c r="C5262" t="s">
        <v>21</v>
      </c>
      <c r="D5262" t="s">
        <v>28</v>
      </c>
      <c r="E5262">
        <v>20032</v>
      </c>
      <c r="F5262" t="s">
        <v>35</v>
      </c>
      <c r="G5262" t="s">
        <v>34</v>
      </c>
      <c r="H5262">
        <v>2025</v>
      </c>
      <c r="I5262">
        <v>5</v>
      </c>
      <c r="J5262">
        <v>2</v>
      </c>
      <c r="K5262" t="s">
        <v>34</v>
      </c>
      <c r="L5262" t="s">
        <v>29</v>
      </c>
      <c r="M5262" t="s">
        <v>26</v>
      </c>
      <c r="N5262" t="s">
        <v>26</v>
      </c>
      <c r="O5262" t="s">
        <v>27</v>
      </c>
      <c r="P5262" t="s">
        <v>28</v>
      </c>
      <c r="Q5262">
        <v>0</v>
      </c>
      <c r="R5262">
        <v>0</v>
      </c>
      <c r="S5262">
        <v>0</v>
      </c>
      <c r="T5262">
        <v>4</v>
      </c>
      <c r="U5262">
        <v>20032</v>
      </c>
    </row>
    <row r="5263" spans="1:21" x14ac:dyDescent="0.35">
      <c r="A5263">
        <v>2025</v>
      </c>
      <c r="B5263">
        <v>6</v>
      </c>
      <c r="C5263" t="s">
        <v>21</v>
      </c>
      <c r="D5263" t="s">
        <v>28</v>
      </c>
      <c r="E5263">
        <v>20033</v>
      </c>
      <c r="F5263" t="s">
        <v>35</v>
      </c>
      <c r="G5263" t="s">
        <v>34</v>
      </c>
      <c r="H5263">
        <v>2025</v>
      </c>
      <c r="I5263">
        <v>6</v>
      </c>
      <c r="J5263">
        <v>2</v>
      </c>
      <c r="K5263" t="s">
        <v>34</v>
      </c>
      <c r="L5263" t="s">
        <v>29</v>
      </c>
      <c r="M5263" t="s">
        <v>26</v>
      </c>
      <c r="N5263" t="s">
        <v>26</v>
      </c>
      <c r="O5263" t="s">
        <v>27</v>
      </c>
      <c r="P5263" t="s">
        <v>28</v>
      </c>
      <c r="Q5263">
        <v>0</v>
      </c>
      <c r="R5263">
        <v>0</v>
      </c>
      <c r="S5263">
        <v>0</v>
      </c>
      <c r="T5263">
        <v>4</v>
      </c>
      <c r="U5263">
        <v>20033</v>
      </c>
    </row>
    <row r="5264" spans="1:21" x14ac:dyDescent="0.35">
      <c r="A5264">
        <v>2025</v>
      </c>
      <c r="B5264">
        <v>7</v>
      </c>
      <c r="C5264" t="s">
        <v>21</v>
      </c>
      <c r="D5264" t="s">
        <v>28</v>
      </c>
      <c r="E5264">
        <v>20033</v>
      </c>
      <c r="F5264" t="s">
        <v>35</v>
      </c>
      <c r="G5264" t="s">
        <v>34</v>
      </c>
      <c r="H5264">
        <v>2025</v>
      </c>
      <c r="I5264">
        <v>7</v>
      </c>
      <c r="J5264">
        <v>3</v>
      </c>
      <c r="K5264" t="s">
        <v>34</v>
      </c>
      <c r="L5264" t="s">
        <v>29</v>
      </c>
      <c r="M5264" t="s">
        <v>26</v>
      </c>
      <c r="N5264" t="s">
        <v>26</v>
      </c>
      <c r="O5264" t="s">
        <v>27</v>
      </c>
      <c r="P5264" t="s">
        <v>28</v>
      </c>
      <c r="Q5264">
        <v>0</v>
      </c>
      <c r="R5264">
        <v>0</v>
      </c>
      <c r="S5264">
        <v>0</v>
      </c>
      <c r="T5264">
        <v>4</v>
      </c>
      <c r="U5264">
        <v>20033</v>
      </c>
    </row>
    <row r="5265" spans="1:21" x14ac:dyDescent="0.35">
      <c r="A5265">
        <v>2025</v>
      </c>
      <c r="B5265">
        <v>8</v>
      </c>
      <c r="C5265" t="s">
        <v>21</v>
      </c>
      <c r="D5265" t="s">
        <v>28</v>
      </c>
      <c r="E5265">
        <v>20034</v>
      </c>
      <c r="F5265" t="s">
        <v>35</v>
      </c>
      <c r="G5265" t="s">
        <v>34</v>
      </c>
      <c r="H5265">
        <v>2025</v>
      </c>
      <c r="I5265">
        <v>8</v>
      </c>
      <c r="J5265">
        <v>3</v>
      </c>
      <c r="K5265" t="s">
        <v>34</v>
      </c>
      <c r="L5265" t="s">
        <v>29</v>
      </c>
      <c r="M5265" t="s">
        <v>26</v>
      </c>
      <c r="N5265" t="s">
        <v>26</v>
      </c>
      <c r="O5265" t="s">
        <v>27</v>
      </c>
      <c r="P5265" t="s">
        <v>28</v>
      </c>
      <c r="Q5265">
        <v>0</v>
      </c>
      <c r="R5265">
        <v>0</v>
      </c>
      <c r="S5265">
        <v>0</v>
      </c>
      <c r="T5265">
        <v>4</v>
      </c>
      <c r="U5265">
        <v>20034</v>
      </c>
    </row>
    <row r="5266" spans="1:21" x14ac:dyDescent="0.35">
      <c r="A5266">
        <v>2025</v>
      </c>
      <c r="B5266">
        <v>9</v>
      </c>
      <c r="C5266" t="s">
        <v>21</v>
      </c>
      <c r="D5266" t="s">
        <v>28</v>
      </c>
      <c r="E5266">
        <v>20035</v>
      </c>
      <c r="F5266" t="s">
        <v>35</v>
      </c>
      <c r="G5266" t="s">
        <v>34</v>
      </c>
      <c r="H5266">
        <v>2025</v>
      </c>
      <c r="I5266">
        <v>9</v>
      </c>
      <c r="J5266">
        <v>3</v>
      </c>
      <c r="K5266" t="s">
        <v>34</v>
      </c>
      <c r="L5266" t="s">
        <v>29</v>
      </c>
      <c r="M5266" t="s">
        <v>26</v>
      </c>
      <c r="N5266" t="s">
        <v>26</v>
      </c>
      <c r="O5266" t="s">
        <v>27</v>
      </c>
      <c r="P5266" t="s">
        <v>28</v>
      </c>
      <c r="Q5266">
        <v>0</v>
      </c>
      <c r="R5266">
        <v>0</v>
      </c>
      <c r="S5266">
        <v>0</v>
      </c>
      <c r="T5266">
        <v>4</v>
      </c>
      <c r="U5266">
        <v>20035</v>
      </c>
    </row>
    <row r="5267" spans="1:21" x14ac:dyDescent="0.35">
      <c r="A5267">
        <v>2025</v>
      </c>
      <c r="B5267">
        <v>10</v>
      </c>
      <c r="C5267" t="s">
        <v>21</v>
      </c>
      <c r="D5267" t="s">
        <v>28</v>
      </c>
      <c r="E5267">
        <v>20036</v>
      </c>
      <c r="F5267" t="s">
        <v>35</v>
      </c>
      <c r="G5267" t="s">
        <v>34</v>
      </c>
      <c r="H5267">
        <v>2025</v>
      </c>
      <c r="I5267">
        <v>10</v>
      </c>
      <c r="J5267">
        <v>4</v>
      </c>
      <c r="K5267" t="s">
        <v>34</v>
      </c>
      <c r="L5267" t="s">
        <v>29</v>
      </c>
      <c r="M5267" t="s">
        <v>26</v>
      </c>
      <c r="N5267" t="s">
        <v>26</v>
      </c>
      <c r="O5267" t="s">
        <v>27</v>
      </c>
      <c r="P5267" t="s">
        <v>28</v>
      </c>
      <c r="Q5267">
        <v>0</v>
      </c>
      <c r="R5267">
        <v>0</v>
      </c>
      <c r="S5267">
        <v>0</v>
      </c>
      <c r="T5267">
        <v>4</v>
      </c>
      <c r="U5267">
        <v>20036</v>
      </c>
    </row>
    <row r="5268" spans="1:21" x14ac:dyDescent="0.35">
      <c r="A5268">
        <v>2025</v>
      </c>
      <c r="B5268">
        <v>11</v>
      </c>
      <c r="C5268" t="s">
        <v>21</v>
      </c>
      <c r="D5268" t="s">
        <v>28</v>
      </c>
      <c r="E5268">
        <v>20036</v>
      </c>
      <c r="F5268" t="s">
        <v>35</v>
      </c>
      <c r="G5268" t="s">
        <v>34</v>
      </c>
      <c r="H5268">
        <v>2025</v>
      </c>
      <c r="I5268">
        <v>11</v>
      </c>
      <c r="J5268">
        <v>4</v>
      </c>
      <c r="K5268" t="s">
        <v>34</v>
      </c>
      <c r="L5268" t="s">
        <v>29</v>
      </c>
      <c r="M5268" t="s">
        <v>26</v>
      </c>
      <c r="N5268" t="s">
        <v>26</v>
      </c>
      <c r="O5268" t="s">
        <v>27</v>
      </c>
      <c r="P5268" t="s">
        <v>28</v>
      </c>
      <c r="Q5268">
        <v>0</v>
      </c>
      <c r="R5268">
        <v>0</v>
      </c>
      <c r="S5268">
        <v>0</v>
      </c>
      <c r="T5268">
        <v>4</v>
      </c>
      <c r="U5268">
        <v>20036</v>
      </c>
    </row>
    <row r="5269" spans="1:21" x14ac:dyDescent="0.35">
      <c r="A5269">
        <v>2025</v>
      </c>
      <c r="B5269">
        <v>12</v>
      </c>
      <c r="C5269" t="s">
        <v>21</v>
      </c>
      <c r="D5269" t="s">
        <v>28</v>
      </c>
      <c r="E5269">
        <v>20037</v>
      </c>
      <c r="F5269" t="s">
        <v>35</v>
      </c>
      <c r="G5269" t="s">
        <v>34</v>
      </c>
      <c r="H5269">
        <v>2025</v>
      </c>
      <c r="I5269">
        <v>12</v>
      </c>
      <c r="J5269">
        <v>4</v>
      </c>
      <c r="K5269" t="s">
        <v>34</v>
      </c>
      <c r="L5269" t="s">
        <v>29</v>
      </c>
      <c r="M5269" t="s">
        <v>26</v>
      </c>
      <c r="N5269" t="s">
        <v>26</v>
      </c>
      <c r="O5269" t="s">
        <v>27</v>
      </c>
      <c r="P5269" t="s">
        <v>28</v>
      </c>
      <c r="Q5269">
        <v>0</v>
      </c>
      <c r="R5269">
        <v>0</v>
      </c>
      <c r="S5269">
        <v>0</v>
      </c>
      <c r="T5269">
        <v>4</v>
      </c>
      <c r="U5269">
        <v>20037</v>
      </c>
    </row>
    <row r="5270" spans="1:21" x14ac:dyDescent="0.35">
      <c r="A5270">
        <v>2026</v>
      </c>
      <c r="B5270">
        <v>1</v>
      </c>
      <c r="C5270" t="s">
        <v>21</v>
      </c>
      <c r="D5270" t="s">
        <v>28</v>
      </c>
      <c r="E5270">
        <v>20038</v>
      </c>
      <c r="F5270" t="s">
        <v>35</v>
      </c>
      <c r="G5270" t="s">
        <v>34</v>
      </c>
      <c r="H5270">
        <v>2026</v>
      </c>
      <c r="I5270">
        <v>1</v>
      </c>
      <c r="J5270">
        <v>1</v>
      </c>
      <c r="K5270" t="s">
        <v>34</v>
      </c>
      <c r="L5270" t="s">
        <v>29</v>
      </c>
      <c r="M5270" t="s">
        <v>26</v>
      </c>
      <c r="N5270" t="s">
        <v>26</v>
      </c>
      <c r="O5270" t="s">
        <v>27</v>
      </c>
      <c r="P5270" t="s">
        <v>28</v>
      </c>
      <c r="Q5270">
        <v>0</v>
      </c>
      <c r="R5270">
        <v>0</v>
      </c>
      <c r="S5270">
        <v>0</v>
      </c>
      <c r="T5270">
        <v>4</v>
      </c>
      <c r="U5270">
        <v>20038</v>
      </c>
    </row>
    <row r="5271" spans="1:21" x14ac:dyDescent="0.35">
      <c r="A5271">
        <v>2026</v>
      </c>
      <c r="B5271">
        <v>2</v>
      </c>
      <c r="C5271" t="s">
        <v>21</v>
      </c>
      <c r="D5271" t="s">
        <v>28</v>
      </c>
      <c r="E5271">
        <v>20039</v>
      </c>
      <c r="F5271" t="s">
        <v>35</v>
      </c>
      <c r="G5271" t="s">
        <v>34</v>
      </c>
      <c r="H5271">
        <v>2026</v>
      </c>
      <c r="I5271">
        <v>2</v>
      </c>
      <c r="J5271">
        <v>1</v>
      </c>
      <c r="K5271" t="s">
        <v>34</v>
      </c>
      <c r="L5271" t="s">
        <v>29</v>
      </c>
      <c r="M5271" t="s">
        <v>26</v>
      </c>
      <c r="N5271" t="s">
        <v>26</v>
      </c>
      <c r="O5271" t="s">
        <v>27</v>
      </c>
      <c r="P5271" t="s">
        <v>28</v>
      </c>
      <c r="Q5271">
        <v>0</v>
      </c>
      <c r="R5271">
        <v>0</v>
      </c>
      <c r="S5271">
        <v>0</v>
      </c>
      <c r="T5271">
        <v>4</v>
      </c>
      <c r="U5271">
        <v>20039</v>
      </c>
    </row>
    <row r="5272" spans="1:21" x14ac:dyDescent="0.35">
      <c r="A5272">
        <v>2026</v>
      </c>
      <c r="B5272">
        <v>3</v>
      </c>
      <c r="C5272" t="s">
        <v>21</v>
      </c>
      <c r="D5272" t="s">
        <v>28</v>
      </c>
      <c r="E5272">
        <v>20041</v>
      </c>
      <c r="F5272" t="s">
        <v>35</v>
      </c>
      <c r="G5272" t="s">
        <v>34</v>
      </c>
      <c r="H5272">
        <v>2026</v>
      </c>
      <c r="I5272">
        <v>3</v>
      </c>
      <c r="J5272">
        <v>1</v>
      </c>
      <c r="K5272" t="s">
        <v>34</v>
      </c>
      <c r="L5272" t="s">
        <v>29</v>
      </c>
      <c r="M5272" t="s">
        <v>26</v>
      </c>
      <c r="N5272" t="s">
        <v>26</v>
      </c>
      <c r="O5272" t="s">
        <v>27</v>
      </c>
      <c r="P5272" t="s">
        <v>28</v>
      </c>
      <c r="Q5272">
        <v>0</v>
      </c>
      <c r="R5272">
        <v>0</v>
      </c>
      <c r="S5272">
        <v>0</v>
      </c>
      <c r="T5272">
        <v>4</v>
      </c>
      <c r="U5272">
        <v>20041</v>
      </c>
    </row>
    <row r="5273" spans="1:21" x14ac:dyDescent="0.35">
      <c r="A5273">
        <v>2026</v>
      </c>
      <c r="B5273">
        <v>4</v>
      </c>
      <c r="C5273" t="s">
        <v>21</v>
      </c>
      <c r="D5273" t="s">
        <v>28</v>
      </c>
      <c r="E5273">
        <v>20043</v>
      </c>
      <c r="F5273" t="s">
        <v>35</v>
      </c>
      <c r="G5273" t="s">
        <v>34</v>
      </c>
      <c r="H5273">
        <v>2026</v>
      </c>
      <c r="I5273">
        <v>4</v>
      </c>
      <c r="J5273">
        <v>2</v>
      </c>
      <c r="K5273" t="s">
        <v>34</v>
      </c>
      <c r="L5273" t="s">
        <v>29</v>
      </c>
      <c r="M5273" t="s">
        <v>26</v>
      </c>
      <c r="N5273" t="s">
        <v>26</v>
      </c>
      <c r="O5273" t="s">
        <v>27</v>
      </c>
      <c r="P5273" t="s">
        <v>28</v>
      </c>
      <c r="Q5273">
        <v>0</v>
      </c>
      <c r="R5273">
        <v>0</v>
      </c>
      <c r="S5273">
        <v>0</v>
      </c>
      <c r="T5273">
        <v>4</v>
      </c>
      <c r="U5273">
        <v>20043</v>
      </c>
    </row>
    <row r="5274" spans="1:21" x14ac:dyDescent="0.35">
      <c r="A5274">
        <v>2026</v>
      </c>
      <c r="B5274">
        <v>5</v>
      </c>
      <c r="C5274" t="s">
        <v>21</v>
      </c>
      <c r="D5274" t="s">
        <v>28</v>
      </c>
      <c r="E5274">
        <v>20044</v>
      </c>
      <c r="F5274" t="s">
        <v>35</v>
      </c>
      <c r="G5274" t="s">
        <v>34</v>
      </c>
      <c r="H5274">
        <v>2026</v>
      </c>
      <c r="I5274">
        <v>5</v>
      </c>
      <c r="J5274">
        <v>2</v>
      </c>
      <c r="K5274" t="s">
        <v>34</v>
      </c>
      <c r="L5274" t="s">
        <v>29</v>
      </c>
      <c r="M5274" t="s">
        <v>26</v>
      </c>
      <c r="N5274" t="s">
        <v>26</v>
      </c>
      <c r="O5274" t="s">
        <v>27</v>
      </c>
      <c r="P5274" t="s">
        <v>28</v>
      </c>
      <c r="Q5274">
        <v>0</v>
      </c>
      <c r="R5274">
        <v>0</v>
      </c>
      <c r="S5274">
        <v>0</v>
      </c>
      <c r="T5274">
        <v>4</v>
      </c>
      <c r="U5274">
        <v>20044</v>
      </c>
    </row>
    <row r="5275" spans="1:21" x14ac:dyDescent="0.35">
      <c r="A5275">
        <v>2026</v>
      </c>
      <c r="B5275">
        <v>6</v>
      </c>
      <c r="C5275" t="s">
        <v>21</v>
      </c>
      <c r="D5275" t="s">
        <v>28</v>
      </c>
      <c r="E5275">
        <v>20046</v>
      </c>
      <c r="F5275" t="s">
        <v>35</v>
      </c>
      <c r="G5275" t="s">
        <v>34</v>
      </c>
      <c r="H5275">
        <v>2026</v>
      </c>
      <c r="I5275">
        <v>6</v>
      </c>
      <c r="J5275">
        <v>2</v>
      </c>
      <c r="K5275" t="s">
        <v>34</v>
      </c>
      <c r="L5275" t="s">
        <v>29</v>
      </c>
      <c r="M5275" t="s">
        <v>26</v>
      </c>
      <c r="N5275" t="s">
        <v>26</v>
      </c>
      <c r="O5275" t="s">
        <v>27</v>
      </c>
      <c r="P5275" t="s">
        <v>28</v>
      </c>
      <c r="Q5275">
        <v>0</v>
      </c>
      <c r="R5275">
        <v>0</v>
      </c>
      <c r="S5275">
        <v>0</v>
      </c>
      <c r="T5275">
        <v>4</v>
      </c>
      <c r="U5275">
        <v>20046</v>
      </c>
    </row>
    <row r="5276" spans="1:21" x14ac:dyDescent="0.35">
      <c r="A5276">
        <v>2026</v>
      </c>
      <c r="B5276">
        <v>7</v>
      </c>
      <c r="C5276" t="s">
        <v>21</v>
      </c>
      <c r="D5276" t="s">
        <v>28</v>
      </c>
      <c r="E5276">
        <v>20049</v>
      </c>
      <c r="F5276" t="s">
        <v>35</v>
      </c>
      <c r="G5276" t="s">
        <v>34</v>
      </c>
      <c r="H5276">
        <v>2026</v>
      </c>
      <c r="I5276">
        <v>7</v>
      </c>
      <c r="J5276">
        <v>3</v>
      </c>
      <c r="K5276" t="s">
        <v>34</v>
      </c>
      <c r="L5276" t="s">
        <v>29</v>
      </c>
      <c r="M5276" t="s">
        <v>26</v>
      </c>
      <c r="N5276" t="s">
        <v>26</v>
      </c>
      <c r="O5276" t="s">
        <v>27</v>
      </c>
      <c r="P5276" t="s">
        <v>28</v>
      </c>
      <c r="Q5276">
        <v>0</v>
      </c>
      <c r="R5276">
        <v>0</v>
      </c>
      <c r="S5276">
        <v>0</v>
      </c>
      <c r="T5276">
        <v>4</v>
      </c>
      <c r="U5276">
        <v>20049</v>
      </c>
    </row>
    <row r="5277" spans="1:21" x14ac:dyDescent="0.35">
      <c r="A5277">
        <v>2026</v>
      </c>
      <c r="B5277">
        <v>8</v>
      </c>
      <c r="C5277" t="s">
        <v>21</v>
      </c>
      <c r="D5277" t="s">
        <v>28</v>
      </c>
      <c r="E5277">
        <v>20052</v>
      </c>
      <c r="F5277" t="s">
        <v>35</v>
      </c>
      <c r="G5277" t="s">
        <v>34</v>
      </c>
      <c r="H5277">
        <v>2026</v>
      </c>
      <c r="I5277">
        <v>8</v>
      </c>
      <c r="J5277">
        <v>3</v>
      </c>
      <c r="K5277" t="s">
        <v>34</v>
      </c>
      <c r="L5277" t="s">
        <v>29</v>
      </c>
      <c r="M5277" t="s">
        <v>26</v>
      </c>
      <c r="N5277" t="s">
        <v>26</v>
      </c>
      <c r="O5277" t="s">
        <v>27</v>
      </c>
      <c r="P5277" t="s">
        <v>28</v>
      </c>
      <c r="Q5277">
        <v>0</v>
      </c>
      <c r="R5277">
        <v>0</v>
      </c>
      <c r="S5277">
        <v>0</v>
      </c>
      <c r="T5277">
        <v>4</v>
      </c>
      <c r="U5277">
        <v>20052</v>
      </c>
    </row>
    <row r="5278" spans="1:21" x14ac:dyDescent="0.35">
      <c r="A5278">
        <v>2026</v>
      </c>
      <c r="B5278">
        <v>9</v>
      </c>
      <c r="C5278" t="s">
        <v>21</v>
      </c>
      <c r="D5278" t="s">
        <v>28</v>
      </c>
      <c r="E5278">
        <v>20055</v>
      </c>
      <c r="F5278" t="s">
        <v>35</v>
      </c>
      <c r="G5278" t="s">
        <v>34</v>
      </c>
      <c r="H5278">
        <v>2026</v>
      </c>
      <c r="I5278">
        <v>9</v>
      </c>
      <c r="J5278">
        <v>3</v>
      </c>
      <c r="K5278" t="s">
        <v>34</v>
      </c>
      <c r="L5278" t="s">
        <v>29</v>
      </c>
      <c r="M5278" t="s">
        <v>26</v>
      </c>
      <c r="N5278" t="s">
        <v>26</v>
      </c>
      <c r="O5278" t="s">
        <v>27</v>
      </c>
      <c r="P5278" t="s">
        <v>28</v>
      </c>
      <c r="Q5278">
        <v>0</v>
      </c>
      <c r="R5278">
        <v>0</v>
      </c>
      <c r="S5278">
        <v>0</v>
      </c>
      <c r="T5278">
        <v>4</v>
      </c>
      <c r="U5278">
        <v>20055</v>
      </c>
    </row>
    <row r="5279" spans="1:21" x14ac:dyDescent="0.35">
      <c r="A5279">
        <v>2026</v>
      </c>
      <c r="B5279">
        <v>10</v>
      </c>
      <c r="C5279" t="s">
        <v>21</v>
      </c>
      <c r="D5279" t="s">
        <v>28</v>
      </c>
      <c r="E5279">
        <v>20059</v>
      </c>
      <c r="F5279" t="s">
        <v>35</v>
      </c>
      <c r="G5279" t="s">
        <v>34</v>
      </c>
      <c r="H5279">
        <v>2026</v>
      </c>
      <c r="I5279">
        <v>10</v>
      </c>
      <c r="J5279">
        <v>4</v>
      </c>
      <c r="K5279" t="s">
        <v>34</v>
      </c>
      <c r="L5279" t="s">
        <v>29</v>
      </c>
      <c r="M5279" t="s">
        <v>26</v>
      </c>
      <c r="N5279" t="s">
        <v>26</v>
      </c>
      <c r="O5279" t="s">
        <v>27</v>
      </c>
      <c r="P5279" t="s">
        <v>28</v>
      </c>
      <c r="Q5279">
        <v>0</v>
      </c>
      <c r="R5279">
        <v>0</v>
      </c>
      <c r="S5279">
        <v>0</v>
      </c>
      <c r="T5279">
        <v>4</v>
      </c>
      <c r="U5279">
        <v>20059</v>
      </c>
    </row>
    <row r="5280" spans="1:21" x14ac:dyDescent="0.35">
      <c r="A5280">
        <v>2026</v>
      </c>
      <c r="B5280">
        <v>11</v>
      </c>
      <c r="C5280" t="s">
        <v>21</v>
      </c>
      <c r="D5280" t="s">
        <v>28</v>
      </c>
      <c r="E5280">
        <v>20062</v>
      </c>
      <c r="F5280" t="s">
        <v>35</v>
      </c>
      <c r="G5280" t="s">
        <v>34</v>
      </c>
      <c r="H5280">
        <v>2026</v>
      </c>
      <c r="I5280">
        <v>11</v>
      </c>
      <c r="J5280">
        <v>4</v>
      </c>
      <c r="K5280" t="s">
        <v>34</v>
      </c>
      <c r="L5280" t="s">
        <v>29</v>
      </c>
      <c r="M5280" t="s">
        <v>26</v>
      </c>
      <c r="N5280" t="s">
        <v>26</v>
      </c>
      <c r="O5280" t="s">
        <v>27</v>
      </c>
      <c r="P5280" t="s">
        <v>28</v>
      </c>
      <c r="Q5280">
        <v>0</v>
      </c>
      <c r="R5280">
        <v>0</v>
      </c>
      <c r="S5280">
        <v>0</v>
      </c>
      <c r="T5280">
        <v>4</v>
      </c>
      <c r="U5280">
        <v>20062</v>
      </c>
    </row>
    <row r="5281" spans="1:21" x14ac:dyDescent="0.35">
      <c r="A5281">
        <v>2026</v>
      </c>
      <c r="B5281">
        <v>12</v>
      </c>
      <c r="C5281" t="s">
        <v>21</v>
      </c>
      <c r="D5281" t="s">
        <v>28</v>
      </c>
      <c r="E5281">
        <v>20064</v>
      </c>
      <c r="F5281" t="s">
        <v>35</v>
      </c>
      <c r="G5281" t="s">
        <v>34</v>
      </c>
      <c r="H5281">
        <v>2026</v>
      </c>
      <c r="I5281">
        <v>12</v>
      </c>
      <c r="J5281">
        <v>4</v>
      </c>
      <c r="K5281" t="s">
        <v>34</v>
      </c>
      <c r="L5281" t="s">
        <v>29</v>
      </c>
      <c r="M5281" t="s">
        <v>26</v>
      </c>
      <c r="N5281" t="s">
        <v>26</v>
      </c>
      <c r="O5281" t="s">
        <v>27</v>
      </c>
      <c r="P5281" t="s">
        <v>28</v>
      </c>
      <c r="Q5281">
        <v>0</v>
      </c>
      <c r="R5281">
        <v>0</v>
      </c>
      <c r="S5281">
        <v>0</v>
      </c>
      <c r="T5281">
        <v>4</v>
      </c>
      <c r="U5281">
        <v>20064</v>
      </c>
    </row>
    <row r="5282" spans="1:21" x14ac:dyDescent="0.35">
      <c r="A5282">
        <v>2027</v>
      </c>
      <c r="B5282">
        <v>1</v>
      </c>
      <c r="C5282" t="s">
        <v>21</v>
      </c>
      <c r="D5282" t="s">
        <v>28</v>
      </c>
      <c r="E5282">
        <v>20077</v>
      </c>
      <c r="F5282" t="s">
        <v>35</v>
      </c>
      <c r="G5282" t="s">
        <v>34</v>
      </c>
      <c r="H5282">
        <v>2027</v>
      </c>
      <c r="I5282">
        <v>1</v>
      </c>
      <c r="J5282">
        <v>1</v>
      </c>
      <c r="K5282" t="s">
        <v>34</v>
      </c>
      <c r="L5282" t="s">
        <v>29</v>
      </c>
      <c r="M5282" t="s">
        <v>26</v>
      </c>
      <c r="N5282" t="s">
        <v>26</v>
      </c>
      <c r="O5282" t="s">
        <v>27</v>
      </c>
      <c r="P5282" t="s">
        <v>28</v>
      </c>
      <c r="Q5282">
        <v>0</v>
      </c>
      <c r="R5282">
        <v>0</v>
      </c>
      <c r="S5282">
        <v>0</v>
      </c>
      <c r="T5282">
        <v>4</v>
      </c>
      <c r="U5282">
        <v>20077</v>
      </c>
    </row>
    <row r="5283" spans="1:21" x14ac:dyDescent="0.35">
      <c r="A5283">
        <v>2027</v>
      </c>
      <c r="B5283">
        <v>2</v>
      </c>
      <c r="C5283" t="s">
        <v>21</v>
      </c>
      <c r="D5283" t="s">
        <v>28</v>
      </c>
      <c r="E5283">
        <v>20089</v>
      </c>
      <c r="F5283" t="s">
        <v>35</v>
      </c>
      <c r="G5283" t="s">
        <v>34</v>
      </c>
      <c r="H5283">
        <v>2027</v>
      </c>
      <c r="I5283">
        <v>2</v>
      </c>
      <c r="J5283">
        <v>1</v>
      </c>
      <c r="K5283" t="s">
        <v>34</v>
      </c>
      <c r="L5283" t="s">
        <v>29</v>
      </c>
      <c r="M5283" t="s">
        <v>26</v>
      </c>
      <c r="N5283" t="s">
        <v>26</v>
      </c>
      <c r="O5283" t="s">
        <v>27</v>
      </c>
      <c r="P5283" t="s">
        <v>28</v>
      </c>
      <c r="Q5283">
        <v>0</v>
      </c>
      <c r="R5283">
        <v>0</v>
      </c>
      <c r="S5283">
        <v>0</v>
      </c>
      <c r="T5283">
        <v>4</v>
      </c>
      <c r="U5283">
        <v>20089</v>
      </c>
    </row>
    <row r="5284" spans="1:21" x14ac:dyDescent="0.35">
      <c r="A5284">
        <v>2027</v>
      </c>
      <c r="B5284">
        <v>3</v>
      </c>
      <c r="C5284" t="s">
        <v>21</v>
      </c>
      <c r="D5284" t="s">
        <v>28</v>
      </c>
      <c r="E5284">
        <v>20102</v>
      </c>
      <c r="F5284" t="s">
        <v>35</v>
      </c>
      <c r="G5284" t="s">
        <v>34</v>
      </c>
      <c r="H5284">
        <v>2027</v>
      </c>
      <c r="I5284">
        <v>3</v>
      </c>
      <c r="J5284">
        <v>1</v>
      </c>
      <c r="K5284" t="s">
        <v>34</v>
      </c>
      <c r="L5284" t="s">
        <v>29</v>
      </c>
      <c r="M5284" t="s">
        <v>26</v>
      </c>
      <c r="N5284" t="s">
        <v>26</v>
      </c>
      <c r="O5284" t="s">
        <v>27</v>
      </c>
      <c r="P5284" t="s">
        <v>28</v>
      </c>
      <c r="Q5284">
        <v>0</v>
      </c>
      <c r="R5284">
        <v>0</v>
      </c>
      <c r="S5284">
        <v>0</v>
      </c>
      <c r="T5284">
        <v>4</v>
      </c>
      <c r="U5284">
        <v>20102</v>
      </c>
    </row>
    <row r="5285" spans="1:21" x14ac:dyDescent="0.35">
      <c r="A5285">
        <v>2027</v>
      </c>
      <c r="B5285">
        <v>4</v>
      </c>
      <c r="C5285" t="s">
        <v>21</v>
      </c>
      <c r="D5285" t="s">
        <v>28</v>
      </c>
      <c r="E5285">
        <v>20114</v>
      </c>
      <c r="F5285" t="s">
        <v>35</v>
      </c>
      <c r="G5285" t="s">
        <v>34</v>
      </c>
      <c r="H5285">
        <v>2027</v>
      </c>
      <c r="I5285">
        <v>4</v>
      </c>
      <c r="J5285">
        <v>2</v>
      </c>
      <c r="K5285" t="s">
        <v>34</v>
      </c>
      <c r="L5285" t="s">
        <v>29</v>
      </c>
      <c r="M5285" t="s">
        <v>26</v>
      </c>
      <c r="N5285" t="s">
        <v>26</v>
      </c>
      <c r="O5285" t="s">
        <v>27</v>
      </c>
      <c r="P5285" t="s">
        <v>28</v>
      </c>
      <c r="Q5285">
        <v>0</v>
      </c>
      <c r="R5285">
        <v>0</v>
      </c>
      <c r="S5285">
        <v>0</v>
      </c>
      <c r="T5285">
        <v>4</v>
      </c>
      <c r="U5285">
        <v>20114</v>
      </c>
    </row>
    <row r="5286" spans="1:21" x14ac:dyDescent="0.35">
      <c r="A5286">
        <v>2027</v>
      </c>
      <c r="B5286">
        <v>5</v>
      </c>
      <c r="C5286" t="s">
        <v>21</v>
      </c>
      <c r="D5286" t="s">
        <v>28</v>
      </c>
      <c r="E5286">
        <v>20126</v>
      </c>
      <c r="F5286" t="s">
        <v>35</v>
      </c>
      <c r="G5286" t="s">
        <v>34</v>
      </c>
      <c r="H5286">
        <v>2027</v>
      </c>
      <c r="I5286">
        <v>5</v>
      </c>
      <c r="J5286">
        <v>2</v>
      </c>
      <c r="K5286" t="s">
        <v>34</v>
      </c>
      <c r="L5286" t="s">
        <v>29</v>
      </c>
      <c r="M5286" t="s">
        <v>26</v>
      </c>
      <c r="N5286" t="s">
        <v>26</v>
      </c>
      <c r="O5286" t="s">
        <v>27</v>
      </c>
      <c r="P5286" t="s">
        <v>28</v>
      </c>
      <c r="Q5286">
        <v>0</v>
      </c>
      <c r="R5286">
        <v>0</v>
      </c>
      <c r="S5286">
        <v>0</v>
      </c>
      <c r="T5286">
        <v>4</v>
      </c>
      <c r="U5286">
        <v>20126</v>
      </c>
    </row>
    <row r="5287" spans="1:21" x14ac:dyDescent="0.35">
      <c r="A5287">
        <v>2027</v>
      </c>
      <c r="B5287">
        <v>6</v>
      </c>
      <c r="C5287" t="s">
        <v>21</v>
      </c>
      <c r="D5287" t="s">
        <v>28</v>
      </c>
      <c r="E5287">
        <v>20139</v>
      </c>
      <c r="F5287" t="s">
        <v>35</v>
      </c>
      <c r="G5287" t="s">
        <v>34</v>
      </c>
      <c r="H5287">
        <v>2027</v>
      </c>
      <c r="I5287">
        <v>6</v>
      </c>
      <c r="J5287">
        <v>2</v>
      </c>
      <c r="K5287" t="s">
        <v>34</v>
      </c>
      <c r="L5287" t="s">
        <v>29</v>
      </c>
      <c r="M5287" t="s">
        <v>26</v>
      </c>
      <c r="N5287" t="s">
        <v>26</v>
      </c>
      <c r="O5287" t="s">
        <v>27</v>
      </c>
      <c r="P5287" t="s">
        <v>28</v>
      </c>
      <c r="Q5287">
        <v>0</v>
      </c>
      <c r="R5287">
        <v>0</v>
      </c>
      <c r="S5287">
        <v>0</v>
      </c>
      <c r="T5287">
        <v>4</v>
      </c>
      <c r="U5287">
        <v>20139</v>
      </c>
    </row>
    <row r="5288" spans="1:21" x14ac:dyDescent="0.35">
      <c r="A5288">
        <v>2027</v>
      </c>
      <c r="B5288">
        <v>7</v>
      </c>
      <c r="C5288" t="s">
        <v>21</v>
      </c>
      <c r="D5288" t="s">
        <v>28</v>
      </c>
      <c r="E5288">
        <v>20151</v>
      </c>
      <c r="F5288" t="s">
        <v>35</v>
      </c>
      <c r="G5288" t="s">
        <v>34</v>
      </c>
      <c r="H5288">
        <v>2027</v>
      </c>
      <c r="I5288">
        <v>7</v>
      </c>
      <c r="J5288">
        <v>3</v>
      </c>
      <c r="K5288" t="s">
        <v>34</v>
      </c>
      <c r="L5288" t="s">
        <v>29</v>
      </c>
      <c r="M5288" t="s">
        <v>26</v>
      </c>
      <c r="N5288" t="s">
        <v>26</v>
      </c>
      <c r="O5288" t="s">
        <v>27</v>
      </c>
      <c r="P5288" t="s">
        <v>28</v>
      </c>
      <c r="Q5288">
        <v>0</v>
      </c>
      <c r="R5288">
        <v>0</v>
      </c>
      <c r="S5288">
        <v>0</v>
      </c>
      <c r="T5288">
        <v>4</v>
      </c>
      <c r="U5288">
        <v>20151</v>
      </c>
    </row>
    <row r="5289" spans="1:21" x14ac:dyDescent="0.35">
      <c r="A5289">
        <v>2027</v>
      </c>
      <c r="B5289">
        <v>8</v>
      </c>
      <c r="C5289" t="s">
        <v>21</v>
      </c>
      <c r="D5289" t="s">
        <v>28</v>
      </c>
      <c r="E5289">
        <v>20163</v>
      </c>
      <c r="F5289" t="s">
        <v>35</v>
      </c>
      <c r="G5289" t="s">
        <v>34</v>
      </c>
      <c r="H5289">
        <v>2027</v>
      </c>
      <c r="I5289">
        <v>8</v>
      </c>
      <c r="J5289">
        <v>3</v>
      </c>
      <c r="K5289" t="s">
        <v>34</v>
      </c>
      <c r="L5289" t="s">
        <v>29</v>
      </c>
      <c r="M5289" t="s">
        <v>26</v>
      </c>
      <c r="N5289" t="s">
        <v>26</v>
      </c>
      <c r="O5289" t="s">
        <v>27</v>
      </c>
      <c r="P5289" t="s">
        <v>28</v>
      </c>
      <c r="Q5289">
        <v>0</v>
      </c>
      <c r="R5289">
        <v>0</v>
      </c>
      <c r="S5289">
        <v>0</v>
      </c>
      <c r="T5289">
        <v>4</v>
      </c>
      <c r="U5289">
        <v>20163</v>
      </c>
    </row>
    <row r="5290" spans="1:21" x14ac:dyDescent="0.35">
      <c r="A5290">
        <v>2027</v>
      </c>
      <c r="B5290">
        <v>9</v>
      </c>
      <c r="C5290" t="s">
        <v>21</v>
      </c>
      <c r="D5290" t="s">
        <v>28</v>
      </c>
      <c r="E5290">
        <v>20176</v>
      </c>
      <c r="F5290" t="s">
        <v>35</v>
      </c>
      <c r="G5290" t="s">
        <v>34</v>
      </c>
      <c r="H5290">
        <v>2027</v>
      </c>
      <c r="I5290">
        <v>9</v>
      </c>
      <c r="J5290">
        <v>3</v>
      </c>
      <c r="K5290" t="s">
        <v>34</v>
      </c>
      <c r="L5290" t="s">
        <v>29</v>
      </c>
      <c r="M5290" t="s">
        <v>26</v>
      </c>
      <c r="N5290" t="s">
        <v>26</v>
      </c>
      <c r="O5290" t="s">
        <v>27</v>
      </c>
      <c r="P5290" t="s">
        <v>28</v>
      </c>
      <c r="Q5290">
        <v>0</v>
      </c>
      <c r="R5290">
        <v>0</v>
      </c>
      <c r="S5290">
        <v>0</v>
      </c>
      <c r="T5290">
        <v>4</v>
      </c>
      <c r="U5290">
        <v>20176</v>
      </c>
    </row>
    <row r="5291" spans="1:21" x14ac:dyDescent="0.35">
      <c r="A5291">
        <v>2027</v>
      </c>
      <c r="B5291">
        <v>10</v>
      </c>
      <c r="C5291" t="s">
        <v>21</v>
      </c>
      <c r="D5291" t="s">
        <v>28</v>
      </c>
      <c r="E5291">
        <v>20188</v>
      </c>
      <c r="F5291" t="s">
        <v>35</v>
      </c>
      <c r="G5291" t="s">
        <v>34</v>
      </c>
      <c r="H5291">
        <v>2027</v>
      </c>
      <c r="I5291">
        <v>10</v>
      </c>
      <c r="J5291">
        <v>4</v>
      </c>
      <c r="K5291" t="s">
        <v>34</v>
      </c>
      <c r="L5291" t="s">
        <v>29</v>
      </c>
      <c r="M5291" t="s">
        <v>26</v>
      </c>
      <c r="N5291" t="s">
        <v>26</v>
      </c>
      <c r="O5291" t="s">
        <v>27</v>
      </c>
      <c r="P5291" t="s">
        <v>28</v>
      </c>
      <c r="Q5291">
        <v>0</v>
      </c>
      <c r="R5291">
        <v>0</v>
      </c>
      <c r="S5291">
        <v>0</v>
      </c>
      <c r="T5291">
        <v>4</v>
      </c>
      <c r="U5291">
        <v>20188</v>
      </c>
    </row>
    <row r="5292" spans="1:21" x14ac:dyDescent="0.35">
      <c r="A5292">
        <v>2027</v>
      </c>
      <c r="B5292">
        <v>11</v>
      </c>
      <c r="C5292" t="s">
        <v>21</v>
      </c>
      <c r="D5292" t="s">
        <v>28</v>
      </c>
      <c r="E5292">
        <v>20200</v>
      </c>
      <c r="F5292" t="s">
        <v>35</v>
      </c>
      <c r="G5292" t="s">
        <v>34</v>
      </c>
      <c r="H5292">
        <v>2027</v>
      </c>
      <c r="I5292">
        <v>11</v>
      </c>
      <c r="J5292">
        <v>4</v>
      </c>
      <c r="K5292" t="s">
        <v>34</v>
      </c>
      <c r="L5292" t="s">
        <v>29</v>
      </c>
      <c r="M5292" t="s">
        <v>26</v>
      </c>
      <c r="N5292" t="s">
        <v>26</v>
      </c>
      <c r="O5292" t="s">
        <v>27</v>
      </c>
      <c r="P5292" t="s">
        <v>28</v>
      </c>
      <c r="Q5292">
        <v>0</v>
      </c>
      <c r="R5292">
        <v>0</v>
      </c>
      <c r="S5292">
        <v>0</v>
      </c>
      <c r="T5292">
        <v>4</v>
      </c>
      <c r="U5292">
        <v>20200</v>
      </c>
    </row>
    <row r="5293" spans="1:21" x14ac:dyDescent="0.35">
      <c r="A5293">
        <v>2027</v>
      </c>
      <c r="B5293">
        <v>12</v>
      </c>
      <c r="C5293" t="s">
        <v>21</v>
      </c>
      <c r="D5293" t="s">
        <v>28</v>
      </c>
      <c r="E5293">
        <v>20213</v>
      </c>
      <c r="F5293" t="s">
        <v>35</v>
      </c>
      <c r="G5293" t="s">
        <v>34</v>
      </c>
      <c r="H5293">
        <v>2027</v>
      </c>
      <c r="I5293">
        <v>12</v>
      </c>
      <c r="J5293">
        <v>4</v>
      </c>
      <c r="K5293" t="s">
        <v>34</v>
      </c>
      <c r="L5293" t="s">
        <v>29</v>
      </c>
      <c r="M5293" t="s">
        <v>26</v>
      </c>
      <c r="N5293" t="s">
        <v>26</v>
      </c>
      <c r="O5293" t="s">
        <v>27</v>
      </c>
      <c r="P5293" t="s">
        <v>28</v>
      </c>
      <c r="Q5293">
        <v>0</v>
      </c>
      <c r="R5293">
        <v>0</v>
      </c>
      <c r="S5293">
        <v>0</v>
      </c>
      <c r="T5293">
        <v>4</v>
      </c>
      <c r="U5293">
        <v>20213</v>
      </c>
    </row>
    <row r="5294" spans="1:21" x14ac:dyDescent="0.35">
      <c r="A5294">
        <v>2028</v>
      </c>
      <c r="B5294">
        <v>1</v>
      </c>
      <c r="C5294" t="s">
        <v>21</v>
      </c>
      <c r="D5294" t="s">
        <v>28</v>
      </c>
      <c r="E5294">
        <v>20225</v>
      </c>
      <c r="F5294" t="s">
        <v>35</v>
      </c>
      <c r="G5294" t="s">
        <v>34</v>
      </c>
      <c r="H5294">
        <v>2028</v>
      </c>
      <c r="I5294">
        <v>1</v>
      </c>
      <c r="J5294">
        <v>1</v>
      </c>
      <c r="K5294" t="s">
        <v>34</v>
      </c>
      <c r="L5294" t="s">
        <v>29</v>
      </c>
      <c r="M5294" t="s">
        <v>26</v>
      </c>
      <c r="N5294" t="s">
        <v>26</v>
      </c>
      <c r="O5294" t="s">
        <v>27</v>
      </c>
      <c r="P5294" t="s">
        <v>28</v>
      </c>
      <c r="Q5294">
        <v>0</v>
      </c>
      <c r="R5294">
        <v>0</v>
      </c>
      <c r="S5294">
        <v>0</v>
      </c>
      <c r="T5294">
        <v>4</v>
      </c>
      <c r="U5294">
        <v>20225</v>
      </c>
    </row>
    <row r="5295" spans="1:21" x14ac:dyDescent="0.35">
      <c r="A5295">
        <v>2028</v>
      </c>
      <c r="B5295">
        <v>2</v>
      </c>
      <c r="C5295" t="s">
        <v>21</v>
      </c>
      <c r="D5295" t="s">
        <v>28</v>
      </c>
      <c r="E5295">
        <v>20237</v>
      </c>
      <c r="F5295" t="s">
        <v>35</v>
      </c>
      <c r="G5295" t="s">
        <v>34</v>
      </c>
      <c r="H5295">
        <v>2028</v>
      </c>
      <c r="I5295">
        <v>2</v>
      </c>
      <c r="J5295">
        <v>1</v>
      </c>
      <c r="K5295" t="s">
        <v>34</v>
      </c>
      <c r="L5295" t="s">
        <v>29</v>
      </c>
      <c r="M5295" t="s">
        <v>26</v>
      </c>
      <c r="N5295" t="s">
        <v>26</v>
      </c>
      <c r="O5295" t="s">
        <v>27</v>
      </c>
      <c r="P5295" t="s">
        <v>28</v>
      </c>
      <c r="Q5295">
        <v>0</v>
      </c>
      <c r="R5295">
        <v>0</v>
      </c>
      <c r="S5295">
        <v>0</v>
      </c>
      <c r="T5295">
        <v>4</v>
      </c>
      <c r="U5295">
        <v>20237</v>
      </c>
    </row>
    <row r="5296" spans="1:21" x14ac:dyDescent="0.35">
      <c r="A5296">
        <v>2028</v>
      </c>
      <c r="B5296">
        <v>3</v>
      </c>
      <c r="C5296" t="s">
        <v>21</v>
      </c>
      <c r="D5296" t="s">
        <v>28</v>
      </c>
      <c r="E5296">
        <v>20250</v>
      </c>
      <c r="F5296" t="s">
        <v>35</v>
      </c>
      <c r="G5296" t="s">
        <v>34</v>
      </c>
      <c r="H5296">
        <v>2028</v>
      </c>
      <c r="I5296">
        <v>3</v>
      </c>
      <c r="J5296">
        <v>1</v>
      </c>
      <c r="K5296" t="s">
        <v>34</v>
      </c>
      <c r="L5296" t="s">
        <v>29</v>
      </c>
      <c r="M5296" t="s">
        <v>26</v>
      </c>
      <c r="N5296" t="s">
        <v>26</v>
      </c>
      <c r="O5296" t="s">
        <v>27</v>
      </c>
      <c r="P5296" t="s">
        <v>28</v>
      </c>
      <c r="Q5296">
        <v>0</v>
      </c>
      <c r="R5296">
        <v>0</v>
      </c>
      <c r="S5296">
        <v>0</v>
      </c>
      <c r="T5296">
        <v>4</v>
      </c>
      <c r="U5296">
        <v>20250</v>
      </c>
    </row>
    <row r="5297" spans="1:21" x14ac:dyDescent="0.35">
      <c r="A5297">
        <v>2028</v>
      </c>
      <c r="B5297">
        <v>4</v>
      </c>
      <c r="C5297" t="s">
        <v>21</v>
      </c>
      <c r="D5297" t="s">
        <v>28</v>
      </c>
      <c r="E5297">
        <v>20262</v>
      </c>
      <c r="F5297" t="s">
        <v>35</v>
      </c>
      <c r="G5297" t="s">
        <v>34</v>
      </c>
      <c r="H5297">
        <v>2028</v>
      </c>
      <c r="I5297">
        <v>4</v>
      </c>
      <c r="J5297">
        <v>2</v>
      </c>
      <c r="K5297" t="s">
        <v>34</v>
      </c>
      <c r="L5297" t="s">
        <v>29</v>
      </c>
      <c r="M5297" t="s">
        <v>26</v>
      </c>
      <c r="N5297" t="s">
        <v>26</v>
      </c>
      <c r="O5297" t="s">
        <v>27</v>
      </c>
      <c r="P5297" t="s">
        <v>28</v>
      </c>
      <c r="Q5297">
        <v>0</v>
      </c>
      <c r="R5297">
        <v>0</v>
      </c>
      <c r="S5297">
        <v>0</v>
      </c>
      <c r="T5297">
        <v>4</v>
      </c>
      <c r="U5297">
        <v>20262</v>
      </c>
    </row>
    <row r="5298" spans="1:21" x14ac:dyDescent="0.35">
      <c r="A5298">
        <v>2028</v>
      </c>
      <c r="B5298">
        <v>5</v>
      </c>
      <c r="C5298" t="s">
        <v>21</v>
      </c>
      <c r="D5298" t="s">
        <v>28</v>
      </c>
      <c r="E5298">
        <v>20275</v>
      </c>
      <c r="F5298" t="s">
        <v>35</v>
      </c>
      <c r="G5298" t="s">
        <v>34</v>
      </c>
      <c r="H5298">
        <v>2028</v>
      </c>
      <c r="I5298">
        <v>5</v>
      </c>
      <c r="J5298">
        <v>2</v>
      </c>
      <c r="K5298" t="s">
        <v>34</v>
      </c>
      <c r="L5298" t="s">
        <v>29</v>
      </c>
      <c r="M5298" t="s">
        <v>26</v>
      </c>
      <c r="N5298" t="s">
        <v>26</v>
      </c>
      <c r="O5298" t="s">
        <v>27</v>
      </c>
      <c r="P5298" t="s">
        <v>28</v>
      </c>
      <c r="Q5298">
        <v>0</v>
      </c>
      <c r="R5298">
        <v>0</v>
      </c>
      <c r="S5298">
        <v>0</v>
      </c>
      <c r="T5298">
        <v>4</v>
      </c>
      <c r="U5298">
        <v>20275</v>
      </c>
    </row>
    <row r="5299" spans="1:21" x14ac:dyDescent="0.35">
      <c r="A5299">
        <v>2028</v>
      </c>
      <c r="B5299">
        <v>6</v>
      </c>
      <c r="C5299" t="s">
        <v>21</v>
      </c>
      <c r="D5299" t="s">
        <v>28</v>
      </c>
      <c r="E5299">
        <v>20287</v>
      </c>
      <c r="F5299" t="s">
        <v>35</v>
      </c>
      <c r="G5299" t="s">
        <v>34</v>
      </c>
      <c r="H5299">
        <v>2028</v>
      </c>
      <c r="I5299">
        <v>6</v>
      </c>
      <c r="J5299">
        <v>2</v>
      </c>
      <c r="K5299" t="s">
        <v>34</v>
      </c>
      <c r="L5299" t="s">
        <v>29</v>
      </c>
      <c r="M5299" t="s">
        <v>26</v>
      </c>
      <c r="N5299" t="s">
        <v>26</v>
      </c>
      <c r="O5299" t="s">
        <v>27</v>
      </c>
      <c r="P5299" t="s">
        <v>28</v>
      </c>
      <c r="Q5299">
        <v>0</v>
      </c>
      <c r="R5299">
        <v>0</v>
      </c>
      <c r="S5299">
        <v>0</v>
      </c>
      <c r="T5299">
        <v>4</v>
      </c>
      <c r="U5299">
        <v>20287</v>
      </c>
    </row>
    <row r="5300" spans="1:21" x14ac:dyDescent="0.35">
      <c r="A5300">
        <v>2028</v>
      </c>
      <c r="B5300">
        <v>7</v>
      </c>
      <c r="C5300" t="s">
        <v>21</v>
      </c>
      <c r="D5300" t="s">
        <v>28</v>
      </c>
      <c r="E5300">
        <v>20299</v>
      </c>
      <c r="F5300" t="s">
        <v>35</v>
      </c>
      <c r="G5300" t="s">
        <v>34</v>
      </c>
      <c r="H5300">
        <v>2028</v>
      </c>
      <c r="I5300">
        <v>7</v>
      </c>
      <c r="J5300">
        <v>3</v>
      </c>
      <c r="K5300" t="s">
        <v>34</v>
      </c>
      <c r="L5300" t="s">
        <v>29</v>
      </c>
      <c r="M5300" t="s">
        <v>26</v>
      </c>
      <c r="N5300" t="s">
        <v>26</v>
      </c>
      <c r="O5300" t="s">
        <v>27</v>
      </c>
      <c r="P5300" t="s">
        <v>28</v>
      </c>
      <c r="Q5300">
        <v>0</v>
      </c>
      <c r="R5300">
        <v>0</v>
      </c>
      <c r="S5300">
        <v>0</v>
      </c>
      <c r="T5300">
        <v>4</v>
      </c>
      <c r="U5300">
        <v>20299</v>
      </c>
    </row>
    <row r="5301" spans="1:21" x14ac:dyDescent="0.35">
      <c r="A5301">
        <v>2028</v>
      </c>
      <c r="B5301">
        <v>8</v>
      </c>
      <c r="C5301" t="s">
        <v>21</v>
      </c>
      <c r="D5301" t="s">
        <v>28</v>
      </c>
      <c r="E5301">
        <v>20312</v>
      </c>
      <c r="F5301" t="s">
        <v>35</v>
      </c>
      <c r="G5301" t="s">
        <v>34</v>
      </c>
      <c r="H5301">
        <v>2028</v>
      </c>
      <c r="I5301">
        <v>8</v>
      </c>
      <c r="J5301">
        <v>3</v>
      </c>
      <c r="K5301" t="s">
        <v>34</v>
      </c>
      <c r="L5301" t="s">
        <v>29</v>
      </c>
      <c r="M5301" t="s">
        <v>26</v>
      </c>
      <c r="N5301" t="s">
        <v>26</v>
      </c>
      <c r="O5301" t="s">
        <v>27</v>
      </c>
      <c r="P5301" t="s">
        <v>28</v>
      </c>
      <c r="Q5301">
        <v>0</v>
      </c>
      <c r="R5301">
        <v>0</v>
      </c>
      <c r="S5301">
        <v>0</v>
      </c>
      <c r="T5301">
        <v>4</v>
      </c>
      <c r="U5301">
        <v>20312</v>
      </c>
    </row>
    <row r="5302" spans="1:21" x14ac:dyDescent="0.35">
      <c r="A5302">
        <v>2028</v>
      </c>
      <c r="B5302">
        <v>9</v>
      </c>
      <c r="C5302" t="s">
        <v>21</v>
      </c>
      <c r="D5302" t="s">
        <v>28</v>
      </c>
      <c r="E5302">
        <v>20324</v>
      </c>
      <c r="F5302" t="s">
        <v>35</v>
      </c>
      <c r="G5302" t="s">
        <v>34</v>
      </c>
      <c r="H5302">
        <v>2028</v>
      </c>
      <c r="I5302">
        <v>9</v>
      </c>
      <c r="J5302">
        <v>3</v>
      </c>
      <c r="K5302" t="s">
        <v>34</v>
      </c>
      <c r="L5302" t="s">
        <v>29</v>
      </c>
      <c r="M5302" t="s">
        <v>26</v>
      </c>
      <c r="N5302" t="s">
        <v>26</v>
      </c>
      <c r="O5302" t="s">
        <v>27</v>
      </c>
      <c r="P5302" t="s">
        <v>28</v>
      </c>
      <c r="Q5302">
        <v>0</v>
      </c>
      <c r="R5302">
        <v>0</v>
      </c>
      <c r="S5302">
        <v>0</v>
      </c>
      <c r="T5302">
        <v>4</v>
      </c>
      <c r="U5302">
        <v>20324</v>
      </c>
    </row>
    <row r="5303" spans="1:21" x14ac:dyDescent="0.35">
      <c r="A5303">
        <v>2028</v>
      </c>
      <c r="B5303">
        <v>10</v>
      </c>
      <c r="C5303" t="s">
        <v>21</v>
      </c>
      <c r="D5303" t="s">
        <v>28</v>
      </c>
      <c r="E5303">
        <v>20336</v>
      </c>
      <c r="F5303" t="s">
        <v>35</v>
      </c>
      <c r="G5303" t="s">
        <v>34</v>
      </c>
      <c r="H5303">
        <v>2028</v>
      </c>
      <c r="I5303">
        <v>10</v>
      </c>
      <c r="J5303">
        <v>4</v>
      </c>
      <c r="K5303" t="s">
        <v>34</v>
      </c>
      <c r="L5303" t="s">
        <v>29</v>
      </c>
      <c r="M5303" t="s">
        <v>26</v>
      </c>
      <c r="N5303" t="s">
        <v>26</v>
      </c>
      <c r="O5303" t="s">
        <v>27</v>
      </c>
      <c r="P5303" t="s">
        <v>28</v>
      </c>
      <c r="Q5303">
        <v>0</v>
      </c>
      <c r="R5303">
        <v>0</v>
      </c>
      <c r="S5303">
        <v>0</v>
      </c>
      <c r="T5303">
        <v>4</v>
      </c>
      <c r="U5303">
        <v>20336</v>
      </c>
    </row>
    <row r="5304" spans="1:21" x14ac:dyDescent="0.35">
      <c r="A5304">
        <v>2028</v>
      </c>
      <c r="B5304">
        <v>11</v>
      </c>
      <c r="C5304" t="s">
        <v>21</v>
      </c>
      <c r="D5304" t="s">
        <v>28</v>
      </c>
      <c r="E5304">
        <v>20349</v>
      </c>
      <c r="F5304" t="s">
        <v>35</v>
      </c>
      <c r="G5304" t="s">
        <v>34</v>
      </c>
      <c r="H5304">
        <v>2028</v>
      </c>
      <c r="I5304">
        <v>11</v>
      </c>
      <c r="J5304">
        <v>4</v>
      </c>
      <c r="K5304" t="s">
        <v>34</v>
      </c>
      <c r="L5304" t="s">
        <v>29</v>
      </c>
      <c r="M5304" t="s">
        <v>26</v>
      </c>
      <c r="N5304" t="s">
        <v>26</v>
      </c>
      <c r="O5304" t="s">
        <v>27</v>
      </c>
      <c r="P5304" t="s">
        <v>28</v>
      </c>
      <c r="Q5304">
        <v>0</v>
      </c>
      <c r="R5304">
        <v>0</v>
      </c>
      <c r="S5304">
        <v>0</v>
      </c>
      <c r="T5304">
        <v>4</v>
      </c>
      <c r="U5304">
        <v>20349</v>
      </c>
    </row>
    <row r="5305" spans="1:21" x14ac:dyDescent="0.35">
      <c r="A5305">
        <v>2028</v>
      </c>
      <c r="B5305">
        <v>12</v>
      </c>
      <c r="C5305" t="s">
        <v>21</v>
      </c>
      <c r="D5305" t="s">
        <v>28</v>
      </c>
      <c r="E5305">
        <v>20361</v>
      </c>
      <c r="F5305" t="s">
        <v>35</v>
      </c>
      <c r="G5305" t="s">
        <v>34</v>
      </c>
      <c r="H5305">
        <v>2028</v>
      </c>
      <c r="I5305">
        <v>12</v>
      </c>
      <c r="J5305">
        <v>4</v>
      </c>
      <c r="K5305" t="s">
        <v>34</v>
      </c>
      <c r="L5305" t="s">
        <v>29</v>
      </c>
      <c r="M5305" t="s">
        <v>26</v>
      </c>
      <c r="N5305" t="s">
        <v>26</v>
      </c>
      <c r="O5305" t="s">
        <v>27</v>
      </c>
      <c r="P5305" t="s">
        <v>28</v>
      </c>
      <c r="Q5305">
        <v>0</v>
      </c>
      <c r="R5305">
        <v>0</v>
      </c>
      <c r="S5305">
        <v>0</v>
      </c>
      <c r="T5305">
        <v>4</v>
      </c>
      <c r="U5305">
        <v>20361</v>
      </c>
    </row>
    <row r="5306" spans="1:21" x14ac:dyDescent="0.35">
      <c r="A5306">
        <v>2029</v>
      </c>
      <c r="B5306">
        <v>1</v>
      </c>
      <c r="C5306" t="s">
        <v>21</v>
      </c>
      <c r="D5306" t="s">
        <v>28</v>
      </c>
      <c r="E5306">
        <v>20373</v>
      </c>
      <c r="F5306" t="s">
        <v>35</v>
      </c>
      <c r="G5306" t="s">
        <v>34</v>
      </c>
      <c r="H5306">
        <v>2029</v>
      </c>
      <c r="I5306">
        <v>1</v>
      </c>
      <c r="J5306">
        <v>1</v>
      </c>
      <c r="K5306" t="s">
        <v>34</v>
      </c>
      <c r="L5306" t="s">
        <v>29</v>
      </c>
      <c r="M5306" t="s">
        <v>26</v>
      </c>
      <c r="N5306" t="s">
        <v>26</v>
      </c>
      <c r="O5306" t="s">
        <v>27</v>
      </c>
      <c r="P5306" t="s">
        <v>28</v>
      </c>
      <c r="Q5306">
        <v>0</v>
      </c>
      <c r="R5306">
        <v>0</v>
      </c>
      <c r="S5306">
        <v>0</v>
      </c>
      <c r="T5306">
        <v>4</v>
      </c>
      <c r="U5306">
        <v>20373</v>
      </c>
    </row>
    <row r="5307" spans="1:21" x14ac:dyDescent="0.35">
      <c r="A5307">
        <v>2029</v>
      </c>
      <c r="B5307">
        <v>2</v>
      </c>
      <c r="C5307" t="s">
        <v>21</v>
      </c>
      <c r="D5307" t="s">
        <v>28</v>
      </c>
      <c r="E5307">
        <v>20386</v>
      </c>
      <c r="F5307" t="s">
        <v>35</v>
      </c>
      <c r="G5307" t="s">
        <v>34</v>
      </c>
      <c r="H5307">
        <v>2029</v>
      </c>
      <c r="I5307">
        <v>2</v>
      </c>
      <c r="J5307">
        <v>1</v>
      </c>
      <c r="K5307" t="s">
        <v>34</v>
      </c>
      <c r="L5307" t="s">
        <v>29</v>
      </c>
      <c r="M5307" t="s">
        <v>26</v>
      </c>
      <c r="N5307" t="s">
        <v>26</v>
      </c>
      <c r="O5307" t="s">
        <v>27</v>
      </c>
      <c r="P5307" t="s">
        <v>28</v>
      </c>
      <c r="Q5307">
        <v>0</v>
      </c>
      <c r="R5307">
        <v>0</v>
      </c>
      <c r="S5307">
        <v>0</v>
      </c>
      <c r="T5307">
        <v>4</v>
      </c>
      <c r="U5307">
        <v>20386</v>
      </c>
    </row>
    <row r="5308" spans="1:21" x14ac:dyDescent="0.35">
      <c r="A5308">
        <v>2029</v>
      </c>
      <c r="B5308">
        <v>3</v>
      </c>
      <c r="C5308" t="s">
        <v>21</v>
      </c>
      <c r="D5308" t="s">
        <v>28</v>
      </c>
      <c r="E5308">
        <v>20398</v>
      </c>
      <c r="F5308" t="s">
        <v>35</v>
      </c>
      <c r="G5308" t="s">
        <v>34</v>
      </c>
      <c r="H5308">
        <v>2029</v>
      </c>
      <c r="I5308">
        <v>3</v>
      </c>
      <c r="J5308">
        <v>1</v>
      </c>
      <c r="K5308" t="s">
        <v>34</v>
      </c>
      <c r="L5308" t="s">
        <v>29</v>
      </c>
      <c r="M5308" t="s">
        <v>26</v>
      </c>
      <c r="N5308" t="s">
        <v>26</v>
      </c>
      <c r="O5308" t="s">
        <v>27</v>
      </c>
      <c r="P5308" t="s">
        <v>28</v>
      </c>
      <c r="Q5308">
        <v>0</v>
      </c>
      <c r="R5308">
        <v>0</v>
      </c>
      <c r="S5308">
        <v>0</v>
      </c>
      <c r="T5308">
        <v>4</v>
      </c>
      <c r="U5308">
        <v>20398</v>
      </c>
    </row>
    <row r="5309" spans="1:21" x14ac:dyDescent="0.35">
      <c r="A5309">
        <v>2029</v>
      </c>
      <c r="B5309">
        <v>4</v>
      </c>
      <c r="C5309" t="s">
        <v>21</v>
      </c>
      <c r="D5309" t="s">
        <v>28</v>
      </c>
      <c r="E5309">
        <v>20411</v>
      </c>
      <c r="F5309" t="s">
        <v>35</v>
      </c>
      <c r="G5309" t="s">
        <v>34</v>
      </c>
      <c r="H5309">
        <v>2029</v>
      </c>
      <c r="I5309">
        <v>4</v>
      </c>
      <c r="J5309">
        <v>2</v>
      </c>
      <c r="K5309" t="s">
        <v>34</v>
      </c>
      <c r="L5309" t="s">
        <v>29</v>
      </c>
      <c r="M5309" t="s">
        <v>26</v>
      </c>
      <c r="N5309" t="s">
        <v>26</v>
      </c>
      <c r="O5309" t="s">
        <v>27</v>
      </c>
      <c r="P5309" t="s">
        <v>28</v>
      </c>
      <c r="Q5309">
        <v>0</v>
      </c>
      <c r="R5309">
        <v>0</v>
      </c>
      <c r="S5309">
        <v>0</v>
      </c>
      <c r="T5309">
        <v>4</v>
      </c>
      <c r="U5309">
        <v>20411</v>
      </c>
    </row>
    <row r="5310" spans="1:21" x14ac:dyDescent="0.35">
      <c r="A5310">
        <v>2029</v>
      </c>
      <c r="B5310">
        <v>5</v>
      </c>
      <c r="C5310" t="s">
        <v>21</v>
      </c>
      <c r="D5310" t="s">
        <v>28</v>
      </c>
      <c r="E5310">
        <v>20423</v>
      </c>
      <c r="F5310" t="s">
        <v>35</v>
      </c>
      <c r="G5310" t="s">
        <v>34</v>
      </c>
      <c r="H5310">
        <v>2029</v>
      </c>
      <c r="I5310">
        <v>5</v>
      </c>
      <c r="J5310">
        <v>2</v>
      </c>
      <c r="K5310" t="s">
        <v>34</v>
      </c>
      <c r="L5310" t="s">
        <v>29</v>
      </c>
      <c r="M5310" t="s">
        <v>26</v>
      </c>
      <c r="N5310" t="s">
        <v>26</v>
      </c>
      <c r="O5310" t="s">
        <v>27</v>
      </c>
      <c r="P5310" t="s">
        <v>28</v>
      </c>
      <c r="Q5310">
        <v>0</v>
      </c>
      <c r="R5310">
        <v>0</v>
      </c>
      <c r="S5310">
        <v>0</v>
      </c>
      <c r="T5310">
        <v>4</v>
      </c>
      <c r="U5310">
        <v>20423</v>
      </c>
    </row>
    <row r="5311" spans="1:21" x14ac:dyDescent="0.35">
      <c r="A5311">
        <v>2029</v>
      </c>
      <c r="B5311">
        <v>6</v>
      </c>
      <c r="C5311" t="s">
        <v>21</v>
      </c>
      <c r="D5311" t="s">
        <v>28</v>
      </c>
      <c r="E5311">
        <v>20435</v>
      </c>
      <c r="F5311" t="s">
        <v>35</v>
      </c>
      <c r="G5311" t="s">
        <v>34</v>
      </c>
      <c r="H5311">
        <v>2029</v>
      </c>
      <c r="I5311">
        <v>6</v>
      </c>
      <c r="J5311">
        <v>2</v>
      </c>
      <c r="K5311" t="s">
        <v>34</v>
      </c>
      <c r="L5311" t="s">
        <v>29</v>
      </c>
      <c r="M5311" t="s">
        <v>26</v>
      </c>
      <c r="N5311" t="s">
        <v>26</v>
      </c>
      <c r="O5311" t="s">
        <v>27</v>
      </c>
      <c r="P5311" t="s">
        <v>28</v>
      </c>
      <c r="Q5311">
        <v>0</v>
      </c>
      <c r="R5311">
        <v>0</v>
      </c>
      <c r="S5311">
        <v>0</v>
      </c>
      <c r="T5311">
        <v>4</v>
      </c>
      <c r="U5311">
        <v>20435</v>
      </c>
    </row>
    <row r="5312" spans="1:21" x14ac:dyDescent="0.35">
      <c r="A5312">
        <v>2029</v>
      </c>
      <c r="B5312">
        <v>7</v>
      </c>
      <c r="C5312" t="s">
        <v>21</v>
      </c>
      <c r="D5312" t="s">
        <v>28</v>
      </c>
      <c r="E5312">
        <v>20448</v>
      </c>
      <c r="F5312" t="s">
        <v>35</v>
      </c>
      <c r="G5312" t="s">
        <v>34</v>
      </c>
      <c r="H5312">
        <v>2029</v>
      </c>
      <c r="I5312">
        <v>7</v>
      </c>
      <c r="J5312">
        <v>3</v>
      </c>
      <c r="K5312" t="s">
        <v>34</v>
      </c>
      <c r="L5312" t="s">
        <v>29</v>
      </c>
      <c r="M5312" t="s">
        <v>26</v>
      </c>
      <c r="N5312" t="s">
        <v>26</v>
      </c>
      <c r="O5312" t="s">
        <v>27</v>
      </c>
      <c r="P5312" t="s">
        <v>28</v>
      </c>
      <c r="Q5312">
        <v>0</v>
      </c>
      <c r="R5312">
        <v>0</v>
      </c>
      <c r="S5312">
        <v>0</v>
      </c>
      <c r="T5312">
        <v>4</v>
      </c>
      <c r="U5312">
        <v>20448</v>
      </c>
    </row>
    <row r="5313" spans="1:21" x14ac:dyDescent="0.35">
      <c r="A5313">
        <v>2029</v>
      </c>
      <c r="B5313">
        <v>8</v>
      </c>
      <c r="C5313" t="s">
        <v>21</v>
      </c>
      <c r="D5313" t="s">
        <v>28</v>
      </c>
      <c r="E5313">
        <v>20460</v>
      </c>
      <c r="F5313" t="s">
        <v>35</v>
      </c>
      <c r="G5313" t="s">
        <v>34</v>
      </c>
      <c r="H5313">
        <v>2029</v>
      </c>
      <c r="I5313">
        <v>8</v>
      </c>
      <c r="J5313">
        <v>3</v>
      </c>
      <c r="K5313" t="s">
        <v>34</v>
      </c>
      <c r="L5313" t="s">
        <v>29</v>
      </c>
      <c r="M5313" t="s">
        <v>26</v>
      </c>
      <c r="N5313" t="s">
        <v>26</v>
      </c>
      <c r="O5313" t="s">
        <v>27</v>
      </c>
      <c r="P5313" t="s">
        <v>28</v>
      </c>
      <c r="Q5313">
        <v>0</v>
      </c>
      <c r="R5313">
        <v>0</v>
      </c>
      <c r="S5313">
        <v>0</v>
      </c>
      <c r="T5313">
        <v>4</v>
      </c>
      <c r="U5313">
        <v>20460</v>
      </c>
    </row>
    <row r="5314" spans="1:21" x14ac:dyDescent="0.35">
      <c r="A5314">
        <v>2029</v>
      </c>
      <c r="B5314">
        <v>9</v>
      </c>
      <c r="C5314" t="s">
        <v>21</v>
      </c>
      <c r="D5314" t="s">
        <v>28</v>
      </c>
      <c r="E5314">
        <v>20472</v>
      </c>
      <c r="F5314" t="s">
        <v>35</v>
      </c>
      <c r="G5314" t="s">
        <v>34</v>
      </c>
      <c r="H5314">
        <v>2029</v>
      </c>
      <c r="I5314">
        <v>9</v>
      </c>
      <c r="J5314">
        <v>3</v>
      </c>
      <c r="K5314" t="s">
        <v>34</v>
      </c>
      <c r="L5314" t="s">
        <v>29</v>
      </c>
      <c r="M5314" t="s">
        <v>26</v>
      </c>
      <c r="N5314" t="s">
        <v>26</v>
      </c>
      <c r="O5314" t="s">
        <v>27</v>
      </c>
      <c r="P5314" t="s">
        <v>28</v>
      </c>
      <c r="Q5314">
        <v>0</v>
      </c>
      <c r="R5314">
        <v>0</v>
      </c>
      <c r="S5314">
        <v>0</v>
      </c>
      <c r="T5314">
        <v>4</v>
      </c>
      <c r="U5314">
        <v>20472</v>
      </c>
    </row>
    <row r="5315" spans="1:21" x14ac:dyDescent="0.35">
      <c r="A5315">
        <v>2029</v>
      </c>
      <c r="B5315">
        <v>10</v>
      </c>
      <c r="C5315" t="s">
        <v>21</v>
      </c>
      <c r="D5315" t="s">
        <v>28</v>
      </c>
      <c r="E5315">
        <v>20485</v>
      </c>
      <c r="F5315" t="s">
        <v>35</v>
      </c>
      <c r="G5315" t="s">
        <v>34</v>
      </c>
      <c r="H5315">
        <v>2029</v>
      </c>
      <c r="I5315">
        <v>10</v>
      </c>
      <c r="J5315">
        <v>4</v>
      </c>
      <c r="K5315" t="s">
        <v>34</v>
      </c>
      <c r="L5315" t="s">
        <v>29</v>
      </c>
      <c r="M5315" t="s">
        <v>26</v>
      </c>
      <c r="N5315" t="s">
        <v>26</v>
      </c>
      <c r="O5315" t="s">
        <v>27</v>
      </c>
      <c r="P5315" t="s">
        <v>28</v>
      </c>
      <c r="Q5315">
        <v>0</v>
      </c>
      <c r="R5315">
        <v>0</v>
      </c>
      <c r="S5315">
        <v>0</v>
      </c>
      <c r="T5315">
        <v>4</v>
      </c>
      <c r="U5315">
        <v>20485</v>
      </c>
    </row>
    <row r="5316" spans="1:21" x14ac:dyDescent="0.35">
      <c r="A5316">
        <v>2029</v>
      </c>
      <c r="B5316">
        <v>11</v>
      </c>
      <c r="C5316" t="s">
        <v>21</v>
      </c>
      <c r="D5316" t="s">
        <v>28</v>
      </c>
      <c r="E5316">
        <v>20497</v>
      </c>
      <c r="F5316" t="s">
        <v>35</v>
      </c>
      <c r="G5316" t="s">
        <v>34</v>
      </c>
      <c r="H5316">
        <v>2029</v>
      </c>
      <c r="I5316">
        <v>11</v>
      </c>
      <c r="J5316">
        <v>4</v>
      </c>
      <c r="K5316" t="s">
        <v>34</v>
      </c>
      <c r="L5316" t="s">
        <v>29</v>
      </c>
      <c r="M5316" t="s">
        <v>26</v>
      </c>
      <c r="N5316" t="s">
        <v>26</v>
      </c>
      <c r="O5316" t="s">
        <v>27</v>
      </c>
      <c r="P5316" t="s">
        <v>28</v>
      </c>
      <c r="Q5316">
        <v>0</v>
      </c>
      <c r="R5316">
        <v>0</v>
      </c>
      <c r="S5316">
        <v>0</v>
      </c>
      <c r="T5316">
        <v>4</v>
      </c>
      <c r="U5316">
        <v>20497</v>
      </c>
    </row>
    <row r="5317" spans="1:21" x14ac:dyDescent="0.35">
      <c r="A5317">
        <v>2029</v>
      </c>
      <c r="B5317">
        <v>12</v>
      </c>
      <c r="C5317" t="s">
        <v>21</v>
      </c>
      <c r="D5317" t="s">
        <v>28</v>
      </c>
      <c r="E5317">
        <v>20509</v>
      </c>
      <c r="F5317" t="s">
        <v>35</v>
      </c>
      <c r="G5317" t="s">
        <v>34</v>
      </c>
      <c r="H5317">
        <v>2029</v>
      </c>
      <c r="I5317">
        <v>12</v>
      </c>
      <c r="J5317">
        <v>4</v>
      </c>
      <c r="K5317" t="s">
        <v>34</v>
      </c>
      <c r="L5317" t="s">
        <v>29</v>
      </c>
      <c r="M5317" t="s">
        <v>26</v>
      </c>
      <c r="N5317" t="s">
        <v>26</v>
      </c>
      <c r="O5317" t="s">
        <v>27</v>
      </c>
      <c r="P5317" t="s">
        <v>28</v>
      </c>
      <c r="Q5317">
        <v>0</v>
      </c>
      <c r="R5317">
        <v>0</v>
      </c>
      <c r="S5317">
        <v>0</v>
      </c>
      <c r="T5317">
        <v>4</v>
      </c>
      <c r="U5317">
        <v>20509</v>
      </c>
    </row>
    <row r="5318" spans="1:21" x14ac:dyDescent="0.35">
      <c r="A5318">
        <v>2030</v>
      </c>
      <c r="B5318">
        <v>1</v>
      </c>
      <c r="C5318" t="s">
        <v>21</v>
      </c>
      <c r="D5318" t="s">
        <v>28</v>
      </c>
      <c r="E5318">
        <v>20522</v>
      </c>
      <c r="F5318" t="s">
        <v>35</v>
      </c>
      <c r="G5318" t="s">
        <v>34</v>
      </c>
      <c r="H5318">
        <v>2030</v>
      </c>
      <c r="I5318">
        <v>1</v>
      </c>
      <c r="J5318">
        <v>1</v>
      </c>
      <c r="K5318" t="s">
        <v>34</v>
      </c>
      <c r="L5318" t="s">
        <v>29</v>
      </c>
      <c r="M5318" t="s">
        <v>26</v>
      </c>
      <c r="N5318" t="s">
        <v>26</v>
      </c>
      <c r="O5318" t="s">
        <v>27</v>
      </c>
      <c r="P5318" t="s">
        <v>28</v>
      </c>
      <c r="Q5318">
        <v>0</v>
      </c>
      <c r="R5318">
        <v>0</v>
      </c>
      <c r="S5318">
        <v>0</v>
      </c>
      <c r="T5318">
        <v>4</v>
      </c>
      <c r="U5318">
        <v>20522</v>
      </c>
    </row>
    <row r="5319" spans="1:21" x14ac:dyDescent="0.35">
      <c r="A5319">
        <v>2030</v>
      </c>
      <c r="B5319">
        <v>2</v>
      </c>
      <c r="C5319" t="s">
        <v>21</v>
      </c>
      <c r="D5319" t="s">
        <v>28</v>
      </c>
      <c r="E5319">
        <v>20534</v>
      </c>
      <c r="F5319" t="s">
        <v>35</v>
      </c>
      <c r="G5319" t="s">
        <v>34</v>
      </c>
      <c r="H5319">
        <v>2030</v>
      </c>
      <c r="I5319">
        <v>2</v>
      </c>
      <c r="J5319">
        <v>1</v>
      </c>
      <c r="K5319" t="s">
        <v>34</v>
      </c>
      <c r="L5319" t="s">
        <v>29</v>
      </c>
      <c r="M5319" t="s">
        <v>26</v>
      </c>
      <c r="N5319" t="s">
        <v>26</v>
      </c>
      <c r="O5319" t="s">
        <v>27</v>
      </c>
      <c r="P5319" t="s">
        <v>28</v>
      </c>
      <c r="Q5319">
        <v>0</v>
      </c>
      <c r="R5319">
        <v>0</v>
      </c>
      <c r="S5319">
        <v>0</v>
      </c>
      <c r="T5319">
        <v>4</v>
      </c>
      <c r="U5319">
        <v>20534</v>
      </c>
    </row>
    <row r="5320" spans="1:21" x14ac:dyDescent="0.35">
      <c r="A5320">
        <v>2030</v>
      </c>
      <c r="B5320">
        <v>3</v>
      </c>
      <c r="C5320" t="s">
        <v>21</v>
      </c>
      <c r="D5320" t="s">
        <v>28</v>
      </c>
      <c r="E5320">
        <v>20547</v>
      </c>
      <c r="F5320" t="s">
        <v>35</v>
      </c>
      <c r="G5320" t="s">
        <v>34</v>
      </c>
      <c r="H5320">
        <v>2030</v>
      </c>
      <c r="I5320">
        <v>3</v>
      </c>
      <c r="J5320">
        <v>1</v>
      </c>
      <c r="K5320" t="s">
        <v>34</v>
      </c>
      <c r="L5320" t="s">
        <v>29</v>
      </c>
      <c r="M5320" t="s">
        <v>26</v>
      </c>
      <c r="N5320" t="s">
        <v>26</v>
      </c>
      <c r="O5320" t="s">
        <v>27</v>
      </c>
      <c r="P5320" t="s">
        <v>28</v>
      </c>
      <c r="Q5320">
        <v>0</v>
      </c>
      <c r="R5320">
        <v>0</v>
      </c>
      <c r="S5320">
        <v>0</v>
      </c>
      <c r="T5320">
        <v>4</v>
      </c>
      <c r="U5320">
        <v>20547</v>
      </c>
    </row>
    <row r="5321" spans="1:21" x14ac:dyDescent="0.35">
      <c r="A5321">
        <v>2030</v>
      </c>
      <c r="B5321">
        <v>4</v>
      </c>
      <c r="C5321" t="s">
        <v>21</v>
      </c>
      <c r="D5321" t="s">
        <v>28</v>
      </c>
      <c r="E5321">
        <v>20559</v>
      </c>
      <c r="F5321" t="s">
        <v>35</v>
      </c>
      <c r="G5321" t="s">
        <v>34</v>
      </c>
      <c r="H5321">
        <v>2030</v>
      </c>
      <c r="I5321">
        <v>4</v>
      </c>
      <c r="J5321">
        <v>2</v>
      </c>
      <c r="K5321" t="s">
        <v>34</v>
      </c>
      <c r="L5321" t="s">
        <v>29</v>
      </c>
      <c r="M5321" t="s">
        <v>26</v>
      </c>
      <c r="N5321" t="s">
        <v>26</v>
      </c>
      <c r="O5321" t="s">
        <v>27</v>
      </c>
      <c r="P5321" t="s">
        <v>28</v>
      </c>
      <c r="Q5321">
        <v>0</v>
      </c>
      <c r="R5321">
        <v>0</v>
      </c>
      <c r="S5321">
        <v>0</v>
      </c>
      <c r="T5321">
        <v>4</v>
      </c>
      <c r="U5321">
        <v>20559</v>
      </c>
    </row>
    <row r="5322" spans="1:21" x14ac:dyDescent="0.35">
      <c r="A5322">
        <v>2030</v>
      </c>
      <c r="B5322">
        <v>5</v>
      </c>
      <c r="C5322" t="s">
        <v>21</v>
      </c>
      <c r="D5322" t="s">
        <v>28</v>
      </c>
      <c r="E5322">
        <v>20571</v>
      </c>
      <c r="F5322" t="s">
        <v>35</v>
      </c>
      <c r="G5322" t="s">
        <v>34</v>
      </c>
      <c r="H5322">
        <v>2030</v>
      </c>
      <c r="I5322">
        <v>5</v>
      </c>
      <c r="J5322">
        <v>2</v>
      </c>
      <c r="K5322" t="s">
        <v>34</v>
      </c>
      <c r="L5322" t="s">
        <v>29</v>
      </c>
      <c r="M5322" t="s">
        <v>26</v>
      </c>
      <c r="N5322" t="s">
        <v>26</v>
      </c>
      <c r="O5322" t="s">
        <v>27</v>
      </c>
      <c r="P5322" t="s">
        <v>28</v>
      </c>
      <c r="Q5322">
        <v>0</v>
      </c>
      <c r="R5322">
        <v>0</v>
      </c>
      <c r="S5322">
        <v>0</v>
      </c>
      <c r="T5322">
        <v>4</v>
      </c>
      <c r="U5322">
        <v>20571</v>
      </c>
    </row>
    <row r="5323" spans="1:21" x14ac:dyDescent="0.35">
      <c r="A5323">
        <v>2030</v>
      </c>
      <c r="B5323">
        <v>6</v>
      </c>
      <c r="C5323" t="s">
        <v>21</v>
      </c>
      <c r="D5323" t="s">
        <v>28</v>
      </c>
      <c r="E5323">
        <v>20584</v>
      </c>
      <c r="F5323" t="s">
        <v>35</v>
      </c>
      <c r="G5323" t="s">
        <v>34</v>
      </c>
      <c r="H5323">
        <v>2030</v>
      </c>
      <c r="I5323">
        <v>6</v>
      </c>
      <c r="J5323">
        <v>2</v>
      </c>
      <c r="K5323" t="s">
        <v>34</v>
      </c>
      <c r="L5323" t="s">
        <v>29</v>
      </c>
      <c r="M5323" t="s">
        <v>26</v>
      </c>
      <c r="N5323" t="s">
        <v>26</v>
      </c>
      <c r="O5323" t="s">
        <v>27</v>
      </c>
      <c r="P5323" t="s">
        <v>28</v>
      </c>
      <c r="Q5323">
        <v>0</v>
      </c>
      <c r="R5323">
        <v>0</v>
      </c>
      <c r="S5323">
        <v>0</v>
      </c>
      <c r="T5323">
        <v>4</v>
      </c>
      <c r="U5323">
        <v>20584</v>
      </c>
    </row>
    <row r="5324" spans="1:21" x14ac:dyDescent="0.35">
      <c r="A5324">
        <v>2030</v>
      </c>
      <c r="B5324">
        <v>7</v>
      </c>
      <c r="C5324" t="s">
        <v>21</v>
      </c>
      <c r="D5324" t="s">
        <v>28</v>
      </c>
      <c r="E5324">
        <v>20596</v>
      </c>
      <c r="F5324" t="s">
        <v>35</v>
      </c>
      <c r="G5324" t="s">
        <v>34</v>
      </c>
      <c r="H5324">
        <v>2030</v>
      </c>
      <c r="I5324">
        <v>7</v>
      </c>
      <c r="J5324">
        <v>3</v>
      </c>
      <c r="K5324" t="s">
        <v>34</v>
      </c>
      <c r="L5324" t="s">
        <v>29</v>
      </c>
      <c r="M5324" t="s">
        <v>26</v>
      </c>
      <c r="N5324" t="s">
        <v>26</v>
      </c>
      <c r="O5324" t="s">
        <v>27</v>
      </c>
      <c r="P5324" t="s">
        <v>28</v>
      </c>
      <c r="Q5324">
        <v>0</v>
      </c>
      <c r="R5324">
        <v>0</v>
      </c>
      <c r="S5324">
        <v>0</v>
      </c>
      <c r="T5324">
        <v>4</v>
      </c>
      <c r="U5324">
        <v>20596</v>
      </c>
    </row>
    <row r="5325" spans="1:21" x14ac:dyDescent="0.35">
      <c r="A5325">
        <v>2030</v>
      </c>
      <c r="B5325">
        <v>8</v>
      </c>
      <c r="C5325" t="s">
        <v>21</v>
      </c>
      <c r="D5325" t="s">
        <v>28</v>
      </c>
      <c r="E5325">
        <v>20608</v>
      </c>
      <c r="F5325" t="s">
        <v>35</v>
      </c>
      <c r="G5325" t="s">
        <v>34</v>
      </c>
      <c r="H5325">
        <v>2030</v>
      </c>
      <c r="I5325">
        <v>8</v>
      </c>
      <c r="J5325">
        <v>3</v>
      </c>
      <c r="K5325" t="s">
        <v>34</v>
      </c>
      <c r="L5325" t="s">
        <v>29</v>
      </c>
      <c r="M5325" t="s">
        <v>26</v>
      </c>
      <c r="N5325" t="s">
        <v>26</v>
      </c>
      <c r="O5325" t="s">
        <v>27</v>
      </c>
      <c r="P5325" t="s">
        <v>28</v>
      </c>
      <c r="Q5325">
        <v>0</v>
      </c>
      <c r="R5325">
        <v>0</v>
      </c>
      <c r="S5325">
        <v>0</v>
      </c>
      <c r="T5325">
        <v>4</v>
      </c>
      <c r="U5325">
        <v>20608</v>
      </c>
    </row>
    <row r="5326" spans="1:21" x14ac:dyDescent="0.35">
      <c r="A5326">
        <v>2030</v>
      </c>
      <c r="B5326">
        <v>9</v>
      </c>
      <c r="C5326" t="s">
        <v>21</v>
      </c>
      <c r="D5326" t="s">
        <v>28</v>
      </c>
      <c r="E5326">
        <v>20621</v>
      </c>
      <c r="F5326" t="s">
        <v>35</v>
      </c>
      <c r="G5326" t="s">
        <v>34</v>
      </c>
      <c r="H5326">
        <v>2030</v>
      </c>
      <c r="I5326">
        <v>9</v>
      </c>
      <c r="J5326">
        <v>3</v>
      </c>
      <c r="K5326" t="s">
        <v>34</v>
      </c>
      <c r="L5326" t="s">
        <v>29</v>
      </c>
      <c r="M5326" t="s">
        <v>26</v>
      </c>
      <c r="N5326" t="s">
        <v>26</v>
      </c>
      <c r="O5326" t="s">
        <v>27</v>
      </c>
      <c r="P5326" t="s">
        <v>28</v>
      </c>
      <c r="Q5326">
        <v>0</v>
      </c>
      <c r="R5326">
        <v>0</v>
      </c>
      <c r="S5326">
        <v>0</v>
      </c>
      <c r="T5326">
        <v>4</v>
      </c>
      <c r="U5326">
        <v>20621</v>
      </c>
    </row>
    <row r="5327" spans="1:21" x14ac:dyDescent="0.35">
      <c r="A5327">
        <v>2030</v>
      </c>
      <c r="B5327">
        <v>10</v>
      </c>
      <c r="C5327" t="s">
        <v>21</v>
      </c>
      <c r="D5327" t="s">
        <v>28</v>
      </c>
      <c r="E5327">
        <v>20633</v>
      </c>
      <c r="F5327" t="s">
        <v>35</v>
      </c>
      <c r="G5327" t="s">
        <v>34</v>
      </c>
      <c r="H5327">
        <v>2030</v>
      </c>
      <c r="I5327">
        <v>10</v>
      </c>
      <c r="J5327">
        <v>4</v>
      </c>
      <c r="K5327" t="s">
        <v>34</v>
      </c>
      <c r="L5327" t="s">
        <v>29</v>
      </c>
      <c r="M5327" t="s">
        <v>26</v>
      </c>
      <c r="N5327" t="s">
        <v>26</v>
      </c>
      <c r="O5327" t="s">
        <v>27</v>
      </c>
      <c r="P5327" t="s">
        <v>28</v>
      </c>
      <c r="Q5327">
        <v>0</v>
      </c>
      <c r="R5327">
        <v>0</v>
      </c>
      <c r="S5327">
        <v>0</v>
      </c>
      <c r="T5327">
        <v>4</v>
      </c>
      <c r="U5327">
        <v>20633</v>
      </c>
    </row>
    <row r="5328" spans="1:21" x14ac:dyDescent="0.35">
      <c r="A5328">
        <v>2030</v>
      </c>
      <c r="B5328">
        <v>11</v>
      </c>
      <c r="C5328" t="s">
        <v>21</v>
      </c>
      <c r="D5328" t="s">
        <v>28</v>
      </c>
      <c r="E5328">
        <v>20645</v>
      </c>
      <c r="F5328" t="s">
        <v>35</v>
      </c>
      <c r="G5328" t="s">
        <v>34</v>
      </c>
      <c r="H5328">
        <v>2030</v>
      </c>
      <c r="I5328">
        <v>11</v>
      </c>
      <c r="J5328">
        <v>4</v>
      </c>
      <c r="K5328" t="s">
        <v>34</v>
      </c>
      <c r="L5328" t="s">
        <v>29</v>
      </c>
      <c r="M5328" t="s">
        <v>26</v>
      </c>
      <c r="N5328" t="s">
        <v>26</v>
      </c>
      <c r="O5328" t="s">
        <v>27</v>
      </c>
      <c r="P5328" t="s">
        <v>28</v>
      </c>
      <c r="Q5328">
        <v>0</v>
      </c>
      <c r="R5328">
        <v>0</v>
      </c>
      <c r="S5328">
        <v>0</v>
      </c>
      <c r="T5328">
        <v>4</v>
      </c>
      <c r="U5328">
        <v>20645</v>
      </c>
    </row>
    <row r="5329" spans="1:21" x14ac:dyDescent="0.35">
      <c r="A5329">
        <v>2030</v>
      </c>
      <c r="B5329">
        <v>12</v>
      </c>
      <c r="C5329" t="s">
        <v>21</v>
      </c>
      <c r="D5329" t="s">
        <v>28</v>
      </c>
      <c r="E5329">
        <v>20658</v>
      </c>
      <c r="F5329" t="s">
        <v>35</v>
      </c>
      <c r="G5329" t="s">
        <v>34</v>
      </c>
      <c r="H5329">
        <v>2030</v>
      </c>
      <c r="I5329">
        <v>12</v>
      </c>
      <c r="J5329">
        <v>4</v>
      </c>
      <c r="K5329" t="s">
        <v>34</v>
      </c>
      <c r="L5329" t="s">
        <v>29</v>
      </c>
      <c r="M5329" t="s">
        <v>26</v>
      </c>
      <c r="N5329" t="s">
        <v>26</v>
      </c>
      <c r="O5329" t="s">
        <v>27</v>
      </c>
      <c r="P5329" t="s">
        <v>28</v>
      </c>
      <c r="Q5329">
        <v>0</v>
      </c>
      <c r="R5329">
        <v>0</v>
      </c>
      <c r="S5329">
        <v>0</v>
      </c>
      <c r="T5329">
        <v>4</v>
      </c>
      <c r="U5329">
        <v>20658</v>
      </c>
    </row>
    <row r="5330" spans="1:21" x14ac:dyDescent="0.35">
      <c r="A5330">
        <v>2031</v>
      </c>
      <c r="B5330">
        <v>1</v>
      </c>
      <c r="C5330" t="s">
        <v>21</v>
      </c>
      <c r="D5330" t="s">
        <v>28</v>
      </c>
      <c r="E5330">
        <v>20670</v>
      </c>
      <c r="F5330" t="s">
        <v>35</v>
      </c>
      <c r="G5330" t="s">
        <v>34</v>
      </c>
      <c r="H5330">
        <v>2031</v>
      </c>
      <c r="I5330">
        <v>1</v>
      </c>
      <c r="J5330">
        <v>1</v>
      </c>
      <c r="K5330" t="s">
        <v>34</v>
      </c>
      <c r="L5330" t="s">
        <v>29</v>
      </c>
      <c r="M5330" t="s">
        <v>26</v>
      </c>
      <c r="N5330" t="s">
        <v>26</v>
      </c>
      <c r="O5330" t="s">
        <v>27</v>
      </c>
      <c r="P5330" t="s">
        <v>28</v>
      </c>
      <c r="Q5330">
        <v>0</v>
      </c>
      <c r="R5330">
        <v>0</v>
      </c>
      <c r="S5330">
        <v>0</v>
      </c>
      <c r="T5330">
        <v>4</v>
      </c>
      <c r="U5330">
        <v>20670</v>
      </c>
    </row>
    <row r="5331" spans="1:21" x14ac:dyDescent="0.35">
      <c r="A5331">
        <v>2031</v>
      </c>
      <c r="B5331">
        <v>2</v>
      </c>
      <c r="C5331" t="s">
        <v>21</v>
      </c>
      <c r="D5331" t="s">
        <v>28</v>
      </c>
      <c r="E5331">
        <v>20683</v>
      </c>
      <c r="F5331" t="s">
        <v>35</v>
      </c>
      <c r="G5331" t="s">
        <v>34</v>
      </c>
      <c r="H5331">
        <v>2031</v>
      </c>
      <c r="I5331">
        <v>2</v>
      </c>
      <c r="J5331">
        <v>1</v>
      </c>
      <c r="K5331" t="s">
        <v>34</v>
      </c>
      <c r="L5331" t="s">
        <v>29</v>
      </c>
      <c r="M5331" t="s">
        <v>26</v>
      </c>
      <c r="N5331" t="s">
        <v>26</v>
      </c>
      <c r="O5331" t="s">
        <v>27</v>
      </c>
      <c r="P5331" t="s">
        <v>28</v>
      </c>
      <c r="Q5331">
        <v>0</v>
      </c>
      <c r="R5331">
        <v>0</v>
      </c>
      <c r="S5331">
        <v>0</v>
      </c>
      <c r="T5331">
        <v>4</v>
      </c>
      <c r="U5331">
        <v>20683</v>
      </c>
    </row>
    <row r="5332" spans="1:21" x14ac:dyDescent="0.35">
      <c r="A5332">
        <v>2031</v>
      </c>
      <c r="B5332">
        <v>3</v>
      </c>
      <c r="C5332" t="s">
        <v>21</v>
      </c>
      <c r="D5332" t="s">
        <v>28</v>
      </c>
      <c r="E5332">
        <v>20695</v>
      </c>
      <c r="F5332" t="s">
        <v>35</v>
      </c>
      <c r="G5332" t="s">
        <v>34</v>
      </c>
      <c r="H5332">
        <v>2031</v>
      </c>
      <c r="I5332">
        <v>3</v>
      </c>
      <c r="J5332">
        <v>1</v>
      </c>
      <c r="K5332" t="s">
        <v>34</v>
      </c>
      <c r="L5332" t="s">
        <v>29</v>
      </c>
      <c r="M5332" t="s">
        <v>26</v>
      </c>
      <c r="N5332" t="s">
        <v>26</v>
      </c>
      <c r="O5332" t="s">
        <v>27</v>
      </c>
      <c r="P5332" t="s">
        <v>28</v>
      </c>
      <c r="Q5332">
        <v>0</v>
      </c>
      <c r="R5332">
        <v>0</v>
      </c>
      <c r="S5332">
        <v>0</v>
      </c>
      <c r="T5332">
        <v>4</v>
      </c>
      <c r="U5332">
        <v>20695</v>
      </c>
    </row>
    <row r="5333" spans="1:21" x14ac:dyDescent="0.35">
      <c r="A5333">
        <v>2031</v>
      </c>
      <c r="B5333">
        <v>4</v>
      </c>
      <c r="C5333" t="s">
        <v>21</v>
      </c>
      <c r="D5333" t="s">
        <v>28</v>
      </c>
      <c r="E5333">
        <v>20707</v>
      </c>
      <c r="F5333" t="s">
        <v>35</v>
      </c>
      <c r="G5333" t="s">
        <v>34</v>
      </c>
      <c r="H5333">
        <v>2031</v>
      </c>
      <c r="I5333">
        <v>4</v>
      </c>
      <c r="J5333">
        <v>2</v>
      </c>
      <c r="K5333" t="s">
        <v>34</v>
      </c>
      <c r="L5333" t="s">
        <v>29</v>
      </c>
      <c r="M5333" t="s">
        <v>26</v>
      </c>
      <c r="N5333" t="s">
        <v>26</v>
      </c>
      <c r="O5333" t="s">
        <v>27</v>
      </c>
      <c r="P5333" t="s">
        <v>28</v>
      </c>
      <c r="Q5333">
        <v>0</v>
      </c>
      <c r="R5333">
        <v>0</v>
      </c>
      <c r="S5333">
        <v>0</v>
      </c>
      <c r="T5333">
        <v>4</v>
      </c>
      <c r="U5333">
        <v>20707</v>
      </c>
    </row>
    <row r="5334" spans="1:21" x14ac:dyDescent="0.35">
      <c r="A5334">
        <v>2031</v>
      </c>
      <c r="B5334">
        <v>5</v>
      </c>
      <c r="C5334" t="s">
        <v>21</v>
      </c>
      <c r="D5334" t="s">
        <v>28</v>
      </c>
      <c r="E5334">
        <v>20720</v>
      </c>
      <c r="F5334" t="s">
        <v>35</v>
      </c>
      <c r="G5334" t="s">
        <v>34</v>
      </c>
      <c r="H5334">
        <v>2031</v>
      </c>
      <c r="I5334">
        <v>5</v>
      </c>
      <c r="J5334">
        <v>2</v>
      </c>
      <c r="K5334" t="s">
        <v>34</v>
      </c>
      <c r="L5334" t="s">
        <v>29</v>
      </c>
      <c r="M5334" t="s">
        <v>26</v>
      </c>
      <c r="N5334" t="s">
        <v>26</v>
      </c>
      <c r="O5334" t="s">
        <v>27</v>
      </c>
      <c r="P5334" t="s">
        <v>28</v>
      </c>
      <c r="Q5334">
        <v>0</v>
      </c>
      <c r="R5334">
        <v>0</v>
      </c>
      <c r="S5334">
        <v>0</v>
      </c>
      <c r="T5334">
        <v>4</v>
      </c>
      <c r="U5334">
        <v>20720</v>
      </c>
    </row>
    <row r="5335" spans="1:21" x14ac:dyDescent="0.35">
      <c r="A5335">
        <v>2031</v>
      </c>
      <c r="B5335">
        <v>6</v>
      </c>
      <c r="C5335" t="s">
        <v>21</v>
      </c>
      <c r="D5335" t="s">
        <v>28</v>
      </c>
      <c r="E5335">
        <v>20732</v>
      </c>
      <c r="F5335" t="s">
        <v>35</v>
      </c>
      <c r="G5335" t="s">
        <v>34</v>
      </c>
      <c r="H5335">
        <v>2031</v>
      </c>
      <c r="I5335">
        <v>6</v>
      </c>
      <c r="J5335">
        <v>2</v>
      </c>
      <c r="K5335" t="s">
        <v>34</v>
      </c>
      <c r="L5335" t="s">
        <v>29</v>
      </c>
      <c r="M5335" t="s">
        <v>26</v>
      </c>
      <c r="N5335" t="s">
        <v>26</v>
      </c>
      <c r="O5335" t="s">
        <v>27</v>
      </c>
      <c r="P5335" t="s">
        <v>28</v>
      </c>
      <c r="Q5335">
        <v>0</v>
      </c>
      <c r="R5335">
        <v>0</v>
      </c>
      <c r="S5335">
        <v>0</v>
      </c>
      <c r="T5335">
        <v>4</v>
      </c>
      <c r="U5335">
        <v>20732</v>
      </c>
    </row>
    <row r="5336" spans="1:21" x14ac:dyDescent="0.35">
      <c r="A5336">
        <v>2031</v>
      </c>
      <c r="B5336">
        <v>7</v>
      </c>
      <c r="C5336" t="s">
        <v>21</v>
      </c>
      <c r="D5336" t="s">
        <v>28</v>
      </c>
      <c r="E5336">
        <v>20744</v>
      </c>
      <c r="F5336" t="s">
        <v>35</v>
      </c>
      <c r="G5336" t="s">
        <v>34</v>
      </c>
      <c r="H5336">
        <v>2031</v>
      </c>
      <c r="I5336">
        <v>7</v>
      </c>
      <c r="J5336">
        <v>3</v>
      </c>
      <c r="K5336" t="s">
        <v>34</v>
      </c>
      <c r="L5336" t="s">
        <v>29</v>
      </c>
      <c r="M5336" t="s">
        <v>26</v>
      </c>
      <c r="N5336" t="s">
        <v>26</v>
      </c>
      <c r="O5336" t="s">
        <v>27</v>
      </c>
      <c r="P5336" t="s">
        <v>28</v>
      </c>
      <c r="Q5336">
        <v>0</v>
      </c>
      <c r="R5336">
        <v>0</v>
      </c>
      <c r="S5336">
        <v>0</v>
      </c>
      <c r="T5336">
        <v>4</v>
      </c>
      <c r="U5336">
        <v>20744</v>
      </c>
    </row>
    <row r="5337" spans="1:21" x14ac:dyDescent="0.35">
      <c r="A5337">
        <v>2031</v>
      </c>
      <c r="B5337">
        <v>8</v>
      </c>
      <c r="C5337" t="s">
        <v>21</v>
      </c>
      <c r="D5337" t="s">
        <v>28</v>
      </c>
      <c r="E5337">
        <v>20757</v>
      </c>
      <c r="F5337" t="s">
        <v>35</v>
      </c>
      <c r="G5337" t="s">
        <v>34</v>
      </c>
      <c r="H5337">
        <v>2031</v>
      </c>
      <c r="I5337">
        <v>8</v>
      </c>
      <c r="J5337">
        <v>3</v>
      </c>
      <c r="K5337" t="s">
        <v>34</v>
      </c>
      <c r="L5337" t="s">
        <v>29</v>
      </c>
      <c r="M5337" t="s">
        <v>26</v>
      </c>
      <c r="N5337" t="s">
        <v>26</v>
      </c>
      <c r="O5337" t="s">
        <v>27</v>
      </c>
      <c r="P5337" t="s">
        <v>28</v>
      </c>
      <c r="Q5337">
        <v>0</v>
      </c>
      <c r="R5337">
        <v>0</v>
      </c>
      <c r="S5337">
        <v>0</v>
      </c>
      <c r="T5337">
        <v>4</v>
      </c>
      <c r="U5337">
        <v>20757</v>
      </c>
    </row>
    <row r="5338" spans="1:21" x14ac:dyDescent="0.35">
      <c r="A5338">
        <v>2031</v>
      </c>
      <c r="B5338">
        <v>9</v>
      </c>
      <c r="C5338" t="s">
        <v>21</v>
      </c>
      <c r="D5338" t="s">
        <v>28</v>
      </c>
      <c r="E5338">
        <v>20769</v>
      </c>
      <c r="F5338" t="s">
        <v>35</v>
      </c>
      <c r="G5338" t="s">
        <v>34</v>
      </c>
      <c r="H5338">
        <v>2031</v>
      </c>
      <c r="I5338">
        <v>9</v>
      </c>
      <c r="J5338">
        <v>3</v>
      </c>
      <c r="K5338" t="s">
        <v>34</v>
      </c>
      <c r="L5338" t="s">
        <v>29</v>
      </c>
      <c r="M5338" t="s">
        <v>26</v>
      </c>
      <c r="N5338" t="s">
        <v>26</v>
      </c>
      <c r="O5338" t="s">
        <v>27</v>
      </c>
      <c r="P5338" t="s">
        <v>28</v>
      </c>
      <c r="Q5338">
        <v>0</v>
      </c>
      <c r="R5338">
        <v>0</v>
      </c>
      <c r="S5338">
        <v>0</v>
      </c>
      <c r="T5338">
        <v>4</v>
      </c>
      <c r="U5338">
        <v>20769</v>
      </c>
    </row>
    <row r="5339" spans="1:21" x14ac:dyDescent="0.35">
      <c r="A5339">
        <v>2031</v>
      </c>
      <c r="B5339">
        <v>10</v>
      </c>
      <c r="C5339" t="s">
        <v>21</v>
      </c>
      <c r="D5339" t="s">
        <v>28</v>
      </c>
      <c r="E5339">
        <v>20781</v>
      </c>
      <c r="F5339" t="s">
        <v>35</v>
      </c>
      <c r="G5339" t="s">
        <v>34</v>
      </c>
      <c r="H5339">
        <v>2031</v>
      </c>
      <c r="I5339">
        <v>10</v>
      </c>
      <c r="J5339">
        <v>4</v>
      </c>
      <c r="K5339" t="s">
        <v>34</v>
      </c>
      <c r="L5339" t="s">
        <v>29</v>
      </c>
      <c r="M5339" t="s">
        <v>26</v>
      </c>
      <c r="N5339" t="s">
        <v>26</v>
      </c>
      <c r="O5339" t="s">
        <v>27</v>
      </c>
      <c r="P5339" t="s">
        <v>28</v>
      </c>
      <c r="Q5339">
        <v>0</v>
      </c>
      <c r="R5339">
        <v>0</v>
      </c>
      <c r="S5339">
        <v>0</v>
      </c>
      <c r="T5339">
        <v>4</v>
      </c>
      <c r="U5339">
        <v>20781</v>
      </c>
    </row>
    <row r="5340" spans="1:21" x14ac:dyDescent="0.35">
      <c r="A5340">
        <v>2031</v>
      </c>
      <c r="B5340">
        <v>11</v>
      </c>
      <c r="C5340" t="s">
        <v>21</v>
      </c>
      <c r="D5340" t="s">
        <v>28</v>
      </c>
      <c r="E5340">
        <v>20794</v>
      </c>
      <c r="F5340" t="s">
        <v>35</v>
      </c>
      <c r="G5340" t="s">
        <v>34</v>
      </c>
      <c r="H5340">
        <v>2031</v>
      </c>
      <c r="I5340">
        <v>11</v>
      </c>
      <c r="J5340">
        <v>4</v>
      </c>
      <c r="K5340" t="s">
        <v>34</v>
      </c>
      <c r="L5340" t="s">
        <v>29</v>
      </c>
      <c r="M5340" t="s">
        <v>26</v>
      </c>
      <c r="N5340" t="s">
        <v>26</v>
      </c>
      <c r="O5340" t="s">
        <v>27</v>
      </c>
      <c r="P5340" t="s">
        <v>28</v>
      </c>
      <c r="Q5340">
        <v>0</v>
      </c>
      <c r="R5340">
        <v>0</v>
      </c>
      <c r="S5340">
        <v>0</v>
      </c>
      <c r="T5340">
        <v>4</v>
      </c>
      <c r="U5340">
        <v>20794</v>
      </c>
    </row>
    <row r="5341" spans="1:21" x14ac:dyDescent="0.35">
      <c r="A5341">
        <v>2031</v>
      </c>
      <c r="B5341">
        <v>12</v>
      </c>
      <c r="C5341" t="s">
        <v>21</v>
      </c>
      <c r="D5341" t="s">
        <v>28</v>
      </c>
      <c r="E5341">
        <v>20806</v>
      </c>
      <c r="F5341" t="s">
        <v>35</v>
      </c>
      <c r="G5341" t="s">
        <v>34</v>
      </c>
      <c r="H5341">
        <v>2031</v>
      </c>
      <c r="I5341">
        <v>12</v>
      </c>
      <c r="J5341">
        <v>4</v>
      </c>
      <c r="K5341" t="s">
        <v>34</v>
      </c>
      <c r="L5341" t="s">
        <v>29</v>
      </c>
      <c r="M5341" t="s">
        <v>26</v>
      </c>
      <c r="N5341" t="s">
        <v>26</v>
      </c>
      <c r="O5341" t="s">
        <v>27</v>
      </c>
      <c r="P5341" t="s">
        <v>28</v>
      </c>
      <c r="Q5341">
        <v>0</v>
      </c>
      <c r="R5341">
        <v>0</v>
      </c>
      <c r="S5341">
        <v>0</v>
      </c>
      <c r="T5341">
        <v>4</v>
      </c>
      <c r="U5341">
        <v>20806</v>
      </c>
    </row>
    <row r="5342" spans="1:21" x14ac:dyDescent="0.35">
      <c r="A5342">
        <v>2032</v>
      </c>
      <c r="B5342">
        <v>1</v>
      </c>
      <c r="C5342" t="s">
        <v>21</v>
      </c>
      <c r="D5342" t="s">
        <v>28</v>
      </c>
      <c r="E5342">
        <v>20818</v>
      </c>
      <c r="F5342" t="s">
        <v>35</v>
      </c>
      <c r="G5342" t="s">
        <v>34</v>
      </c>
      <c r="H5342">
        <v>2032</v>
      </c>
      <c r="I5342">
        <v>1</v>
      </c>
      <c r="J5342">
        <v>1</v>
      </c>
      <c r="K5342" t="s">
        <v>34</v>
      </c>
      <c r="L5342" t="s">
        <v>29</v>
      </c>
      <c r="M5342" t="s">
        <v>26</v>
      </c>
      <c r="N5342" t="s">
        <v>26</v>
      </c>
      <c r="O5342" t="s">
        <v>27</v>
      </c>
      <c r="P5342" t="s">
        <v>28</v>
      </c>
      <c r="Q5342">
        <v>0</v>
      </c>
      <c r="R5342">
        <v>0</v>
      </c>
      <c r="S5342">
        <v>0</v>
      </c>
      <c r="T5342">
        <v>4</v>
      </c>
      <c r="U5342">
        <v>20818</v>
      </c>
    </row>
    <row r="5343" spans="1:21" x14ac:dyDescent="0.35">
      <c r="A5343">
        <v>2032</v>
      </c>
      <c r="B5343">
        <v>2</v>
      </c>
      <c r="C5343" t="s">
        <v>21</v>
      </c>
      <c r="D5343" t="s">
        <v>28</v>
      </c>
      <c r="E5343">
        <v>20831</v>
      </c>
      <c r="F5343" t="s">
        <v>35</v>
      </c>
      <c r="G5343" t="s">
        <v>34</v>
      </c>
      <c r="H5343">
        <v>2032</v>
      </c>
      <c r="I5343">
        <v>2</v>
      </c>
      <c r="J5343">
        <v>1</v>
      </c>
      <c r="K5343" t="s">
        <v>34</v>
      </c>
      <c r="L5343" t="s">
        <v>29</v>
      </c>
      <c r="M5343" t="s">
        <v>26</v>
      </c>
      <c r="N5343" t="s">
        <v>26</v>
      </c>
      <c r="O5343" t="s">
        <v>27</v>
      </c>
      <c r="P5343" t="s">
        <v>28</v>
      </c>
      <c r="Q5343">
        <v>0</v>
      </c>
      <c r="R5343">
        <v>0</v>
      </c>
      <c r="S5343">
        <v>0</v>
      </c>
      <c r="T5343">
        <v>4</v>
      </c>
      <c r="U5343">
        <v>20831</v>
      </c>
    </row>
    <row r="5344" spans="1:21" x14ac:dyDescent="0.35">
      <c r="A5344">
        <v>2032</v>
      </c>
      <c r="B5344">
        <v>3</v>
      </c>
      <c r="C5344" t="s">
        <v>21</v>
      </c>
      <c r="D5344" t="s">
        <v>28</v>
      </c>
      <c r="E5344">
        <v>20843</v>
      </c>
      <c r="F5344" t="s">
        <v>35</v>
      </c>
      <c r="G5344" t="s">
        <v>34</v>
      </c>
      <c r="H5344">
        <v>2032</v>
      </c>
      <c r="I5344">
        <v>3</v>
      </c>
      <c r="J5344">
        <v>1</v>
      </c>
      <c r="K5344" t="s">
        <v>34</v>
      </c>
      <c r="L5344" t="s">
        <v>29</v>
      </c>
      <c r="M5344" t="s">
        <v>26</v>
      </c>
      <c r="N5344" t="s">
        <v>26</v>
      </c>
      <c r="O5344" t="s">
        <v>27</v>
      </c>
      <c r="P5344" t="s">
        <v>28</v>
      </c>
      <c r="Q5344">
        <v>0</v>
      </c>
      <c r="R5344">
        <v>0</v>
      </c>
      <c r="S5344">
        <v>0</v>
      </c>
      <c r="T5344">
        <v>4</v>
      </c>
      <c r="U5344">
        <v>20843</v>
      </c>
    </row>
    <row r="5345" spans="1:21" x14ac:dyDescent="0.35">
      <c r="A5345">
        <v>2032</v>
      </c>
      <c r="B5345">
        <v>4</v>
      </c>
      <c r="C5345" t="s">
        <v>21</v>
      </c>
      <c r="D5345" t="s">
        <v>28</v>
      </c>
      <c r="E5345">
        <v>20856</v>
      </c>
      <c r="F5345" t="s">
        <v>35</v>
      </c>
      <c r="G5345" t="s">
        <v>34</v>
      </c>
      <c r="H5345">
        <v>2032</v>
      </c>
      <c r="I5345">
        <v>4</v>
      </c>
      <c r="J5345">
        <v>2</v>
      </c>
      <c r="K5345" t="s">
        <v>34</v>
      </c>
      <c r="L5345" t="s">
        <v>29</v>
      </c>
      <c r="M5345" t="s">
        <v>26</v>
      </c>
      <c r="N5345" t="s">
        <v>26</v>
      </c>
      <c r="O5345" t="s">
        <v>27</v>
      </c>
      <c r="P5345" t="s">
        <v>28</v>
      </c>
      <c r="Q5345">
        <v>0</v>
      </c>
      <c r="R5345">
        <v>0</v>
      </c>
      <c r="S5345">
        <v>0</v>
      </c>
      <c r="T5345">
        <v>4</v>
      </c>
      <c r="U5345">
        <v>20856</v>
      </c>
    </row>
    <row r="5346" spans="1:21" x14ac:dyDescent="0.35">
      <c r="A5346">
        <v>2032</v>
      </c>
      <c r="B5346">
        <v>5</v>
      </c>
      <c r="C5346" t="s">
        <v>21</v>
      </c>
      <c r="D5346" t="s">
        <v>28</v>
      </c>
      <c r="E5346">
        <v>20868</v>
      </c>
      <c r="F5346" t="s">
        <v>35</v>
      </c>
      <c r="G5346" t="s">
        <v>34</v>
      </c>
      <c r="H5346">
        <v>2032</v>
      </c>
      <c r="I5346">
        <v>5</v>
      </c>
      <c r="J5346">
        <v>2</v>
      </c>
      <c r="K5346" t="s">
        <v>34</v>
      </c>
      <c r="L5346" t="s">
        <v>29</v>
      </c>
      <c r="M5346" t="s">
        <v>26</v>
      </c>
      <c r="N5346" t="s">
        <v>26</v>
      </c>
      <c r="O5346" t="s">
        <v>27</v>
      </c>
      <c r="P5346" t="s">
        <v>28</v>
      </c>
      <c r="Q5346">
        <v>0</v>
      </c>
      <c r="R5346">
        <v>0</v>
      </c>
      <c r="S5346">
        <v>0</v>
      </c>
      <c r="T5346">
        <v>4</v>
      </c>
      <c r="U5346">
        <v>20868</v>
      </c>
    </row>
    <row r="5347" spans="1:21" x14ac:dyDescent="0.35">
      <c r="A5347">
        <v>2032</v>
      </c>
      <c r="B5347">
        <v>6</v>
      </c>
      <c r="C5347" t="s">
        <v>21</v>
      </c>
      <c r="D5347" t="s">
        <v>28</v>
      </c>
      <c r="E5347">
        <v>20880</v>
      </c>
      <c r="F5347" t="s">
        <v>35</v>
      </c>
      <c r="G5347" t="s">
        <v>34</v>
      </c>
      <c r="H5347">
        <v>2032</v>
      </c>
      <c r="I5347">
        <v>6</v>
      </c>
      <c r="J5347">
        <v>2</v>
      </c>
      <c r="K5347" t="s">
        <v>34</v>
      </c>
      <c r="L5347" t="s">
        <v>29</v>
      </c>
      <c r="M5347" t="s">
        <v>26</v>
      </c>
      <c r="N5347" t="s">
        <v>26</v>
      </c>
      <c r="O5347" t="s">
        <v>27</v>
      </c>
      <c r="P5347" t="s">
        <v>28</v>
      </c>
      <c r="Q5347">
        <v>0</v>
      </c>
      <c r="R5347">
        <v>0</v>
      </c>
      <c r="S5347">
        <v>0</v>
      </c>
      <c r="T5347">
        <v>4</v>
      </c>
      <c r="U5347">
        <v>20880</v>
      </c>
    </row>
    <row r="5348" spans="1:21" x14ac:dyDescent="0.35">
      <c r="A5348">
        <v>2032</v>
      </c>
      <c r="B5348">
        <v>7</v>
      </c>
      <c r="C5348" t="s">
        <v>21</v>
      </c>
      <c r="D5348" t="s">
        <v>28</v>
      </c>
      <c r="E5348">
        <v>20893</v>
      </c>
      <c r="F5348" t="s">
        <v>35</v>
      </c>
      <c r="G5348" t="s">
        <v>34</v>
      </c>
      <c r="H5348">
        <v>2032</v>
      </c>
      <c r="I5348">
        <v>7</v>
      </c>
      <c r="J5348">
        <v>3</v>
      </c>
      <c r="K5348" t="s">
        <v>34</v>
      </c>
      <c r="L5348" t="s">
        <v>29</v>
      </c>
      <c r="M5348" t="s">
        <v>26</v>
      </c>
      <c r="N5348" t="s">
        <v>26</v>
      </c>
      <c r="O5348" t="s">
        <v>27</v>
      </c>
      <c r="P5348" t="s">
        <v>28</v>
      </c>
      <c r="Q5348">
        <v>0</v>
      </c>
      <c r="R5348">
        <v>0</v>
      </c>
      <c r="S5348">
        <v>0</v>
      </c>
      <c r="T5348">
        <v>4</v>
      </c>
      <c r="U5348">
        <v>20893</v>
      </c>
    </row>
    <row r="5349" spans="1:21" x14ac:dyDescent="0.35">
      <c r="A5349">
        <v>2032</v>
      </c>
      <c r="B5349">
        <v>8</v>
      </c>
      <c r="C5349" t="s">
        <v>21</v>
      </c>
      <c r="D5349" t="s">
        <v>28</v>
      </c>
      <c r="E5349">
        <v>20905</v>
      </c>
      <c r="F5349" t="s">
        <v>35</v>
      </c>
      <c r="G5349" t="s">
        <v>34</v>
      </c>
      <c r="H5349">
        <v>2032</v>
      </c>
      <c r="I5349">
        <v>8</v>
      </c>
      <c r="J5349">
        <v>3</v>
      </c>
      <c r="K5349" t="s">
        <v>34</v>
      </c>
      <c r="L5349" t="s">
        <v>29</v>
      </c>
      <c r="M5349" t="s">
        <v>26</v>
      </c>
      <c r="N5349" t="s">
        <v>26</v>
      </c>
      <c r="O5349" t="s">
        <v>27</v>
      </c>
      <c r="P5349" t="s">
        <v>28</v>
      </c>
      <c r="Q5349">
        <v>0</v>
      </c>
      <c r="R5349">
        <v>0</v>
      </c>
      <c r="S5349">
        <v>0</v>
      </c>
      <c r="T5349">
        <v>4</v>
      </c>
      <c r="U5349">
        <v>20905</v>
      </c>
    </row>
    <row r="5350" spans="1:21" x14ac:dyDescent="0.35">
      <c r="A5350">
        <v>2032</v>
      </c>
      <c r="B5350">
        <v>9</v>
      </c>
      <c r="C5350" t="s">
        <v>21</v>
      </c>
      <c r="D5350" t="s">
        <v>28</v>
      </c>
      <c r="E5350">
        <v>20917</v>
      </c>
      <c r="F5350" t="s">
        <v>35</v>
      </c>
      <c r="G5350" t="s">
        <v>34</v>
      </c>
      <c r="H5350">
        <v>2032</v>
      </c>
      <c r="I5350">
        <v>9</v>
      </c>
      <c r="J5350">
        <v>3</v>
      </c>
      <c r="K5350" t="s">
        <v>34</v>
      </c>
      <c r="L5350" t="s">
        <v>29</v>
      </c>
      <c r="M5350" t="s">
        <v>26</v>
      </c>
      <c r="N5350" t="s">
        <v>26</v>
      </c>
      <c r="O5350" t="s">
        <v>27</v>
      </c>
      <c r="P5350" t="s">
        <v>28</v>
      </c>
      <c r="Q5350">
        <v>0</v>
      </c>
      <c r="R5350">
        <v>0</v>
      </c>
      <c r="S5350">
        <v>0</v>
      </c>
      <c r="T5350">
        <v>4</v>
      </c>
      <c r="U5350">
        <v>20917</v>
      </c>
    </row>
    <row r="5351" spans="1:21" x14ac:dyDescent="0.35">
      <c r="A5351">
        <v>2032</v>
      </c>
      <c r="B5351">
        <v>10</v>
      </c>
      <c r="C5351" t="s">
        <v>21</v>
      </c>
      <c r="D5351" t="s">
        <v>28</v>
      </c>
      <c r="E5351">
        <v>20930</v>
      </c>
      <c r="F5351" t="s">
        <v>35</v>
      </c>
      <c r="G5351" t="s">
        <v>34</v>
      </c>
      <c r="H5351">
        <v>2032</v>
      </c>
      <c r="I5351">
        <v>10</v>
      </c>
      <c r="J5351">
        <v>4</v>
      </c>
      <c r="K5351" t="s">
        <v>34</v>
      </c>
      <c r="L5351" t="s">
        <v>29</v>
      </c>
      <c r="M5351" t="s">
        <v>26</v>
      </c>
      <c r="N5351" t="s">
        <v>26</v>
      </c>
      <c r="O5351" t="s">
        <v>27</v>
      </c>
      <c r="P5351" t="s">
        <v>28</v>
      </c>
      <c r="Q5351">
        <v>0</v>
      </c>
      <c r="R5351">
        <v>0</v>
      </c>
      <c r="S5351">
        <v>0</v>
      </c>
      <c r="T5351">
        <v>4</v>
      </c>
      <c r="U5351">
        <v>20930</v>
      </c>
    </row>
    <row r="5352" spans="1:21" x14ac:dyDescent="0.35">
      <c r="A5352">
        <v>2032</v>
      </c>
      <c r="B5352">
        <v>11</v>
      </c>
      <c r="C5352" t="s">
        <v>21</v>
      </c>
      <c r="D5352" t="s">
        <v>28</v>
      </c>
      <c r="E5352">
        <v>20942</v>
      </c>
      <c r="F5352" t="s">
        <v>35</v>
      </c>
      <c r="G5352" t="s">
        <v>34</v>
      </c>
      <c r="H5352">
        <v>2032</v>
      </c>
      <c r="I5352">
        <v>11</v>
      </c>
      <c r="J5352">
        <v>4</v>
      </c>
      <c r="K5352" t="s">
        <v>34</v>
      </c>
      <c r="L5352" t="s">
        <v>29</v>
      </c>
      <c r="M5352" t="s">
        <v>26</v>
      </c>
      <c r="N5352" t="s">
        <v>26</v>
      </c>
      <c r="O5352" t="s">
        <v>27</v>
      </c>
      <c r="P5352" t="s">
        <v>28</v>
      </c>
      <c r="Q5352">
        <v>0</v>
      </c>
      <c r="R5352">
        <v>0</v>
      </c>
      <c r="S5352">
        <v>0</v>
      </c>
      <c r="T5352">
        <v>4</v>
      </c>
      <c r="U5352">
        <v>20942</v>
      </c>
    </row>
    <row r="5353" spans="1:21" x14ac:dyDescent="0.35">
      <c r="A5353">
        <v>2032</v>
      </c>
      <c r="B5353">
        <v>12</v>
      </c>
      <c r="C5353" t="s">
        <v>21</v>
      </c>
      <c r="D5353" t="s">
        <v>28</v>
      </c>
      <c r="E5353">
        <v>20954</v>
      </c>
      <c r="F5353" t="s">
        <v>35</v>
      </c>
      <c r="G5353" t="s">
        <v>34</v>
      </c>
      <c r="H5353">
        <v>2032</v>
      </c>
      <c r="I5353">
        <v>12</v>
      </c>
      <c r="J5353">
        <v>4</v>
      </c>
      <c r="K5353" t="s">
        <v>34</v>
      </c>
      <c r="L5353" t="s">
        <v>29</v>
      </c>
      <c r="M5353" t="s">
        <v>26</v>
      </c>
      <c r="N5353" t="s">
        <v>26</v>
      </c>
      <c r="O5353" t="s">
        <v>27</v>
      </c>
      <c r="P5353" t="s">
        <v>28</v>
      </c>
      <c r="Q5353">
        <v>0</v>
      </c>
      <c r="R5353">
        <v>0</v>
      </c>
      <c r="S5353">
        <v>0</v>
      </c>
      <c r="T5353">
        <v>4</v>
      </c>
      <c r="U5353">
        <v>20954</v>
      </c>
    </row>
    <row r="5354" spans="1:21" x14ac:dyDescent="0.35">
      <c r="A5354">
        <v>2033</v>
      </c>
      <c r="B5354">
        <v>1</v>
      </c>
      <c r="C5354" t="s">
        <v>21</v>
      </c>
      <c r="D5354" t="s">
        <v>28</v>
      </c>
      <c r="E5354">
        <v>20967</v>
      </c>
      <c r="F5354" t="s">
        <v>35</v>
      </c>
      <c r="G5354" t="s">
        <v>34</v>
      </c>
      <c r="H5354">
        <v>2033</v>
      </c>
      <c r="I5354">
        <v>1</v>
      </c>
      <c r="J5354">
        <v>1</v>
      </c>
      <c r="K5354" t="s">
        <v>34</v>
      </c>
      <c r="L5354" t="s">
        <v>29</v>
      </c>
      <c r="M5354" t="s">
        <v>26</v>
      </c>
      <c r="N5354" t="s">
        <v>26</v>
      </c>
      <c r="O5354" t="s">
        <v>27</v>
      </c>
      <c r="P5354" t="s">
        <v>28</v>
      </c>
      <c r="Q5354">
        <v>0</v>
      </c>
      <c r="R5354">
        <v>0</v>
      </c>
      <c r="S5354">
        <v>0</v>
      </c>
      <c r="T5354">
        <v>4</v>
      </c>
      <c r="U5354">
        <v>20967</v>
      </c>
    </row>
    <row r="5355" spans="1:21" x14ac:dyDescent="0.35">
      <c r="A5355">
        <v>2033</v>
      </c>
      <c r="B5355">
        <v>2</v>
      </c>
      <c r="C5355" t="s">
        <v>21</v>
      </c>
      <c r="D5355" t="s">
        <v>28</v>
      </c>
      <c r="E5355">
        <v>20979</v>
      </c>
      <c r="F5355" t="s">
        <v>35</v>
      </c>
      <c r="G5355" t="s">
        <v>34</v>
      </c>
      <c r="H5355">
        <v>2033</v>
      </c>
      <c r="I5355">
        <v>2</v>
      </c>
      <c r="J5355">
        <v>1</v>
      </c>
      <c r="K5355" t="s">
        <v>34</v>
      </c>
      <c r="L5355" t="s">
        <v>29</v>
      </c>
      <c r="M5355" t="s">
        <v>26</v>
      </c>
      <c r="N5355" t="s">
        <v>26</v>
      </c>
      <c r="O5355" t="s">
        <v>27</v>
      </c>
      <c r="P5355" t="s">
        <v>28</v>
      </c>
      <c r="Q5355">
        <v>0</v>
      </c>
      <c r="R5355">
        <v>0</v>
      </c>
      <c r="S5355">
        <v>0</v>
      </c>
      <c r="T5355">
        <v>4</v>
      </c>
      <c r="U5355">
        <v>20979</v>
      </c>
    </row>
    <row r="5356" spans="1:21" x14ac:dyDescent="0.35">
      <c r="A5356">
        <v>2033</v>
      </c>
      <c r="B5356">
        <v>3</v>
      </c>
      <c r="C5356" t="s">
        <v>21</v>
      </c>
      <c r="D5356" t="s">
        <v>28</v>
      </c>
      <c r="E5356">
        <v>20992</v>
      </c>
      <c r="F5356" t="s">
        <v>35</v>
      </c>
      <c r="G5356" t="s">
        <v>34</v>
      </c>
      <c r="H5356">
        <v>2033</v>
      </c>
      <c r="I5356">
        <v>3</v>
      </c>
      <c r="J5356">
        <v>1</v>
      </c>
      <c r="K5356" t="s">
        <v>34</v>
      </c>
      <c r="L5356" t="s">
        <v>29</v>
      </c>
      <c r="M5356" t="s">
        <v>26</v>
      </c>
      <c r="N5356" t="s">
        <v>26</v>
      </c>
      <c r="O5356" t="s">
        <v>27</v>
      </c>
      <c r="P5356" t="s">
        <v>28</v>
      </c>
      <c r="Q5356">
        <v>0</v>
      </c>
      <c r="R5356">
        <v>0</v>
      </c>
      <c r="S5356">
        <v>0</v>
      </c>
      <c r="T5356">
        <v>4</v>
      </c>
      <c r="U5356">
        <v>20992</v>
      </c>
    </row>
    <row r="5357" spans="1:21" x14ac:dyDescent="0.35">
      <c r="A5357">
        <v>2033</v>
      </c>
      <c r="B5357">
        <v>4</v>
      </c>
      <c r="C5357" t="s">
        <v>21</v>
      </c>
      <c r="D5357" t="s">
        <v>28</v>
      </c>
      <c r="E5357">
        <v>21004</v>
      </c>
      <c r="F5357" t="s">
        <v>35</v>
      </c>
      <c r="G5357" t="s">
        <v>34</v>
      </c>
      <c r="H5357">
        <v>2033</v>
      </c>
      <c r="I5357">
        <v>4</v>
      </c>
      <c r="J5357">
        <v>2</v>
      </c>
      <c r="K5357" t="s">
        <v>34</v>
      </c>
      <c r="L5357" t="s">
        <v>29</v>
      </c>
      <c r="M5357" t="s">
        <v>26</v>
      </c>
      <c r="N5357" t="s">
        <v>26</v>
      </c>
      <c r="O5357" t="s">
        <v>27</v>
      </c>
      <c r="P5357" t="s">
        <v>28</v>
      </c>
      <c r="Q5357">
        <v>0</v>
      </c>
      <c r="R5357">
        <v>0</v>
      </c>
      <c r="S5357">
        <v>0</v>
      </c>
      <c r="T5357">
        <v>4</v>
      </c>
      <c r="U5357">
        <v>21004</v>
      </c>
    </row>
    <row r="5358" spans="1:21" x14ac:dyDescent="0.35">
      <c r="A5358">
        <v>2033</v>
      </c>
      <c r="B5358">
        <v>5</v>
      </c>
      <c r="C5358" t="s">
        <v>21</v>
      </c>
      <c r="D5358" t="s">
        <v>28</v>
      </c>
      <c r="E5358">
        <v>21016</v>
      </c>
      <c r="F5358" t="s">
        <v>35</v>
      </c>
      <c r="G5358" t="s">
        <v>34</v>
      </c>
      <c r="H5358">
        <v>2033</v>
      </c>
      <c r="I5358">
        <v>5</v>
      </c>
      <c r="J5358">
        <v>2</v>
      </c>
      <c r="K5358" t="s">
        <v>34</v>
      </c>
      <c r="L5358" t="s">
        <v>29</v>
      </c>
      <c r="M5358" t="s">
        <v>26</v>
      </c>
      <c r="N5358" t="s">
        <v>26</v>
      </c>
      <c r="O5358" t="s">
        <v>27</v>
      </c>
      <c r="P5358" t="s">
        <v>28</v>
      </c>
      <c r="Q5358">
        <v>0</v>
      </c>
      <c r="R5358">
        <v>0</v>
      </c>
      <c r="S5358">
        <v>0</v>
      </c>
      <c r="T5358">
        <v>4</v>
      </c>
      <c r="U5358">
        <v>21016</v>
      </c>
    </row>
    <row r="5359" spans="1:21" x14ac:dyDescent="0.35">
      <c r="A5359">
        <v>2033</v>
      </c>
      <c r="B5359">
        <v>6</v>
      </c>
      <c r="C5359" t="s">
        <v>21</v>
      </c>
      <c r="D5359" t="s">
        <v>28</v>
      </c>
      <c r="E5359">
        <v>21029</v>
      </c>
      <c r="F5359" t="s">
        <v>35</v>
      </c>
      <c r="G5359" t="s">
        <v>34</v>
      </c>
      <c r="H5359">
        <v>2033</v>
      </c>
      <c r="I5359">
        <v>6</v>
      </c>
      <c r="J5359">
        <v>2</v>
      </c>
      <c r="K5359" t="s">
        <v>34</v>
      </c>
      <c r="L5359" t="s">
        <v>29</v>
      </c>
      <c r="M5359" t="s">
        <v>26</v>
      </c>
      <c r="N5359" t="s">
        <v>26</v>
      </c>
      <c r="O5359" t="s">
        <v>27</v>
      </c>
      <c r="P5359" t="s">
        <v>28</v>
      </c>
      <c r="Q5359">
        <v>0</v>
      </c>
      <c r="R5359">
        <v>0</v>
      </c>
      <c r="S5359">
        <v>0</v>
      </c>
      <c r="T5359">
        <v>4</v>
      </c>
      <c r="U5359">
        <v>21029</v>
      </c>
    </row>
    <row r="5360" spans="1:21" x14ac:dyDescent="0.35">
      <c r="A5360">
        <v>2033</v>
      </c>
      <c r="B5360">
        <v>7</v>
      </c>
      <c r="C5360" t="s">
        <v>21</v>
      </c>
      <c r="D5360" t="s">
        <v>28</v>
      </c>
      <c r="E5360">
        <v>21041</v>
      </c>
      <c r="F5360" t="s">
        <v>35</v>
      </c>
      <c r="G5360" t="s">
        <v>34</v>
      </c>
      <c r="H5360">
        <v>2033</v>
      </c>
      <c r="I5360">
        <v>7</v>
      </c>
      <c r="J5360">
        <v>3</v>
      </c>
      <c r="K5360" t="s">
        <v>34</v>
      </c>
      <c r="L5360" t="s">
        <v>29</v>
      </c>
      <c r="M5360" t="s">
        <v>26</v>
      </c>
      <c r="N5360" t="s">
        <v>26</v>
      </c>
      <c r="O5360" t="s">
        <v>27</v>
      </c>
      <c r="P5360" t="s">
        <v>28</v>
      </c>
      <c r="Q5360">
        <v>0</v>
      </c>
      <c r="R5360">
        <v>0</v>
      </c>
      <c r="S5360">
        <v>0</v>
      </c>
      <c r="T5360">
        <v>4</v>
      </c>
      <c r="U5360">
        <v>21041</v>
      </c>
    </row>
    <row r="5361" spans="1:21" x14ac:dyDescent="0.35">
      <c r="A5361">
        <v>2033</v>
      </c>
      <c r="B5361">
        <v>8</v>
      </c>
      <c r="C5361" t="s">
        <v>21</v>
      </c>
      <c r="D5361" t="s">
        <v>28</v>
      </c>
      <c r="E5361">
        <v>21053</v>
      </c>
      <c r="F5361" t="s">
        <v>35</v>
      </c>
      <c r="G5361" t="s">
        <v>34</v>
      </c>
      <c r="H5361">
        <v>2033</v>
      </c>
      <c r="I5361">
        <v>8</v>
      </c>
      <c r="J5361">
        <v>3</v>
      </c>
      <c r="K5361" t="s">
        <v>34</v>
      </c>
      <c r="L5361" t="s">
        <v>29</v>
      </c>
      <c r="M5361" t="s">
        <v>26</v>
      </c>
      <c r="N5361" t="s">
        <v>26</v>
      </c>
      <c r="O5361" t="s">
        <v>27</v>
      </c>
      <c r="P5361" t="s">
        <v>28</v>
      </c>
      <c r="Q5361">
        <v>0</v>
      </c>
      <c r="R5361">
        <v>0</v>
      </c>
      <c r="S5361">
        <v>0</v>
      </c>
      <c r="T5361">
        <v>4</v>
      </c>
      <c r="U5361">
        <v>21053</v>
      </c>
    </row>
    <row r="5362" spans="1:21" x14ac:dyDescent="0.35">
      <c r="A5362">
        <v>2033</v>
      </c>
      <c r="B5362">
        <v>9</v>
      </c>
      <c r="C5362" t="s">
        <v>21</v>
      </c>
      <c r="D5362" t="s">
        <v>28</v>
      </c>
      <c r="E5362">
        <v>21066</v>
      </c>
      <c r="F5362" t="s">
        <v>35</v>
      </c>
      <c r="G5362" t="s">
        <v>34</v>
      </c>
      <c r="H5362">
        <v>2033</v>
      </c>
      <c r="I5362">
        <v>9</v>
      </c>
      <c r="J5362">
        <v>3</v>
      </c>
      <c r="K5362" t="s">
        <v>34</v>
      </c>
      <c r="L5362" t="s">
        <v>29</v>
      </c>
      <c r="M5362" t="s">
        <v>26</v>
      </c>
      <c r="N5362" t="s">
        <v>26</v>
      </c>
      <c r="O5362" t="s">
        <v>27</v>
      </c>
      <c r="P5362" t="s">
        <v>28</v>
      </c>
      <c r="Q5362">
        <v>0</v>
      </c>
      <c r="R5362">
        <v>0</v>
      </c>
      <c r="S5362">
        <v>0</v>
      </c>
      <c r="T5362">
        <v>4</v>
      </c>
      <c r="U5362">
        <v>21066</v>
      </c>
    </row>
    <row r="5363" spans="1:21" x14ac:dyDescent="0.35">
      <c r="A5363">
        <v>2033</v>
      </c>
      <c r="B5363">
        <v>10</v>
      </c>
      <c r="C5363" t="s">
        <v>21</v>
      </c>
      <c r="D5363" t="s">
        <v>28</v>
      </c>
      <c r="E5363">
        <v>21078</v>
      </c>
      <c r="F5363" t="s">
        <v>35</v>
      </c>
      <c r="G5363" t="s">
        <v>34</v>
      </c>
      <c r="H5363">
        <v>2033</v>
      </c>
      <c r="I5363">
        <v>10</v>
      </c>
      <c r="J5363">
        <v>4</v>
      </c>
      <c r="K5363" t="s">
        <v>34</v>
      </c>
      <c r="L5363" t="s">
        <v>29</v>
      </c>
      <c r="M5363" t="s">
        <v>26</v>
      </c>
      <c r="N5363" t="s">
        <v>26</v>
      </c>
      <c r="O5363" t="s">
        <v>27</v>
      </c>
      <c r="P5363" t="s">
        <v>28</v>
      </c>
      <c r="Q5363">
        <v>0</v>
      </c>
      <c r="R5363">
        <v>0</v>
      </c>
      <c r="S5363">
        <v>0</v>
      </c>
      <c r="T5363">
        <v>4</v>
      </c>
      <c r="U5363">
        <v>21078</v>
      </c>
    </row>
    <row r="5364" spans="1:21" x14ac:dyDescent="0.35">
      <c r="A5364">
        <v>2033</v>
      </c>
      <c r="B5364">
        <v>11</v>
      </c>
      <c r="C5364" t="s">
        <v>21</v>
      </c>
      <c r="D5364" t="s">
        <v>28</v>
      </c>
      <c r="E5364">
        <v>21090</v>
      </c>
      <c r="F5364" t="s">
        <v>35</v>
      </c>
      <c r="G5364" t="s">
        <v>34</v>
      </c>
      <c r="H5364">
        <v>2033</v>
      </c>
      <c r="I5364">
        <v>11</v>
      </c>
      <c r="J5364">
        <v>4</v>
      </c>
      <c r="K5364" t="s">
        <v>34</v>
      </c>
      <c r="L5364" t="s">
        <v>29</v>
      </c>
      <c r="M5364" t="s">
        <v>26</v>
      </c>
      <c r="N5364" t="s">
        <v>26</v>
      </c>
      <c r="O5364" t="s">
        <v>27</v>
      </c>
      <c r="P5364" t="s">
        <v>28</v>
      </c>
      <c r="Q5364">
        <v>0</v>
      </c>
      <c r="R5364">
        <v>0</v>
      </c>
      <c r="S5364">
        <v>0</v>
      </c>
      <c r="T5364">
        <v>4</v>
      </c>
      <c r="U5364">
        <v>21090</v>
      </c>
    </row>
    <row r="5365" spans="1:21" x14ac:dyDescent="0.35">
      <c r="A5365">
        <v>2033</v>
      </c>
      <c r="B5365">
        <v>12</v>
      </c>
      <c r="C5365" t="s">
        <v>21</v>
      </c>
      <c r="D5365" t="s">
        <v>28</v>
      </c>
      <c r="E5365">
        <v>21103</v>
      </c>
      <c r="F5365" t="s">
        <v>35</v>
      </c>
      <c r="G5365" t="s">
        <v>34</v>
      </c>
      <c r="H5365">
        <v>2033</v>
      </c>
      <c r="I5365">
        <v>12</v>
      </c>
      <c r="J5365">
        <v>4</v>
      </c>
      <c r="K5365" t="s">
        <v>34</v>
      </c>
      <c r="L5365" t="s">
        <v>29</v>
      </c>
      <c r="M5365" t="s">
        <v>26</v>
      </c>
      <c r="N5365" t="s">
        <v>26</v>
      </c>
      <c r="O5365" t="s">
        <v>27</v>
      </c>
      <c r="P5365" t="s">
        <v>28</v>
      </c>
      <c r="Q5365">
        <v>0</v>
      </c>
      <c r="R5365">
        <v>0</v>
      </c>
      <c r="S5365">
        <v>0</v>
      </c>
      <c r="T5365">
        <v>4</v>
      </c>
      <c r="U5365">
        <v>21103</v>
      </c>
    </row>
    <row r="5366" spans="1:21" x14ac:dyDescent="0.35">
      <c r="A5366">
        <v>2034</v>
      </c>
      <c r="B5366">
        <v>1</v>
      </c>
      <c r="C5366" t="s">
        <v>21</v>
      </c>
      <c r="D5366" t="s">
        <v>28</v>
      </c>
      <c r="E5366">
        <v>21115</v>
      </c>
      <c r="F5366" t="s">
        <v>35</v>
      </c>
      <c r="G5366" t="s">
        <v>34</v>
      </c>
      <c r="H5366">
        <v>2034</v>
      </c>
      <c r="I5366">
        <v>1</v>
      </c>
      <c r="J5366">
        <v>1</v>
      </c>
      <c r="K5366" t="s">
        <v>34</v>
      </c>
      <c r="L5366" t="s">
        <v>29</v>
      </c>
      <c r="M5366" t="s">
        <v>26</v>
      </c>
      <c r="N5366" t="s">
        <v>26</v>
      </c>
      <c r="O5366" t="s">
        <v>27</v>
      </c>
      <c r="P5366" t="s">
        <v>28</v>
      </c>
      <c r="Q5366">
        <v>0</v>
      </c>
      <c r="R5366">
        <v>0</v>
      </c>
      <c r="S5366">
        <v>0</v>
      </c>
      <c r="T5366">
        <v>4</v>
      </c>
      <c r="U5366">
        <v>21115</v>
      </c>
    </row>
    <row r="5367" spans="1:21" x14ac:dyDescent="0.35">
      <c r="A5367">
        <v>2034</v>
      </c>
      <c r="B5367">
        <v>2</v>
      </c>
      <c r="C5367" t="s">
        <v>21</v>
      </c>
      <c r="D5367" t="s">
        <v>28</v>
      </c>
      <c r="E5367">
        <v>21128</v>
      </c>
      <c r="F5367" t="s">
        <v>35</v>
      </c>
      <c r="G5367" t="s">
        <v>34</v>
      </c>
      <c r="H5367">
        <v>2034</v>
      </c>
      <c r="I5367">
        <v>2</v>
      </c>
      <c r="J5367">
        <v>1</v>
      </c>
      <c r="K5367" t="s">
        <v>34</v>
      </c>
      <c r="L5367" t="s">
        <v>29</v>
      </c>
      <c r="M5367" t="s">
        <v>26</v>
      </c>
      <c r="N5367" t="s">
        <v>26</v>
      </c>
      <c r="O5367" t="s">
        <v>27</v>
      </c>
      <c r="P5367" t="s">
        <v>28</v>
      </c>
      <c r="Q5367">
        <v>0</v>
      </c>
      <c r="R5367">
        <v>0</v>
      </c>
      <c r="S5367">
        <v>0</v>
      </c>
      <c r="T5367">
        <v>4</v>
      </c>
      <c r="U5367">
        <v>21128</v>
      </c>
    </row>
    <row r="5368" spans="1:21" x14ac:dyDescent="0.35">
      <c r="A5368">
        <v>2034</v>
      </c>
      <c r="B5368">
        <v>3</v>
      </c>
      <c r="C5368" t="s">
        <v>21</v>
      </c>
      <c r="D5368" t="s">
        <v>28</v>
      </c>
      <c r="E5368">
        <v>21140</v>
      </c>
      <c r="F5368" t="s">
        <v>35</v>
      </c>
      <c r="G5368" t="s">
        <v>34</v>
      </c>
      <c r="H5368">
        <v>2034</v>
      </c>
      <c r="I5368">
        <v>3</v>
      </c>
      <c r="J5368">
        <v>1</v>
      </c>
      <c r="K5368" t="s">
        <v>34</v>
      </c>
      <c r="L5368" t="s">
        <v>29</v>
      </c>
      <c r="M5368" t="s">
        <v>26</v>
      </c>
      <c r="N5368" t="s">
        <v>26</v>
      </c>
      <c r="O5368" t="s">
        <v>27</v>
      </c>
      <c r="P5368" t="s">
        <v>28</v>
      </c>
      <c r="Q5368">
        <v>0</v>
      </c>
      <c r="R5368">
        <v>0</v>
      </c>
      <c r="S5368">
        <v>0</v>
      </c>
      <c r="T5368">
        <v>4</v>
      </c>
      <c r="U5368">
        <v>21140</v>
      </c>
    </row>
    <row r="5369" spans="1:21" x14ac:dyDescent="0.35">
      <c r="A5369">
        <v>2034</v>
      </c>
      <c r="B5369">
        <v>4</v>
      </c>
      <c r="C5369" t="s">
        <v>21</v>
      </c>
      <c r="D5369" t="s">
        <v>28</v>
      </c>
      <c r="E5369">
        <v>21152</v>
      </c>
      <c r="F5369" t="s">
        <v>35</v>
      </c>
      <c r="G5369" t="s">
        <v>34</v>
      </c>
      <c r="H5369">
        <v>2034</v>
      </c>
      <c r="I5369">
        <v>4</v>
      </c>
      <c r="J5369">
        <v>2</v>
      </c>
      <c r="K5369" t="s">
        <v>34</v>
      </c>
      <c r="L5369" t="s">
        <v>29</v>
      </c>
      <c r="M5369" t="s">
        <v>26</v>
      </c>
      <c r="N5369" t="s">
        <v>26</v>
      </c>
      <c r="O5369" t="s">
        <v>27</v>
      </c>
      <c r="P5369" t="s">
        <v>28</v>
      </c>
      <c r="Q5369">
        <v>0</v>
      </c>
      <c r="R5369">
        <v>0</v>
      </c>
      <c r="S5369">
        <v>0</v>
      </c>
      <c r="T5369">
        <v>4</v>
      </c>
      <c r="U5369">
        <v>21152</v>
      </c>
    </row>
    <row r="5370" spans="1:21" x14ac:dyDescent="0.35">
      <c r="A5370">
        <v>2034</v>
      </c>
      <c r="B5370">
        <v>5</v>
      </c>
      <c r="C5370" t="s">
        <v>21</v>
      </c>
      <c r="D5370" t="s">
        <v>28</v>
      </c>
      <c r="E5370">
        <v>21165</v>
      </c>
      <c r="F5370" t="s">
        <v>35</v>
      </c>
      <c r="G5370" t="s">
        <v>34</v>
      </c>
      <c r="H5370">
        <v>2034</v>
      </c>
      <c r="I5370">
        <v>5</v>
      </c>
      <c r="J5370">
        <v>2</v>
      </c>
      <c r="K5370" t="s">
        <v>34</v>
      </c>
      <c r="L5370" t="s">
        <v>29</v>
      </c>
      <c r="M5370" t="s">
        <v>26</v>
      </c>
      <c r="N5370" t="s">
        <v>26</v>
      </c>
      <c r="O5370" t="s">
        <v>27</v>
      </c>
      <c r="P5370" t="s">
        <v>28</v>
      </c>
      <c r="Q5370">
        <v>0</v>
      </c>
      <c r="R5370">
        <v>0</v>
      </c>
      <c r="S5370">
        <v>0</v>
      </c>
      <c r="T5370">
        <v>4</v>
      </c>
      <c r="U5370">
        <v>21165</v>
      </c>
    </row>
    <row r="5371" spans="1:21" x14ac:dyDescent="0.35">
      <c r="A5371">
        <v>2034</v>
      </c>
      <c r="B5371">
        <v>6</v>
      </c>
      <c r="C5371" t="s">
        <v>21</v>
      </c>
      <c r="D5371" t="s">
        <v>28</v>
      </c>
      <c r="E5371">
        <v>21177</v>
      </c>
      <c r="F5371" t="s">
        <v>35</v>
      </c>
      <c r="G5371" t="s">
        <v>34</v>
      </c>
      <c r="H5371">
        <v>2034</v>
      </c>
      <c r="I5371">
        <v>6</v>
      </c>
      <c r="J5371">
        <v>2</v>
      </c>
      <c r="K5371" t="s">
        <v>34</v>
      </c>
      <c r="L5371" t="s">
        <v>29</v>
      </c>
      <c r="M5371" t="s">
        <v>26</v>
      </c>
      <c r="N5371" t="s">
        <v>26</v>
      </c>
      <c r="O5371" t="s">
        <v>27</v>
      </c>
      <c r="P5371" t="s">
        <v>28</v>
      </c>
      <c r="Q5371">
        <v>0</v>
      </c>
      <c r="R5371">
        <v>0</v>
      </c>
      <c r="S5371">
        <v>0</v>
      </c>
      <c r="T5371">
        <v>4</v>
      </c>
      <c r="U5371">
        <v>21177</v>
      </c>
    </row>
    <row r="5372" spans="1:21" x14ac:dyDescent="0.35">
      <c r="A5372">
        <v>2034</v>
      </c>
      <c r="B5372">
        <v>7</v>
      </c>
      <c r="C5372" t="s">
        <v>21</v>
      </c>
      <c r="D5372" t="s">
        <v>28</v>
      </c>
      <c r="E5372">
        <v>21189</v>
      </c>
      <c r="F5372" t="s">
        <v>35</v>
      </c>
      <c r="G5372" t="s">
        <v>34</v>
      </c>
      <c r="H5372">
        <v>2034</v>
      </c>
      <c r="I5372">
        <v>7</v>
      </c>
      <c r="J5372">
        <v>3</v>
      </c>
      <c r="K5372" t="s">
        <v>34</v>
      </c>
      <c r="L5372" t="s">
        <v>29</v>
      </c>
      <c r="M5372" t="s">
        <v>26</v>
      </c>
      <c r="N5372" t="s">
        <v>26</v>
      </c>
      <c r="O5372" t="s">
        <v>27</v>
      </c>
      <c r="P5372" t="s">
        <v>28</v>
      </c>
      <c r="Q5372">
        <v>0</v>
      </c>
      <c r="R5372">
        <v>0</v>
      </c>
      <c r="S5372">
        <v>0</v>
      </c>
      <c r="T5372">
        <v>4</v>
      </c>
      <c r="U5372">
        <v>21189</v>
      </c>
    </row>
    <row r="5373" spans="1:21" x14ac:dyDescent="0.35">
      <c r="A5373">
        <v>2034</v>
      </c>
      <c r="B5373">
        <v>8</v>
      </c>
      <c r="C5373" t="s">
        <v>21</v>
      </c>
      <c r="D5373" t="s">
        <v>28</v>
      </c>
      <c r="E5373">
        <v>21202</v>
      </c>
      <c r="F5373" t="s">
        <v>35</v>
      </c>
      <c r="G5373" t="s">
        <v>34</v>
      </c>
      <c r="H5373">
        <v>2034</v>
      </c>
      <c r="I5373">
        <v>8</v>
      </c>
      <c r="J5373">
        <v>3</v>
      </c>
      <c r="K5373" t="s">
        <v>34</v>
      </c>
      <c r="L5373" t="s">
        <v>29</v>
      </c>
      <c r="M5373" t="s">
        <v>26</v>
      </c>
      <c r="N5373" t="s">
        <v>26</v>
      </c>
      <c r="O5373" t="s">
        <v>27</v>
      </c>
      <c r="P5373" t="s">
        <v>28</v>
      </c>
      <c r="Q5373">
        <v>0</v>
      </c>
      <c r="R5373">
        <v>0</v>
      </c>
      <c r="S5373">
        <v>0</v>
      </c>
      <c r="T5373">
        <v>4</v>
      </c>
      <c r="U5373">
        <v>21202</v>
      </c>
    </row>
    <row r="5374" spans="1:21" x14ac:dyDescent="0.35">
      <c r="A5374">
        <v>2034</v>
      </c>
      <c r="B5374">
        <v>9</v>
      </c>
      <c r="C5374" t="s">
        <v>21</v>
      </c>
      <c r="D5374" t="s">
        <v>28</v>
      </c>
      <c r="E5374">
        <v>21214</v>
      </c>
      <c r="F5374" t="s">
        <v>35</v>
      </c>
      <c r="G5374" t="s">
        <v>34</v>
      </c>
      <c r="H5374">
        <v>2034</v>
      </c>
      <c r="I5374">
        <v>9</v>
      </c>
      <c r="J5374">
        <v>3</v>
      </c>
      <c r="K5374" t="s">
        <v>34</v>
      </c>
      <c r="L5374" t="s">
        <v>29</v>
      </c>
      <c r="M5374" t="s">
        <v>26</v>
      </c>
      <c r="N5374" t="s">
        <v>26</v>
      </c>
      <c r="O5374" t="s">
        <v>27</v>
      </c>
      <c r="P5374" t="s">
        <v>28</v>
      </c>
      <c r="Q5374">
        <v>0</v>
      </c>
      <c r="R5374">
        <v>0</v>
      </c>
      <c r="S5374">
        <v>0</v>
      </c>
      <c r="T5374">
        <v>4</v>
      </c>
      <c r="U5374">
        <v>21214</v>
      </c>
    </row>
    <row r="5375" spans="1:21" x14ac:dyDescent="0.35">
      <c r="A5375">
        <v>2034</v>
      </c>
      <c r="B5375">
        <v>10</v>
      </c>
      <c r="C5375" t="s">
        <v>21</v>
      </c>
      <c r="D5375" t="s">
        <v>28</v>
      </c>
      <c r="E5375">
        <v>21226</v>
      </c>
      <c r="F5375" t="s">
        <v>35</v>
      </c>
      <c r="G5375" t="s">
        <v>34</v>
      </c>
      <c r="H5375">
        <v>2034</v>
      </c>
      <c r="I5375">
        <v>10</v>
      </c>
      <c r="J5375">
        <v>4</v>
      </c>
      <c r="K5375" t="s">
        <v>34</v>
      </c>
      <c r="L5375" t="s">
        <v>29</v>
      </c>
      <c r="M5375" t="s">
        <v>26</v>
      </c>
      <c r="N5375" t="s">
        <v>26</v>
      </c>
      <c r="O5375" t="s">
        <v>27</v>
      </c>
      <c r="P5375" t="s">
        <v>28</v>
      </c>
      <c r="Q5375">
        <v>0</v>
      </c>
      <c r="R5375">
        <v>0</v>
      </c>
      <c r="S5375">
        <v>0</v>
      </c>
      <c r="T5375">
        <v>4</v>
      </c>
      <c r="U5375">
        <v>21226</v>
      </c>
    </row>
    <row r="5376" spans="1:21" x14ac:dyDescent="0.35">
      <c r="A5376">
        <v>2034</v>
      </c>
      <c r="B5376">
        <v>11</v>
      </c>
      <c r="C5376" t="s">
        <v>21</v>
      </c>
      <c r="D5376" t="s">
        <v>28</v>
      </c>
      <c r="E5376">
        <v>21239</v>
      </c>
      <c r="F5376" t="s">
        <v>35</v>
      </c>
      <c r="G5376" t="s">
        <v>34</v>
      </c>
      <c r="H5376">
        <v>2034</v>
      </c>
      <c r="I5376">
        <v>11</v>
      </c>
      <c r="J5376">
        <v>4</v>
      </c>
      <c r="K5376" t="s">
        <v>34</v>
      </c>
      <c r="L5376" t="s">
        <v>29</v>
      </c>
      <c r="M5376" t="s">
        <v>26</v>
      </c>
      <c r="N5376" t="s">
        <v>26</v>
      </c>
      <c r="O5376" t="s">
        <v>27</v>
      </c>
      <c r="P5376" t="s">
        <v>28</v>
      </c>
      <c r="Q5376">
        <v>0</v>
      </c>
      <c r="R5376">
        <v>0</v>
      </c>
      <c r="S5376">
        <v>0</v>
      </c>
      <c r="T5376">
        <v>4</v>
      </c>
      <c r="U5376">
        <v>21239</v>
      </c>
    </row>
    <row r="5377" spans="1:21" x14ac:dyDescent="0.35">
      <c r="A5377">
        <v>2034</v>
      </c>
      <c r="B5377">
        <v>12</v>
      </c>
      <c r="C5377" t="s">
        <v>21</v>
      </c>
      <c r="D5377" t="s">
        <v>28</v>
      </c>
      <c r="E5377">
        <v>21251</v>
      </c>
      <c r="F5377" t="s">
        <v>35</v>
      </c>
      <c r="G5377" t="s">
        <v>34</v>
      </c>
      <c r="H5377">
        <v>2034</v>
      </c>
      <c r="I5377">
        <v>12</v>
      </c>
      <c r="J5377">
        <v>4</v>
      </c>
      <c r="K5377" t="s">
        <v>34</v>
      </c>
      <c r="L5377" t="s">
        <v>29</v>
      </c>
      <c r="M5377" t="s">
        <v>26</v>
      </c>
      <c r="N5377" t="s">
        <v>26</v>
      </c>
      <c r="O5377" t="s">
        <v>27</v>
      </c>
      <c r="P5377" t="s">
        <v>28</v>
      </c>
      <c r="Q5377">
        <v>0</v>
      </c>
      <c r="R5377">
        <v>0</v>
      </c>
      <c r="S5377">
        <v>0</v>
      </c>
      <c r="T5377">
        <v>4</v>
      </c>
      <c r="U5377">
        <v>21251</v>
      </c>
    </row>
    <row r="5378" spans="1:21" x14ac:dyDescent="0.35">
      <c r="A5378">
        <v>2035</v>
      </c>
      <c r="B5378">
        <v>1</v>
      </c>
      <c r="C5378" t="s">
        <v>21</v>
      </c>
      <c r="D5378" t="s">
        <v>28</v>
      </c>
      <c r="E5378">
        <v>21264</v>
      </c>
      <c r="F5378" t="s">
        <v>35</v>
      </c>
      <c r="G5378" t="s">
        <v>34</v>
      </c>
      <c r="H5378">
        <v>2035</v>
      </c>
      <c r="I5378">
        <v>1</v>
      </c>
      <c r="J5378">
        <v>1</v>
      </c>
      <c r="K5378" t="s">
        <v>34</v>
      </c>
      <c r="L5378" t="s">
        <v>29</v>
      </c>
      <c r="M5378" t="s">
        <v>26</v>
      </c>
      <c r="N5378" t="s">
        <v>26</v>
      </c>
      <c r="O5378" t="s">
        <v>27</v>
      </c>
      <c r="P5378" t="s">
        <v>28</v>
      </c>
      <c r="Q5378">
        <v>0</v>
      </c>
      <c r="R5378">
        <v>0</v>
      </c>
      <c r="S5378">
        <v>0</v>
      </c>
      <c r="T5378">
        <v>4</v>
      </c>
      <c r="U5378">
        <v>21264</v>
      </c>
    </row>
    <row r="5379" spans="1:21" x14ac:dyDescent="0.35">
      <c r="A5379">
        <v>2035</v>
      </c>
      <c r="B5379">
        <v>2</v>
      </c>
      <c r="C5379" t="s">
        <v>21</v>
      </c>
      <c r="D5379" t="s">
        <v>28</v>
      </c>
      <c r="E5379">
        <v>21276</v>
      </c>
      <c r="F5379" t="s">
        <v>35</v>
      </c>
      <c r="G5379" t="s">
        <v>34</v>
      </c>
      <c r="H5379">
        <v>2035</v>
      </c>
      <c r="I5379">
        <v>2</v>
      </c>
      <c r="J5379">
        <v>1</v>
      </c>
      <c r="K5379" t="s">
        <v>34</v>
      </c>
      <c r="L5379" t="s">
        <v>29</v>
      </c>
      <c r="M5379" t="s">
        <v>26</v>
      </c>
      <c r="N5379" t="s">
        <v>26</v>
      </c>
      <c r="O5379" t="s">
        <v>27</v>
      </c>
      <c r="P5379" t="s">
        <v>28</v>
      </c>
      <c r="Q5379">
        <v>0</v>
      </c>
      <c r="R5379">
        <v>0</v>
      </c>
      <c r="S5379">
        <v>0</v>
      </c>
      <c r="T5379">
        <v>4</v>
      </c>
      <c r="U5379">
        <v>21276</v>
      </c>
    </row>
    <row r="5380" spans="1:21" x14ac:dyDescent="0.35">
      <c r="A5380">
        <v>2035</v>
      </c>
      <c r="B5380">
        <v>3</v>
      </c>
      <c r="C5380" t="s">
        <v>21</v>
      </c>
      <c r="D5380" t="s">
        <v>28</v>
      </c>
      <c r="E5380">
        <v>21288</v>
      </c>
      <c r="F5380" t="s">
        <v>35</v>
      </c>
      <c r="G5380" t="s">
        <v>34</v>
      </c>
      <c r="H5380">
        <v>2035</v>
      </c>
      <c r="I5380">
        <v>3</v>
      </c>
      <c r="J5380">
        <v>1</v>
      </c>
      <c r="K5380" t="s">
        <v>34</v>
      </c>
      <c r="L5380" t="s">
        <v>29</v>
      </c>
      <c r="M5380" t="s">
        <v>26</v>
      </c>
      <c r="N5380" t="s">
        <v>26</v>
      </c>
      <c r="O5380" t="s">
        <v>27</v>
      </c>
      <c r="P5380" t="s">
        <v>28</v>
      </c>
      <c r="Q5380">
        <v>0</v>
      </c>
      <c r="R5380">
        <v>0</v>
      </c>
      <c r="S5380">
        <v>0</v>
      </c>
      <c r="T5380">
        <v>4</v>
      </c>
      <c r="U5380">
        <v>21288</v>
      </c>
    </row>
    <row r="5381" spans="1:21" x14ac:dyDescent="0.35">
      <c r="A5381">
        <v>2035</v>
      </c>
      <c r="B5381">
        <v>4</v>
      </c>
      <c r="C5381" t="s">
        <v>21</v>
      </c>
      <c r="D5381" t="s">
        <v>28</v>
      </c>
      <c r="E5381">
        <v>21301</v>
      </c>
      <c r="F5381" t="s">
        <v>35</v>
      </c>
      <c r="G5381" t="s">
        <v>34</v>
      </c>
      <c r="H5381">
        <v>2035</v>
      </c>
      <c r="I5381">
        <v>4</v>
      </c>
      <c r="J5381">
        <v>2</v>
      </c>
      <c r="K5381" t="s">
        <v>34</v>
      </c>
      <c r="L5381" t="s">
        <v>29</v>
      </c>
      <c r="M5381" t="s">
        <v>26</v>
      </c>
      <c r="N5381" t="s">
        <v>26</v>
      </c>
      <c r="O5381" t="s">
        <v>27</v>
      </c>
      <c r="P5381" t="s">
        <v>28</v>
      </c>
      <c r="Q5381">
        <v>0</v>
      </c>
      <c r="R5381">
        <v>0</v>
      </c>
      <c r="S5381">
        <v>0</v>
      </c>
      <c r="T5381">
        <v>4</v>
      </c>
      <c r="U5381">
        <v>21301</v>
      </c>
    </row>
    <row r="5382" spans="1:21" x14ac:dyDescent="0.35">
      <c r="A5382">
        <v>2035</v>
      </c>
      <c r="B5382">
        <v>5</v>
      </c>
      <c r="C5382" t="s">
        <v>21</v>
      </c>
      <c r="D5382" t="s">
        <v>28</v>
      </c>
      <c r="E5382">
        <v>21313</v>
      </c>
      <c r="F5382" t="s">
        <v>35</v>
      </c>
      <c r="G5382" t="s">
        <v>34</v>
      </c>
      <c r="H5382">
        <v>2035</v>
      </c>
      <c r="I5382">
        <v>5</v>
      </c>
      <c r="J5382">
        <v>2</v>
      </c>
      <c r="K5382" t="s">
        <v>34</v>
      </c>
      <c r="L5382" t="s">
        <v>29</v>
      </c>
      <c r="M5382" t="s">
        <v>26</v>
      </c>
      <c r="N5382" t="s">
        <v>26</v>
      </c>
      <c r="O5382" t="s">
        <v>27</v>
      </c>
      <c r="P5382" t="s">
        <v>28</v>
      </c>
      <c r="Q5382">
        <v>0</v>
      </c>
      <c r="R5382">
        <v>0</v>
      </c>
      <c r="S5382">
        <v>0</v>
      </c>
      <c r="T5382">
        <v>4</v>
      </c>
      <c r="U5382">
        <v>21313</v>
      </c>
    </row>
    <row r="5383" spans="1:21" x14ac:dyDescent="0.35">
      <c r="A5383">
        <v>2035</v>
      </c>
      <c r="B5383">
        <v>6</v>
      </c>
      <c r="C5383" t="s">
        <v>21</v>
      </c>
      <c r="D5383" t="s">
        <v>28</v>
      </c>
      <c r="E5383">
        <v>21325</v>
      </c>
      <c r="F5383" t="s">
        <v>35</v>
      </c>
      <c r="G5383" t="s">
        <v>34</v>
      </c>
      <c r="H5383">
        <v>2035</v>
      </c>
      <c r="I5383">
        <v>6</v>
      </c>
      <c r="J5383">
        <v>2</v>
      </c>
      <c r="K5383" t="s">
        <v>34</v>
      </c>
      <c r="L5383" t="s">
        <v>29</v>
      </c>
      <c r="M5383" t="s">
        <v>26</v>
      </c>
      <c r="N5383" t="s">
        <v>26</v>
      </c>
      <c r="O5383" t="s">
        <v>27</v>
      </c>
      <c r="P5383" t="s">
        <v>28</v>
      </c>
      <c r="Q5383">
        <v>0</v>
      </c>
      <c r="R5383">
        <v>0</v>
      </c>
      <c r="S5383">
        <v>0</v>
      </c>
      <c r="T5383">
        <v>4</v>
      </c>
      <c r="U5383">
        <v>21325</v>
      </c>
    </row>
    <row r="5384" spans="1:21" x14ac:dyDescent="0.35">
      <c r="A5384">
        <v>2035</v>
      </c>
      <c r="B5384">
        <v>7</v>
      </c>
      <c r="C5384" t="s">
        <v>21</v>
      </c>
      <c r="D5384" t="s">
        <v>28</v>
      </c>
      <c r="E5384">
        <v>21338</v>
      </c>
      <c r="F5384" t="s">
        <v>35</v>
      </c>
      <c r="G5384" t="s">
        <v>34</v>
      </c>
      <c r="H5384">
        <v>2035</v>
      </c>
      <c r="I5384">
        <v>7</v>
      </c>
      <c r="J5384">
        <v>3</v>
      </c>
      <c r="K5384" t="s">
        <v>34</v>
      </c>
      <c r="L5384" t="s">
        <v>29</v>
      </c>
      <c r="M5384" t="s">
        <v>26</v>
      </c>
      <c r="N5384" t="s">
        <v>26</v>
      </c>
      <c r="O5384" t="s">
        <v>27</v>
      </c>
      <c r="P5384" t="s">
        <v>28</v>
      </c>
      <c r="Q5384">
        <v>0</v>
      </c>
      <c r="R5384">
        <v>0</v>
      </c>
      <c r="S5384">
        <v>0</v>
      </c>
      <c r="T5384">
        <v>4</v>
      </c>
      <c r="U5384">
        <v>21338</v>
      </c>
    </row>
    <row r="5385" spans="1:21" x14ac:dyDescent="0.35">
      <c r="A5385">
        <v>2035</v>
      </c>
      <c r="B5385">
        <v>8</v>
      </c>
      <c r="C5385" t="s">
        <v>21</v>
      </c>
      <c r="D5385" t="s">
        <v>28</v>
      </c>
      <c r="E5385">
        <v>21350</v>
      </c>
      <c r="F5385" t="s">
        <v>35</v>
      </c>
      <c r="G5385" t="s">
        <v>34</v>
      </c>
      <c r="H5385">
        <v>2035</v>
      </c>
      <c r="I5385">
        <v>8</v>
      </c>
      <c r="J5385">
        <v>3</v>
      </c>
      <c r="K5385" t="s">
        <v>34</v>
      </c>
      <c r="L5385" t="s">
        <v>29</v>
      </c>
      <c r="M5385" t="s">
        <v>26</v>
      </c>
      <c r="N5385" t="s">
        <v>26</v>
      </c>
      <c r="O5385" t="s">
        <v>27</v>
      </c>
      <c r="P5385" t="s">
        <v>28</v>
      </c>
      <c r="Q5385">
        <v>0</v>
      </c>
      <c r="R5385">
        <v>0</v>
      </c>
      <c r="S5385">
        <v>0</v>
      </c>
      <c r="T5385">
        <v>4</v>
      </c>
      <c r="U5385">
        <v>21350</v>
      </c>
    </row>
    <row r="5386" spans="1:21" x14ac:dyDescent="0.35">
      <c r="A5386">
        <v>2035</v>
      </c>
      <c r="B5386">
        <v>9</v>
      </c>
      <c r="C5386" t="s">
        <v>21</v>
      </c>
      <c r="D5386" t="s">
        <v>28</v>
      </c>
      <c r="E5386">
        <v>21362</v>
      </c>
      <c r="F5386" t="s">
        <v>35</v>
      </c>
      <c r="G5386" t="s">
        <v>34</v>
      </c>
      <c r="H5386">
        <v>2035</v>
      </c>
      <c r="I5386">
        <v>9</v>
      </c>
      <c r="J5386">
        <v>3</v>
      </c>
      <c r="K5386" t="s">
        <v>34</v>
      </c>
      <c r="L5386" t="s">
        <v>29</v>
      </c>
      <c r="M5386" t="s">
        <v>26</v>
      </c>
      <c r="N5386" t="s">
        <v>26</v>
      </c>
      <c r="O5386" t="s">
        <v>27</v>
      </c>
      <c r="P5386" t="s">
        <v>28</v>
      </c>
      <c r="Q5386">
        <v>0</v>
      </c>
      <c r="R5386">
        <v>0</v>
      </c>
      <c r="S5386">
        <v>0</v>
      </c>
      <c r="T5386">
        <v>4</v>
      </c>
      <c r="U5386">
        <v>21362</v>
      </c>
    </row>
    <row r="5387" spans="1:21" x14ac:dyDescent="0.35">
      <c r="A5387">
        <v>2035</v>
      </c>
      <c r="B5387">
        <v>10</v>
      </c>
      <c r="C5387" t="s">
        <v>21</v>
      </c>
      <c r="D5387" t="s">
        <v>28</v>
      </c>
      <c r="E5387">
        <v>21375</v>
      </c>
      <c r="F5387" t="s">
        <v>35</v>
      </c>
      <c r="G5387" t="s">
        <v>34</v>
      </c>
      <c r="H5387">
        <v>2035</v>
      </c>
      <c r="I5387">
        <v>10</v>
      </c>
      <c r="J5387">
        <v>4</v>
      </c>
      <c r="K5387" t="s">
        <v>34</v>
      </c>
      <c r="L5387" t="s">
        <v>29</v>
      </c>
      <c r="M5387" t="s">
        <v>26</v>
      </c>
      <c r="N5387" t="s">
        <v>26</v>
      </c>
      <c r="O5387" t="s">
        <v>27</v>
      </c>
      <c r="P5387" t="s">
        <v>28</v>
      </c>
      <c r="Q5387">
        <v>0</v>
      </c>
      <c r="R5387">
        <v>0</v>
      </c>
      <c r="S5387">
        <v>0</v>
      </c>
      <c r="T5387">
        <v>4</v>
      </c>
      <c r="U5387">
        <v>21375</v>
      </c>
    </row>
    <row r="5388" spans="1:21" x14ac:dyDescent="0.35">
      <c r="A5388">
        <v>2035</v>
      </c>
      <c r="B5388">
        <v>11</v>
      </c>
      <c r="C5388" t="s">
        <v>21</v>
      </c>
      <c r="D5388" t="s">
        <v>28</v>
      </c>
      <c r="E5388">
        <v>21387</v>
      </c>
      <c r="F5388" t="s">
        <v>35</v>
      </c>
      <c r="G5388" t="s">
        <v>34</v>
      </c>
      <c r="H5388">
        <v>2035</v>
      </c>
      <c r="I5388">
        <v>11</v>
      </c>
      <c r="J5388">
        <v>4</v>
      </c>
      <c r="K5388" t="s">
        <v>34</v>
      </c>
      <c r="L5388" t="s">
        <v>29</v>
      </c>
      <c r="M5388" t="s">
        <v>26</v>
      </c>
      <c r="N5388" t="s">
        <v>26</v>
      </c>
      <c r="O5388" t="s">
        <v>27</v>
      </c>
      <c r="P5388" t="s">
        <v>28</v>
      </c>
      <c r="Q5388">
        <v>0</v>
      </c>
      <c r="R5388">
        <v>0</v>
      </c>
      <c r="S5388">
        <v>0</v>
      </c>
      <c r="T5388">
        <v>4</v>
      </c>
      <c r="U5388">
        <v>21387</v>
      </c>
    </row>
    <row r="5389" spans="1:21" x14ac:dyDescent="0.35">
      <c r="A5389">
        <v>2035</v>
      </c>
      <c r="B5389">
        <v>12</v>
      </c>
      <c r="C5389" t="s">
        <v>21</v>
      </c>
      <c r="D5389" t="s">
        <v>28</v>
      </c>
      <c r="E5389">
        <v>21400</v>
      </c>
      <c r="F5389" t="s">
        <v>35</v>
      </c>
      <c r="G5389" t="s">
        <v>34</v>
      </c>
      <c r="H5389">
        <v>2035</v>
      </c>
      <c r="I5389">
        <v>12</v>
      </c>
      <c r="J5389">
        <v>4</v>
      </c>
      <c r="K5389" t="s">
        <v>34</v>
      </c>
      <c r="L5389" t="s">
        <v>29</v>
      </c>
      <c r="M5389" t="s">
        <v>26</v>
      </c>
      <c r="N5389" t="s">
        <v>26</v>
      </c>
      <c r="O5389" t="s">
        <v>27</v>
      </c>
      <c r="P5389" t="s">
        <v>28</v>
      </c>
      <c r="Q5389">
        <v>0</v>
      </c>
      <c r="R5389">
        <v>0</v>
      </c>
      <c r="S5389">
        <v>0</v>
      </c>
      <c r="T5389">
        <v>4</v>
      </c>
      <c r="U5389">
        <v>21400</v>
      </c>
    </row>
    <row r="5390" spans="1:21" x14ac:dyDescent="0.35">
      <c r="A5390">
        <v>2036</v>
      </c>
      <c r="B5390">
        <v>1</v>
      </c>
      <c r="C5390" t="s">
        <v>21</v>
      </c>
      <c r="D5390" t="s">
        <v>28</v>
      </c>
      <c r="E5390">
        <v>21412</v>
      </c>
      <c r="F5390" t="s">
        <v>35</v>
      </c>
      <c r="G5390" t="s">
        <v>34</v>
      </c>
      <c r="H5390">
        <v>2036</v>
      </c>
      <c r="I5390">
        <v>1</v>
      </c>
      <c r="J5390">
        <v>1</v>
      </c>
      <c r="K5390" t="s">
        <v>34</v>
      </c>
      <c r="L5390" t="s">
        <v>29</v>
      </c>
      <c r="M5390" t="s">
        <v>26</v>
      </c>
      <c r="N5390" t="s">
        <v>26</v>
      </c>
      <c r="O5390" t="s">
        <v>27</v>
      </c>
      <c r="P5390" t="s">
        <v>28</v>
      </c>
      <c r="Q5390">
        <v>0</v>
      </c>
      <c r="R5390">
        <v>0</v>
      </c>
      <c r="S5390">
        <v>0</v>
      </c>
      <c r="T5390">
        <v>4</v>
      </c>
      <c r="U5390">
        <v>21412</v>
      </c>
    </row>
    <row r="5391" spans="1:21" x14ac:dyDescent="0.35">
      <c r="A5391">
        <v>2036</v>
      </c>
      <c r="B5391">
        <v>2</v>
      </c>
      <c r="C5391" t="s">
        <v>21</v>
      </c>
      <c r="D5391" t="s">
        <v>28</v>
      </c>
      <c r="E5391">
        <v>21424</v>
      </c>
      <c r="F5391" t="s">
        <v>35</v>
      </c>
      <c r="G5391" t="s">
        <v>34</v>
      </c>
      <c r="H5391">
        <v>2036</v>
      </c>
      <c r="I5391">
        <v>2</v>
      </c>
      <c r="J5391">
        <v>1</v>
      </c>
      <c r="K5391" t="s">
        <v>34</v>
      </c>
      <c r="L5391" t="s">
        <v>29</v>
      </c>
      <c r="M5391" t="s">
        <v>26</v>
      </c>
      <c r="N5391" t="s">
        <v>26</v>
      </c>
      <c r="O5391" t="s">
        <v>27</v>
      </c>
      <c r="P5391" t="s">
        <v>28</v>
      </c>
      <c r="Q5391">
        <v>0</v>
      </c>
      <c r="R5391">
        <v>0</v>
      </c>
      <c r="S5391">
        <v>0</v>
      </c>
      <c r="T5391">
        <v>4</v>
      </c>
      <c r="U5391">
        <v>21424</v>
      </c>
    </row>
    <row r="5392" spans="1:21" x14ac:dyDescent="0.35">
      <c r="A5392">
        <v>2036</v>
      </c>
      <c r="B5392">
        <v>3</v>
      </c>
      <c r="C5392" t="s">
        <v>21</v>
      </c>
      <c r="D5392" t="s">
        <v>28</v>
      </c>
      <c r="E5392">
        <v>21437</v>
      </c>
      <c r="F5392" t="s">
        <v>35</v>
      </c>
      <c r="G5392" t="s">
        <v>34</v>
      </c>
      <c r="H5392">
        <v>2036</v>
      </c>
      <c r="I5392">
        <v>3</v>
      </c>
      <c r="J5392">
        <v>1</v>
      </c>
      <c r="K5392" t="s">
        <v>34</v>
      </c>
      <c r="L5392" t="s">
        <v>29</v>
      </c>
      <c r="M5392" t="s">
        <v>26</v>
      </c>
      <c r="N5392" t="s">
        <v>26</v>
      </c>
      <c r="O5392" t="s">
        <v>27</v>
      </c>
      <c r="P5392" t="s">
        <v>28</v>
      </c>
      <c r="Q5392">
        <v>0</v>
      </c>
      <c r="R5392">
        <v>0</v>
      </c>
      <c r="S5392">
        <v>0</v>
      </c>
      <c r="T5392">
        <v>4</v>
      </c>
      <c r="U5392">
        <v>21437</v>
      </c>
    </row>
    <row r="5393" spans="1:21" x14ac:dyDescent="0.35">
      <c r="A5393">
        <v>2036</v>
      </c>
      <c r="B5393">
        <v>4</v>
      </c>
      <c r="C5393" t="s">
        <v>21</v>
      </c>
      <c r="D5393" t="s">
        <v>28</v>
      </c>
      <c r="E5393">
        <v>21449</v>
      </c>
      <c r="F5393" t="s">
        <v>35</v>
      </c>
      <c r="G5393" t="s">
        <v>34</v>
      </c>
      <c r="H5393">
        <v>2036</v>
      </c>
      <c r="I5393">
        <v>4</v>
      </c>
      <c r="J5393">
        <v>2</v>
      </c>
      <c r="K5393" t="s">
        <v>34</v>
      </c>
      <c r="L5393" t="s">
        <v>29</v>
      </c>
      <c r="M5393" t="s">
        <v>26</v>
      </c>
      <c r="N5393" t="s">
        <v>26</v>
      </c>
      <c r="O5393" t="s">
        <v>27</v>
      </c>
      <c r="P5393" t="s">
        <v>28</v>
      </c>
      <c r="Q5393">
        <v>0</v>
      </c>
      <c r="R5393">
        <v>0</v>
      </c>
      <c r="S5393">
        <v>0</v>
      </c>
      <c r="T5393">
        <v>4</v>
      </c>
      <c r="U5393">
        <v>21449</v>
      </c>
    </row>
    <row r="5394" spans="1:21" x14ac:dyDescent="0.35">
      <c r="A5394">
        <v>2036</v>
      </c>
      <c r="B5394">
        <v>5</v>
      </c>
      <c r="C5394" t="s">
        <v>21</v>
      </c>
      <c r="D5394" t="s">
        <v>28</v>
      </c>
      <c r="E5394">
        <v>21461</v>
      </c>
      <c r="F5394" t="s">
        <v>35</v>
      </c>
      <c r="G5394" t="s">
        <v>34</v>
      </c>
      <c r="H5394">
        <v>2036</v>
      </c>
      <c r="I5394">
        <v>5</v>
      </c>
      <c r="J5394">
        <v>2</v>
      </c>
      <c r="K5394" t="s">
        <v>34</v>
      </c>
      <c r="L5394" t="s">
        <v>29</v>
      </c>
      <c r="M5394" t="s">
        <v>26</v>
      </c>
      <c r="N5394" t="s">
        <v>26</v>
      </c>
      <c r="O5394" t="s">
        <v>27</v>
      </c>
      <c r="P5394" t="s">
        <v>28</v>
      </c>
      <c r="Q5394">
        <v>0</v>
      </c>
      <c r="R5394">
        <v>0</v>
      </c>
      <c r="S5394">
        <v>0</v>
      </c>
      <c r="T5394">
        <v>4</v>
      </c>
      <c r="U5394">
        <v>21461</v>
      </c>
    </row>
    <row r="5395" spans="1:21" x14ac:dyDescent="0.35">
      <c r="A5395">
        <v>2036</v>
      </c>
      <c r="B5395">
        <v>6</v>
      </c>
      <c r="C5395" t="s">
        <v>21</v>
      </c>
      <c r="D5395" t="s">
        <v>28</v>
      </c>
      <c r="E5395">
        <v>21474</v>
      </c>
      <c r="F5395" t="s">
        <v>35</v>
      </c>
      <c r="G5395" t="s">
        <v>34</v>
      </c>
      <c r="H5395">
        <v>2036</v>
      </c>
      <c r="I5395">
        <v>6</v>
      </c>
      <c r="J5395">
        <v>2</v>
      </c>
      <c r="K5395" t="s">
        <v>34</v>
      </c>
      <c r="L5395" t="s">
        <v>29</v>
      </c>
      <c r="M5395" t="s">
        <v>26</v>
      </c>
      <c r="N5395" t="s">
        <v>26</v>
      </c>
      <c r="O5395" t="s">
        <v>27</v>
      </c>
      <c r="P5395" t="s">
        <v>28</v>
      </c>
      <c r="Q5395">
        <v>0</v>
      </c>
      <c r="R5395">
        <v>0</v>
      </c>
      <c r="S5395">
        <v>0</v>
      </c>
      <c r="T5395">
        <v>4</v>
      </c>
      <c r="U5395">
        <v>21474</v>
      </c>
    </row>
    <row r="5396" spans="1:21" x14ac:dyDescent="0.35">
      <c r="A5396">
        <v>2036</v>
      </c>
      <c r="B5396">
        <v>7</v>
      </c>
      <c r="C5396" t="s">
        <v>21</v>
      </c>
      <c r="D5396" t="s">
        <v>28</v>
      </c>
      <c r="E5396">
        <v>21486</v>
      </c>
      <c r="F5396" t="s">
        <v>35</v>
      </c>
      <c r="G5396" t="s">
        <v>34</v>
      </c>
      <c r="H5396">
        <v>2036</v>
      </c>
      <c r="I5396">
        <v>7</v>
      </c>
      <c r="J5396">
        <v>3</v>
      </c>
      <c r="K5396" t="s">
        <v>34</v>
      </c>
      <c r="L5396" t="s">
        <v>29</v>
      </c>
      <c r="M5396" t="s">
        <v>26</v>
      </c>
      <c r="N5396" t="s">
        <v>26</v>
      </c>
      <c r="O5396" t="s">
        <v>27</v>
      </c>
      <c r="P5396" t="s">
        <v>28</v>
      </c>
      <c r="Q5396">
        <v>0</v>
      </c>
      <c r="R5396">
        <v>0</v>
      </c>
      <c r="S5396">
        <v>0</v>
      </c>
      <c r="T5396">
        <v>4</v>
      </c>
      <c r="U5396">
        <v>21486</v>
      </c>
    </row>
    <row r="5397" spans="1:21" x14ac:dyDescent="0.35">
      <c r="A5397">
        <v>2036</v>
      </c>
      <c r="B5397">
        <v>8</v>
      </c>
      <c r="C5397" t="s">
        <v>21</v>
      </c>
      <c r="D5397" t="s">
        <v>28</v>
      </c>
      <c r="E5397">
        <v>21498</v>
      </c>
      <c r="F5397" t="s">
        <v>35</v>
      </c>
      <c r="G5397" t="s">
        <v>34</v>
      </c>
      <c r="H5397">
        <v>2036</v>
      </c>
      <c r="I5397">
        <v>8</v>
      </c>
      <c r="J5397">
        <v>3</v>
      </c>
      <c r="K5397" t="s">
        <v>34</v>
      </c>
      <c r="L5397" t="s">
        <v>29</v>
      </c>
      <c r="M5397" t="s">
        <v>26</v>
      </c>
      <c r="N5397" t="s">
        <v>26</v>
      </c>
      <c r="O5397" t="s">
        <v>27</v>
      </c>
      <c r="P5397" t="s">
        <v>28</v>
      </c>
      <c r="Q5397">
        <v>0</v>
      </c>
      <c r="R5397">
        <v>0</v>
      </c>
      <c r="S5397">
        <v>0</v>
      </c>
      <c r="T5397">
        <v>4</v>
      </c>
      <c r="U5397">
        <v>21498</v>
      </c>
    </row>
    <row r="5398" spans="1:21" x14ac:dyDescent="0.35">
      <c r="A5398">
        <v>2036</v>
      </c>
      <c r="B5398">
        <v>9</v>
      </c>
      <c r="C5398" t="s">
        <v>21</v>
      </c>
      <c r="D5398" t="s">
        <v>28</v>
      </c>
      <c r="E5398">
        <v>21511</v>
      </c>
      <c r="F5398" t="s">
        <v>35</v>
      </c>
      <c r="G5398" t="s">
        <v>34</v>
      </c>
      <c r="H5398">
        <v>2036</v>
      </c>
      <c r="I5398">
        <v>9</v>
      </c>
      <c r="J5398">
        <v>3</v>
      </c>
      <c r="K5398" t="s">
        <v>34</v>
      </c>
      <c r="L5398" t="s">
        <v>29</v>
      </c>
      <c r="M5398" t="s">
        <v>26</v>
      </c>
      <c r="N5398" t="s">
        <v>26</v>
      </c>
      <c r="O5398" t="s">
        <v>27</v>
      </c>
      <c r="P5398" t="s">
        <v>28</v>
      </c>
      <c r="Q5398">
        <v>0</v>
      </c>
      <c r="R5398">
        <v>0</v>
      </c>
      <c r="S5398">
        <v>0</v>
      </c>
      <c r="T5398">
        <v>4</v>
      </c>
      <c r="U5398">
        <v>21511</v>
      </c>
    </row>
    <row r="5399" spans="1:21" x14ac:dyDescent="0.35">
      <c r="A5399">
        <v>2036</v>
      </c>
      <c r="B5399">
        <v>10</v>
      </c>
      <c r="C5399" t="s">
        <v>21</v>
      </c>
      <c r="D5399" t="s">
        <v>28</v>
      </c>
      <c r="E5399">
        <v>21523</v>
      </c>
      <c r="F5399" t="s">
        <v>35</v>
      </c>
      <c r="G5399" t="s">
        <v>34</v>
      </c>
      <c r="H5399">
        <v>2036</v>
      </c>
      <c r="I5399">
        <v>10</v>
      </c>
      <c r="J5399">
        <v>4</v>
      </c>
      <c r="K5399" t="s">
        <v>34</v>
      </c>
      <c r="L5399" t="s">
        <v>29</v>
      </c>
      <c r="M5399" t="s">
        <v>26</v>
      </c>
      <c r="N5399" t="s">
        <v>26</v>
      </c>
      <c r="O5399" t="s">
        <v>27</v>
      </c>
      <c r="P5399" t="s">
        <v>28</v>
      </c>
      <c r="Q5399">
        <v>0</v>
      </c>
      <c r="R5399">
        <v>0</v>
      </c>
      <c r="S5399">
        <v>0</v>
      </c>
      <c r="T5399">
        <v>4</v>
      </c>
      <c r="U5399">
        <v>21523</v>
      </c>
    </row>
    <row r="5400" spans="1:21" x14ac:dyDescent="0.35">
      <c r="A5400">
        <v>2036</v>
      </c>
      <c r="B5400">
        <v>11</v>
      </c>
      <c r="C5400" t="s">
        <v>21</v>
      </c>
      <c r="D5400" t="s">
        <v>28</v>
      </c>
      <c r="E5400">
        <v>21535</v>
      </c>
      <c r="F5400" t="s">
        <v>35</v>
      </c>
      <c r="G5400" t="s">
        <v>34</v>
      </c>
      <c r="H5400">
        <v>2036</v>
      </c>
      <c r="I5400">
        <v>11</v>
      </c>
      <c r="J5400">
        <v>4</v>
      </c>
      <c r="K5400" t="s">
        <v>34</v>
      </c>
      <c r="L5400" t="s">
        <v>29</v>
      </c>
      <c r="M5400" t="s">
        <v>26</v>
      </c>
      <c r="N5400" t="s">
        <v>26</v>
      </c>
      <c r="O5400" t="s">
        <v>27</v>
      </c>
      <c r="P5400" t="s">
        <v>28</v>
      </c>
      <c r="Q5400">
        <v>0</v>
      </c>
      <c r="R5400">
        <v>0</v>
      </c>
      <c r="S5400">
        <v>0</v>
      </c>
      <c r="T5400">
        <v>4</v>
      </c>
      <c r="U5400">
        <v>21535</v>
      </c>
    </row>
    <row r="5401" spans="1:21" x14ac:dyDescent="0.35">
      <c r="A5401">
        <v>2036</v>
      </c>
      <c r="B5401">
        <v>12</v>
      </c>
      <c r="C5401" t="s">
        <v>21</v>
      </c>
      <c r="D5401" t="s">
        <v>28</v>
      </c>
      <c r="E5401">
        <v>21548</v>
      </c>
      <c r="F5401" t="s">
        <v>35</v>
      </c>
      <c r="G5401" t="s">
        <v>34</v>
      </c>
      <c r="H5401">
        <v>2036</v>
      </c>
      <c r="I5401">
        <v>12</v>
      </c>
      <c r="J5401">
        <v>4</v>
      </c>
      <c r="K5401" t="s">
        <v>34</v>
      </c>
      <c r="L5401" t="s">
        <v>29</v>
      </c>
      <c r="M5401" t="s">
        <v>26</v>
      </c>
      <c r="N5401" t="s">
        <v>26</v>
      </c>
      <c r="O5401" t="s">
        <v>27</v>
      </c>
      <c r="P5401" t="s">
        <v>28</v>
      </c>
      <c r="Q5401">
        <v>0</v>
      </c>
      <c r="R5401">
        <v>0</v>
      </c>
      <c r="S5401">
        <v>0</v>
      </c>
      <c r="T5401">
        <v>4</v>
      </c>
      <c r="U5401">
        <v>21548</v>
      </c>
    </row>
    <row r="5402" spans="1:21" x14ac:dyDescent="0.35">
      <c r="A5402">
        <v>2037</v>
      </c>
      <c r="B5402">
        <v>1</v>
      </c>
      <c r="C5402" t="s">
        <v>21</v>
      </c>
      <c r="D5402" t="s">
        <v>28</v>
      </c>
      <c r="E5402">
        <v>21560</v>
      </c>
      <c r="F5402" t="s">
        <v>35</v>
      </c>
      <c r="G5402" t="s">
        <v>34</v>
      </c>
      <c r="H5402">
        <v>2037</v>
      </c>
      <c r="I5402">
        <v>1</v>
      </c>
      <c r="J5402">
        <v>1</v>
      </c>
      <c r="K5402" t="s">
        <v>34</v>
      </c>
      <c r="L5402" t="s">
        <v>29</v>
      </c>
      <c r="M5402" t="s">
        <v>26</v>
      </c>
      <c r="N5402" t="s">
        <v>26</v>
      </c>
      <c r="O5402" t="s">
        <v>27</v>
      </c>
      <c r="P5402" t="s">
        <v>28</v>
      </c>
      <c r="Q5402">
        <v>0</v>
      </c>
      <c r="R5402">
        <v>0</v>
      </c>
      <c r="S5402">
        <v>0</v>
      </c>
      <c r="T5402">
        <v>4</v>
      </c>
      <c r="U5402">
        <v>21560</v>
      </c>
    </row>
    <row r="5403" spans="1:21" x14ac:dyDescent="0.35">
      <c r="A5403">
        <v>2037</v>
      </c>
      <c r="B5403">
        <v>2</v>
      </c>
      <c r="C5403" t="s">
        <v>21</v>
      </c>
      <c r="D5403" t="s">
        <v>28</v>
      </c>
      <c r="E5403">
        <v>21573</v>
      </c>
      <c r="F5403" t="s">
        <v>35</v>
      </c>
      <c r="G5403" t="s">
        <v>34</v>
      </c>
      <c r="H5403">
        <v>2037</v>
      </c>
      <c r="I5403">
        <v>2</v>
      </c>
      <c r="J5403">
        <v>1</v>
      </c>
      <c r="K5403" t="s">
        <v>34</v>
      </c>
      <c r="L5403" t="s">
        <v>29</v>
      </c>
      <c r="M5403" t="s">
        <v>26</v>
      </c>
      <c r="N5403" t="s">
        <v>26</v>
      </c>
      <c r="O5403" t="s">
        <v>27</v>
      </c>
      <c r="P5403" t="s">
        <v>28</v>
      </c>
      <c r="Q5403">
        <v>0</v>
      </c>
      <c r="R5403">
        <v>0</v>
      </c>
      <c r="S5403">
        <v>0</v>
      </c>
      <c r="T5403">
        <v>4</v>
      </c>
      <c r="U5403">
        <v>21573</v>
      </c>
    </row>
    <row r="5404" spans="1:21" x14ac:dyDescent="0.35">
      <c r="A5404">
        <v>2037</v>
      </c>
      <c r="B5404">
        <v>3</v>
      </c>
      <c r="C5404" t="s">
        <v>21</v>
      </c>
      <c r="D5404" t="s">
        <v>28</v>
      </c>
      <c r="E5404">
        <v>21585</v>
      </c>
      <c r="F5404" t="s">
        <v>35</v>
      </c>
      <c r="G5404" t="s">
        <v>34</v>
      </c>
      <c r="H5404">
        <v>2037</v>
      </c>
      <c r="I5404">
        <v>3</v>
      </c>
      <c r="J5404">
        <v>1</v>
      </c>
      <c r="K5404" t="s">
        <v>34</v>
      </c>
      <c r="L5404" t="s">
        <v>29</v>
      </c>
      <c r="M5404" t="s">
        <v>26</v>
      </c>
      <c r="N5404" t="s">
        <v>26</v>
      </c>
      <c r="O5404" t="s">
        <v>27</v>
      </c>
      <c r="P5404" t="s">
        <v>28</v>
      </c>
      <c r="Q5404">
        <v>0</v>
      </c>
      <c r="R5404">
        <v>0</v>
      </c>
      <c r="S5404">
        <v>0</v>
      </c>
      <c r="T5404">
        <v>4</v>
      </c>
      <c r="U5404">
        <v>21585</v>
      </c>
    </row>
    <row r="5405" spans="1:21" x14ac:dyDescent="0.35">
      <c r="A5405">
        <v>2037</v>
      </c>
      <c r="B5405">
        <v>4</v>
      </c>
      <c r="C5405" t="s">
        <v>21</v>
      </c>
      <c r="D5405" t="s">
        <v>28</v>
      </c>
      <c r="E5405">
        <v>21597</v>
      </c>
      <c r="F5405" t="s">
        <v>35</v>
      </c>
      <c r="G5405" t="s">
        <v>34</v>
      </c>
      <c r="H5405">
        <v>2037</v>
      </c>
      <c r="I5405">
        <v>4</v>
      </c>
      <c r="J5405">
        <v>2</v>
      </c>
      <c r="K5405" t="s">
        <v>34</v>
      </c>
      <c r="L5405" t="s">
        <v>29</v>
      </c>
      <c r="M5405" t="s">
        <v>26</v>
      </c>
      <c r="N5405" t="s">
        <v>26</v>
      </c>
      <c r="O5405" t="s">
        <v>27</v>
      </c>
      <c r="P5405" t="s">
        <v>28</v>
      </c>
      <c r="Q5405">
        <v>0</v>
      </c>
      <c r="R5405">
        <v>0</v>
      </c>
      <c r="S5405">
        <v>0</v>
      </c>
      <c r="T5405">
        <v>4</v>
      </c>
      <c r="U5405">
        <v>21597</v>
      </c>
    </row>
    <row r="5406" spans="1:21" x14ac:dyDescent="0.35">
      <c r="A5406">
        <v>2037</v>
      </c>
      <c r="B5406">
        <v>5</v>
      </c>
      <c r="C5406" t="s">
        <v>21</v>
      </c>
      <c r="D5406" t="s">
        <v>28</v>
      </c>
      <c r="E5406">
        <v>21610</v>
      </c>
      <c r="F5406" t="s">
        <v>35</v>
      </c>
      <c r="G5406" t="s">
        <v>34</v>
      </c>
      <c r="H5406">
        <v>2037</v>
      </c>
      <c r="I5406">
        <v>5</v>
      </c>
      <c r="J5406">
        <v>2</v>
      </c>
      <c r="K5406" t="s">
        <v>34</v>
      </c>
      <c r="L5406" t="s">
        <v>29</v>
      </c>
      <c r="M5406" t="s">
        <v>26</v>
      </c>
      <c r="N5406" t="s">
        <v>26</v>
      </c>
      <c r="O5406" t="s">
        <v>27</v>
      </c>
      <c r="P5406" t="s">
        <v>28</v>
      </c>
      <c r="Q5406">
        <v>0</v>
      </c>
      <c r="R5406">
        <v>0</v>
      </c>
      <c r="S5406">
        <v>0</v>
      </c>
      <c r="T5406">
        <v>4</v>
      </c>
      <c r="U5406">
        <v>21610</v>
      </c>
    </row>
    <row r="5407" spans="1:21" x14ac:dyDescent="0.35">
      <c r="A5407">
        <v>2037</v>
      </c>
      <c r="B5407">
        <v>6</v>
      </c>
      <c r="C5407" t="s">
        <v>21</v>
      </c>
      <c r="D5407" t="s">
        <v>28</v>
      </c>
      <c r="E5407">
        <v>21622</v>
      </c>
      <c r="F5407" t="s">
        <v>35</v>
      </c>
      <c r="G5407" t="s">
        <v>34</v>
      </c>
      <c r="H5407">
        <v>2037</v>
      </c>
      <c r="I5407">
        <v>6</v>
      </c>
      <c r="J5407">
        <v>2</v>
      </c>
      <c r="K5407" t="s">
        <v>34</v>
      </c>
      <c r="L5407" t="s">
        <v>29</v>
      </c>
      <c r="M5407" t="s">
        <v>26</v>
      </c>
      <c r="N5407" t="s">
        <v>26</v>
      </c>
      <c r="O5407" t="s">
        <v>27</v>
      </c>
      <c r="P5407" t="s">
        <v>28</v>
      </c>
      <c r="Q5407">
        <v>0</v>
      </c>
      <c r="R5407">
        <v>0</v>
      </c>
      <c r="S5407">
        <v>0</v>
      </c>
      <c r="T5407">
        <v>4</v>
      </c>
      <c r="U5407">
        <v>21622</v>
      </c>
    </row>
    <row r="5408" spans="1:21" x14ac:dyDescent="0.35">
      <c r="A5408">
        <v>2037</v>
      </c>
      <c r="B5408">
        <v>7</v>
      </c>
      <c r="C5408" t="s">
        <v>21</v>
      </c>
      <c r="D5408" t="s">
        <v>28</v>
      </c>
      <c r="E5408">
        <v>21634</v>
      </c>
      <c r="F5408" t="s">
        <v>35</v>
      </c>
      <c r="G5408" t="s">
        <v>34</v>
      </c>
      <c r="H5408">
        <v>2037</v>
      </c>
      <c r="I5408">
        <v>7</v>
      </c>
      <c r="J5408">
        <v>3</v>
      </c>
      <c r="K5408" t="s">
        <v>34</v>
      </c>
      <c r="L5408" t="s">
        <v>29</v>
      </c>
      <c r="M5408" t="s">
        <v>26</v>
      </c>
      <c r="N5408" t="s">
        <v>26</v>
      </c>
      <c r="O5408" t="s">
        <v>27</v>
      </c>
      <c r="P5408" t="s">
        <v>28</v>
      </c>
      <c r="Q5408">
        <v>0</v>
      </c>
      <c r="R5408">
        <v>0</v>
      </c>
      <c r="S5408">
        <v>0</v>
      </c>
      <c r="T5408">
        <v>4</v>
      </c>
      <c r="U5408">
        <v>21634</v>
      </c>
    </row>
    <row r="5409" spans="1:21" x14ac:dyDescent="0.35">
      <c r="A5409">
        <v>2037</v>
      </c>
      <c r="B5409">
        <v>8</v>
      </c>
      <c r="C5409" t="s">
        <v>21</v>
      </c>
      <c r="D5409" t="s">
        <v>28</v>
      </c>
      <c r="E5409">
        <v>21647</v>
      </c>
      <c r="F5409" t="s">
        <v>35</v>
      </c>
      <c r="G5409" t="s">
        <v>34</v>
      </c>
      <c r="H5409">
        <v>2037</v>
      </c>
      <c r="I5409">
        <v>8</v>
      </c>
      <c r="J5409">
        <v>3</v>
      </c>
      <c r="K5409" t="s">
        <v>34</v>
      </c>
      <c r="L5409" t="s">
        <v>29</v>
      </c>
      <c r="M5409" t="s">
        <v>26</v>
      </c>
      <c r="N5409" t="s">
        <v>26</v>
      </c>
      <c r="O5409" t="s">
        <v>27</v>
      </c>
      <c r="P5409" t="s">
        <v>28</v>
      </c>
      <c r="Q5409">
        <v>0</v>
      </c>
      <c r="R5409">
        <v>0</v>
      </c>
      <c r="S5409">
        <v>0</v>
      </c>
      <c r="T5409">
        <v>4</v>
      </c>
      <c r="U5409">
        <v>21647</v>
      </c>
    </row>
    <row r="5410" spans="1:21" x14ac:dyDescent="0.35">
      <c r="A5410">
        <v>2037</v>
      </c>
      <c r="B5410">
        <v>9</v>
      </c>
      <c r="C5410" t="s">
        <v>21</v>
      </c>
      <c r="D5410" t="s">
        <v>28</v>
      </c>
      <c r="E5410">
        <v>21659</v>
      </c>
      <c r="F5410" t="s">
        <v>35</v>
      </c>
      <c r="G5410" t="s">
        <v>34</v>
      </c>
      <c r="H5410">
        <v>2037</v>
      </c>
      <c r="I5410">
        <v>9</v>
      </c>
      <c r="J5410">
        <v>3</v>
      </c>
      <c r="K5410" t="s">
        <v>34</v>
      </c>
      <c r="L5410" t="s">
        <v>29</v>
      </c>
      <c r="M5410" t="s">
        <v>26</v>
      </c>
      <c r="N5410" t="s">
        <v>26</v>
      </c>
      <c r="O5410" t="s">
        <v>27</v>
      </c>
      <c r="P5410" t="s">
        <v>28</v>
      </c>
      <c r="Q5410">
        <v>0</v>
      </c>
      <c r="R5410">
        <v>0</v>
      </c>
      <c r="S5410">
        <v>0</v>
      </c>
      <c r="T5410">
        <v>4</v>
      </c>
      <c r="U5410">
        <v>21659</v>
      </c>
    </row>
    <row r="5411" spans="1:21" x14ac:dyDescent="0.35">
      <c r="A5411">
        <v>2037</v>
      </c>
      <c r="B5411">
        <v>10</v>
      </c>
      <c r="C5411" t="s">
        <v>21</v>
      </c>
      <c r="D5411" t="s">
        <v>28</v>
      </c>
      <c r="E5411">
        <v>21671</v>
      </c>
      <c r="F5411" t="s">
        <v>35</v>
      </c>
      <c r="G5411" t="s">
        <v>34</v>
      </c>
      <c r="H5411">
        <v>2037</v>
      </c>
      <c r="I5411">
        <v>10</v>
      </c>
      <c r="J5411">
        <v>4</v>
      </c>
      <c r="K5411" t="s">
        <v>34</v>
      </c>
      <c r="L5411" t="s">
        <v>29</v>
      </c>
      <c r="M5411" t="s">
        <v>26</v>
      </c>
      <c r="N5411" t="s">
        <v>26</v>
      </c>
      <c r="O5411" t="s">
        <v>27</v>
      </c>
      <c r="P5411" t="s">
        <v>28</v>
      </c>
      <c r="Q5411">
        <v>0</v>
      </c>
      <c r="R5411">
        <v>0</v>
      </c>
      <c r="S5411">
        <v>0</v>
      </c>
      <c r="T5411">
        <v>4</v>
      </c>
      <c r="U5411">
        <v>21671</v>
      </c>
    </row>
    <row r="5412" spans="1:21" x14ac:dyDescent="0.35">
      <c r="A5412">
        <v>2037</v>
      </c>
      <c r="B5412">
        <v>11</v>
      </c>
      <c r="C5412" t="s">
        <v>21</v>
      </c>
      <c r="D5412" t="s">
        <v>28</v>
      </c>
      <c r="E5412">
        <v>21684</v>
      </c>
      <c r="F5412" t="s">
        <v>35</v>
      </c>
      <c r="G5412" t="s">
        <v>34</v>
      </c>
      <c r="H5412">
        <v>2037</v>
      </c>
      <c r="I5412">
        <v>11</v>
      </c>
      <c r="J5412">
        <v>4</v>
      </c>
      <c r="K5412" t="s">
        <v>34</v>
      </c>
      <c r="L5412" t="s">
        <v>29</v>
      </c>
      <c r="M5412" t="s">
        <v>26</v>
      </c>
      <c r="N5412" t="s">
        <v>26</v>
      </c>
      <c r="O5412" t="s">
        <v>27</v>
      </c>
      <c r="P5412" t="s">
        <v>28</v>
      </c>
      <c r="Q5412">
        <v>0</v>
      </c>
      <c r="R5412">
        <v>0</v>
      </c>
      <c r="S5412">
        <v>0</v>
      </c>
      <c r="T5412">
        <v>4</v>
      </c>
      <c r="U5412">
        <v>21684</v>
      </c>
    </row>
    <row r="5413" spans="1:21" x14ac:dyDescent="0.35">
      <c r="A5413">
        <v>2037</v>
      </c>
      <c r="B5413">
        <v>12</v>
      </c>
      <c r="C5413" t="s">
        <v>21</v>
      </c>
      <c r="D5413" t="s">
        <v>28</v>
      </c>
      <c r="E5413">
        <v>21696</v>
      </c>
      <c r="F5413" t="s">
        <v>35</v>
      </c>
      <c r="G5413" t="s">
        <v>34</v>
      </c>
      <c r="H5413">
        <v>2037</v>
      </c>
      <c r="I5413">
        <v>12</v>
      </c>
      <c r="J5413">
        <v>4</v>
      </c>
      <c r="K5413" t="s">
        <v>34</v>
      </c>
      <c r="L5413" t="s">
        <v>29</v>
      </c>
      <c r="M5413" t="s">
        <v>26</v>
      </c>
      <c r="N5413" t="s">
        <v>26</v>
      </c>
      <c r="O5413" t="s">
        <v>27</v>
      </c>
      <c r="P5413" t="s">
        <v>28</v>
      </c>
      <c r="Q5413">
        <v>0</v>
      </c>
      <c r="R5413">
        <v>0</v>
      </c>
      <c r="S5413">
        <v>0</v>
      </c>
      <c r="T5413">
        <v>4</v>
      </c>
      <c r="U5413">
        <v>21696</v>
      </c>
    </row>
    <row r="5414" spans="1:21" x14ac:dyDescent="0.35">
      <c r="A5414">
        <v>2038</v>
      </c>
      <c r="B5414">
        <v>1</v>
      </c>
      <c r="C5414" t="s">
        <v>21</v>
      </c>
      <c r="D5414" t="s">
        <v>28</v>
      </c>
      <c r="E5414">
        <v>21709</v>
      </c>
      <c r="F5414" t="s">
        <v>35</v>
      </c>
      <c r="G5414" t="s">
        <v>34</v>
      </c>
      <c r="H5414">
        <v>2038</v>
      </c>
      <c r="I5414">
        <v>1</v>
      </c>
      <c r="J5414">
        <v>1</v>
      </c>
      <c r="K5414" t="s">
        <v>34</v>
      </c>
      <c r="L5414" t="s">
        <v>29</v>
      </c>
      <c r="M5414" t="s">
        <v>26</v>
      </c>
      <c r="N5414" t="s">
        <v>26</v>
      </c>
      <c r="O5414" t="s">
        <v>27</v>
      </c>
      <c r="P5414" t="s">
        <v>28</v>
      </c>
      <c r="Q5414">
        <v>0</v>
      </c>
      <c r="R5414">
        <v>0</v>
      </c>
      <c r="S5414">
        <v>0</v>
      </c>
      <c r="T5414">
        <v>4</v>
      </c>
      <c r="U5414">
        <v>21709</v>
      </c>
    </row>
    <row r="5415" spans="1:21" x14ac:dyDescent="0.35">
      <c r="A5415">
        <v>2038</v>
      </c>
      <c r="B5415">
        <v>2</v>
      </c>
      <c r="C5415" t="s">
        <v>21</v>
      </c>
      <c r="D5415" t="s">
        <v>28</v>
      </c>
      <c r="E5415">
        <v>21721</v>
      </c>
      <c r="F5415" t="s">
        <v>35</v>
      </c>
      <c r="G5415" t="s">
        <v>34</v>
      </c>
      <c r="H5415">
        <v>2038</v>
      </c>
      <c r="I5415">
        <v>2</v>
      </c>
      <c r="J5415">
        <v>1</v>
      </c>
      <c r="K5415" t="s">
        <v>34</v>
      </c>
      <c r="L5415" t="s">
        <v>29</v>
      </c>
      <c r="M5415" t="s">
        <v>26</v>
      </c>
      <c r="N5415" t="s">
        <v>26</v>
      </c>
      <c r="O5415" t="s">
        <v>27</v>
      </c>
      <c r="P5415" t="s">
        <v>28</v>
      </c>
      <c r="Q5415">
        <v>0</v>
      </c>
      <c r="R5415">
        <v>0</v>
      </c>
      <c r="S5415">
        <v>0</v>
      </c>
      <c r="T5415">
        <v>4</v>
      </c>
      <c r="U5415">
        <v>21721</v>
      </c>
    </row>
    <row r="5416" spans="1:21" x14ac:dyDescent="0.35">
      <c r="A5416">
        <v>2038</v>
      </c>
      <c r="B5416">
        <v>3</v>
      </c>
      <c r="C5416" t="s">
        <v>21</v>
      </c>
      <c r="D5416" t="s">
        <v>28</v>
      </c>
      <c r="E5416">
        <v>21733</v>
      </c>
      <c r="F5416" t="s">
        <v>35</v>
      </c>
      <c r="G5416" t="s">
        <v>34</v>
      </c>
      <c r="H5416">
        <v>2038</v>
      </c>
      <c r="I5416">
        <v>3</v>
      </c>
      <c r="J5416">
        <v>1</v>
      </c>
      <c r="K5416" t="s">
        <v>34</v>
      </c>
      <c r="L5416" t="s">
        <v>29</v>
      </c>
      <c r="M5416" t="s">
        <v>26</v>
      </c>
      <c r="N5416" t="s">
        <v>26</v>
      </c>
      <c r="O5416" t="s">
        <v>27</v>
      </c>
      <c r="P5416" t="s">
        <v>28</v>
      </c>
      <c r="Q5416">
        <v>0</v>
      </c>
      <c r="R5416">
        <v>0</v>
      </c>
      <c r="S5416">
        <v>0</v>
      </c>
      <c r="T5416">
        <v>4</v>
      </c>
      <c r="U5416">
        <v>21733</v>
      </c>
    </row>
    <row r="5417" spans="1:21" x14ac:dyDescent="0.35">
      <c r="A5417">
        <v>2038</v>
      </c>
      <c r="B5417">
        <v>4</v>
      </c>
      <c r="C5417" t="s">
        <v>21</v>
      </c>
      <c r="D5417" t="s">
        <v>28</v>
      </c>
      <c r="E5417">
        <v>21746</v>
      </c>
      <c r="F5417" t="s">
        <v>35</v>
      </c>
      <c r="G5417" t="s">
        <v>34</v>
      </c>
      <c r="H5417">
        <v>2038</v>
      </c>
      <c r="I5417">
        <v>4</v>
      </c>
      <c r="J5417">
        <v>2</v>
      </c>
      <c r="K5417" t="s">
        <v>34</v>
      </c>
      <c r="L5417" t="s">
        <v>29</v>
      </c>
      <c r="M5417" t="s">
        <v>26</v>
      </c>
      <c r="N5417" t="s">
        <v>26</v>
      </c>
      <c r="O5417" t="s">
        <v>27</v>
      </c>
      <c r="P5417" t="s">
        <v>28</v>
      </c>
      <c r="Q5417">
        <v>0</v>
      </c>
      <c r="R5417">
        <v>0</v>
      </c>
      <c r="S5417">
        <v>0</v>
      </c>
      <c r="T5417">
        <v>4</v>
      </c>
      <c r="U5417">
        <v>21746</v>
      </c>
    </row>
    <row r="5418" spans="1:21" x14ac:dyDescent="0.35">
      <c r="A5418">
        <v>2038</v>
      </c>
      <c r="B5418">
        <v>5</v>
      </c>
      <c r="C5418" t="s">
        <v>21</v>
      </c>
      <c r="D5418" t="s">
        <v>28</v>
      </c>
      <c r="E5418">
        <v>21758</v>
      </c>
      <c r="F5418" t="s">
        <v>35</v>
      </c>
      <c r="G5418" t="s">
        <v>34</v>
      </c>
      <c r="H5418">
        <v>2038</v>
      </c>
      <c r="I5418">
        <v>5</v>
      </c>
      <c r="J5418">
        <v>2</v>
      </c>
      <c r="K5418" t="s">
        <v>34</v>
      </c>
      <c r="L5418" t="s">
        <v>29</v>
      </c>
      <c r="M5418" t="s">
        <v>26</v>
      </c>
      <c r="N5418" t="s">
        <v>26</v>
      </c>
      <c r="O5418" t="s">
        <v>27</v>
      </c>
      <c r="P5418" t="s">
        <v>28</v>
      </c>
      <c r="Q5418">
        <v>0</v>
      </c>
      <c r="R5418">
        <v>0</v>
      </c>
      <c r="S5418">
        <v>0</v>
      </c>
      <c r="T5418">
        <v>4</v>
      </c>
      <c r="U5418">
        <v>21758</v>
      </c>
    </row>
    <row r="5419" spans="1:21" x14ac:dyDescent="0.35">
      <c r="A5419">
        <v>2038</v>
      </c>
      <c r="B5419">
        <v>6</v>
      </c>
      <c r="C5419" t="s">
        <v>21</v>
      </c>
      <c r="D5419" t="s">
        <v>28</v>
      </c>
      <c r="E5419">
        <v>21770</v>
      </c>
      <c r="F5419" t="s">
        <v>35</v>
      </c>
      <c r="G5419" t="s">
        <v>34</v>
      </c>
      <c r="H5419">
        <v>2038</v>
      </c>
      <c r="I5419">
        <v>6</v>
      </c>
      <c r="J5419">
        <v>2</v>
      </c>
      <c r="K5419" t="s">
        <v>34</v>
      </c>
      <c r="L5419" t="s">
        <v>29</v>
      </c>
      <c r="M5419" t="s">
        <v>26</v>
      </c>
      <c r="N5419" t="s">
        <v>26</v>
      </c>
      <c r="O5419" t="s">
        <v>27</v>
      </c>
      <c r="P5419" t="s">
        <v>28</v>
      </c>
      <c r="Q5419">
        <v>0</v>
      </c>
      <c r="R5419">
        <v>0</v>
      </c>
      <c r="S5419">
        <v>0</v>
      </c>
      <c r="T5419">
        <v>4</v>
      </c>
      <c r="U5419">
        <v>21770</v>
      </c>
    </row>
    <row r="5420" spans="1:21" x14ac:dyDescent="0.35">
      <c r="A5420">
        <v>2038</v>
      </c>
      <c r="B5420">
        <v>7</v>
      </c>
      <c r="C5420" t="s">
        <v>21</v>
      </c>
      <c r="D5420" t="s">
        <v>28</v>
      </c>
      <c r="E5420">
        <v>21783</v>
      </c>
      <c r="F5420" t="s">
        <v>35</v>
      </c>
      <c r="G5420" t="s">
        <v>34</v>
      </c>
      <c r="H5420">
        <v>2038</v>
      </c>
      <c r="I5420">
        <v>7</v>
      </c>
      <c r="J5420">
        <v>3</v>
      </c>
      <c r="K5420" t="s">
        <v>34</v>
      </c>
      <c r="L5420" t="s">
        <v>29</v>
      </c>
      <c r="M5420" t="s">
        <v>26</v>
      </c>
      <c r="N5420" t="s">
        <v>26</v>
      </c>
      <c r="O5420" t="s">
        <v>27</v>
      </c>
      <c r="P5420" t="s">
        <v>28</v>
      </c>
      <c r="Q5420">
        <v>0</v>
      </c>
      <c r="R5420">
        <v>0</v>
      </c>
      <c r="S5420">
        <v>0</v>
      </c>
      <c r="T5420">
        <v>4</v>
      </c>
      <c r="U5420">
        <v>21783</v>
      </c>
    </row>
    <row r="5421" spans="1:21" x14ac:dyDescent="0.35">
      <c r="A5421">
        <v>2038</v>
      </c>
      <c r="B5421">
        <v>8</v>
      </c>
      <c r="C5421" t="s">
        <v>21</v>
      </c>
      <c r="D5421" t="s">
        <v>28</v>
      </c>
      <c r="E5421">
        <v>21795</v>
      </c>
      <c r="F5421" t="s">
        <v>35</v>
      </c>
      <c r="G5421" t="s">
        <v>34</v>
      </c>
      <c r="H5421">
        <v>2038</v>
      </c>
      <c r="I5421">
        <v>8</v>
      </c>
      <c r="J5421">
        <v>3</v>
      </c>
      <c r="K5421" t="s">
        <v>34</v>
      </c>
      <c r="L5421" t="s">
        <v>29</v>
      </c>
      <c r="M5421" t="s">
        <v>26</v>
      </c>
      <c r="N5421" t="s">
        <v>26</v>
      </c>
      <c r="O5421" t="s">
        <v>27</v>
      </c>
      <c r="P5421" t="s">
        <v>28</v>
      </c>
      <c r="Q5421">
        <v>0</v>
      </c>
      <c r="R5421">
        <v>0</v>
      </c>
      <c r="S5421">
        <v>0</v>
      </c>
      <c r="T5421">
        <v>4</v>
      </c>
      <c r="U5421">
        <v>21795</v>
      </c>
    </row>
    <row r="5422" spans="1:21" x14ac:dyDescent="0.35">
      <c r="A5422">
        <v>2038</v>
      </c>
      <c r="B5422">
        <v>9</v>
      </c>
      <c r="C5422" t="s">
        <v>21</v>
      </c>
      <c r="D5422" t="s">
        <v>28</v>
      </c>
      <c r="E5422">
        <v>21807</v>
      </c>
      <c r="F5422" t="s">
        <v>35</v>
      </c>
      <c r="G5422" t="s">
        <v>34</v>
      </c>
      <c r="H5422">
        <v>2038</v>
      </c>
      <c r="I5422">
        <v>9</v>
      </c>
      <c r="J5422">
        <v>3</v>
      </c>
      <c r="K5422" t="s">
        <v>34</v>
      </c>
      <c r="L5422" t="s">
        <v>29</v>
      </c>
      <c r="M5422" t="s">
        <v>26</v>
      </c>
      <c r="N5422" t="s">
        <v>26</v>
      </c>
      <c r="O5422" t="s">
        <v>27</v>
      </c>
      <c r="P5422" t="s">
        <v>28</v>
      </c>
      <c r="Q5422">
        <v>0</v>
      </c>
      <c r="R5422">
        <v>0</v>
      </c>
      <c r="S5422">
        <v>0</v>
      </c>
      <c r="T5422">
        <v>4</v>
      </c>
      <c r="U5422">
        <v>21807</v>
      </c>
    </row>
    <row r="5423" spans="1:21" x14ac:dyDescent="0.35">
      <c r="A5423">
        <v>2038</v>
      </c>
      <c r="B5423">
        <v>10</v>
      </c>
      <c r="C5423" t="s">
        <v>21</v>
      </c>
      <c r="D5423" t="s">
        <v>28</v>
      </c>
      <c r="E5423">
        <v>21820</v>
      </c>
      <c r="F5423" t="s">
        <v>35</v>
      </c>
      <c r="G5423" t="s">
        <v>34</v>
      </c>
      <c r="H5423">
        <v>2038</v>
      </c>
      <c r="I5423">
        <v>10</v>
      </c>
      <c r="J5423">
        <v>4</v>
      </c>
      <c r="K5423" t="s">
        <v>34</v>
      </c>
      <c r="L5423" t="s">
        <v>29</v>
      </c>
      <c r="M5423" t="s">
        <v>26</v>
      </c>
      <c r="N5423" t="s">
        <v>26</v>
      </c>
      <c r="O5423" t="s">
        <v>27</v>
      </c>
      <c r="P5423" t="s">
        <v>28</v>
      </c>
      <c r="Q5423">
        <v>0</v>
      </c>
      <c r="R5423">
        <v>0</v>
      </c>
      <c r="S5423">
        <v>0</v>
      </c>
      <c r="T5423">
        <v>4</v>
      </c>
      <c r="U5423">
        <v>21820</v>
      </c>
    </row>
    <row r="5424" spans="1:21" x14ac:dyDescent="0.35">
      <c r="A5424">
        <v>2038</v>
      </c>
      <c r="B5424">
        <v>11</v>
      </c>
      <c r="C5424" t="s">
        <v>21</v>
      </c>
      <c r="D5424" t="s">
        <v>28</v>
      </c>
      <c r="E5424">
        <v>21832</v>
      </c>
      <c r="F5424" t="s">
        <v>35</v>
      </c>
      <c r="G5424" t="s">
        <v>34</v>
      </c>
      <c r="H5424">
        <v>2038</v>
      </c>
      <c r="I5424">
        <v>11</v>
      </c>
      <c r="J5424">
        <v>4</v>
      </c>
      <c r="K5424" t="s">
        <v>34</v>
      </c>
      <c r="L5424" t="s">
        <v>29</v>
      </c>
      <c r="M5424" t="s">
        <v>26</v>
      </c>
      <c r="N5424" t="s">
        <v>26</v>
      </c>
      <c r="O5424" t="s">
        <v>27</v>
      </c>
      <c r="P5424" t="s">
        <v>28</v>
      </c>
      <c r="Q5424">
        <v>0</v>
      </c>
      <c r="R5424">
        <v>0</v>
      </c>
      <c r="S5424">
        <v>0</v>
      </c>
      <c r="T5424">
        <v>4</v>
      </c>
      <c r="U5424">
        <v>21832</v>
      </c>
    </row>
    <row r="5425" spans="1:21" x14ac:dyDescent="0.35">
      <c r="A5425">
        <v>2038</v>
      </c>
      <c r="B5425">
        <v>12</v>
      </c>
      <c r="C5425" t="s">
        <v>21</v>
      </c>
      <c r="D5425" t="s">
        <v>28</v>
      </c>
      <c r="E5425">
        <v>21845</v>
      </c>
      <c r="F5425" t="s">
        <v>35</v>
      </c>
      <c r="G5425" t="s">
        <v>34</v>
      </c>
      <c r="H5425">
        <v>2038</v>
      </c>
      <c r="I5425">
        <v>12</v>
      </c>
      <c r="J5425">
        <v>4</v>
      </c>
      <c r="K5425" t="s">
        <v>34</v>
      </c>
      <c r="L5425" t="s">
        <v>29</v>
      </c>
      <c r="M5425" t="s">
        <v>26</v>
      </c>
      <c r="N5425" t="s">
        <v>26</v>
      </c>
      <c r="O5425" t="s">
        <v>27</v>
      </c>
      <c r="P5425" t="s">
        <v>28</v>
      </c>
      <c r="Q5425">
        <v>0</v>
      </c>
      <c r="R5425">
        <v>0</v>
      </c>
      <c r="S5425">
        <v>0</v>
      </c>
      <c r="T5425">
        <v>4</v>
      </c>
      <c r="U5425">
        <v>21845</v>
      </c>
    </row>
    <row r="5426" spans="1:21" x14ac:dyDescent="0.35">
      <c r="A5426">
        <v>2039</v>
      </c>
      <c r="B5426">
        <v>1</v>
      </c>
      <c r="C5426" t="s">
        <v>21</v>
      </c>
      <c r="D5426" t="s">
        <v>28</v>
      </c>
      <c r="E5426">
        <v>21857</v>
      </c>
      <c r="F5426" t="s">
        <v>35</v>
      </c>
      <c r="G5426" t="s">
        <v>34</v>
      </c>
      <c r="H5426">
        <v>2039</v>
      </c>
      <c r="I5426">
        <v>1</v>
      </c>
      <c r="J5426">
        <v>1</v>
      </c>
      <c r="K5426" t="s">
        <v>34</v>
      </c>
      <c r="L5426" t="s">
        <v>29</v>
      </c>
      <c r="M5426" t="s">
        <v>26</v>
      </c>
      <c r="N5426" t="s">
        <v>26</v>
      </c>
      <c r="O5426" t="s">
        <v>27</v>
      </c>
      <c r="P5426" t="s">
        <v>28</v>
      </c>
      <c r="Q5426">
        <v>0</v>
      </c>
      <c r="R5426">
        <v>0</v>
      </c>
      <c r="S5426">
        <v>0</v>
      </c>
      <c r="T5426">
        <v>4</v>
      </c>
      <c r="U5426">
        <v>21857</v>
      </c>
    </row>
    <row r="5427" spans="1:21" x14ac:dyDescent="0.35">
      <c r="A5427">
        <v>2039</v>
      </c>
      <c r="B5427">
        <v>2</v>
      </c>
      <c r="C5427" t="s">
        <v>21</v>
      </c>
      <c r="D5427" t="s">
        <v>28</v>
      </c>
      <c r="E5427">
        <v>21869</v>
      </c>
      <c r="F5427" t="s">
        <v>35</v>
      </c>
      <c r="G5427" t="s">
        <v>34</v>
      </c>
      <c r="H5427">
        <v>2039</v>
      </c>
      <c r="I5427">
        <v>2</v>
      </c>
      <c r="J5427">
        <v>1</v>
      </c>
      <c r="K5427" t="s">
        <v>34</v>
      </c>
      <c r="L5427" t="s">
        <v>29</v>
      </c>
      <c r="M5427" t="s">
        <v>26</v>
      </c>
      <c r="N5427" t="s">
        <v>26</v>
      </c>
      <c r="O5427" t="s">
        <v>27</v>
      </c>
      <c r="P5427" t="s">
        <v>28</v>
      </c>
      <c r="Q5427">
        <v>0</v>
      </c>
      <c r="R5427">
        <v>0</v>
      </c>
      <c r="S5427">
        <v>0</v>
      </c>
      <c r="T5427">
        <v>4</v>
      </c>
      <c r="U5427">
        <v>21869</v>
      </c>
    </row>
    <row r="5428" spans="1:21" x14ac:dyDescent="0.35">
      <c r="A5428">
        <v>2039</v>
      </c>
      <c r="B5428">
        <v>3</v>
      </c>
      <c r="C5428" t="s">
        <v>21</v>
      </c>
      <c r="D5428" t="s">
        <v>28</v>
      </c>
      <c r="E5428">
        <v>21882</v>
      </c>
      <c r="F5428" t="s">
        <v>35</v>
      </c>
      <c r="G5428" t="s">
        <v>34</v>
      </c>
      <c r="H5428">
        <v>2039</v>
      </c>
      <c r="I5428">
        <v>3</v>
      </c>
      <c r="J5428">
        <v>1</v>
      </c>
      <c r="K5428" t="s">
        <v>34</v>
      </c>
      <c r="L5428" t="s">
        <v>29</v>
      </c>
      <c r="M5428" t="s">
        <v>26</v>
      </c>
      <c r="N5428" t="s">
        <v>26</v>
      </c>
      <c r="O5428" t="s">
        <v>27</v>
      </c>
      <c r="P5428" t="s">
        <v>28</v>
      </c>
      <c r="Q5428">
        <v>0</v>
      </c>
      <c r="R5428">
        <v>0</v>
      </c>
      <c r="S5428">
        <v>0</v>
      </c>
      <c r="T5428">
        <v>4</v>
      </c>
      <c r="U5428">
        <v>21882</v>
      </c>
    </row>
    <row r="5429" spans="1:21" x14ac:dyDescent="0.35">
      <c r="A5429">
        <v>2039</v>
      </c>
      <c r="B5429">
        <v>4</v>
      </c>
      <c r="C5429" t="s">
        <v>21</v>
      </c>
      <c r="D5429" t="s">
        <v>28</v>
      </c>
      <c r="E5429">
        <v>21894</v>
      </c>
      <c r="F5429" t="s">
        <v>35</v>
      </c>
      <c r="G5429" t="s">
        <v>34</v>
      </c>
      <c r="H5429">
        <v>2039</v>
      </c>
      <c r="I5429">
        <v>4</v>
      </c>
      <c r="J5429">
        <v>2</v>
      </c>
      <c r="K5429" t="s">
        <v>34</v>
      </c>
      <c r="L5429" t="s">
        <v>29</v>
      </c>
      <c r="M5429" t="s">
        <v>26</v>
      </c>
      <c r="N5429" t="s">
        <v>26</v>
      </c>
      <c r="O5429" t="s">
        <v>27</v>
      </c>
      <c r="P5429" t="s">
        <v>28</v>
      </c>
      <c r="Q5429">
        <v>0</v>
      </c>
      <c r="R5429">
        <v>0</v>
      </c>
      <c r="S5429">
        <v>0</v>
      </c>
      <c r="T5429">
        <v>4</v>
      </c>
      <c r="U5429">
        <v>21894</v>
      </c>
    </row>
    <row r="5430" spans="1:21" x14ac:dyDescent="0.35">
      <c r="A5430">
        <v>2039</v>
      </c>
      <c r="B5430">
        <v>5</v>
      </c>
      <c r="C5430" t="s">
        <v>21</v>
      </c>
      <c r="D5430" t="s">
        <v>28</v>
      </c>
      <c r="E5430">
        <v>21906</v>
      </c>
      <c r="F5430" t="s">
        <v>35</v>
      </c>
      <c r="G5430" t="s">
        <v>34</v>
      </c>
      <c r="H5430">
        <v>2039</v>
      </c>
      <c r="I5430">
        <v>5</v>
      </c>
      <c r="J5430">
        <v>2</v>
      </c>
      <c r="K5430" t="s">
        <v>34</v>
      </c>
      <c r="L5430" t="s">
        <v>29</v>
      </c>
      <c r="M5430" t="s">
        <v>26</v>
      </c>
      <c r="N5430" t="s">
        <v>26</v>
      </c>
      <c r="O5430" t="s">
        <v>27</v>
      </c>
      <c r="P5430" t="s">
        <v>28</v>
      </c>
      <c r="Q5430">
        <v>0</v>
      </c>
      <c r="R5430">
        <v>0</v>
      </c>
      <c r="S5430">
        <v>0</v>
      </c>
      <c r="T5430">
        <v>4</v>
      </c>
      <c r="U5430">
        <v>21906</v>
      </c>
    </row>
    <row r="5431" spans="1:21" x14ac:dyDescent="0.35">
      <c r="A5431">
        <v>2039</v>
      </c>
      <c r="B5431">
        <v>6</v>
      </c>
      <c r="C5431" t="s">
        <v>21</v>
      </c>
      <c r="D5431" t="s">
        <v>28</v>
      </c>
      <c r="E5431">
        <v>21919</v>
      </c>
      <c r="F5431" t="s">
        <v>35</v>
      </c>
      <c r="G5431" t="s">
        <v>34</v>
      </c>
      <c r="H5431">
        <v>2039</v>
      </c>
      <c r="I5431">
        <v>6</v>
      </c>
      <c r="J5431">
        <v>2</v>
      </c>
      <c r="K5431" t="s">
        <v>34</v>
      </c>
      <c r="L5431" t="s">
        <v>29</v>
      </c>
      <c r="M5431" t="s">
        <v>26</v>
      </c>
      <c r="N5431" t="s">
        <v>26</v>
      </c>
      <c r="O5431" t="s">
        <v>27</v>
      </c>
      <c r="P5431" t="s">
        <v>28</v>
      </c>
      <c r="Q5431">
        <v>0</v>
      </c>
      <c r="R5431">
        <v>0</v>
      </c>
      <c r="S5431">
        <v>0</v>
      </c>
      <c r="T5431">
        <v>4</v>
      </c>
      <c r="U5431">
        <v>21919</v>
      </c>
    </row>
    <row r="5432" spans="1:21" x14ac:dyDescent="0.35">
      <c r="A5432">
        <v>2039</v>
      </c>
      <c r="B5432">
        <v>7</v>
      </c>
      <c r="C5432" t="s">
        <v>21</v>
      </c>
      <c r="D5432" t="s">
        <v>28</v>
      </c>
      <c r="E5432">
        <v>21931</v>
      </c>
      <c r="F5432" t="s">
        <v>35</v>
      </c>
      <c r="G5432" t="s">
        <v>34</v>
      </c>
      <c r="H5432">
        <v>2039</v>
      </c>
      <c r="I5432">
        <v>7</v>
      </c>
      <c r="J5432">
        <v>3</v>
      </c>
      <c r="K5432" t="s">
        <v>34</v>
      </c>
      <c r="L5432" t="s">
        <v>29</v>
      </c>
      <c r="M5432" t="s">
        <v>26</v>
      </c>
      <c r="N5432" t="s">
        <v>26</v>
      </c>
      <c r="O5432" t="s">
        <v>27</v>
      </c>
      <c r="P5432" t="s">
        <v>28</v>
      </c>
      <c r="Q5432">
        <v>0</v>
      </c>
      <c r="R5432">
        <v>0</v>
      </c>
      <c r="S5432">
        <v>0</v>
      </c>
      <c r="T5432">
        <v>4</v>
      </c>
      <c r="U5432">
        <v>21931</v>
      </c>
    </row>
    <row r="5433" spans="1:21" x14ac:dyDescent="0.35">
      <c r="A5433">
        <v>2039</v>
      </c>
      <c r="B5433">
        <v>8</v>
      </c>
      <c r="C5433" t="s">
        <v>21</v>
      </c>
      <c r="D5433" t="s">
        <v>28</v>
      </c>
      <c r="E5433">
        <v>21943</v>
      </c>
      <c r="F5433" t="s">
        <v>35</v>
      </c>
      <c r="G5433" t="s">
        <v>34</v>
      </c>
      <c r="H5433">
        <v>2039</v>
      </c>
      <c r="I5433">
        <v>8</v>
      </c>
      <c r="J5433">
        <v>3</v>
      </c>
      <c r="K5433" t="s">
        <v>34</v>
      </c>
      <c r="L5433" t="s">
        <v>29</v>
      </c>
      <c r="M5433" t="s">
        <v>26</v>
      </c>
      <c r="N5433" t="s">
        <v>26</v>
      </c>
      <c r="O5433" t="s">
        <v>27</v>
      </c>
      <c r="P5433" t="s">
        <v>28</v>
      </c>
      <c r="Q5433">
        <v>0</v>
      </c>
      <c r="R5433">
        <v>0</v>
      </c>
      <c r="S5433">
        <v>0</v>
      </c>
      <c r="T5433">
        <v>4</v>
      </c>
      <c r="U5433">
        <v>21943</v>
      </c>
    </row>
    <row r="5434" spans="1:21" x14ac:dyDescent="0.35">
      <c r="A5434">
        <v>2039</v>
      </c>
      <c r="B5434">
        <v>9</v>
      </c>
      <c r="C5434" t="s">
        <v>21</v>
      </c>
      <c r="D5434" t="s">
        <v>28</v>
      </c>
      <c r="E5434">
        <v>21956</v>
      </c>
      <c r="F5434" t="s">
        <v>35</v>
      </c>
      <c r="G5434" t="s">
        <v>34</v>
      </c>
      <c r="H5434">
        <v>2039</v>
      </c>
      <c r="I5434">
        <v>9</v>
      </c>
      <c r="J5434">
        <v>3</v>
      </c>
      <c r="K5434" t="s">
        <v>34</v>
      </c>
      <c r="L5434" t="s">
        <v>29</v>
      </c>
      <c r="M5434" t="s">
        <v>26</v>
      </c>
      <c r="N5434" t="s">
        <v>26</v>
      </c>
      <c r="O5434" t="s">
        <v>27</v>
      </c>
      <c r="P5434" t="s">
        <v>28</v>
      </c>
      <c r="Q5434">
        <v>0</v>
      </c>
      <c r="R5434">
        <v>0</v>
      </c>
      <c r="S5434">
        <v>0</v>
      </c>
      <c r="T5434">
        <v>4</v>
      </c>
      <c r="U5434">
        <v>21956</v>
      </c>
    </row>
    <row r="5435" spans="1:21" x14ac:dyDescent="0.35">
      <c r="A5435">
        <v>2039</v>
      </c>
      <c r="B5435">
        <v>10</v>
      </c>
      <c r="C5435" t="s">
        <v>21</v>
      </c>
      <c r="D5435" t="s">
        <v>28</v>
      </c>
      <c r="E5435">
        <v>21968</v>
      </c>
      <c r="F5435" t="s">
        <v>35</v>
      </c>
      <c r="G5435" t="s">
        <v>34</v>
      </c>
      <c r="H5435">
        <v>2039</v>
      </c>
      <c r="I5435">
        <v>10</v>
      </c>
      <c r="J5435">
        <v>4</v>
      </c>
      <c r="K5435" t="s">
        <v>34</v>
      </c>
      <c r="L5435" t="s">
        <v>29</v>
      </c>
      <c r="M5435" t="s">
        <v>26</v>
      </c>
      <c r="N5435" t="s">
        <v>26</v>
      </c>
      <c r="O5435" t="s">
        <v>27</v>
      </c>
      <c r="P5435" t="s">
        <v>28</v>
      </c>
      <c r="Q5435">
        <v>0</v>
      </c>
      <c r="R5435">
        <v>0</v>
      </c>
      <c r="S5435">
        <v>0</v>
      </c>
      <c r="T5435">
        <v>4</v>
      </c>
      <c r="U5435">
        <v>21968</v>
      </c>
    </row>
    <row r="5436" spans="1:21" x14ac:dyDescent="0.35">
      <c r="A5436">
        <v>2039</v>
      </c>
      <c r="B5436">
        <v>11</v>
      </c>
      <c r="C5436" t="s">
        <v>21</v>
      </c>
      <c r="D5436" t="s">
        <v>28</v>
      </c>
      <c r="E5436">
        <v>21981</v>
      </c>
      <c r="F5436" t="s">
        <v>35</v>
      </c>
      <c r="G5436" t="s">
        <v>34</v>
      </c>
      <c r="H5436">
        <v>2039</v>
      </c>
      <c r="I5436">
        <v>11</v>
      </c>
      <c r="J5436">
        <v>4</v>
      </c>
      <c r="K5436" t="s">
        <v>34</v>
      </c>
      <c r="L5436" t="s">
        <v>29</v>
      </c>
      <c r="M5436" t="s">
        <v>26</v>
      </c>
      <c r="N5436" t="s">
        <v>26</v>
      </c>
      <c r="O5436" t="s">
        <v>27</v>
      </c>
      <c r="P5436" t="s">
        <v>28</v>
      </c>
      <c r="Q5436">
        <v>0</v>
      </c>
      <c r="R5436">
        <v>0</v>
      </c>
      <c r="S5436">
        <v>0</v>
      </c>
      <c r="T5436">
        <v>4</v>
      </c>
      <c r="U5436">
        <v>21981</v>
      </c>
    </row>
    <row r="5437" spans="1:21" x14ac:dyDescent="0.35">
      <c r="A5437">
        <v>2039</v>
      </c>
      <c r="B5437">
        <v>12</v>
      </c>
      <c r="C5437" t="s">
        <v>21</v>
      </c>
      <c r="D5437" t="s">
        <v>28</v>
      </c>
      <c r="E5437">
        <v>21993</v>
      </c>
      <c r="F5437" t="s">
        <v>35</v>
      </c>
      <c r="G5437" t="s">
        <v>34</v>
      </c>
      <c r="H5437">
        <v>2039</v>
      </c>
      <c r="I5437">
        <v>12</v>
      </c>
      <c r="J5437">
        <v>4</v>
      </c>
      <c r="K5437" t="s">
        <v>34</v>
      </c>
      <c r="L5437" t="s">
        <v>29</v>
      </c>
      <c r="M5437" t="s">
        <v>26</v>
      </c>
      <c r="N5437" t="s">
        <v>26</v>
      </c>
      <c r="O5437" t="s">
        <v>27</v>
      </c>
      <c r="P5437" t="s">
        <v>28</v>
      </c>
      <c r="Q5437">
        <v>0</v>
      </c>
      <c r="R5437">
        <v>0</v>
      </c>
      <c r="S5437">
        <v>0</v>
      </c>
      <c r="T5437">
        <v>4</v>
      </c>
      <c r="U5437">
        <v>21993</v>
      </c>
    </row>
    <row r="5438" spans="1:21" x14ac:dyDescent="0.35">
      <c r="A5438">
        <v>2040</v>
      </c>
      <c r="B5438">
        <v>1</v>
      </c>
      <c r="C5438" t="s">
        <v>21</v>
      </c>
      <c r="D5438" t="s">
        <v>28</v>
      </c>
      <c r="E5438">
        <v>22005</v>
      </c>
      <c r="F5438" t="s">
        <v>35</v>
      </c>
      <c r="G5438" t="s">
        <v>34</v>
      </c>
      <c r="H5438">
        <v>2040</v>
      </c>
      <c r="I5438">
        <v>1</v>
      </c>
      <c r="J5438">
        <v>1</v>
      </c>
      <c r="K5438" t="s">
        <v>34</v>
      </c>
      <c r="L5438" t="s">
        <v>29</v>
      </c>
      <c r="M5438" t="s">
        <v>26</v>
      </c>
      <c r="N5438" t="s">
        <v>26</v>
      </c>
      <c r="O5438" t="s">
        <v>27</v>
      </c>
      <c r="P5438" t="s">
        <v>28</v>
      </c>
      <c r="Q5438">
        <v>0</v>
      </c>
      <c r="R5438">
        <v>0</v>
      </c>
      <c r="S5438">
        <v>0</v>
      </c>
      <c r="T5438">
        <v>4</v>
      </c>
      <c r="U5438">
        <v>22005</v>
      </c>
    </row>
    <row r="5439" spans="1:21" x14ac:dyDescent="0.35">
      <c r="A5439">
        <v>2040</v>
      </c>
      <c r="B5439">
        <v>2</v>
      </c>
      <c r="C5439" t="s">
        <v>21</v>
      </c>
      <c r="D5439" t="s">
        <v>28</v>
      </c>
      <c r="E5439">
        <v>22018</v>
      </c>
      <c r="F5439" t="s">
        <v>35</v>
      </c>
      <c r="G5439" t="s">
        <v>34</v>
      </c>
      <c r="H5439">
        <v>2040</v>
      </c>
      <c r="I5439">
        <v>2</v>
      </c>
      <c r="J5439">
        <v>1</v>
      </c>
      <c r="K5439" t="s">
        <v>34</v>
      </c>
      <c r="L5439" t="s">
        <v>29</v>
      </c>
      <c r="M5439" t="s">
        <v>26</v>
      </c>
      <c r="N5439" t="s">
        <v>26</v>
      </c>
      <c r="O5439" t="s">
        <v>27</v>
      </c>
      <c r="P5439" t="s">
        <v>28</v>
      </c>
      <c r="Q5439">
        <v>0</v>
      </c>
      <c r="R5439">
        <v>0</v>
      </c>
      <c r="S5439">
        <v>0</v>
      </c>
      <c r="T5439">
        <v>4</v>
      </c>
      <c r="U5439">
        <v>22018</v>
      </c>
    </row>
    <row r="5440" spans="1:21" x14ac:dyDescent="0.35">
      <c r="A5440">
        <v>2040</v>
      </c>
      <c r="B5440">
        <v>3</v>
      </c>
      <c r="C5440" t="s">
        <v>21</v>
      </c>
      <c r="D5440" t="s">
        <v>28</v>
      </c>
      <c r="E5440">
        <v>22030</v>
      </c>
      <c r="F5440" t="s">
        <v>35</v>
      </c>
      <c r="G5440" t="s">
        <v>34</v>
      </c>
      <c r="H5440">
        <v>2040</v>
      </c>
      <c r="I5440">
        <v>3</v>
      </c>
      <c r="J5440">
        <v>1</v>
      </c>
      <c r="K5440" t="s">
        <v>34</v>
      </c>
      <c r="L5440" t="s">
        <v>29</v>
      </c>
      <c r="M5440" t="s">
        <v>26</v>
      </c>
      <c r="N5440" t="s">
        <v>26</v>
      </c>
      <c r="O5440" t="s">
        <v>27</v>
      </c>
      <c r="P5440" t="s">
        <v>28</v>
      </c>
      <c r="Q5440">
        <v>0</v>
      </c>
      <c r="R5440">
        <v>0</v>
      </c>
      <c r="S5440">
        <v>0</v>
      </c>
      <c r="T5440">
        <v>4</v>
      </c>
      <c r="U5440">
        <v>22030</v>
      </c>
    </row>
    <row r="5441" spans="1:21" x14ac:dyDescent="0.35">
      <c r="A5441">
        <v>2040</v>
      </c>
      <c r="B5441">
        <v>4</v>
      </c>
      <c r="C5441" t="s">
        <v>21</v>
      </c>
      <c r="D5441" t="s">
        <v>28</v>
      </c>
      <c r="E5441">
        <v>22042</v>
      </c>
      <c r="F5441" t="s">
        <v>35</v>
      </c>
      <c r="G5441" t="s">
        <v>34</v>
      </c>
      <c r="H5441">
        <v>2040</v>
      </c>
      <c r="I5441">
        <v>4</v>
      </c>
      <c r="J5441">
        <v>2</v>
      </c>
      <c r="K5441" t="s">
        <v>34</v>
      </c>
      <c r="L5441" t="s">
        <v>29</v>
      </c>
      <c r="M5441" t="s">
        <v>26</v>
      </c>
      <c r="N5441" t="s">
        <v>26</v>
      </c>
      <c r="O5441" t="s">
        <v>27</v>
      </c>
      <c r="P5441" t="s">
        <v>28</v>
      </c>
      <c r="Q5441">
        <v>0</v>
      </c>
      <c r="R5441">
        <v>0</v>
      </c>
      <c r="S5441">
        <v>0</v>
      </c>
      <c r="T5441">
        <v>4</v>
      </c>
      <c r="U5441">
        <v>22042</v>
      </c>
    </row>
    <row r="5442" spans="1:21" x14ac:dyDescent="0.35">
      <c r="A5442">
        <v>2040</v>
      </c>
      <c r="B5442">
        <v>5</v>
      </c>
      <c r="C5442" t="s">
        <v>21</v>
      </c>
      <c r="D5442" t="s">
        <v>28</v>
      </c>
      <c r="E5442">
        <v>22055</v>
      </c>
      <c r="F5442" t="s">
        <v>35</v>
      </c>
      <c r="G5442" t="s">
        <v>34</v>
      </c>
      <c r="H5442">
        <v>2040</v>
      </c>
      <c r="I5442">
        <v>5</v>
      </c>
      <c r="J5442">
        <v>2</v>
      </c>
      <c r="K5442" t="s">
        <v>34</v>
      </c>
      <c r="L5442" t="s">
        <v>29</v>
      </c>
      <c r="M5442" t="s">
        <v>26</v>
      </c>
      <c r="N5442" t="s">
        <v>26</v>
      </c>
      <c r="O5442" t="s">
        <v>27</v>
      </c>
      <c r="P5442" t="s">
        <v>28</v>
      </c>
      <c r="Q5442">
        <v>0</v>
      </c>
      <c r="R5442">
        <v>0</v>
      </c>
      <c r="S5442">
        <v>0</v>
      </c>
      <c r="T5442">
        <v>4</v>
      </c>
      <c r="U5442">
        <v>22055</v>
      </c>
    </row>
    <row r="5443" spans="1:21" x14ac:dyDescent="0.35">
      <c r="A5443">
        <v>2040</v>
      </c>
      <c r="B5443">
        <v>6</v>
      </c>
      <c r="C5443" t="s">
        <v>21</v>
      </c>
      <c r="D5443" t="s">
        <v>28</v>
      </c>
      <c r="E5443">
        <v>22067</v>
      </c>
      <c r="F5443" t="s">
        <v>35</v>
      </c>
      <c r="G5443" t="s">
        <v>34</v>
      </c>
      <c r="H5443">
        <v>2040</v>
      </c>
      <c r="I5443">
        <v>6</v>
      </c>
      <c r="J5443">
        <v>2</v>
      </c>
      <c r="K5443" t="s">
        <v>34</v>
      </c>
      <c r="L5443" t="s">
        <v>29</v>
      </c>
      <c r="M5443" t="s">
        <v>26</v>
      </c>
      <c r="N5443" t="s">
        <v>26</v>
      </c>
      <c r="O5443" t="s">
        <v>27</v>
      </c>
      <c r="P5443" t="s">
        <v>28</v>
      </c>
      <c r="Q5443">
        <v>0</v>
      </c>
      <c r="R5443">
        <v>0</v>
      </c>
      <c r="S5443">
        <v>0</v>
      </c>
      <c r="T5443">
        <v>4</v>
      </c>
      <c r="U5443">
        <v>22067</v>
      </c>
    </row>
    <row r="5444" spans="1:21" x14ac:dyDescent="0.35">
      <c r="A5444">
        <v>2040</v>
      </c>
      <c r="B5444">
        <v>7</v>
      </c>
      <c r="C5444" t="s">
        <v>21</v>
      </c>
      <c r="D5444" t="s">
        <v>28</v>
      </c>
      <c r="E5444">
        <v>22079</v>
      </c>
      <c r="F5444" t="s">
        <v>35</v>
      </c>
      <c r="G5444" t="s">
        <v>34</v>
      </c>
      <c r="H5444">
        <v>2040</v>
      </c>
      <c r="I5444">
        <v>7</v>
      </c>
      <c r="J5444">
        <v>3</v>
      </c>
      <c r="K5444" t="s">
        <v>34</v>
      </c>
      <c r="L5444" t="s">
        <v>29</v>
      </c>
      <c r="M5444" t="s">
        <v>26</v>
      </c>
      <c r="N5444" t="s">
        <v>26</v>
      </c>
      <c r="O5444" t="s">
        <v>27</v>
      </c>
      <c r="P5444" t="s">
        <v>28</v>
      </c>
      <c r="Q5444">
        <v>0</v>
      </c>
      <c r="R5444">
        <v>0</v>
      </c>
      <c r="S5444">
        <v>0</v>
      </c>
      <c r="T5444">
        <v>4</v>
      </c>
      <c r="U5444">
        <v>22079</v>
      </c>
    </row>
    <row r="5445" spans="1:21" x14ac:dyDescent="0.35">
      <c r="A5445">
        <v>2040</v>
      </c>
      <c r="B5445">
        <v>8</v>
      </c>
      <c r="C5445" t="s">
        <v>21</v>
      </c>
      <c r="D5445" t="s">
        <v>28</v>
      </c>
      <c r="E5445">
        <v>22092</v>
      </c>
      <c r="F5445" t="s">
        <v>35</v>
      </c>
      <c r="G5445" t="s">
        <v>34</v>
      </c>
      <c r="H5445">
        <v>2040</v>
      </c>
      <c r="I5445">
        <v>8</v>
      </c>
      <c r="J5445">
        <v>3</v>
      </c>
      <c r="K5445" t="s">
        <v>34</v>
      </c>
      <c r="L5445" t="s">
        <v>29</v>
      </c>
      <c r="M5445" t="s">
        <v>26</v>
      </c>
      <c r="N5445" t="s">
        <v>26</v>
      </c>
      <c r="O5445" t="s">
        <v>27</v>
      </c>
      <c r="P5445" t="s">
        <v>28</v>
      </c>
      <c r="Q5445">
        <v>0</v>
      </c>
      <c r="R5445">
        <v>0</v>
      </c>
      <c r="S5445">
        <v>0</v>
      </c>
      <c r="T5445">
        <v>4</v>
      </c>
      <c r="U5445">
        <v>22092</v>
      </c>
    </row>
    <row r="5446" spans="1:21" x14ac:dyDescent="0.35">
      <c r="A5446">
        <v>2040</v>
      </c>
      <c r="B5446">
        <v>9</v>
      </c>
      <c r="C5446" t="s">
        <v>21</v>
      </c>
      <c r="D5446" t="s">
        <v>28</v>
      </c>
      <c r="E5446">
        <v>22104</v>
      </c>
      <c r="F5446" t="s">
        <v>35</v>
      </c>
      <c r="G5446" t="s">
        <v>34</v>
      </c>
      <c r="H5446">
        <v>2040</v>
      </c>
      <c r="I5446">
        <v>9</v>
      </c>
      <c r="J5446">
        <v>3</v>
      </c>
      <c r="K5446" t="s">
        <v>34</v>
      </c>
      <c r="L5446" t="s">
        <v>29</v>
      </c>
      <c r="M5446" t="s">
        <v>26</v>
      </c>
      <c r="N5446" t="s">
        <v>26</v>
      </c>
      <c r="O5446" t="s">
        <v>27</v>
      </c>
      <c r="P5446" t="s">
        <v>28</v>
      </c>
      <c r="Q5446">
        <v>0</v>
      </c>
      <c r="R5446">
        <v>0</v>
      </c>
      <c r="S5446">
        <v>0</v>
      </c>
      <c r="T5446">
        <v>4</v>
      </c>
      <c r="U5446">
        <v>22104</v>
      </c>
    </row>
    <row r="5447" spans="1:21" x14ac:dyDescent="0.35">
      <c r="A5447">
        <v>2040</v>
      </c>
      <c r="B5447">
        <v>10</v>
      </c>
      <c r="C5447" t="s">
        <v>21</v>
      </c>
      <c r="D5447" t="s">
        <v>28</v>
      </c>
      <c r="E5447">
        <v>22117</v>
      </c>
      <c r="F5447" t="s">
        <v>35</v>
      </c>
      <c r="G5447" t="s">
        <v>34</v>
      </c>
      <c r="H5447">
        <v>2040</v>
      </c>
      <c r="I5447">
        <v>10</v>
      </c>
      <c r="J5447">
        <v>4</v>
      </c>
      <c r="K5447" t="s">
        <v>34</v>
      </c>
      <c r="L5447" t="s">
        <v>29</v>
      </c>
      <c r="M5447" t="s">
        <v>26</v>
      </c>
      <c r="N5447" t="s">
        <v>26</v>
      </c>
      <c r="O5447" t="s">
        <v>27</v>
      </c>
      <c r="P5447" t="s">
        <v>28</v>
      </c>
      <c r="Q5447">
        <v>0</v>
      </c>
      <c r="R5447">
        <v>0</v>
      </c>
      <c r="S5447">
        <v>0</v>
      </c>
      <c r="T5447">
        <v>4</v>
      </c>
      <c r="U5447">
        <v>22117</v>
      </c>
    </row>
    <row r="5448" spans="1:21" x14ac:dyDescent="0.35">
      <c r="A5448">
        <v>2040</v>
      </c>
      <c r="B5448">
        <v>11</v>
      </c>
      <c r="C5448" t="s">
        <v>21</v>
      </c>
      <c r="D5448" t="s">
        <v>28</v>
      </c>
      <c r="E5448">
        <v>22129</v>
      </c>
      <c r="F5448" t="s">
        <v>35</v>
      </c>
      <c r="G5448" t="s">
        <v>34</v>
      </c>
      <c r="H5448">
        <v>2040</v>
      </c>
      <c r="I5448">
        <v>11</v>
      </c>
      <c r="J5448">
        <v>4</v>
      </c>
      <c r="K5448" t="s">
        <v>34</v>
      </c>
      <c r="L5448" t="s">
        <v>29</v>
      </c>
      <c r="M5448" t="s">
        <v>26</v>
      </c>
      <c r="N5448" t="s">
        <v>26</v>
      </c>
      <c r="O5448" t="s">
        <v>27</v>
      </c>
      <c r="P5448" t="s">
        <v>28</v>
      </c>
      <c r="Q5448">
        <v>0</v>
      </c>
      <c r="R5448">
        <v>0</v>
      </c>
      <c r="S5448">
        <v>0</v>
      </c>
      <c r="T5448">
        <v>4</v>
      </c>
      <c r="U5448">
        <v>22129</v>
      </c>
    </row>
    <row r="5449" spans="1:21" x14ac:dyDescent="0.35">
      <c r="A5449">
        <v>2040</v>
      </c>
      <c r="B5449">
        <v>12</v>
      </c>
      <c r="C5449" t="s">
        <v>21</v>
      </c>
      <c r="D5449" t="s">
        <v>28</v>
      </c>
      <c r="E5449">
        <v>22141</v>
      </c>
      <c r="F5449" t="s">
        <v>35</v>
      </c>
      <c r="G5449" t="s">
        <v>34</v>
      </c>
      <c r="H5449">
        <v>2040</v>
      </c>
      <c r="I5449">
        <v>12</v>
      </c>
      <c r="J5449">
        <v>4</v>
      </c>
      <c r="K5449" t="s">
        <v>34</v>
      </c>
      <c r="L5449" t="s">
        <v>29</v>
      </c>
      <c r="M5449" t="s">
        <v>26</v>
      </c>
      <c r="N5449" t="s">
        <v>26</v>
      </c>
      <c r="O5449" t="s">
        <v>27</v>
      </c>
      <c r="P5449" t="s">
        <v>28</v>
      </c>
      <c r="Q5449">
        <v>0</v>
      </c>
      <c r="R5449">
        <v>0</v>
      </c>
      <c r="S5449">
        <v>0</v>
      </c>
      <c r="T5449">
        <v>4</v>
      </c>
      <c r="U5449">
        <v>22141</v>
      </c>
    </row>
    <row r="5450" spans="1:21" x14ac:dyDescent="0.35">
      <c r="A5450">
        <v>2041</v>
      </c>
      <c r="B5450">
        <v>1</v>
      </c>
      <c r="C5450" t="s">
        <v>21</v>
      </c>
      <c r="D5450" t="s">
        <v>28</v>
      </c>
      <c r="E5450">
        <v>22154</v>
      </c>
      <c r="F5450" t="s">
        <v>35</v>
      </c>
      <c r="G5450" t="s">
        <v>34</v>
      </c>
      <c r="H5450">
        <v>2041</v>
      </c>
      <c r="I5450">
        <v>1</v>
      </c>
      <c r="J5450">
        <v>1</v>
      </c>
      <c r="K5450" t="s">
        <v>34</v>
      </c>
      <c r="L5450" t="s">
        <v>29</v>
      </c>
      <c r="M5450" t="s">
        <v>26</v>
      </c>
      <c r="N5450" t="s">
        <v>26</v>
      </c>
      <c r="O5450" t="s">
        <v>27</v>
      </c>
      <c r="P5450" t="s">
        <v>28</v>
      </c>
      <c r="Q5450">
        <v>0</v>
      </c>
      <c r="R5450">
        <v>0</v>
      </c>
      <c r="S5450">
        <v>0</v>
      </c>
      <c r="T5450">
        <v>4</v>
      </c>
      <c r="U5450">
        <v>22154</v>
      </c>
    </row>
    <row r="5451" spans="1:21" x14ac:dyDescent="0.35">
      <c r="A5451">
        <v>2041</v>
      </c>
      <c r="B5451">
        <v>2</v>
      </c>
      <c r="C5451" t="s">
        <v>21</v>
      </c>
      <c r="D5451" t="s">
        <v>28</v>
      </c>
      <c r="E5451">
        <v>22166</v>
      </c>
      <c r="F5451" t="s">
        <v>35</v>
      </c>
      <c r="G5451" t="s">
        <v>34</v>
      </c>
      <c r="H5451">
        <v>2041</v>
      </c>
      <c r="I5451">
        <v>2</v>
      </c>
      <c r="J5451">
        <v>1</v>
      </c>
      <c r="K5451" t="s">
        <v>34</v>
      </c>
      <c r="L5451" t="s">
        <v>29</v>
      </c>
      <c r="M5451" t="s">
        <v>26</v>
      </c>
      <c r="N5451" t="s">
        <v>26</v>
      </c>
      <c r="O5451" t="s">
        <v>27</v>
      </c>
      <c r="P5451" t="s">
        <v>28</v>
      </c>
      <c r="Q5451">
        <v>0</v>
      </c>
      <c r="R5451">
        <v>0</v>
      </c>
      <c r="S5451">
        <v>0</v>
      </c>
      <c r="T5451">
        <v>4</v>
      </c>
      <c r="U5451">
        <v>22166</v>
      </c>
    </row>
    <row r="5452" spans="1:21" x14ac:dyDescent="0.35">
      <c r="A5452">
        <v>2041</v>
      </c>
      <c r="B5452">
        <v>3</v>
      </c>
      <c r="C5452" t="s">
        <v>21</v>
      </c>
      <c r="D5452" t="s">
        <v>28</v>
      </c>
      <c r="E5452">
        <v>22178</v>
      </c>
      <c r="F5452" t="s">
        <v>35</v>
      </c>
      <c r="G5452" t="s">
        <v>34</v>
      </c>
      <c r="H5452">
        <v>2041</v>
      </c>
      <c r="I5452">
        <v>3</v>
      </c>
      <c r="J5452">
        <v>1</v>
      </c>
      <c r="K5452" t="s">
        <v>34</v>
      </c>
      <c r="L5452" t="s">
        <v>29</v>
      </c>
      <c r="M5452" t="s">
        <v>26</v>
      </c>
      <c r="N5452" t="s">
        <v>26</v>
      </c>
      <c r="O5452" t="s">
        <v>27</v>
      </c>
      <c r="P5452" t="s">
        <v>28</v>
      </c>
      <c r="Q5452">
        <v>0</v>
      </c>
      <c r="R5452">
        <v>0</v>
      </c>
      <c r="S5452">
        <v>0</v>
      </c>
      <c r="T5452">
        <v>4</v>
      </c>
      <c r="U5452">
        <v>22178</v>
      </c>
    </row>
    <row r="5453" spans="1:21" x14ac:dyDescent="0.35">
      <c r="A5453">
        <v>2041</v>
      </c>
      <c r="B5453">
        <v>4</v>
      </c>
      <c r="C5453" t="s">
        <v>21</v>
      </c>
      <c r="D5453" t="s">
        <v>28</v>
      </c>
      <c r="E5453">
        <v>22191</v>
      </c>
      <c r="F5453" t="s">
        <v>35</v>
      </c>
      <c r="G5453" t="s">
        <v>34</v>
      </c>
      <c r="H5453">
        <v>2041</v>
      </c>
      <c r="I5453">
        <v>4</v>
      </c>
      <c r="J5453">
        <v>2</v>
      </c>
      <c r="K5453" t="s">
        <v>34</v>
      </c>
      <c r="L5453" t="s">
        <v>29</v>
      </c>
      <c r="M5453" t="s">
        <v>26</v>
      </c>
      <c r="N5453" t="s">
        <v>26</v>
      </c>
      <c r="O5453" t="s">
        <v>27</v>
      </c>
      <c r="P5453" t="s">
        <v>28</v>
      </c>
      <c r="Q5453">
        <v>0</v>
      </c>
      <c r="R5453">
        <v>0</v>
      </c>
      <c r="S5453">
        <v>0</v>
      </c>
      <c r="T5453">
        <v>4</v>
      </c>
      <c r="U5453">
        <v>22191</v>
      </c>
    </row>
    <row r="5454" spans="1:21" x14ac:dyDescent="0.35">
      <c r="A5454">
        <v>2041</v>
      </c>
      <c r="B5454">
        <v>5</v>
      </c>
      <c r="C5454" t="s">
        <v>21</v>
      </c>
      <c r="D5454" t="s">
        <v>28</v>
      </c>
      <c r="E5454">
        <v>22203</v>
      </c>
      <c r="F5454" t="s">
        <v>35</v>
      </c>
      <c r="G5454" t="s">
        <v>34</v>
      </c>
      <c r="H5454">
        <v>2041</v>
      </c>
      <c r="I5454">
        <v>5</v>
      </c>
      <c r="J5454">
        <v>2</v>
      </c>
      <c r="K5454" t="s">
        <v>34</v>
      </c>
      <c r="L5454" t="s">
        <v>29</v>
      </c>
      <c r="M5454" t="s">
        <v>26</v>
      </c>
      <c r="N5454" t="s">
        <v>26</v>
      </c>
      <c r="O5454" t="s">
        <v>27</v>
      </c>
      <c r="P5454" t="s">
        <v>28</v>
      </c>
      <c r="Q5454">
        <v>0</v>
      </c>
      <c r="R5454">
        <v>0</v>
      </c>
      <c r="S5454">
        <v>0</v>
      </c>
      <c r="T5454">
        <v>4</v>
      </c>
      <c r="U5454">
        <v>22203</v>
      </c>
    </row>
    <row r="5455" spans="1:21" x14ac:dyDescent="0.35">
      <c r="A5455">
        <v>2041</v>
      </c>
      <c r="B5455">
        <v>6</v>
      </c>
      <c r="C5455" t="s">
        <v>21</v>
      </c>
      <c r="D5455" t="s">
        <v>28</v>
      </c>
      <c r="E5455">
        <v>22215</v>
      </c>
      <c r="F5455" t="s">
        <v>35</v>
      </c>
      <c r="G5455" t="s">
        <v>34</v>
      </c>
      <c r="H5455">
        <v>2041</v>
      </c>
      <c r="I5455">
        <v>6</v>
      </c>
      <c r="J5455">
        <v>2</v>
      </c>
      <c r="K5455" t="s">
        <v>34</v>
      </c>
      <c r="L5455" t="s">
        <v>29</v>
      </c>
      <c r="M5455" t="s">
        <v>26</v>
      </c>
      <c r="N5455" t="s">
        <v>26</v>
      </c>
      <c r="O5455" t="s">
        <v>27</v>
      </c>
      <c r="P5455" t="s">
        <v>28</v>
      </c>
      <c r="Q5455">
        <v>0</v>
      </c>
      <c r="R5455">
        <v>0</v>
      </c>
      <c r="S5455">
        <v>0</v>
      </c>
      <c r="T5455">
        <v>4</v>
      </c>
      <c r="U5455">
        <v>22215</v>
      </c>
    </row>
    <row r="5456" spans="1:21" x14ac:dyDescent="0.35">
      <c r="A5456">
        <v>2041</v>
      </c>
      <c r="B5456">
        <v>7</v>
      </c>
      <c r="C5456" t="s">
        <v>21</v>
      </c>
      <c r="D5456" t="s">
        <v>28</v>
      </c>
      <c r="E5456">
        <v>22228</v>
      </c>
      <c r="F5456" t="s">
        <v>35</v>
      </c>
      <c r="G5456" t="s">
        <v>34</v>
      </c>
      <c r="H5456">
        <v>2041</v>
      </c>
      <c r="I5456">
        <v>7</v>
      </c>
      <c r="J5456">
        <v>3</v>
      </c>
      <c r="K5456" t="s">
        <v>34</v>
      </c>
      <c r="L5456" t="s">
        <v>29</v>
      </c>
      <c r="M5456" t="s">
        <v>26</v>
      </c>
      <c r="N5456" t="s">
        <v>26</v>
      </c>
      <c r="O5456" t="s">
        <v>27</v>
      </c>
      <c r="P5456" t="s">
        <v>28</v>
      </c>
      <c r="Q5456">
        <v>0</v>
      </c>
      <c r="R5456">
        <v>0</v>
      </c>
      <c r="S5456">
        <v>0</v>
      </c>
      <c r="T5456">
        <v>4</v>
      </c>
      <c r="U5456">
        <v>22228</v>
      </c>
    </row>
    <row r="5457" spans="1:21" x14ac:dyDescent="0.35">
      <c r="A5457">
        <v>2041</v>
      </c>
      <c r="B5457">
        <v>8</v>
      </c>
      <c r="C5457" t="s">
        <v>21</v>
      </c>
      <c r="D5457" t="s">
        <v>28</v>
      </c>
      <c r="E5457">
        <v>22240</v>
      </c>
      <c r="F5457" t="s">
        <v>35</v>
      </c>
      <c r="G5457" t="s">
        <v>34</v>
      </c>
      <c r="H5457">
        <v>2041</v>
      </c>
      <c r="I5457">
        <v>8</v>
      </c>
      <c r="J5457">
        <v>3</v>
      </c>
      <c r="K5457" t="s">
        <v>34</v>
      </c>
      <c r="L5457" t="s">
        <v>29</v>
      </c>
      <c r="M5457" t="s">
        <v>26</v>
      </c>
      <c r="N5457" t="s">
        <v>26</v>
      </c>
      <c r="O5457" t="s">
        <v>27</v>
      </c>
      <c r="P5457" t="s">
        <v>28</v>
      </c>
      <c r="Q5457">
        <v>0</v>
      </c>
      <c r="R5457">
        <v>0</v>
      </c>
      <c r="S5457">
        <v>0</v>
      </c>
      <c r="T5457">
        <v>4</v>
      </c>
      <c r="U5457">
        <v>22240</v>
      </c>
    </row>
    <row r="5458" spans="1:21" x14ac:dyDescent="0.35">
      <c r="A5458">
        <v>2041</v>
      </c>
      <c r="B5458">
        <v>9</v>
      </c>
      <c r="C5458" t="s">
        <v>21</v>
      </c>
      <c r="D5458" t="s">
        <v>28</v>
      </c>
      <c r="E5458">
        <v>22252</v>
      </c>
      <c r="F5458" t="s">
        <v>35</v>
      </c>
      <c r="G5458" t="s">
        <v>34</v>
      </c>
      <c r="H5458">
        <v>2041</v>
      </c>
      <c r="I5458">
        <v>9</v>
      </c>
      <c r="J5458">
        <v>3</v>
      </c>
      <c r="K5458" t="s">
        <v>34</v>
      </c>
      <c r="L5458" t="s">
        <v>29</v>
      </c>
      <c r="M5458" t="s">
        <v>26</v>
      </c>
      <c r="N5458" t="s">
        <v>26</v>
      </c>
      <c r="O5458" t="s">
        <v>27</v>
      </c>
      <c r="P5458" t="s">
        <v>28</v>
      </c>
      <c r="Q5458">
        <v>0</v>
      </c>
      <c r="R5458">
        <v>0</v>
      </c>
      <c r="S5458">
        <v>0</v>
      </c>
      <c r="T5458">
        <v>4</v>
      </c>
      <c r="U5458">
        <v>22252</v>
      </c>
    </row>
    <row r="5459" spans="1:21" x14ac:dyDescent="0.35">
      <c r="A5459">
        <v>2041</v>
      </c>
      <c r="B5459">
        <v>10</v>
      </c>
      <c r="C5459" t="s">
        <v>21</v>
      </c>
      <c r="D5459" t="s">
        <v>28</v>
      </c>
      <c r="E5459">
        <v>22265</v>
      </c>
      <c r="F5459" t="s">
        <v>35</v>
      </c>
      <c r="G5459" t="s">
        <v>34</v>
      </c>
      <c r="H5459">
        <v>2041</v>
      </c>
      <c r="I5459">
        <v>10</v>
      </c>
      <c r="J5459">
        <v>4</v>
      </c>
      <c r="K5459" t="s">
        <v>34</v>
      </c>
      <c r="L5459" t="s">
        <v>29</v>
      </c>
      <c r="M5459" t="s">
        <v>26</v>
      </c>
      <c r="N5459" t="s">
        <v>26</v>
      </c>
      <c r="O5459" t="s">
        <v>27</v>
      </c>
      <c r="P5459" t="s">
        <v>28</v>
      </c>
      <c r="Q5459">
        <v>0</v>
      </c>
      <c r="R5459">
        <v>0</v>
      </c>
      <c r="S5459">
        <v>0</v>
      </c>
      <c r="T5459">
        <v>4</v>
      </c>
      <c r="U5459">
        <v>22265</v>
      </c>
    </row>
    <row r="5460" spans="1:21" x14ac:dyDescent="0.35">
      <c r="A5460">
        <v>2041</v>
      </c>
      <c r="B5460">
        <v>11</v>
      </c>
      <c r="C5460" t="s">
        <v>21</v>
      </c>
      <c r="D5460" t="s">
        <v>28</v>
      </c>
      <c r="E5460">
        <v>22277</v>
      </c>
      <c r="F5460" t="s">
        <v>35</v>
      </c>
      <c r="G5460" t="s">
        <v>34</v>
      </c>
      <c r="H5460">
        <v>2041</v>
      </c>
      <c r="I5460">
        <v>11</v>
      </c>
      <c r="J5460">
        <v>4</v>
      </c>
      <c r="K5460" t="s">
        <v>34</v>
      </c>
      <c r="L5460" t="s">
        <v>29</v>
      </c>
      <c r="M5460" t="s">
        <v>26</v>
      </c>
      <c r="N5460" t="s">
        <v>26</v>
      </c>
      <c r="O5460" t="s">
        <v>27</v>
      </c>
      <c r="P5460" t="s">
        <v>28</v>
      </c>
      <c r="Q5460">
        <v>0</v>
      </c>
      <c r="R5460">
        <v>0</v>
      </c>
      <c r="S5460">
        <v>0</v>
      </c>
      <c r="T5460">
        <v>4</v>
      </c>
      <c r="U5460">
        <v>22277</v>
      </c>
    </row>
    <row r="5461" spans="1:21" x14ac:dyDescent="0.35">
      <c r="A5461">
        <v>2041</v>
      </c>
      <c r="B5461">
        <v>12</v>
      </c>
      <c r="C5461" t="s">
        <v>21</v>
      </c>
      <c r="D5461" t="s">
        <v>28</v>
      </c>
      <c r="E5461">
        <v>22290</v>
      </c>
      <c r="F5461" t="s">
        <v>35</v>
      </c>
      <c r="G5461" t="s">
        <v>34</v>
      </c>
      <c r="H5461">
        <v>2041</v>
      </c>
      <c r="I5461">
        <v>12</v>
      </c>
      <c r="J5461">
        <v>4</v>
      </c>
      <c r="K5461" t="s">
        <v>34</v>
      </c>
      <c r="L5461" t="s">
        <v>29</v>
      </c>
      <c r="M5461" t="s">
        <v>26</v>
      </c>
      <c r="N5461" t="s">
        <v>26</v>
      </c>
      <c r="O5461" t="s">
        <v>27</v>
      </c>
      <c r="P5461" t="s">
        <v>28</v>
      </c>
      <c r="Q5461">
        <v>0</v>
      </c>
      <c r="R5461">
        <v>0</v>
      </c>
      <c r="S5461">
        <v>0</v>
      </c>
      <c r="T5461">
        <v>4</v>
      </c>
      <c r="U5461">
        <v>22290</v>
      </c>
    </row>
    <row r="5462" spans="1:21" x14ac:dyDescent="0.35">
      <c r="A5462">
        <v>2042</v>
      </c>
      <c r="B5462">
        <v>1</v>
      </c>
      <c r="C5462" t="s">
        <v>21</v>
      </c>
      <c r="D5462" t="s">
        <v>28</v>
      </c>
      <c r="E5462">
        <v>22302</v>
      </c>
      <c r="F5462" t="s">
        <v>35</v>
      </c>
      <c r="G5462" t="s">
        <v>34</v>
      </c>
      <c r="H5462">
        <v>2042</v>
      </c>
      <c r="I5462">
        <v>1</v>
      </c>
      <c r="J5462">
        <v>1</v>
      </c>
      <c r="K5462" t="s">
        <v>34</v>
      </c>
      <c r="L5462" t="s">
        <v>29</v>
      </c>
      <c r="M5462" t="s">
        <v>26</v>
      </c>
      <c r="N5462" t="s">
        <v>26</v>
      </c>
      <c r="O5462" t="s">
        <v>27</v>
      </c>
      <c r="P5462" t="s">
        <v>28</v>
      </c>
      <c r="Q5462">
        <v>0</v>
      </c>
      <c r="R5462">
        <v>0</v>
      </c>
      <c r="S5462">
        <v>0</v>
      </c>
      <c r="T5462">
        <v>4</v>
      </c>
      <c r="U5462">
        <v>22302</v>
      </c>
    </row>
    <row r="5463" spans="1:21" x14ac:dyDescent="0.35">
      <c r="A5463">
        <v>2042</v>
      </c>
      <c r="B5463">
        <v>2</v>
      </c>
      <c r="C5463" t="s">
        <v>21</v>
      </c>
      <c r="D5463" t="s">
        <v>28</v>
      </c>
      <c r="E5463">
        <v>22314</v>
      </c>
      <c r="F5463" t="s">
        <v>35</v>
      </c>
      <c r="G5463" t="s">
        <v>34</v>
      </c>
      <c r="H5463">
        <v>2042</v>
      </c>
      <c r="I5463">
        <v>2</v>
      </c>
      <c r="J5463">
        <v>1</v>
      </c>
      <c r="K5463" t="s">
        <v>34</v>
      </c>
      <c r="L5463" t="s">
        <v>29</v>
      </c>
      <c r="M5463" t="s">
        <v>26</v>
      </c>
      <c r="N5463" t="s">
        <v>26</v>
      </c>
      <c r="O5463" t="s">
        <v>27</v>
      </c>
      <c r="P5463" t="s">
        <v>28</v>
      </c>
      <c r="Q5463">
        <v>0</v>
      </c>
      <c r="R5463">
        <v>0</v>
      </c>
      <c r="S5463">
        <v>0</v>
      </c>
      <c r="T5463">
        <v>4</v>
      </c>
      <c r="U5463">
        <v>22314</v>
      </c>
    </row>
    <row r="5464" spans="1:21" x14ac:dyDescent="0.35">
      <c r="A5464">
        <v>2042</v>
      </c>
      <c r="B5464">
        <v>3</v>
      </c>
      <c r="C5464" t="s">
        <v>21</v>
      </c>
      <c r="D5464" t="s">
        <v>28</v>
      </c>
      <c r="E5464">
        <v>22327</v>
      </c>
      <c r="F5464" t="s">
        <v>35</v>
      </c>
      <c r="G5464" t="s">
        <v>34</v>
      </c>
      <c r="H5464">
        <v>2042</v>
      </c>
      <c r="I5464">
        <v>3</v>
      </c>
      <c r="J5464">
        <v>1</v>
      </c>
      <c r="K5464" t="s">
        <v>34</v>
      </c>
      <c r="L5464" t="s">
        <v>29</v>
      </c>
      <c r="M5464" t="s">
        <v>26</v>
      </c>
      <c r="N5464" t="s">
        <v>26</v>
      </c>
      <c r="O5464" t="s">
        <v>27</v>
      </c>
      <c r="P5464" t="s">
        <v>28</v>
      </c>
      <c r="Q5464">
        <v>0</v>
      </c>
      <c r="R5464">
        <v>0</v>
      </c>
      <c r="S5464">
        <v>0</v>
      </c>
      <c r="T5464">
        <v>4</v>
      </c>
      <c r="U5464">
        <v>22327</v>
      </c>
    </row>
    <row r="5465" spans="1:21" x14ac:dyDescent="0.35">
      <c r="A5465">
        <v>2042</v>
      </c>
      <c r="B5465">
        <v>4</v>
      </c>
      <c r="C5465" t="s">
        <v>21</v>
      </c>
      <c r="D5465" t="s">
        <v>28</v>
      </c>
      <c r="E5465">
        <v>22339</v>
      </c>
      <c r="F5465" t="s">
        <v>35</v>
      </c>
      <c r="G5465" t="s">
        <v>34</v>
      </c>
      <c r="H5465">
        <v>2042</v>
      </c>
      <c r="I5465">
        <v>4</v>
      </c>
      <c r="J5465">
        <v>2</v>
      </c>
      <c r="K5465" t="s">
        <v>34</v>
      </c>
      <c r="L5465" t="s">
        <v>29</v>
      </c>
      <c r="M5465" t="s">
        <v>26</v>
      </c>
      <c r="N5465" t="s">
        <v>26</v>
      </c>
      <c r="O5465" t="s">
        <v>27</v>
      </c>
      <c r="P5465" t="s">
        <v>28</v>
      </c>
      <c r="Q5465">
        <v>0</v>
      </c>
      <c r="R5465">
        <v>0</v>
      </c>
      <c r="S5465">
        <v>0</v>
      </c>
      <c r="T5465">
        <v>4</v>
      </c>
      <c r="U5465">
        <v>22339</v>
      </c>
    </row>
    <row r="5466" spans="1:21" x14ac:dyDescent="0.35">
      <c r="A5466">
        <v>2042</v>
      </c>
      <c r="B5466">
        <v>5</v>
      </c>
      <c r="C5466" t="s">
        <v>21</v>
      </c>
      <c r="D5466" t="s">
        <v>28</v>
      </c>
      <c r="E5466">
        <v>22351</v>
      </c>
      <c r="F5466" t="s">
        <v>35</v>
      </c>
      <c r="G5466" t="s">
        <v>34</v>
      </c>
      <c r="H5466">
        <v>2042</v>
      </c>
      <c r="I5466">
        <v>5</v>
      </c>
      <c r="J5466">
        <v>2</v>
      </c>
      <c r="K5466" t="s">
        <v>34</v>
      </c>
      <c r="L5466" t="s">
        <v>29</v>
      </c>
      <c r="M5466" t="s">
        <v>26</v>
      </c>
      <c r="N5466" t="s">
        <v>26</v>
      </c>
      <c r="O5466" t="s">
        <v>27</v>
      </c>
      <c r="P5466" t="s">
        <v>28</v>
      </c>
      <c r="Q5466">
        <v>0</v>
      </c>
      <c r="R5466">
        <v>0</v>
      </c>
      <c r="S5466">
        <v>0</v>
      </c>
      <c r="T5466">
        <v>4</v>
      </c>
      <c r="U5466">
        <v>22351</v>
      </c>
    </row>
    <row r="5467" spans="1:21" x14ac:dyDescent="0.35">
      <c r="A5467">
        <v>2042</v>
      </c>
      <c r="B5467">
        <v>6</v>
      </c>
      <c r="C5467" t="s">
        <v>21</v>
      </c>
      <c r="D5467" t="s">
        <v>28</v>
      </c>
      <c r="E5467">
        <v>22364</v>
      </c>
      <c r="F5467" t="s">
        <v>35</v>
      </c>
      <c r="G5467" t="s">
        <v>34</v>
      </c>
      <c r="H5467">
        <v>2042</v>
      </c>
      <c r="I5467">
        <v>6</v>
      </c>
      <c r="J5467">
        <v>2</v>
      </c>
      <c r="K5467" t="s">
        <v>34</v>
      </c>
      <c r="L5467" t="s">
        <v>29</v>
      </c>
      <c r="M5467" t="s">
        <v>26</v>
      </c>
      <c r="N5467" t="s">
        <v>26</v>
      </c>
      <c r="O5467" t="s">
        <v>27</v>
      </c>
      <c r="P5467" t="s">
        <v>28</v>
      </c>
      <c r="Q5467">
        <v>0</v>
      </c>
      <c r="R5467">
        <v>0</v>
      </c>
      <c r="S5467">
        <v>0</v>
      </c>
      <c r="T5467">
        <v>4</v>
      </c>
      <c r="U5467">
        <v>22364</v>
      </c>
    </row>
    <row r="5468" spans="1:21" x14ac:dyDescent="0.35">
      <c r="A5468">
        <v>2042</v>
      </c>
      <c r="B5468">
        <v>7</v>
      </c>
      <c r="C5468" t="s">
        <v>21</v>
      </c>
      <c r="D5468" t="s">
        <v>28</v>
      </c>
      <c r="E5468">
        <v>22376</v>
      </c>
      <c r="F5468" t="s">
        <v>35</v>
      </c>
      <c r="G5468" t="s">
        <v>34</v>
      </c>
      <c r="H5468">
        <v>2042</v>
      </c>
      <c r="I5468">
        <v>7</v>
      </c>
      <c r="J5468">
        <v>3</v>
      </c>
      <c r="K5468" t="s">
        <v>34</v>
      </c>
      <c r="L5468" t="s">
        <v>29</v>
      </c>
      <c r="M5468" t="s">
        <v>26</v>
      </c>
      <c r="N5468" t="s">
        <v>26</v>
      </c>
      <c r="O5468" t="s">
        <v>27</v>
      </c>
      <c r="P5468" t="s">
        <v>28</v>
      </c>
      <c r="Q5468">
        <v>0</v>
      </c>
      <c r="R5468">
        <v>0</v>
      </c>
      <c r="S5468">
        <v>0</v>
      </c>
      <c r="T5468">
        <v>4</v>
      </c>
      <c r="U5468">
        <v>22376</v>
      </c>
    </row>
    <row r="5469" spans="1:21" x14ac:dyDescent="0.35">
      <c r="A5469">
        <v>2042</v>
      </c>
      <c r="B5469">
        <v>8</v>
      </c>
      <c r="C5469" t="s">
        <v>21</v>
      </c>
      <c r="D5469" t="s">
        <v>28</v>
      </c>
      <c r="E5469">
        <v>22388</v>
      </c>
      <c r="F5469" t="s">
        <v>35</v>
      </c>
      <c r="G5469" t="s">
        <v>34</v>
      </c>
      <c r="H5469">
        <v>2042</v>
      </c>
      <c r="I5469">
        <v>8</v>
      </c>
      <c r="J5469">
        <v>3</v>
      </c>
      <c r="K5469" t="s">
        <v>34</v>
      </c>
      <c r="L5469" t="s">
        <v>29</v>
      </c>
      <c r="M5469" t="s">
        <v>26</v>
      </c>
      <c r="N5469" t="s">
        <v>26</v>
      </c>
      <c r="O5469" t="s">
        <v>27</v>
      </c>
      <c r="P5469" t="s">
        <v>28</v>
      </c>
      <c r="Q5469">
        <v>0</v>
      </c>
      <c r="R5469">
        <v>0</v>
      </c>
      <c r="S5469">
        <v>0</v>
      </c>
      <c r="T5469">
        <v>4</v>
      </c>
      <c r="U5469">
        <v>22388</v>
      </c>
    </row>
    <row r="5470" spans="1:21" x14ac:dyDescent="0.35">
      <c r="A5470">
        <v>2042</v>
      </c>
      <c r="B5470">
        <v>9</v>
      </c>
      <c r="C5470" t="s">
        <v>21</v>
      </c>
      <c r="D5470" t="s">
        <v>28</v>
      </c>
      <c r="E5470">
        <v>22401</v>
      </c>
      <c r="F5470" t="s">
        <v>35</v>
      </c>
      <c r="G5470" t="s">
        <v>34</v>
      </c>
      <c r="H5470">
        <v>2042</v>
      </c>
      <c r="I5470">
        <v>9</v>
      </c>
      <c r="J5470">
        <v>3</v>
      </c>
      <c r="K5470" t="s">
        <v>34</v>
      </c>
      <c r="L5470" t="s">
        <v>29</v>
      </c>
      <c r="M5470" t="s">
        <v>26</v>
      </c>
      <c r="N5470" t="s">
        <v>26</v>
      </c>
      <c r="O5470" t="s">
        <v>27</v>
      </c>
      <c r="P5470" t="s">
        <v>28</v>
      </c>
      <c r="Q5470">
        <v>0</v>
      </c>
      <c r="R5470">
        <v>0</v>
      </c>
      <c r="S5470">
        <v>0</v>
      </c>
      <c r="T5470">
        <v>4</v>
      </c>
      <c r="U5470">
        <v>22401</v>
      </c>
    </row>
    <row r="5471" spans="1:21" x14ac:dyDescent="0.35">
      <c r="A5471">
        <v>2042</v>
      </c>
      <c r="B5471">
        <v>10</v>
      </c>
      <c r="C5471" t="s">
        <v>21</v>
      </c>
      <c r="D5471" t="s">
        <v>28</v>
      </c>
      <c r="E5471">
        <v>22413</v>
      </c>
      <c r="F5471" t="s">
        <v>35</v>
      </c>
      <c r="G5471" t="s">
        <v>34</v>
      </c>
      <c r="H5471">
        <v>2042</v>
      </c>
      <c r="I5471">
        <v>10</v>
      </c>
      <c r="J5471">
        <v>4</v>
      </c>
      <c r="K5471" t="s">
        <v>34</v>
      </c>
      <c r="L5471" t="s">
        <v>29</v>
      </c>
      <c r="M5471" t="s">
        <v>26</v>
      </c>
      <c r="N5471" t="s">
        <v>26</v>
      </c>
      <c r="O5471" t="s">
        <v>27</v>
      </c>
      <c r="P5471" t="s">
        <v>28</v>
      </c>
      <c r="Q5471">
        <v>0</v>
      </c>
      <c r="R5471">
        <v>0</v>
      </c>
      <c r="S5471">
        <v>0</v>
      </c>
      <c r="T5471">
        <v>4</v>
      </c>
      <c r="U5471">
        <v>22413</v>
      </c>
    </row>
    <row r="5472" spans="1:21" x14ac:dyDescent="0.35">
      <c r="A5472">
        <v>2042</v>
      </c>
      <c r="B5472">
        <v>11</v>
      </c>
      <c r="C5472" t="s">
        <v>21</v>
      </c>
      <c r="D5472" t="s">
        <v>28</v>
      </c>
      <c r="E5472">
        <v>22426</v>
      </c>
      <c r="F5472" t="s">
        <v>35</v>
      </c>
      <c r="G5472" t="s">
        <v>34</v>
      </c>
      <c r="H5472">
        <v>2042</v>
      </c>
      <c r="I5472">
        <v>11</v>
      </c>
      <c r="J5472">
        <v>4</v>
      </c>
      <c r="K5472" t="s">
        <v>34</v>
      </c>
      <c r="L5472" t="s">
        <v>29</v>
      </c>
      <c r="M5472" t="s">
        <v>26</v>
      </c>
      <c r="N5472" t="s">
        <v>26</v>
      </c>
      <c r="O5472" t="s">
        <v>27</v>
      </c>
      <c r="P5472" t="s">
        <v>28</v>
      </c>
      <c r="Q5472">
        <v>0</v>
      </c>
      <c r="R5472">
        <v>0</v>
      </c>
      <c r="S5472">
        <v>0</v>
      </c>
      <c r="T5472">
        <v>4</v>
      </c>
      <c r="U5472">
        <v>22426</v>
      </c>
    </row>
    <row r="5473" spans="1:21" x14ac:dyDescent="0.35">
      <c r="A5473">
        <v>2042</v>
      </c>
      <c r="B5473">
        <v>12</v>
      </c>
      <c r="C5473" t="s">
        <v>21</v>
      </c>
      <c r="D5473" t="s">
        <v>28</v>
      </c>
      <c r="E5473">
        <v>22438</v>
      </c>
      <c r="F5473" t="s">
        <v>35</v>
      </c>
      <c r="G5473" t="s">
        <v>34</v>
      </c>
      <c r="H5473">
        <v>2042</v>
      </c>
      <c r="I5473">
        <v>12</v>
      </c>
      <c r="J5473">
        <v>4</v>
      </c>
      <c r="K5473" t="s">
        <v>34</v>
      </c>
      <c r="L5473" t="s">
        <v>29</v>
      </c>
      <c r="M5473" t="s">
        <v>26</v>
      </c>
      <c r="N5473" t="s">
        <v>26</v>
      </c>
      <c r="O5473" t="s">
        <v>27</v>
      </c>
      <c r="P5473" t="s">
        <v>28</v>
      </c>
      <c r="Q5473">
        <v>0</v>
      </c>
      <c r="R5473">
        <v>0</v>
      </c>
      <c r="S5473">
        <v>0</v>
      </c>
      <c r="T5473">
        <v>4</v>
      </c>
      <c r="U5473">
        <v>22438</v>
      </c>
    </row>
    <row r="5474" spans="1:21" x14ac:dyDescent="0.35">
      <c r="A5474">
        <v>2043</v>
      </c>
      <c r="B5474">
        <v>1</v>
      </c>
      <c r="C5474" t="s">
        <v>21</v>
      </c>
      <c r="D5474" t="s">
        <v>28</v>
      </c>
      <c r="E5474">
        <v>22450</v>
      </c>
      <c r="F5474" t="s">
        <v>35</v>
      </c>
      <c r="G5474" t="s">
        <v>34</v>
      </c>
      <c r="H5474">
        <v>2043</v>
      </c>
      <c r="I5474">
        <v>1</v>
      </c>
      <c r="J5474">
        <v>1</v>
      </c>
      <c r="K5474" t="s">
        <v>34</v>
      </c>
      <c r="L5474" t="s">
        <v>29</v>
      </c>
      <c r="M5474" t="s">
        <v>26</v>
      </c>
      <c r="N5474" t="s">
        <v>26</v>
      </c>
      <c r="O5474" t="s">
        <v>27</v>
      </c>
      <c r="P5474" t="s">
        <v>28</v>
      </c>
      <c r="Q5474">
        <v>0</v>
      </c>
      <c r="R5474">
        <v>0</v>
      </c>
      <c r="S5474">
        <v>0</v>
      </c>
      <c r="T5474">
        <v>4</v>
      </c>
      <c r="U5474">
        <v>22450</v>
      </c>
    </row>
    <row r="5475" spans="1:21" x14ac:dyDescent="0.35">
      <c r="A5475">
        <v>2043</v>
      </c>
      <c r="B5475">
        <v>2</v>
      </c>
      <c r="C5475" t="s">
        <v>21</v>
      </c>
      <c r="D5475" t="s">
        <v>28</v>
      </c>
      <c r="E5475">
        <v>22463</v>
      </c>
      <c r="F5475" t="s">
        <v>35</v>
      </c>
      <c r="G5475" t="s">
        <v>34</v>
      </c>
      <c r="H5475">
        <v>2043</v>
      </c>
      <c r="I5475">
        <v>2</v>
      </c>
      <c r="J5475">
        <v>1</v>
      </c>
      <c r="K5475" t="s">
        <v>34</v>
      </c>
      <c r="L5475" t="s">
        <v>29</v>
      </c>
      <c r="M5475" t="s">
        <v>26</v>
      </c>
      <c r="N5475" t="s">
        <v>26</v>
      </c>
      <c r="O5475" t="s">
        <v>27</v>
      </c>
      <c r="P5475" t="s">
        <v>28</v>
      </c>
      <c r="Q5475">
        <v>0</v>
      </c>
      <c r="R5475">
        <v>0</v>
      </c>
      <c r="S5475">
        <v>0</v>
      </c>
      <c r="T5475">
        <v>4</v>
      </c>
      <c r="U5475">
        <v>22463</v>
      </c>
    </row>
    <row r="5476" spans="1:21" x14ac:dyDescent="0.35">
      <c r="A5476">
        <v>2043</v>
      </c>
      <c r="B5476">
        <v>3</v>
      </c>
      <c r="C5476" t="s">
        <v>21</v>
      </c>
      <c r="D5476" t="s">
        <v>28</v>
      </c>
      <c r="E5476">
        <v>22475</v>
      </c>
      <c r="F5476" t="s">
        <v>35</v>
      </c>
      <c r="G5476" t="s">
        <v>34</v>
      </c>
      <c r="H5476">
        <v>2043</v>
      </c>
      <c r="I5476">
        <v>3</v>
      </c>
      <c r="J5476">
        <v>1</v>
      </c>
      <c r="K5476" t="s">
        <v>34</v>
      </c>
      <c r="L5476" t="s">
        <v>29</v>
      </c>
      <c r="M5476" t="s">
        <v>26</v>
      </c>
      <c r="N5476" t="s">
        <v>26</v>
      </c>
      <c r="O5476" t="s">
        <v>27</v>
      </c>
      <c r="P5476" t="s">
        <v>28</v>
      </c>
      <c r="Q5476">
        <v>0</v>
      </c>
      <c r="R5476">
        <v>0</v>
      </c>
      <c r="S5476">
        <v>0</v>
      </c>
      <c r="T5476">
        <v>4</v>
      </c>
      <c r="U5476">
        <v>22475</v>
      </c>
    </row>
    <row r="5477" spans="1:21" x14ac:dyDescent="0.35">
      <c r="A5477">
        <v>2043</v>
      </c>
      <c r="B5477">
        <v>4</v>
      </c>
      <c r="C5477" t="s">
        <v>21</v>
      </c>
      <c r="D5477" t="s">
        <v>28</v>
      </c>
      <c r="E5477">
        <v>22487</v>
      </c>
      <c r="F5477" t="s">
        <v>35</v>
      </c>
      <c r="G5477" t="s">
        <v>34</v>
      </c>
      <c r="H5477">
        <v>2043</v>
      </c>
      <c r="I5477">
        <v>4</v>
      </c>
      <c r="J5477">
        <v>2</v>
      </c>
      <c r="K5477" t="s">
        <v>34</v>
      </c>
      <c r="L5477" t="s">
        <v>29</v>
      </c>
      <c r="M5477" t="s">
        <v>26</v>
      </c>
      <c r="N5477" t="s">
        <v>26</v>
      </c>
      <c r="O5477" t="s">
        <v>27</v>
      </c>
      <c r="P5477" t="s">
        <v>28</v>
      </c>
      <c r="Q5477">
        <v>0</v>
      </c>
      <c r="R5477">
        <v>0</v>
      </c>
      <c r="S5477">
        <v>0</v>
      </c>
      <c r="T5477">
        <v>4</v>
      </c>
      <c r="U5477">
        <v>22487</v>
      </c>
    </row>
    <row r="5478" spans="1:21" x14ac:dyDescent="0.35">
      <c r="A5478">
        <v>2043</v>
      </c>
      <c r="B5478">
        <v>5</v>
      </c>
      <c r="C5478" t="s">
        <v>21</v>
      </c>
      <c r="D5478" t="s">
        <v>28</v>
      </c>
      <c r="E5478">
        <v>22500</v>
      </c>
      <c r="F5478" t="s">
        <v>35</v>
      </c>
      <c r="G5478" t="s">
        <v>34</v>
      </c>
      <c r="H5478">
        <v>2043</v>
      </c>
      <c r="I5478">
        <v>5</v>
      </c>
      <c r="J5478">
        <v>2</v>
      </c>
      <c r="K5478" t="s">
        <v>34</v>
      </c>
      <c r="L5478" t="s">
        <v>29</v>
      </c>
      <c r="M5478" t="s">
        <v>26</v>
      </c>
      <c r="N5478" t="s">
        <v>26</v>
      </c>
      <c r="O5478" t="s">
        <v>27</v>
      </c>
      <c r="P5478" t="s">
        <v>28</v>
      </c>
      <c r="Q5478">
        <v>0</v>
      </c>
      <c r="R5478">
        <v>0</v>
      </c>
      <c r="S5478">
        <v>0</v>
      </c>
      <c r="T5478">
        <v>4</v>
      </c>
      <c r="U5478">
        <v>22500</v>
      </c>
    </row>
    <row r="5479" spans="1:21" x14ac:dyDescent="0.35">
      <c r="A5479">
        <v>2043</v>
      </c>
      <c r="B5479">
        <v>6</v>
      </c>
      <c r="C5479" t="s">
        <v>21</v>
      </c>
      <c r="D5479" t="s">
        <v>28</v>
      </c>
      <c r="E5479">
        <v>22512</v>
      </c>
      <c r="F5479" t="s">
        <v>35</v>
      </c>
      <c r="G5479" t="s">
        <v>34</v>
      </c>
      <c r="H5479">
        <v>2043</v>
      </c>
      <c r="I5479">
        <v>6</v>
      </c>
      <c r="J5479">
        <v>2</v>
      </c>
      <c r="K5479" t="s">
        <v>34</v>
      </c>
      <c r="L5479" t="s">
        <v>29</v>
      </c>
      <c r="M5479" t="s">
        <v>26</v>
      </c>
      <c r="N5479" t="s">
        <v>26</v>
      </c>
      <c r="O5479" t="s">
        <v>27</v>
      </c>
      <c r="P5479" t="s">
        <v>28</v>
      </c>
      <c r="Q5479">
        <v>0</v>
      </c>
      <c r="R5479">
        <v>0</v>
      </c>
      <c r="S5479">
        <v>0</v>
      </c>
      <c r="T5479">
        <v>4</v>
      </c>
      <c r="U5479">
        <v>22512</v>
      </c>
    </row>
    <row r="5480" spans="1:21" x14ac:dyDescent="0.35">
      <c r="A5480">
        <v>2043</v>
      </c>
      <c r="B5480">
        <v>7</v>
      </c>
      <c r="C5480" t="s">
        <v>21</v>
      </c>
      <c r="D5480" t="s">
        <v>28</v>
      </c>
      <c r="E5480">
        <v>22524</v>
      </c>
      <c r="F5480" t="s">
        <v>35</v>
      </c>
      <c r="G5480" t="s">
        <v>34</v>
      </c>
      <c r="H5480">
        <v>2043</v>
      </c>
      <c r="I5480">
        <v>7</v>
      </c>
      <c r="J5480">
        <v>3</v>
      </c>
      <c r="K5480" t="s">
        <v>34</v>
      </c>
      <c r="L5480" t="s">
        <v>29</v>
      </c>
      <c r="M5480" t="s">
        <v>26</v>
      </c>
      <c r="N5480" t="s">
        <v>26</v>
      </c>
      <c r="O5480" t="s">
        <v>27</v>
      </c>
      <c r="P5480" t="s">
        <v>28</v>
      </c>
      <c r="Q5480">
        <v>0</v>
      </c>
      <c r="R5480">
        <v>0</v>
      </c>
      <c r="S5480">
        <v>0</v>
      </c>
      <c r="T5480">
        <v>4</v>
      </c>
      <c r="U5480">
        <v>22524</v>
      </c>
    </row>
    <row r="5481" spans="1:21" x14ac:dyDescent="0.35">
      <c r="A5481">
        <v>2043</v>
      </c>
      <c r="B5481">
        <v>8</v>
      </c>
      <c r="C5481" t="s">
        <v>21</v>
      </c>
      <c r="D5481" t="s">
        <v>28</v>
      </c>
      <c r="E5481">
        <v>22537</v>
      </c>
      <c r="F5481" t="s">
        <v>35</v>
      </c>
      <c r="G5481" t="s">
        <v>34</v>
      </c>
      <c r="H5481">
        <v>2043</v>
      </c>
      <c r="I5481">
        <v>8</v>
      </c>
      <c r="J5481">
        <v>3</v>
      </c>
      <c r="K5481" t="s">
        <v>34</v>
      </c>
      <c r="L5481" t="s">
        <v>29</v>
      </c>
      <c r="M5481" t="s">
        <v>26</v>
      </c>
      <c r="N5481" t="s">
        <v>26</v>
      </c>
      <c r="O5481" t="s">
        <v>27</v>
      </c>
      <c r="P5481" t="s">
        <v>28</v>
      </c>
      <c r="Q5481">
        <v>0</v>
      </c>
      <c r="R5481">
        <v>0</v>
      </c>
      <c r="S5481">
        <v>0</v>
      </c>
      <c r="T5481">
        <v>4</v>
      </c>
      <c r="U5481">
        <v>22537</v>
      </c>
    </row>
    <row r="5482" spans="1:21" x14ac:dyDescent="0.35">
      <c r="A5482">
        <v>2043</v>
      </c>
      <c r="B5482">
        <v>9</v>
      </c>
      <c r="C5482" t="s">
        <v>21</v>
      </c>
      <c r="D5482" t="s">
        <v>28</v>
      </c>
      <c r="E5482">
        <v>22549</v>
      </c>
      <c r="F5482" t="s">
        <v>35</v>
      </c>
      <c r="G5482" t="s">
        <v>34</v>
      </c>
      <c r="H5482">
        <v>2043</v>
      </c>
      <c r="I5482">
        <v>9</v>
      </c>
      <c r="J5482">
        <v>3</v>
      </c>
      <c r="K5482" t="s">
        <v>34</v>
      </c>
      <c r="L5482" t="s">
        <v>29</v>
      </c>
      <c r="M5482" t="s">
        <v>26</v>
      </c>
      <c r="N5482" t="s">
        <v>26</v>
      </c>
      <c r="O5482" t="s">
        <v>27</v>
      </c>
      <c r="P5482" t="s">
        <v>28</v>
      </c>
      <c r="Q5482">
        <v>0</v>
      </c>
      <c r="R5482">
        <v>0</v>
      </c>
      <c r="S5482">
        <v>0</v>
      </c>
      <c r="T5482">
        <v>4</v>
      </c>
      <c r="U5482">
        <v>22549</v>
      </c>
    </row>
    <row r="5483" spans="1:21" x14ac:dyDescent="0.35">
      <c r="A5483">
        <v>2043</v>
      </c>
      <c r="B5483">
        <v>10</v>
      </c>
      <c r="C5483" t="s">
        <v>21</v>
      </c>
      <c r="D5483" t="s">
        <v>28</v>
      </c>
      <c r="E5483">
        <v>22562</v>
      </c>
      <c r="F5483" t="s">
        <v>35</v>
      </c>
      <c r="G5483" t="s">
        <v>34</v>
      </c>
      <c r="H5483">
        <v>2043</v>
      </c>
      <c r="I5483">
        <v>10</v>
      </c>
      <c r="J5483">
        <v>4</v>
      </c>
      <c r="K5483" t="s">
        <v>34</v>
      </c>
      <c r="L5483" t="s">
        <v>29</v>
      </c>
      <c r="M5483" t="s">
        <v>26</v>
      </c>
      <c r="N5483" t="s">
        <v>26</v>
      </c>
      <c r="O5483" t="s">
        <v>27</v>
      </c>
      <c r="P5483" t="s">
        <v>28</v>
      </c>
      <c r="Q5483">
        <v>0</v>
      </c>
      <c r="R5483">
        <v>0</v>
      </c>
      <c r="S5483">
        <v>0</v>
      </c>
      <c r="T5483">
        <v>4</v>
      </c>
      <c r="U5483">
        <v>22562</v>
      </c>
    </row>
    <row r="5484" spans="1:21" x14ac:dyDescent="0.35">
      <c r="A5484">
        <v>2043</v>
      </c>
      <c r="B5484">
        <v>11</v>
      </c>
      <c r="C5484" t="s">
        <v>21</v>
      </c>
      <c r="D5484" t="s">
        <v>28</v>
      </c>
      <c r="E5484">
        <v>22574</v>
      </c>
      <c r="F5484" t="s">
        <v>35</v>
      </c>
      <c r="G5484" t="s">
        <v>34</v>
      </c>
      <c r="H5484">
        <v>2043</v>
      </c>
      <c r="I5484">
        <v>11</v>
      </c>
      <c r="J5484">
        <v>4</v>
      </c>
      <c r="K5484" t="s">
        <v>34</v>
      </c>
      <c r="L5484" t="s">
        <v>29</v>
      </c>
      <c r="M5484" t="s">
        <v>26</v>
      </c>
      <c r="N5484" t="s">
        <v>26</v>
      </c>
      <c r="O5484" t="s">
        <v>27</v>
      </c>
      <c r="P5484" t="s">
        <v>28</v>
      </c>
      <c r="Q5484">
        <v>0</v>
      </c>
      <c r="R5484">
        <v>0</v>
      </c>
      <c r="S5484">
        <v>0</v>
      </c>
      <c r="T5484">
        <v>4</v>
      </c>
      <c r="U5484">
        <v>22574</v>
      </c>
    </row>
    <row r="5485" spans="1:21" x14ac:dyDescent="0.35">
      <c r="A5485">
        <v>2043</v>
      </c>
      <c r="B5485">
        <v>12</v>
      </c>
      <c r="C5485" t="s">
        <v>21</v>
      </c>
      <c r="D5485" t="s">
        <v>28</v>
      </c>
      <c r="E5485">
        <v>22586</v>
      </c>
      <c r="F5485" t="s">
        <v>35</v>
      </c>
      <c r="G5485" t="s">
        <v>34</v>
      </c>
      <c r="H5485">
        <v>2043</v>
      </c>
      <c r="I5485">
        <v>12</v>
      </c>
      <c r="J5485">
        <v>4</v>
      </c>
      <c r="K5485" t="s">
        <v>34</v>
      </c>
      <c r="L5485" t="s">
        <v>29</v>
      </c>
      <c r="M5485" t="s">
        <v>26</v>
      </c>
      <c r="N5485" t="s">
        <v>26</v>
      </c>
      <c r="O5485" t="s">
        <v>27</v>
      </c>
      <c r="P5485" t="s">
        <v>28</v>
      </c>
      <c r="Q5485">
        <v>0</v>
      </c>
      <c r="R5485">
        <v>0</v>
      </c>
      <c r="S5485">
        <v>0</v>
      </c>
      <c r="T5485">
        <v>4</v>
      </c>
      <c r="U5485">
        <v>22586</v>
      </c>
    </row>
    <row r="5486" spans="1:21" x14ac:dyDescent="0.35">
      <c r="A5486">
        <v>2044</v>
      </c>
      <c r="B5486">
        <v>1</v>
      </c>
      <c r="C5486" t="s">
        <v>21</v>
      </c>
      <c r="D5486" t="s">
        <v>28</v>
      </c>
      <c r="E5486">
        <v>22599</v>
      </c>
      <c r="F5486" t="s">
        <v>35</v>
      </c>
      <c r="G5486" t="s">
        <v>34</v>
      </c>
      <c r="H5486">
        <v>2044</v>
      </c>
      <c r="I5486">
        <v>1</v>
      </c>
      <c r="J5486">
        <v>1</v>
      </c>
      <c r="K5486" t="s">
        <v>34</v>
      </c>
      <c r="L5486" t="s">
        <v>29</v>
      </c>
      <c r="M5486" t="s">
        <v>26</v>
      </c>
      <c r="N5486" t="s">
        <v>26</v>
      </c>
      <c r="O5486" t="s">
        <v>27</v>
      </c>
      <c r="P5486" t="s">
        <v>28</v>
      </c>
      <c r="Q5486">
        <v>0</v>
      </c>
      <c r="R5486">
        <v>0</v>
      </c>
      <c r="S5486">
        <v>0</v>
      </c>
      <c r="T5486">
        <v>4</v>
      </c>
      <c r="U5486">
        <v>22599</v>
      </c>
    </row>
    <row r="5487" spans="1:21" x14ac:dyDescent="0.35">
      <c r="A5487">
        <v>2044</v>
      </c>
      <c r="B5487">
        <v>2</v>
      </c>
      <c r="C5487" t="s">
        <v>21</v>
      </c>
      <c r="D5487" t="s">
        <v>28</v>
      </c>
      <c r="E5487">
        <v>22611</v>
      </c>
      <c r="F5487" t="s">
        <v>35</v>
      </c>
      <c r="G5487" t="s">
        <v>34</v>
      </c>
      <c r="H5487">
        <v>2044</v>
      </c>
      <c r="I5487">
        <v>2</v>
      </c>
      <c r="J5487">
        <v>1</v>
      </c>
      <c r="K5487" t="s">
        <v>34</v>
      </c>
      <c r="L5487" t="s">
        <v>29</v>
      </c>
      <c r="M5487" t="s">
        <v>26</v>
      </c>
      <c r="N5487" t="s">
        <v>26</v>
      </c>
      <c r="O5487" t="s">
        <v>27</v>
      </c>
      <c r="P5487" t="s">
        <v>28</v>
      </c>
      <c r="Q5487">
        <v>0</v>
      </c>
      <c r="R5487">
        <v>0</v>
      </c>
      <c r="S5487">
        <v>0</v>
      </c>
      <c r="T5487">
        <v>4</v>
      </c>
      <c r="U5487">
        <v>22611</v>
      </c>
    </row>
    <row r="5488" spans="1:21" x14ac:dyDescent="0.35">
      <c r="A5488">
        <v>2044</v>
      </c>
      <c r="B5488">
        <v>3</v>
      </c>
      <c r="C5488" t="s">
        <v>21</v>
      </c>
      <c r="D5488" t="s">
        <v>28</v>
      </c>
      <c r="E5488">
        <v>22623</v>
      </c>
      <c r="F5488" t="s">
        <v>35</v>
      </c>
      <c r="G5488" t="s">
        <v>34</v>
      </c>
      <c r="H5488">
        <v>2044</v>
      </c>
      <c r="I5488">
        <v>3</v>
      </c>
      <c r="J5488">
        <v>1</v>
      </c>
      <c r="K5488" t="s">
        <v>34</v>
      </c>
      <c r="L5488" t="s">
        <v>29</v>
      </c>
      <c r="M5488" t="s">
        <v>26</v>
      </c>
      <c r="N5488" t="s">
        <v>26</v>
      </c>
      <c r="O5488" t="s">
        <v>27</v>
      </c>
      <c r="P5488" t="s">
        <v>28</v>
      </c>
      <c r="Q5488">
        <v>0</v>
      </c>
      <c r="R5488">
        <v>0</v>
      </c>
      <c r="S5488">
        <v>0</v>
      </c>
      <c r="T5488">
        <v>4</v>
      </c>
      <c r="U5488">
        <v>22623</v>
      </c>
    </row>
    <row r="5489" spans="1:21" x14ac:dyDescent="0.35">
      <c r="A5489">
        <v>2044</v>
      </c>
      <c r="B5489">
        <v>4</v>
      </c>
      <c r="C5489" t="s">
        <v>21</v>
      </c>
      <c r="D5489" t="s">
        <v>28</v>
      </c>
      <c r="E5489">
        <v>22636</v>
      </c>
      <c r="F5489" t="s">
        <v>35</v>
      </c>
      <c r="G5489" t="s">
        <v>34</v>
      </c>
      <c r="H5489">
        <v>2044</v>
      </c>
      <c r="I5489">
        <v>4</v>
      </c>
      <c r="J5489">
        <v>2</v>
      </c>
      <c r="K5489" t="s">
        <v>34</v>
      </c>
      <c r="L5489" t="s">
        <v>29</v>
      </c>
      <c r="M5489" t="s">
        <v>26</v>
      </c>
      <c r="N5489" t="s">
        <v>26</v>
      </c>
      <c r="O5489" t="s">
        <v>27</v>
      </c>
      <c r="P5489" t="s">
        <v>28</v>
      </c>
      <c r="Q5489">
        <v>0</v>
      </c>
      <c r="R5489">
        <v>0</v>
      </c>
      <c r="S5489">
        <v>0</v>
      </c>
      <c r="T5489">
        <v>4</v>
      </c>
      <c r="U5489">
        <v>22636</v>
      </c>
    </row>
    <row r="5490" spans="1:21" x14ac:dyDescent="0.35">
      <c r="A5490">
        <v>2044</v>
      </c>
      <c r="B5490">
        <v>5</v>
      </c>
      <c r="C5490" t="s">
        <v>21</v>
      </c>
      <c r="D5490" t="s">
        <v>28</v>
      </c>
      <c r="E5490">
        <v>22648</v>
      </c>
      <c r="F5490" t="s">
        <v>35</v>
      </c>
      <c r="G5490" t="s">
        <v>34</v>
      </c>
      <c r="H5490">
        <v>2044</v>
      </c>
      <c r="I5490">
        <v>5</v>
      </c>
      <c r="J5490">
        <v>2</v>
      </c>
      <c r="K5490" t="s">
        <v>34</v>
      </c>
      <c r="L5490" t="s">
        <v>29</v>
      </c>
      <c r="M5490" t="s">
        <v>26</v>
      </c>
      <c r="N5490" t="s">
        <v>26</v>
      </c>
      <c r="O5490" t="s">
        <v>27</v>
      </c>
      <c r="P5490" t="s">
        <v>28</v>
      </c>
      <c r="Q5490">
        <v>0</v>
      </c>
      <c r="R5490">
        <v>0</v>
      </c>
      <c r="S5490">
        <v>0</v>
      </c>
      <c r="T5490">
        <v>4</v>
      </c>
      <c r="U5490">
        <v>22648</v>
      </c>
    </row>
    <row r="5491" spans="1:21" x14ac:dyDescent="0.35">
      <c r="A5491">
        <v>2044</v>
      </c>
      <c r="B5491">
        <v>6</v>
      </c>
      <c r="C5491" t="s">
        <v>21</v>
      </c>
      <c r="D5491" t="s">
        <v>28</v>
      </c>
      <c r="E5491">
        <v>22660</v>
      </c>
      <c r="F5491" t="s">
        <v>35</v>
      </c>
      <c r="G5491" t="s">
        <v>34</v>
      </c>
      <c r="H5491">
        <v>2044</v>
      </c>
      <c r="I5491">
        <v>6</v>
      </c>
      <c r="J5491">
        <v>2</v>
      </c>
      <c r="K5491" t="s">
        <v>34</v>
      </c>
      <c r="L5491" t="s">
        <v>29</v>
      </c>
      <c r="M5491" t="s">
        <v>26</v>
      </c>
      <c r="N5491" t="s">
        <v>26</v>
      </c>
      <c r="O5491" t="s">
        <v>27</v>
      </c>
      <c r="P5491" t="s">
        <v>28</v>
      </c>
      <c r="Q5491">
        <v>0</v>
      </c>
      <c r="R5491">
        <v>0</v>
      </c>
      <c r="S5491">
        <v>0</v>
      </c>
      <c r="T5491">
        <v>4</v>
      </c>
      <c r="U5491">
        <v>22660</v>
      </c>
    </row>
    <row r="5492" spans="1:21" x14ac:dyDescent="0.35">
      <c r="A5492">
        <v>2044</v>
      </c>
      <c r="B5492">
        <v>7</v>
      </c>
      <c r="C5492" t="s">
        <v>21</v>
      </c>
      <c r="D5492" t="s">
        <v>28</v>
      </c>
      <c r="E5492">
        <v>22673</v>
      </c>
      <c r="F5492" t="s">
        <v>35</v>
      </c>
      <c r="G5492" t="s">
        <v>34</v>
      </c>
      <c r="H5492">
        <v>2044</v>
      </c>
      <c r="I5492">
        <v>7</v>
      </c>
      <c r="J5492">
        <v>3</v>
      </c>
      <c r="K5492" t="s">
        <v>34</v>
      </c>
      <c r="L5492" t="s">
        <v>29</v>
      </c>
      <c r="M5492" t="s">
        <v>26</v>
      </c>
      <c r="N5492" t="s">
        <v>26</v>
      </c>
      <c r="O5492" t="s">
        <v>27</v>
      </c>
      <c r="P5492" t="s">
        <v>28</v>
      </c>
      <c r="Q5492">
        <v>0</v>
      </c>
      <c r="R5492">
        <v>0</v>
      </c>
      <c r="S5492">
        <v>0</v>
      </c>
      <c r="T5492">
        <v>4</v>
      </c>
      <c r="U5492">
        <v>22673</v>
      </c>
    </row>
    <row r="5493" spans="1:21" x14ac:dyDescent="0.35">
      <c r="A5493">
        <v>2044</v>
      </c>
      <c r="B5493">
        <v>8</v>
      </c>
      <c r="C5493" t="s">
        <v>21</v>
      </c>
      <c r="D5493" t="s">
        <v>28</v>
      </c>
      <c r="E5493">
        <v>22685</v>
      </c>
      <c r="F5493" t="s">
        <v>35</v>
      </c>
      <c r="G5493" t="s">
        <v>34</v>
      </c>
      <c r="H5493">
        <v>2044</v>
      </c>
      <c r="I5493">
        <v>8</v>
      </c>
      <c r="J5493">
        <v>3</v>
      </c>
      <c r="K5493" t="s">
        <v>34</v>
      </c>
      <c r="L5493" t="s">
        <v>29</v>
      </c>
      <c r="M5493" t="s">
        <v>26</v>
      </c>
      <c r="N5493" t="s">
        <v>26</v>
      </c>
      <c r="O5493" t="s">
        <v>27</v>
      </c>
      <c r="P5493" t="s">
        <v>28</v>
      </c>
      <c r="Q5493">
        <v>0</v>
      </c>
      <c r="R5493">
        <v>0</v>
      </c>
      <c r="S5493">
        <v>0</v>
      </c>
      <c r="T5493">
        <v>4</v>
      </c>
      <c r="U5493">
        <v>22685</v>
      </c>
    </row>
    <row r="5494" spans="1:21" x14ac:dyDescent="0.35">
      <c r="A5494">
        <v>2044</v>
      </c>
      <c r="B5494">
        <v>9</v>
      </c>
      <c r="C5494" t="s">
        <v>21</v>
      </c>
      <c r="D5494" t="s">
        <v>28</v>
      </c>
      <c r="E5494">
        <v>22698</v>
      </c>
      <c r="F5494" t="s">
        <v>35</v>
      </c>
      <c r="G5494" t="s">
        <v>34</v>
      </c>
      <c r="H5494">
        <v>2044</v>
      </c>
      <c r="I5494">
        <v>9</v>
      </c>
      <c r="J5494">
        <v>3</v>
      </c>
      <c r="K5494" t="s">
        <v>34</v>
      </c>
      <c r="L5494" t="s">
        <v>29</v>
      </c>
      <c r="M5494" t="s">
        <v>26</v>
      </c>
      <c r="N5494" t="s">
        <v>26</v>
      </c>
      <c r="O5494" t="s">
        <v>27</v>
      </c>
      <c r="P5494" t="s">
        <v>28</v>
      </c>
      <c r="Q5494">
        <v>0</v>
      </c>
      <c r="R5494">
        <v>0</v>
      </c>
      <c r="S5494">
        <v>0</v>
      </c>
      <c r="T5494">
        <v>4</v>
      </c>
      <c r="U5494">
        <v>22698</v>
      </c>
    </row>
    <row r="5495" spans="1:21" x14ac:dyDescent="0.35">
      <c r="A5495">
        <v>2044</v>
      </c>
      <c r="B5495">
        <v>10</v>
      </c>
      <c r="C5495" t="s">
        <v>21</v>
      </c>
      <c r="D5495" t="s">
        <v>28</v>
      </c>
      <c r="E5495">
        <v>22710</v>
      </c>
      <c r="F5495" t="s">
        <v>35</v>
      </c>
      <c r="G5495" t="s">
        <v>34</v>
      </c>
      <c r="H5495">
        <v>2044</v>
      </c>
      <c r="I5495">
        <v>10</v>
      </c>
      <c r="J5495">
        <v>4</v>
      </c>
      <c r="K5495" t="s">
        <v>34</v>
      </c>
      <c r="L5495" t="s">
        <v>29</v>
      </c>
      <c r="M5495" t="s">
        <v>26</v>
      </c>
      <c r="N5495" t="s">
        <v>26</v>
      </c>
      <c r="O5495" t="s">
        <v>27</v>
      </c>
      <c r="P5495" t="s">
        <v>28</v>
      </c>
      <c r="Q5495">
        <v>0</v>
      </c>
      <c r="R5495">
        <v>0</v>
      </c>
      <c r="S5495">
        <v>0</v>
      </c>
      <c r="T5495">
        <v>4</v>
      </c>
      <c r="U5495">
        <v>22710</v>
      </c>
    </row>
    <row r="5496" spans="1:21" x14ac:dyDescent="0.35">
      <c r="A5496">
        <v>2044</v>
      </c>
      <c r="B5496">
        <v>11</v>
      </c>
      <c r="C5496" t="s">
        <v>21</v>
      </c>
      <c r="D5496" t="s">
        <v>28</v>
      </c>
      <c r="E5496">
        <v>22722</v>
      </c>
      <c r="F5496" t="s">
        <v>35</v>
      </c>
      <c r="G5496" t="s">
        <v>34</v>
      </c>
      <c r="H5496">
        <v>2044</v>
      </c>
      <c r="I5496">
        <v>11</v>
      </c>
      <c r="J5496">
        <v>4</v>
      </c>
      <c r="K5496" t="s">
        <v>34</v>
      </c>
      <c r="L5496" t="s">
        <v>29</v>
      </c>
      <c r="M5496" t="s">
        <v>26</v>
      </c>
      <c r="N5496" t="s">
        <v>26</v>
      </c>
      <c r="O5496" t="s">
        <v>27</v>
      </c>
      <c r="P5496" t="s">
        <v>28</v>
      </c>
      <c r="Q5496">
        <v>0</v>
      </c>
      <c r="R5496">
        <v>0</v>
      </c>
      <c r="S5496">
        <v>0</v>
      </c>
      <c r="T5496">
        <v>4</v>
      </c>
      <c r="U5496">
        <v>22722</v>
      </c>
    </row>
    <row r="5497" spans="1:21" x14ac:dyDescent="0.35">
      <c r="A5497">
        <v>2044</v>
      </c>
      <c r="B5497">
        <v>12</v>
      </c>
      <c r="C5497" t="s">
        <v>21</v>
      </c>
      <c r="D5497" t="s">
        <v>28</v>
      </c>
      <c r="E5497">
        <v>22735</v>
      </c>
      <c r="F5497" t="s">
        <v>35</v>
      </c>
      <c r="G5497" t="s">
        <v>34</v>
      </c>
      <c r="H5497">
        <v>2044</v>
      </c>
      <c r="I5497">
        <v>12</v>
      </c>
      <c r="J5497">
        <v>4</v>
      </c>
      <c r="K5497" t="s">
        <v>34</v>
      </c>
      <c r="L5497" t="s">
        <v>29</v>
      </c>
      <c r="M5497" t="s">
        <v>26</v>
      </c>
      <c r="N5497" t="s">
        <v>26</v>
      </c>
      <c r="O5497" t="s">
        <v>27</v>
      </c>
      <c r="P5497" t="s">
        <v>28</v>
      </c>
      <c r="Q5497">
        <v>0</v>
      </c>
      <c r="R5497">
        <v>0</v>
      </c>
      <c r="S5497">
        <v>0</v>
      </c>
      <c r="T5497">
        <v>4</v>
      </c>
      <c r="U5497">
        <v>22735</v>
      </c>
    </row>
    <row r="5498" spans="1:21" x14ac:dyDescent="0.35">
      <c r="A5498">
        <v>2045</v>
      </c>
      <c r="B5498">
        <v>1</v>
      </c>
      <c r="C5498" t="s">
        <v>21</v>
      </c>
      <c r="D5498" t="s">
        <v>28</v>
      </c>
      <c r="E5498">
        <v>22747</v>
      </c>
      <c r="F5498" t="s">
        <v>35</v>
      </c>
      <c r="G5498" t="s">
        <v>34</v>
      </c>
      <c r="H5498">
        <v>2045</v>
      </c>
      <c r="I5498">
        <v>1</v>
      </c>
      <c r="J5498">
        <v>1</v>
      </c>
      <c r="K5498" t="s">
        <v>34</v>
      </c>
      <c r="L5498" t="s">
        <v>29</v>
      </c>
      <c r="M5498" t="s">
        <v>26</v>
      </c>
      <c r="N5498" t="s">
        <v>26</v>
      </c>
      <c r="O5498" t="s">
        <v>27</v>
      </c>
      <c r="P5498" t="s">
        <v>28</v>
      </c>
      <c r="Q5498">
        <v>0</v>
      </c>
      <c r="R5498">
        <v>0</v>
      </c>
      <c r="S5498">
        <v>0</v>
      </c>
      <c r="T5498">
        <v>4</v>
      </c>
      <c r="U5498">
        <v>22747</v>
      </c>
    </row>
    <row r="5499" spans="1:21" x14ac:dyDescent="0.35">
      <c r="A5499">
        <v>2045</v>
      </c>
      <c r="B5499">
        <v>2</v>
      </c>
      <c r="C5499" t="s">
        <v>21</v>
      </c>
      <c r="D5499" t="s">
        <v>28</v>
      </c>
      <c r="E5499">
        <v>22759</v>
      </c>
      <c r="F5499" t="s">
        <v>35</v>
      </c>
      <c r="G5499" t="s">
        <v>34</v>
      </c>
      <c r="H5499">
        <v>2045</v>
      </c>
      <c r="I5499">
        <v>2</v>
      </c>
      <c r="J5499">
        <v>1</v>
      </c>
      <c r="K5499" t="s">
        <v>34</v>
      </c>
      <c r="L5499" t="s">
        <v>29</v>
      </c>
      <c r="M5499" t="s">
        <v>26</v>
      </c>
      <c r="N5499" t="s">
        <v>26</v>
      </c>
      <c r="O5499" t="s">
        <v>27</v>
      </c>
      <c r="P5499" t="s">
        <v>28</v>
      </c>
      <c r="Q5499">
        <v>0</v>
      </c>
      <c r="R5499">
        <v>0</v>
      </c>
      <c r="S5499">
        <v>0</v>
      </c>
      <c r="T5499">
        <v>4</v>
      </c>
      <c r="U5499">
        <v>22759</v>
      </c>
    </row>
    <row r="5500" spans="1:21" x14ac:dyDescent="0.35">
      <c r="A5500">
        <v>2045</v>
      </c>
      <c r="B5500">
        <v>3</v>
      </c>
      <c r="C5500" t="s">
        <v>21</v>
      </c>
      <c r="D5500" t="s">
        <v>28</v>
      </c>
      <c r="E5500">
        <v>22772</v>
      </c>
      <c r="F5500" t="s">
        <v>35</v>
      </c>
      <c r="G5500" t="s">
        <v>34</v>
      </c>
      <c r="H5500">
        <v>2045</v>
      </c>
      <c r="I5500">
        <v>3</v>
      </c>
      <c r="J5500">
        <v>1</v>
      </c>
      <c r="K5500" t="s">
        <v>34</v>
      </c>
      <c r="L5500" t="s">
        <v>29</v>
      </c>
      <c r="M5500" t="s">
        <v>26</v>
      </c>
      <c r="N5500" t="s">
        <v>26</v>
      </c>
      <c r="O5500" t="s">
        <v>27</v>
      </c>
      <c r="P5500" t="s">
        <v>28</v>
      </c>
      <c r="Q5500">
        <v>0</v>
      </c>
      <c r="R5500">
        <v>0</v>
      </c>
      <c r="S5500">
        <v>0</v>
      </c>
      <c r="T5500">
        <v>4</v>
      </c>
      <c r="U5500">
        <v>22772</v>
      </c>
    </row>
    <row r="5501" spans="1:21" x14ac:dyDescent="0.35">
      <c r="A5501">
        <v>2045</v>
      </c>
      <c r="B5501">
        <v>4</v>
      </c>
      <c r="C5501" t="s">
        <v>21</v>
      </c>
      <c r="D5501" t="s">
        <v>28</v>
      </c>
      <c r="E5501">
        <v>22784</v>
      </c>
      <c r="F5501" t="s">
        <v>35</v>
      </c>
      <c r="G5501" t="s">
        <v>34</v>
      </c>
      <c r="H5501">
        <v>2045</v>
      </c>
      <c r="I5501">
        <v>4</v>
      </c>
      <c r="J5501">
        <v>2</v>
      </c>
      <c r="K5501" t="s">
        <v>34</v>
      </c>
      <c r="L5501" t="s">
        <v>29</v>
      </c>
      <c r="M5501" t="s">
        <v>26</v>
      </c>
      <c r="N5501" t="s">
        <v>26</v>
      </c>
      <c r="O5501" t="s">
        <v>27</v>
      </c>
      <c r="P5501" t="s">
        <v>28</v>
      </c>
      <c r="Q5501">
        <v>0</v>
      </c>
      <c r="R5501">
        <v>0</v>
      </c>
      <c r="S5501">
        <v>0</v>
      </c>
      <c r="T5501">
        <v>4</v>
      </c>
      <c r="U5501">
        <v>22784</v>
      </c>
    </row>
    <row r="5502" spans="1:21" x14ac:dyDescent="0.35">
      <c r="A5502">
        <v>2045</v>
      </c>
      <c r="B5502">
        <v>5</v>
      </c>
      <c r="C5502" t="s">
        <v>21</v>
      </c>
      <c r="D5502" t="s">
        <v>28</v>
      </c>
      <c r="E5502">
        <v>22796</v>
      </c>
      <c r="F5502" t="s">
        <v>35</v>
      </c>
      <c r="G5502" t="s">
        <v>34</v>
      </c>
      <c r="H5502">
        <v>2045</v>
      </c>
      <c r="I5502">
        <v>5</v>
      </c>
      <c r="J5502">
        <v>2</v>
      </c>
      <c r="K5502" t="s">
        <v>34</v>
      </c>
      <c r="L5502" t="s">
        <v>29</v>
      </c>
      <c r="M5502" t="s">
        <v>26</v>
      </c>
      <c r="N5502" t="s">
        <v>26</v>
      </c>
      <c r="O5502" t="s">
        <v>27</v>
      </c>
      <c r="P5502" t="s">
        <v>28</v>
      </c>
      <c r="Q5502">
        <v>0</v>
      </c>
      <c r="R5502">
        <v>0</v>
      </c>
      <c r="S5502">
        <v>0</v>
      </c>
      <c r="T5502">
        <v>4</v>
      </c>
      <c r="U5502">
        <v>22796</v>
      </c>
    </row>
    <row r="5503" spans="1:21" x14ac:dyDescent="0.35">
      <c r="A5503">
        <v>2045</v>
      </c>
      <c r="B5503">
        <v>6</v>
      </c>
      <c r="C5503" t="s">
        <v>21</v>
      </c>
      <c r="D5503" t="s">
        <v>28</v>
      </c>
      <c r="E5503">
        <v>22809</v>
      </c>
      <c r="F5503" t="s">
        <v>35</v>
      </c>
      <c r="G5503" t="s">
        <v>34</v>
      </c>
      <c r="H5503">
        <v>2045</v>
      </c>
      <c r="I5503">
        <v>6</v>
      </c>
      <c r="J5503">
        <v>2</v>
      </c>
      <c r="K5503" t="s">
        <v>34</v>
      </c>
      <c r="L5503" t="s">
        <v>29</v>
      </c>
      <c r="M5503" t="s">
        <v>26</v>
      </c>
      <c r="N5503" t="s">
        <v>26</v>
      </c>
      <c r="O5503" t="s">
        <v>27</v>
      </c>
      <c r="P5503" t="s">
        <v>28</v>
      </c>
      <c r="Q5503">
        <v>0</v>
      </c>
      <c r="R5503">
        <v>0</v>
      </c>
      <c r="S5503">
        <v>0</v>
      </c>
      <c r="T5503">
        <v>4</v>
      </c>
      <c r="U5503">
        <v>22809</v>
      </c>
    </row>
    <row r="5504" spans="1:21" x14ac:dyDescent="0.35">
      <c r="A5504">
        <v>2045</v>
      </c>
      <c r="B5504">
        <v>7</v>
      </c>
      <c r="C5504" t="s">
        <v>21</v>
      </c>
      <c r="D5504" t="s">
        <v>28</v>
      </c>
      <c r="E5504">
        <v>22821</v>
      </c>
      <c r="F5504" t="s">
        <v>35</v>
      </c>
      <c r="G5504" t="s">
        <v>34</v>
      </c>
      <c r="H5504">
        <v>2045</v>
      </c>
      <c r="I5504">
        <v>7</v>
      </c>
      <c r="J5504">
        <v>3</v>
      </c>
      <c r="K5504" t="s">
        <v>34</v>
      </c>
      <c r="L5504" t="s">
        <v>29</v>
      </c>
      <c r="M5504" t="s">
        <v>26</v>
      </c>
      <c r="N5504" t="s">
        <v>26</v>
      </c>
      <c r="O5504" t="s">
        <v>27</v>
      </c>
      <c r="P5504" t="s">
        <v>28</v>
      </c>
      <c r="Q5504">
        <v>0</v>
      </c>
      <c r="R5504">
        <v>0</v>
      </c>
      <c r="S5504">
        <v>0</v>
      </c>
      <c r="T5504">
        <v>4</v>
      </c>
      <c r="U5504">
        <v>22821</v>
      </c>
    </row>
    <row r="5505" spans="1:21" x14ac:dyDescent="0.35">
      <c r="A5505">
        <v>2045</v>
      </c>
      <c r="B5505">
        <v>8</v>
      </c>
      <c r="C5505" t="s">
        <v>21</v>
      </c>
      <c r="D5505" t="s">
        <v>28</v>
      </c>
      <c r="E5505">
        <v>22833</v>
      </c>
      <c r="F5505" t="s">
        <v>35</v>
      </c>
      <c r="G5505" t="s">
        <v>34</v>
      </c>
      <c r="H5505">
        <v>2045</v>
      </c>
      <c r="I5505">
        <v>8</v>
      </c>
      <c r="J5505">
        <v>3</v>
      </c>
      <c r="K5505" t="s">
        <v>34</v>
      </c>
      <c r="L5505" t="s">
        <v>29</v>
      </c>
      <c r="M5505" t="s">
        <v>26</v>
      </c>
      <c r="N5505" t="s">
        <v>26</v>
      </c>
      <c r="O5505" t="s">
        <v>27</v>
      </c>
      <c r="P5505" t="s">
        <v>28</v>
      </c>
      <c r="Q5505">
        <v>0</v>
      </c>
      <c r="R5505">
        <v>0</v>
      </c>
      <c r="S5505">
        <v>0</v>
      </c>
      <c r="T5505">
        <v>4</v>
      </c>
      <c r="U5505">
        <v>22833</v>
      </c>
    </row>
    <row r="5506" spans="1:21" x14ac:dyDescent="0.35">
      <c r="A5506">
        <v>2045</v>
      </c>
      <c r="B5506">
        <v>9</v>
      </c>
      <c r="C5506" t="s">
        <v>21</v>
      </c>
      <c r="D5506" t="s">
        <v>28</v>
      </c>
      <c r="E5506">
        <v>22846</v>
      </c>
      <c r="F5506" t="s">
        <v>35</v>
      </c>
      <c r="G5506" t="s">
        <v>34</v>
      </c>
      <c r="H5506">
        <v>2045</v>
      </c>
      <c r="I5506">
        <v>9</v>
      </c>
      <c r="J5506">
        <v>3</v>
      </c>
      <c r="K5506" t="s">
        <v>34</v>
      </c>
      <c r="L5506" t="s">
        <v>29</v>
      </c>
      <c r="M5506" t="s">
        <v>26</v>
      </c>
      <c r="N5506" t="s">
        <v>26</v>
      </c>
      <c r="O5506" t="s">
        <v>27</v>
      </c>
      <c r="P5506" t="s">
        <v>28</v>
      </c>
      <c r="Q5506">
        <v>0</v>
      </c>
      <c r="R5506">
        <v>0</v>
      </c>
      <c r="S5506">
        <v>0</v>
      </c>
      <c r="T5506">
        <v>4</v>
      </c>
      <c r="U5506">
        <v>22846</v>
      </c>
    </row>
    <row r="5507" spans="1:21" x14ac:dyDescent="0.35">
      <c r="A5507">
        <v>2045</v>
      </c>
      <c r="B5507">
        <v>10</v>
      </c>
      <c r="C5507" t="s">
        <v>21</v>
      </c>
      <c r="D5507" t="s">
        <v>28</v>
      </c>
      <c r="E5507">
        <v>22858</v>
      </c>
      <c r="F5507" t="s">
        <v>35</v>
      </c>
      <c r="G5507" t="s">
        <v>34</v>
      </c>
      <c r="H5507">
        <v>2045</v>
      </c>
      <c r="I5507">
        <v>10</v>
      </c>
      <c r="J5507">
        <v>4</v>
      </c>
      <c r="K5507" t="s">
        <v>34</v>
      </c>
      <c r="L5507" t="s">
        <v>29</v>
      </c>
      <c r="M5507" t="s">
        <v>26</v>
      </c>
      <c r="N5507" t="s">
        <v>26</v>
      </c>
      <c r="O5507" t="s">
        <v>27</v>
      </c>
      <c r="P5507" t="s">
        <v>28</v>
      </c>
      <c r="Q5507">
        <v>0</v>
      </c>
      <c r="R5507">
        <v>0</v>
      </c>
      <c r="S5507">
        <v>0</v>
      </c>
      <c r="T5507">
        <v>4</v>
      </c>
      <c r="U5507">
        <v>22858</v>
      </c>
    </row>
    <row r="5508" spans="1:21" x14ac:dyDescent="0.35">
      <c r="A5508">
        <v>2045</v>
      </c>
      <c r="B5508">
        <v>11</v>
      </c>
      <c r="C5508" t="s">
        <v>21</v>
      </c>
      <c r="D5508" t="s">
        <v>28</v>
      </c>
      <c r="E5508">
        <v>22871</v>
      </c>
      <c r="F5508" t="s">
        <v>35</v>
      </c>
      <c r="G5508" t="s">
        <v>34</v>
      </c>
      <c r="H5508">
        <v>2045</v>
      </c>
      <c r="I5508">
        <v>11</v>
      </c>
      <c r="J5508">
        <v>4</v>
      </c>
      <c r="K5508" t="s">
        <v>34</v>
      </c>
      <c r="L5508" t="s">
        <v>29</v>
      </c>
      <c r="M5508" t="s">
        <v>26</v>
      </c>
      <c r="N5508" t="s">
        <v>26</v>
      </c>
      <c r="O5508" t="s">
        <v>27</v>
      </c>
      <c r="P5508" t="s">
        <v>28</v>
      </c>
      <c r="Q5508">
        <v>0</v>
      </c>
      <c r="R5508">
        <v>0</v>
      </c>
      <c r="S5508">
        <v>0</v>
      </c>
      <c r="T5508">
        <v>4</v>
      </c>
      <c r="U5508">
        <v>22871</v>
      </c>
    </row>
    <row r="5509" spans="1:21" x14ac:dyDescent="0.35">
      <c r="A5509">
        <v>2045</v>
      </c>
      <c r="B5509">
        <v>12</v>
      </c>
      <c r="C5509" t="s">
        <v>21</v>
      </c>
      <c r="D5509" t="s">
        <v>28</v>
      </c>
      <c r="E5509">
        <v>22883</v>
      </c>
      <c r="F5509" t="s">
        <v>35</v>
      </c>
      <c r="G5509" t="s">
        <v>34</v>
      </c>
      <c r="H5509">
        <v>2045</v>
      </c>
      <c r="I5509">
        <v>12</v>
      </c>
      <c r="J5509">
        <v>4</v>
      </c>
      <c r="K5509" t="s">
        <v>34</v>
      </c>
      <c r="L5509" t="s">
        <v>29</v>
      </c>
      <c r="M5509" t="s">
        <v>26</v>
      </c>
      <c r="N5509" t="s">
        <v>26</v>
      </c>
      <c r="O5509" t="s">
        <v>27</v>
      </c>
      <c r="P5509" t="s">
        <v>28</v>
      </c>
      <c r="Q5509">
        <v>0</v>
      </c>
      <c r="R5509">
        <v>0</v>
      </c>
      <c r="S5509">
        <v>0</v>
      </c>
      <c r="T5509">
        <v>4</v>
      </c>
      <c r="U5509">
        <v>22883</v>
      </c>
    </row>
    <row r="5510" spans="1:21" x14ac:dyDescent="0.35">
      <c r="A5510">
        <v>2046</v>
      </c>
      <c r="B5510">
        <v>1</v>
      </c>
      <c r="C5510" t="s">
        <v>21</v>
      </c>
      <c r="D5510" t="s">
        <v>28</v>
      </c>
      <c r="E5510">
        <v>22895</v>
      </c>
      <c r="F5510" t="s">
        <v>35</v>
      </c>
      <c r="G5510" t="s">
        <v>34</v>
      </c>
      <c r="H5510">
        <v>2046</v>
      </c>
      <c r="I5510">
        <v>1</v>
      </c>
      <c r="J5510">
        <v>1</v>
      </c>
      <c r="K5510" t="s">
        <v>34</v>
      </c>
      <c r="L5510" t="s">
        <v>29</v>
      </c>
      <c r="M5510" t="s">
        <v>26</v>
      </c>
      <c r="N5510" t="s">
        <v>26</v>
      </c>
      <c r="O5510" t="s">
        <v>27</v>
      </c>
      <c r="P5510" t="s">
        <v>28</v>
      </c>
      <c r="Q5510">
        <v>0</v>
      </c>
      <c r="R5510">
        <v>0</v>
      </c>
      <c r="S5510">
        <v>0</v>
      </c>
      <c r="T5510">
        <v>4</v>
      </c>
      <c r="U5510">
        <v>22895</v>
      </c>
    </row>
    <row r="5511" spans="1:21" x14ac:dyDescent="0.35">
      <c r="A5511">
        <v>2046</v>
      </c>
      <c r="B5511">
        <v>2</v>
      </c>
      <c r="C5511" t="s">
        <v>21</v>
      </c>
      <c r="D5511" t="s">
        <v>28</v>
      </c>
      <c r="E5511">
        <v>22908</v>
      </c>
      <c r="F5511" t="s">
        <v>35</v>
      </c>
      <c r="G5511" t="s">
        <v>34</v>
      </c>
      <c r="H5511">
        <v>2046</v>
      </c>
      <c r="I5511">
        <v>2</v>
      </c>
      <c r="J5511">
        <v>1</v>
      </c>
      <c r="K5511" t="s">
        <v>34</v>
      </c>
      <c r="L5511" t="s">
        <v>29</v>
      </c>
      <c r="M5511" t="s">
        <v>26</v>
      </c>
      <c r="N5511" t="s">
        <v>26</v>
      </c>
      <c r="O5511" t="s">
        <v>27</v>
      </c>
      <c r="P5511" t="s">
        <v>28</v>
      </c>
      <c r="Q5511">
        <v>0</v>
      </c>
      <c r="R5511">
        <v>0</v>
      </c>
      <c r="S5511">
        <v>0</v>
      </c>
      <c r="T5511">
        <v>4</v>
      </c>
      <c r="U5511">
        <v>22908</v>
      </c>
    </row>
    <row r="5512" spans="1:21" x14ac:dyDescent="0.35">
      <c r="A5512">
        <v>2046</v>
      </c>
      <c r="B5512">
        <v>3</v>
      </c>
      <c r="C5512" t="s">
        <v>21</v>
      </c>
      <c r="D5512" t="s">
        <v>28</v>
      </c>
      <c r="E5512">
        <v>22920</v>
      </c>
      <c r="F5512" t="s">
        <v>35</v>
      </c>
      <c r="G5512" t="s">
        <v>34</v>
      </c>
      <c r="H5512">
        <v>2046</v>
      </c>
      <c r="I5512">
        <v>3</v>
      </c>
      <c r="J5512">
        <v>1</v>
      </c>
      <c r="K5512" t="s">
        <v>34</v>
      </c>
      <c r="L5512" t="s">
        <v>29</v>
      </c>
      <c r="M5512" t="s">
        <v>26</v>
      </c>
      <c r="N5512" t="s">
        <v>26</v>
      </c>
      <c r="O5512" t="s">
        <v>27</v>
      </c>
      <c r="P5512" t="s">
        <v>28</v>
      </c>
      <c r="Q5512">
        <v>0</v>
      </c>
      <c r="R5512">
        <v>0</v>
      </c>
      <c r="S5512">
        <v>0</v>
      </c>
      <c r="T5512">
        <v>4</v>
      </c>
      <c r="U5512">
        <v>22920</v>
      </c>
    </row>
    <row r="5513" spans="1:21" x14ac:dyDescent="0.35">
      <c r="A5513">
        <v>2046</v>
      </c>
      <c r="B5513">
        <v>4</v>
      </c>
      <c r="C5513" t="s">
        <v>21</v>
      </c>
      <c r="D5513" t="s">
        <v>28</v>
      </c>
      <c r="E5513">
        <v>22932</v>
      </c>
      <c r="F5513" t="s">
        <v>35</v>
      </c>
      <c r="G5513" t="s">
        <v>34</v>
      </c>
      <c r="H5513">
        <v>2046</v>
      </c>
      <c r="I5513">
        <v>4</v>
      </c>
      <c r="J5513">
        <v>2</v>
      </c>
      <c r="K5513" t="s">
        <v>34</v>
      </c>
      <c r="L5513" t="s">
        <v>29</v>
      </c>
      <c r="M5513" t="s">
        <v>26</v>
      </c>
      <c r="N5513" t="s">
        <v>26</v>
      </c>
      <c r="O5513" t="s">
        <v>27</v>
      </c>
      <c r="P5513" t="s">
        <v>28</v>
      </c>
      <c r="Q5513">
        <v>0</v>
      </c>
      <c r="R5513">
        <v>0</v>
      </c>
      <c r="S5513">
        <v>0</v>
      </c>
      <c r="T5513">
        <v>4</v>
      </c>
      <c r="U5513">
        <v>22932</v>
      </c>
    </row>
    <row r="5514" spans="1:21" x14ac:dyDescent="0.35">
      <c r="A5514">
        <v>2046</v>
      </c>
      <c r="B5514">
        <v>5</v>
      </c>
      <c r="C5514" t="s">
        <v>21</v>
      </c>
      <c r="D5514" t="s">
        <v>28</v>
      </c>
      <c r="E5514">
        <v>22945</v>
      </c>
      <c r="F5514" t="s">
        <v>35</v>
      </c>
      <c r="G5514" t="s">
        <v>34</v>
      </c>
      <c r="H5514">
        <v>2046</v>
      </c>
      <c r="I5514">
        <v>5</v>
      </c>
      <c r="J5514">
        <v>2</v>
      </c>
      <c r="K5514" t="s">
        <v>34</v>
      </c>
      <c r="L5514" t="s">
        <v>29</v>
      </c>
      <c r="M5514" t="s">
        <v>26</v>
      </c>
      <c r="N5514" t="s">
        <v>26</v>
      </c>
      <c r="O5514" t="s">
        <v>27</v>
      </c>
      <c r="P5514" t="s">
        <v>28</v>
      </c>
      <c r="Q5514">
        <v>0</v>
      </c>
      <c r="R5514">
        <v>0</v>
      </c>
      <c r="S5514">
        <v>0</v>
      </c>
      <c r="T5514">
        <v>4</v>
      </c>
      <c r="U5514">
        <v>22945</v>
      </c>
    </row>
    <row r="5515" spans="1:21" x14ac:dyDescent="0.35">
      <c r="A5515">
        <v>2046</v>
      </c>
      <c r="B5515">
        <v>6</v>
      </c>
      <c r="C5515" t="s">
        <v>21</v>
      </c>
      <c r="D5515" t="s">
        <v>28</v>
      </c>
      <c r="E5515">
        <v>22957</v>
      </c>
      <c r="F5515" t="s">
        <v>35</v>
      </c>
      <c r="G5515" t="s">
        <v>34</v>
      </c>
      <c r="H5515">
        <v>2046</v>
      </c>
      <c r="I5515">
        <v>6</v>
      </c>
      <c r="J5515">
        <v>2</v>
      </c>
      <c r="K5515" t="s">
        <v>34</v>
      </c>
      <c r="L5515" t="s">
        <v>29</v>
      </c>
      <c r="M5515" t="s">
        <v>26</v>
      </c>
      <c r="N5515" t="s">
        <v>26</v>
      </c>
      <c r="O5515" t="s">
        <v>27</v>
      </c>
      <c r="P5515" t="s">
        <v>28</v>
      </c>
      <c r="Q5515">
        <v>0</v>
      </c>
      <c r="R5515">
        <v>0</v>
      </c>
      <c r="S5515">
        <v>0</v>
      </c>
      <c r="T5515">
        <v>4</v>
      </c>
      <c r="U5515">
        <v>22957</v>
      </c>
    </row>
    <row r="5516" spans="1:21" x14ac:dyDescent="0.35">
      <c r="A5516">
        <v>2046</v>
      </c>
      <c r="B5516">
        <v>7</v>
      </c>
      <c r="C5516" t="s">
        <v>21</v>
      </c>
      <c r="D5516" t="s">
        <v>28</v>
      </c>
      <c r="E5516">
        <v>22969</v>
      </c>
      <c r="F5516" t="s">
        <v>35</v>
      </c>
      <c r="G5516" t="s">
        <v>34</v>
      </c>
      <c r="H5516">
        <v>2046</v>
      </c>
      <c r="I5516">
        <v>7</v>
      </c>
      <c r="J5516">
        <v>3</v>
      </c>
      <c r="K5516" t="s">
        <v>34</v>
      </c>
      <c r="L5516" t="s">
        <v>29</v>
      </c>
      <c r="M5516" t="s">
        <v>26</v>
      </c>
      <c r="N5516" t="s">
        <v>26</v>
      </c>
      <c r="O5516" t="s">
        <v>27</v>
      </c>
      <c r="P5516" t="s">
        <v>28</v>
      </c>
      <c r="Q5516">
        <v>0</v>
      </c>
      <c r="R5516">
        <v>0</v>
      </c>
      <c r="S5516">
        <v>0</v>
      </c>
      <c r="T5516">
        <v>4</v>
      </c>
      <c r="U5516">
        <v>22969</v>
      </c>
    </row>
    <row r="5517" spans="1:21" x14ac:dyDescent="0.35">
      <c r="A5517">
        <v>2046</v>
      </c>
      <c r="B5517">
        <v>8</v>
      </c>
      <c r="C5517" t="s">
        <v>21</v>
      </c>
      <c r="D5517" t="s">
        <v>28</v>
      </c>
      <c r="E5517">
        <v>22982</v>
      </c>
      <c r="F5517" t="s">
        <v>35</v>
      </c>
      <c r="G5517" t="s">
        <v>34</v>
      </c>
      <c r="H5517">
        <v>2046</v>
      </c>
      <c r="I5517">
        <v>8</v>
      </c>
      <c r="J5517">
        <v>3</v>
      </c>
      <c r="K5517" t="s">
        <v>34</v>
      </c>
      <c r="L5517" t="s">
        <v>29</v>
      </c>
      <c r="M5517" t="s">
        <v>26</v>
      </c>
      <c r="N5517" t="s">
        <v>26</v>
      </c>
      <c r="O5517" t="s">
        <v>27</v>
      </c>
      <c r="P5517" t="s">
        <v>28</v>
      </c>
      <c r="Q5517">
        <v>0</v>
      </c>
      <c r="R5517">
        <v>0</v>
      </c>
      <c r="S5517">
        <v>0</v>
      </c>
      <c r="T5517">
        <v>4</v>
      </c>
      <c r="U5517">
        <v>22982</v>
      </c>
    </row>
    <row r="5518" spans="1:21" x14ac:dyDescent="0.35">
      <c r="A5518">
        <v>2046</v>
      </c>
      <c r="B5518">
        <v>9</v>
      </c>
      <c r="C5518" t="s">
        <v>21</v>
      </c>
      <c r="D5518" t="s">
        <v>28</v>
      </c>
      <c r="E5518">
        <v>22994</v>
      </c>
      <c r="F5518" t="s">
        <v>35</v>
      </c>
      <c r="G5518" t="s">
        <v>34</v>
      </c>
      <c r="H5518">
        <v>2046</v>
      </c>
      <c r="I5518">
        <v>9</v>
      </c>
      <c r="J5518">
        <v>3</v>
      </c>
      <c r="K5518" t="s">
        <v>34</v>
      </c>
      <c r="L5518" t="s">
        <v>29</v>
      </c>
      <c r="M5518" t="s">
        <v>26</v>
      </c>
      <c r="N5518" t="s">
        <v>26</v>
      </c>
      <c r="O5518" t="s">
        <v>27</v>
      </c>
      <c r="P5518" t="s">
        <v>28</v>
      </c>
      <c r="Q5518">
        <v>0</v>
      </c>
      <c r="R5518">
        <v>0</v>
      </c>
      <c r="S5518">
        <v>0</v>
      </c>
      <c r="T5518">
        <v>4</v>
      </c>
      <c r="U5518">
        <v>22994</v>
      </c>
    </row>
    <row r="5519" spans="1:21" x14ac:dyDescent="0.35">
      <c r="A5519">
        <v>2046</v>
      </c>
      <c r="B5519">
        <v>10</v>
      </c>
      <c r="C5519" t="s">
        <v>21</v>
      </c>
      <c r="D5519" t="s">
        <v>28</v>
      </c>
      <c r="E5519">
        <v>23007</v>
      </c>
      <c r="F5519" t="s">
        <v>35</v>
      </c>
      <c r="G5519" t="s">
        <v>34</v>
      </c>
      <c r="H5519">
        <v>2046</v>
      </c>
      <c r="I5519">
        <v>10</v>
      </c>
      <c r="J5519">
        <v>4</v>
      </c>
      <c r="K5519" t="s">
        <v>34</v>
      </c>
      <c r="L5519" t="s">
        <v>29</v>
      </c>
      <c r="M5519" t="s">
        <v>26</v>
      </c>
      <c r="N5519" t="s">
        <v>26</v>
      </c>
      <c r="O5519" t="s">
        <v>27</v>
      </c>
      <c r="P5519" t="s">
        <v>28</v>
      </c>
      <c r="Q5519">
        <v>0</v>
      </c>
      <c r="R5519">
        <v>0</v>
      </c>
      <c r="S5519">
        <v>0</v>
      </c>
      <c r="T5519">
        <v>4</v>
      </c>
      <c r="U5519">
        <v>23007</v>
      </c>
    </row>
    <row r="5520" spans="1:21" x14ac:dyDescent="0.35">
      <c r="A5520">
        <v>2046</v>
      </c>
      <c r="B5520">
        <v>11</v>
      </c>
      <c r="C5520" t="s">
        <v>21</v>
      </c>
      <c r="D5520" t="s">
        <v>28</v>
      </c>
      <c r="E5520">
        <v>23019</v>
      </c>
      <c r="F5520" t="s">
        <v>35</v>
      </c>
      <c r="G5520" t="s">
        <v>34</v>
      </c>
      <c r="H5520">
        <v>2046</v>
      </c>
      <c r="I5520">
        <v>11</v>
      </c>
      <c r="J5520">
        <v>4</v>
      </c>
      <c r="K5520" t="s">
        <v>34</v>
      </c>
      <c r="L5520" t="s">
        <v>29</v>
      </c>
      <c r="M5520" t="s">
        <v>26</v>
      </c>
      <c r="N5520" t="s">
        <v>26</v>
      </c>
      <c r="O5520" t="s">
        <v>27</v>
      </c>
      <c r="P5520" t="s">
        <v>28</v>
      </c>
      <c r="Q5520">
        <v>0</v>
      </c>
      <c r="R5520">
        <v>0</v>
      </c>
      <c r="S5520">
        <v>0</v>
      </c>
      <c r="T5520">
        <v>4</v>
      </c>
      <c r="U5520">
        <v>23019</v>
      </c>
    </row>
    <row r="5521" spans="1:21" x14ac:dyDescent="0.35">
      <c r="A5521">
        <v>2046</v>
      </c>
      <c r="B5521">
        <v>12</v>
      </c>
      <c r="C5521" t="s">
        <v>21</v>
      </c>
      <c r="D5521" t="s">
        <v>28</v>
      </c>
      <c r="E5521">
        <v>23031</v>
      </c>
      <c r="F5521" t="s">
        <v>35</v>
      </c>
      <c r="G5521" t="s">
        <v>34</v>
      </c>
      <c r="H5521">
        <v>2046</v>
      </c>
      <c r="I5521">
        <v>12</v>
      </c>
      <c r="J5521">
        <v>4</v>
      </c>
      <c r="K5521" t="s">
        <v>34</v>
      </c>
      <c r="L5521" t="s">
        <v>29</v>
      </c>
      <c r="M5521" t="s">
        <v>26</v>
      </c>
      <c r="N5521" t="s">
        <v>26</v>
      </c>
      <c r="O5521" t="s">
        <v>27</v>
      </c>
      <c r="P5521" t="s">
        <v>28</v>
      </c>
      <c r="Q5521">
        <v>0</v>
      </c>
      <c r="R5521">
        <v>0</v>
      </c>
      <c r="S5521">
        <v>0</v>
      </c>
      <c r="T5521">
        <v>4</v>
      </c>
      <c r="U5521">
        <v>23031</v>
      </c>
    </row>
    <row r="5522" spans="1:21" x14ac:dyDescent="0.35">
      <c r="A5522">
        <v>2047</v>
      </c>
      <c r="B5522">
        <v>1</v>
      </c>
      <c r="C5522" t="s">
        <v>21</v>
      </c>
      <c r="D5522" t="s">
        <v>28</v>
      </c>
      <c r="E5522">
        <v>23044</v>
      </c>
      <c r="F5522" t="s">
        <v>35</v>
      </c>
      <c r="G5522" t="s">
        <v>34</v>
      </c>
      <c r="H5522">
        <v>2047</v>
      </c>
      <c r="I5522">
        <v>1</v>
      </c>
      <c r="J5522">
        <v>1</v>
      </c>
      <c r="K5522" t="s">
        <v>34</v>
      </c>
      <c r="L5522" t="s">
        <v>29</v>
      </c>
      <c r="M5522" t="s">
        <v>26</v>
      </c>
      <c r="N5522" t="s">
        <v>26</v>
      </c>
      <c r="O5522" t="s">
        <v>27</v>
      </c>
      <c r="P5522" t="s">
        <v>28</v>
      </c>
      <c r="Q5522">
        <v>0</v>
      </c>
      <c r="R5522">
        <v>0</v>
      </c>
      <c r="S5522">
        <v>0</v>
      </c>
      <c r="T5522">
        <v>4</v>
      </c>
      <c r="U5522">
        <v>23044</v>
      </c>
    </row>
    <row r="5523" spans="1:21" x14ac:dyDescent="0.35">
      <c r="A5523">
        <v>2047</v>
      </c>
      <c r="B5523">
        <v>2</v>
      </c>
      <c r="C5523" t="s">
        <v>21</v>
      </c>
      <c r="D5523" t="s">
        <v>28</v>
      </c>
      <c r="E5523">
        <v>23056</v>
      </c>
      <c r="F5523" t="s">
        <v>35</v>
      </c>
      <c r="G5523" t="s">
        <v>34</v>
      </c>
      <c r="H5523">
        <v>2047</v>
      </c>
      <c r="I5523">
        <v>2</v>
      </c>
      <c r="J5523">
        <v>1</v>
      </c>
      <c r="K5523" t="s">
        <v>34</v>
      </c>
      <c r="L5523" t="s">
        <v>29</v>
      </c>
      <c r="M5523" t="s">
        <v>26</v>
      </c>
      <c r="N5523" t="s">
        <v>26</v>
      </c>
      <c r="O5523" t="s">
        <v>27</v>
      </c>
      <c r="P5523" t="s">
        <v>28</v>
      </c>
      <c r="Q5523">
        <v>0</v>
      </c>
      <c r="R5523">
        <v>0</v>
      </c>
      <c r="S5523">
        <v>0</v>
      </c>
      <c r="T5523">
        <v>4</v>
      </c>
      <c r="U5523">
        <v>23056</v>
      </c>
    </row>
    <row r="5524" spans="1:21" x14ac:dyDescent="0.35">
      <c r="A5524">
        <v>2047</v>
      </c>
      <c r="B5524">
        <v>3</v>
      </c>
      <c r="C5524" t="s">
        <v>21</v>
      </c>
      <c r="D5524" t="s">
        <v>28</v>
      </c>
      <c r="E5524">
        <v>23068</v>
      </c>
      <c r="F5524" t="s">
        <v>35</v>
      </c>
      <c r="G5524" t="s">
        <v>34</v>
      </c>
      <c r="H5524">
        <v>2047</v>
      </c>
      <c r="I5524">
        <v>3</v>
      </c>
      <c r="J5524">
        <v>1</v>
      </c>
      <c r="K5524" t="s">
        <v>34</v>
      </c>
      <c r="L5524" t="s">
        <v>29</v>
      </c>
      <c r="M5524" t="s">
        <v>26</v>
      </c>
      <c r="N5524" t="s">
        <v>26</v>
      </c>
      <c r="O5524" t="s">
        <v>27</v>
      </c>
      <c r="P5524" t="s">
        <v>28</v>
      </c>
      <c r="Q5524">
        <v>0</v>
      </c>
      <c r="R5524">
        <v>0</v>
      </c>
      <c r="S5524">
        <v>0</v>
      </c>
      <c r="T5524">
        <v>4</v>
      </c>
      <c r="U5524">
        <v>23068</v>
      </c>
    </row>
    <row r="5525" spans="1:21" x14ac:dyDescent="0.35">
      <c r="A5525">
        <v>2047</v>
      </c>
      <c r="B5525">
        <v>4</v>
      </c>
      <c r="C5525" t="s">
        <v>21</v>
      </c>
      <c r="D5525" t="s">
        <v>28</v>
      </c>
      <c r="E5525">
        <v>23081</v>
      </c>
      <c r="F5525" t="s">
        <v>35</v>
      </c>
      <c r="G5525" t="s">
        <v>34</v>
      </c>
      <c r="H5525">
        <v>2047</v>
      </c>
      <c r="I5525">
        <v>4</v>
      </c>
      <c r="J5525">
        <v>2</v>
      </c>
      <c r="K5525" t="s">
        <v>34</v>
      </c>
      <c r="L5525" t="s">
        <v>29</v>
      </c>
      <c r="M5525" t="s">
        <v>26</v>
      </c>
      <c r="N5525" t="s">
        <v>26</v>
      </c>
      <c r="O5525" t="s">
        <v>27</v>
      </c>
      <c r="P5525" t="s">
        <v>28</v>
      </c>
      <c r="Q5525">
        <v>0</v>
      </c>
      <c r="R5525">
        <v>0</v>
      </c>
      <c r="S5525">
        <v>0</v>
      </c>
      <c r="T5525">
        <v>4</v>
      </c>
      <c r="U5525">
        <v>23081</v>
      </c>
    </row>
    <row r="5526" spans="1:21" x14ac:dyDescent="0.35">
      <c r="A5526">
        <v>2047</v>
      </c>
      <c r="B5526">
        <v>5</v>
      </c>
      <c r="C5526" t="s">
        <v>21</v>
      </c>
      <c r="D5526" t="s">
        <v>28</v>
      </c>
      <c r="E5526">
        <v>23093</v>
      </c>
      <c r="F5526" t="s">
        <v>35</v>
      </c>
      <c r="G5526" t="s">
        <v>34</v>
      </c>
      <c r="H5526">
        <v>2047</v>
      </c>
      <c r="I5526">
        <v>5</v>
      </c>
      <c r="J5526">
        <v>2</v>
      </c>
      <c r="K5526" t="s">
        <v>34</v>
      </c>
      <c r="L5526" t="s">
        <v>29</v>
      </c>
      <c r="M5526" t="s">
        <v>26</v>
      </c>
      <c r="N5526" t="s">
        <v>26</v>
      </c>
      <c r="O5526" t="s">
        <v>27</v>
      </c>
      <c r="P5526" t="s">
        <v>28</v>
      </c>
      <c r="Q5526">
        <v>0</v>
      </c>
      <c r="R5526">
        <v>0</v>
      </c>
      <c r="S5526">
        <v>0</v>
      </c>
      <c r="T5526">
        <v>4</v>
      </c>
      <c r="U5526">
        <v>23093</v>
      </c>
    </row>
    <row r="5527" spans="1:21" x14ac:dyDescent="0.35">
      <c r="A5527">
        <v>2047</v>
      </c>
      <c r="B5527">
        <v>6</v>
      </c>
      <c r="C5527" t="s">
        <v>21</v>
      </c>
      <c r="D5527" t="s">
        <v>28</v>
      </c>
      <c r="E5527">
        <v>23105</v>
      </c>
      <c r="F5527" t="s">
        <v>35</v>
      </c>
      <c r="G5527" t="s">
        <v>34</v>
      </c>
      <c r="H5527">
        <v>2047</v>
      </c>
      <c r="I5527">
        <v>6</v>
      </c>
      <c r="J5527">
        <v>2</v>
      </c>
      <c r="K5527" t="s">
        <v>34</v>
      </c>
      <c r="L5527" t="s">
        <v>29</v>
      </c>
      <c r="M5527" t="s">
        <v>26</v>
      </c>
      <c r="N5527" t="s">
        <v>26</v>
      </c>
      <c r="O5527" t="s">
        <v>27</v>
      </c>
      <c r="P5527" t="s">
        <v>28</v>
      </c>
      <c r="Q5527">
        <v>0</v>
      </c>
      <c r="R5527">
        <v>0</v>
      </c>
      <c r="S5527">
        <v>0</v>
      </c>
      <c r="T5527">
        <v>4</v>
      </c>
      <c r="U5527">
        <v>23105</v>
      </c>
    </row>
    <row r="5528" spans="1:21" x14ac:dyDescent="0.35">
      <c r="A5528">
        <v>2047</v>
      </c>
      <c r="B5528">
        <v>7</v>
      </c>
      <c r="C5528" t="s">
        <v>21</v>
      </c>
      <c r="D5528" t="s">
        <v>28</v>
      </c>
      <c r="E5528">
        <v>23118</v>
      </c>
      <c r="F5528" t="s">
        <v>35</v>
      </c>
      <c r="G5528" t="s">
        <v>34</v>
      </c>
      <c r="H5528">
        <v>2047</v>
      </c>
      <c r="I5528">
        <v>7</v>
      </c>
      <c r="J5528">
        <v>3</v>
      </c>
      <c r="K5528" t="s">
        <v>34</v>
      </c>
      <c r="L5528" t="s">
        <v>29</v>
      </c>
      <c r="M5528" t="s">
        <v>26</v>
      </c>
      <c r="N5528" t="s">
        <v>26</v>
      </c>
      <c r="O5528" t="s">
        <v>27</v>
      </c>
      <c r="P5528" t="s">
        <v>28</v>
      </c>
      <c r="Q5528">
        <v>0</v>
      </c>
      <c r="R5528">
        <v>0</v>
      </c>
      <c r="S5528">
        <v>0</v>
      </c>
      <c r="T5528">
        <v>4</v>
      </c>
      <c r="U5528">
        <v>23118</v>
      </c>
    </row>
    <row r="5529" spans="1:21" x14ac:dyDescent="0.35">
      <c r="A5529">
        <v>2047</v>
      </c>
      <c r="B5529">
        <v>8</v>
      </c>
      <c r="C5529" t="s">
        <v>21</v>
      </c>
      <c r="D5529" t="s">
        <v>28</v>
      </c>
      <c r="E5529">
        <v>23130</v>
      </c>
      <c r="F5529" t="s">
        <v>35</v>
      </c>
      <c r="G5529" t="s">
        <v>34</v>
      </c>
      <c r="H5529">
        <v>2047</v>
      </c>
      <c r="I5529">
        <v>8</v>
      </c>
      <c r="J5529">
        <v>3</v>
      </c>
      <c r="K5529" t="s">
        <v>34</v>
      </c>
      <c r="L5529" t="s">
        <v>29</v>
      </c>
      <c r="M5529" t="s">
        <v>26</v>
      </c>
      <c r="N5529" t="s">
        <v>26</v>
      </c>
      <c r="O5529" t="s">
        <v>27</v>
      </c>
      <c r="P5529" t="s">
        <v>28</v>
      </c>
      <c r="Q5529">
        <v>0</v>
      </c>
      <c r="R5529">
        <v>0</v>
      </c>
      <c r="S5529">
        <v>0</v>
      </c>
      <c r="T5529">
        <v>4</v>
      </c>
      <c r="U5529">
        <v>23130</v>
      </c>
    </row>
    <row r="5530" spans="1:21" x14ac:dyDescent="0.35">
      <c r="A5530">
        <v>2047</v>
      </c>
      <c r="B5530">
        <v>9</v>
      </c>
      <c r="C5530" t="s">
        <v>21</v>
      </c>
      <c r="D5530" t="s">
        <v>28</v>
      </c>
      <c r="E5530">
        <v>23143</v>
      </c>
      <c r="F5530" t="s">
        <v>35</v>
      </c>
      <c r="G5530" t="s">
        <v>34</v>
      </c>
      <c r="H5530">
        <v>2047</v>
      </c>
      <c r="I5530">
        <v>9</v>
      </c>
      <c r="J5530">
        <v>3</v>
      </c>
      <c r="K5530" t="s">
        <v>34</v>
      </c>
      <c r="L5530" t="s">
        <v>29</v>
      </c>
      <c r="M5530" t="s">
        <v>26</v>
      </c>
      <c r="N5530" t="s">
        <v>26</v>
      </c>
      <c r="O5530" t="s">
        <v>27</v>
      </c>
      <c r="P5530" t="s">
        <v>28</v>
      </c>
      <c r="Q5530">
        <v>0</v>
      </c>
      <c r="R5530">
        <v>0</v>
      </c>
      <c r="S5530">
        <v>0</v>
      </c>
      <c r="T5530">
        <v>4</v>
      </c>
      <c r="U5530">
        <v>23143</v>
      </c>
    </row>
    <row r="5531" spans="1:21" x14ac:dyDescent="0.35">
      <c r="A5531">
        <v>2047</v>
      </c>
      <c r="B5531">
        <v>10</v>
      </c>
      <c r="C5531" t="s">
        <v>21</v>
      </c>
      <c r="D5531" t="s">
        <v>28</v>
      </c>
      <c r="E5531">
        <v>23155</v>
      </c>
      <c r="F5531" t="s">
        <v>35</v>
      </c>
      <c r="G5531" t="s">
        <v>34</v>
      </c>
      <c r="H5531">
        <v>2047</v>
      </c>
      <c r="I5531">
        <v>10</v>
      </c>
      <c r="J5531">
        <v>4</v>
      </c>
      <c r="K5531" t="s">
        <v>34</v>
      </c>
      <c r="L5531" t="s">
        <v>29</v>
      </c>
      <c r="M5531" t="s">
        <v>26</v>
      </c>
      <c r="N5531" t="s">
        <v>26</v>
      </c>
      <c r="O5531" t="s">
        <v>27</v>
      </c>
      <c r="P5531" t="s">
        <v>28</v>
      </c>
      <c r="Q5531">
        <v>0</v>
      </c>
      <c r="R5531">
        <v>0</v>
      </c>
      <c r="S5531">
        <v>0</v>
      </c>
      <c r="T5531">
        <v>4</v>
      </c>
      <c r="U5531">
        <v>23155</v>
      </c>
    </row>
    <row r="5532" spans="1:21" x14ac:dyDescent="0.35">
      <c r="A5532">
        <v>2047</v>
      </c>
      <c r="B5532">
        <v>11</v>
      </c>
      <c r="C5532" t="s">
        <v>21</v>
      </c>
      <c r="D5532" t="s">
        <v>28</v>
      </c>
      <c r="E5532">
        <v>23167</v>
      </c>
      <c r="F5532" t="s">
        <v>35</v>
      </c>
      <c r="G5532" t="s">
        <v>34</v>
      </c>
      <c r="H5532">
        <v>2047</v>
      </c>
      <c r="I5532">
        <v>11</v>
      </c>
      <c r="J5532">
        <v>4</v>
      </c>
      <c r="K5532" t="s">
        <v>34</v>
      </c>
      <c r="L5532" t="s">
        <v>29</v>
      </c>
      <c r="M5532" t="s">
        <v>26</v>
      </c>
      <c r="N5532" t="s">
        <v>26</v>
      </c>
      <c r="O5532" t="s">
        <v>27</v>
      </c>
      <c r="P5532" t="s">
        <v>28</v>
      </c>
      <c r="Q5532">
        <v>0</v>
      </c>
      <c r="R5532">
        <v>0</v>
      </c>
      <c r="S5532">
        <v>0</v>
      </c>
      <c r="T5532">
        <v>4</v>
      </c>
      <c r="U5532">
        <v>23167</v>
      </c>
    </row>
    <row r="5533" spans="1:21" x14ac:dyDescent="0.35">
      <c r="A5533">
        <v>2047</v>
      </c>
      <c r="B5533">
        <v>12</v>
      </c>
      <c r="C5533" t="s">
        <v>21</v>
      </c>
      <c r="D5533" t="s">
        <v>28</v>
      </c>
      <c r="E5533">
        <v>23180</v>
      </c>
      <c r="F5533" t="s">
        <v>35</v>
      </c>
      <c r="G5533" t="s">
        <v>34</v>
      </c>
      <c r="H5533">
        <v>2047</v>
      </c>
      <c r="I5533">
        <v>12</v>
      </c>
      <c r="J5533">
        <v>4</v>
      </c>
      <c r="K5533" t="s">
        <v>34</v>
      </c>
      <c r="L5533" t="s">
        <v>29</v>
      </c>
      <c r="M5533" t="s">
        <v>26</v>
      </c>
      <c r="N5533" t="s">
        <v>26</v>
      </c>
      <c r="O5533" t="s">
        <v>27</v>
      </c>
      <c r="P5533" t="s">
        <v>28</v>
      </c>
      <c r="Q5533">
        <v>0</v>
      </c>
      <c r="R5533">
        <v>0</v>
      </c>
      <c r="S5533">
        <v>0</v>
      </c>
      <c r="T5533">
        <v>4</v>
      </c>
      <c r="U5533">
        <v>23180</v>
      </c>
    </row>
    <row r="5534" spans="1:21" x14ac:dyDescent="0.35">
      <c r="A5534">
        <v>2048</v>
      </c>
      <c r="B5534">
        <v>1</v>
      </c>
      <c r="C5534" t="s">
        <v>21</v>
      </c>
      <c r="D5534" t="s">
        <v>28</v>
      </c>
      <c r="E5534">
        <v>23192</v>
      </c>
      <c r="F5534" t="s">
        <v>35</v>
      </c>
      <c r="G5534" t="s">
        <v>34</v>
      </c>
      <c r="H5534">
        <v>2048</v>
      </c>
      <c r="I5534">
        <v>1</v>
      </c>
      <c r="J5534">
        <v>1</v>
      </c>
      <c r="K5534" t="s">
        <v>34</v>
      </c>
      <c r="L5534" t="s">
        <v>29</v>
      </c>
      <c r="M5534" t="s">
        <v>26</v>
      </c>
      <c r="N5534" t="s">
        <v>26</v>
      </c>
      <c r="O5534" t="s">
        <v>27</v>
      </c>
      <c r="P5534" t="s">
        <v>28</v>
      </c>
      <c r="Q5534">
        <v>0</v>
      </c>
      <c r="R5534">
        <v>0</v>
      </c>
      <c r="S5534">
        <v>0</v>
      </c>
      <c r="T5534">
        <v>4</v>
      </c>
      <c r="U5534">
        <v>23192</v>
      </c>
    </row>
    <row r="5535" spans="1:21" x14ac:dyDescent="0.35">
      <c r="A5535">
        <v>2048</v>
      </c>
      <c r="B5535">
        <v>2</v>
      </c>
      <c r="C5535" t="s">
        <v>21</v>
      </c>
      <c r="D5535" t="s">
        <v>28</v>
      </c>
      <c r="E5535">
        <v>23204</v>
      </c>
      <c r="F5535" t="s">
        <v>35</v>
      </c>
      <c r="G5535" t="s">
        <v>34</v>
      </c>
      <c r="H5535">
        <v>2048</v>
      </c>
      <c r="I5535">
        <v>2</v>
      </c>
      <c r="J5535">
        <v>1</v>
      </c>
      <c r="K5535" t="s">
        <v>34</v>
      </c>
      <c r="L5535" t="s">
        <v>29</v>
      </c>
      <c r="M5535" t="s">
        <v>26</v>
      </c>
      <c r="N5535" t="s">
        <v>26</v>
      </c>
      <c r="O5535" t="s">
        <v>27</v>
      </c>
      <c r="P5535" t="s">
        <v>28</v>
      </c>
      <c r="Q5535">
        <v>0</v>
      </c>
      <c r="R5535">
        <v>0</v>
      </c>
      <c r="S5535">
        <v>0</v>
      </c>
      <c r="T5535">
        <v>4</v>
      </c>
      <c r="U5535">
        <v>23204</v>
      </c>
    </row>
    <row r="5536" spans="1:21" x14ac:dyDescent="0.35">
      <c r="A5536">
        <v>2048</v>
      </c>
      <c r="B5536">
        <v>3</v>
      </c>
      <c r="C5536" t="s">
        <v>21</v>
      </c>
      <c r="D5536" t="s">
        <v>28</v>
      </c>
      <c r="E5536">
        <v>23217</v>
      </c>
      <c r="F5536" t="s">
        <v>35</v>
      </c>
      <c r="G5536" t="s">
        <v>34</v>
      </c>
      <c r="H5536">
        <v>2048</v>
      </c>
      <c r="I5536">
        <v>3</v>
      </c>
      <c r="J5536">
        <v>1</v>
      </c>
      <c r="K5536" t="s">
        <v>34</v>
      </c>
      <c r="L5536" t="s">
        <v>29</v>
      </c>
      <c r="M5536" t="s">
        <v>26</v>
      </c>
      <c r="N5536" t="s">
        <v>26</v>
      </c>
      <c r="O5536" t="s">
        <v>27</v>
      </c>
      <c r="P5536" t="s">
        <v>28</v>
      </c>
      <c r="Q5536">
        <v>0</v>
      </c>
      <c r="R5536">
        <v>0</v>
      </c>
      <c r="S5536">
        <v>0</v>
      </c>
      <c r="T5536">
        <v>4</v>
      </c>
      <c r="U5536">
        <v>23217</v>
      </c>
    </row>
    <row r="5537" spans="1:21" x14ac:dyDescent="0.35">
      <c r="A5537">
        <v>2048</v>
      </c>
      <c r="B5537">
        <v>4</v>
      </c>
      <c r="C5537" t="s">
        <v>21</v>
      </c>
      <c r="D5537" t="s">
        <v>28</v>
      </c>
      <c r="E5537">
        <v>23229</v>
      </c>
      <c r="F5537" t="s">
        <v>35</v>
      </c>
      <c r="G5537" t="s">
        <v>34</v>
      </c>
      <c r="H5537">
        <v>2048</v>
      </c>
      <c r="I5537">
        <v>4</v>
      </c>
      <c r="J5537">
        <v>2</v>
      </c>
      <c r="K5537" t="s">
        <v>34</v>
      </c>
      <c r="L5537" t="s">
        <v>29</v>
      </c>
      <c r="M5537" t="s">
        <v>26</v>
      </c>
      <c r="N5537" t="s">
        <v>26</v>
      </c>
      <c r="O5537" t="s">
        <v>27</v>
      </c>
      <c r="P5537" t="s">
        <v>28</v>
      </c>
      <c r="Q5537">
        <v>0</v>
      </c>
      <c r="R5537">
        <v>0</v>
      </c>
      <c r="S5537">
        <v>0</v>
      </c>
      <c r="T5537">
        <v>4</v>
      </c>
      <c r="U5537">
        <v>23229</v>
      </c>
    </row>
    <row r="5538" spans="1:21" x14ac:dyDescent="0.35">
      <c r="A5538">
        <v>2048</v>
      </c>
      <c r="B5538">
        <v>5</v>
      </c>
      <c r="C5538" t="s">
        <v>21</v>
      </c>
      <c r="D5538" t="s">
        <v>28</v>
      </c>
      <c r="E5538">
        <v>23241</v>
      </c>
      <c r="F5538" t="s">
        <v>35</v>
      </c>
      <c r="G5538" t="s">
        <v>34</v>
      </c>
      <c r="H5538">
        <v>2048</v>
      </c>
      <c r="I5538">
        <v>5</v>
      </c>
      <c r="J5538">
        <v>2</v>
      </c>
      <c r="K5538" t="s">
        <v>34</v>
      </c>
      <c r="L5538" t="s">
        <v>29</v>
      </c>
      <c r="M5538" t="s">
        <v>26</v>
      </c>
      <c r="N5538" t="s">
        <v>26</v>
      </c>
      <c r="O5538" t="s">
        <v>27</v>
      </c>
      <c r="P5538" t="s">
        <v>28</v>
      </c>
      <c r="Q5538">
        <v>0</v>
      </c>
      <c r="R5538">
        <v>0</v>
      </c>
      <c r="S5538">
        <v>0</v>
      </c>
      <c r="T5538">
        <v>4</v>
      </c>
      <c r="U5538">
        <v>23241</v>
      </c>
    </row>
    <row r="5539" spans="1:21" x14ac:dyDescent="0.35">
      <c r="A5539">
        <v>2048</v>
      </c>
      <c r="B5539">
        <v>6</v>
      </c>
      <c r="C5539" t="s">
        <v>21</v>
      </c>
      <c r="D5539" t="s">
        <v>28</v>
      </c>
      <c r="E5539">
        <v>23254</v>
      </c>
      <c r="F5539" t="s">
        <v>35</v>
      </c>
      <c r="G5539" t="s">
        <v>34</v>
      </c>
      <c r="H5539">
        <v>2048</v>
      </c>
      <c r="I5539">
        <v>6</v>
      </c>
      <c r="J5539">
        <v>2</v>
      </c>
      <c r="K5539" t="s">
        <v>34</v>
      </c>
      <c r="L5539" t="s">
        <v>29</v>
      </c>
      <c r="M5539" t="s">
        <v>26</v>
      </c>
      <c r="N5539" t="s">
        <v>26</v>
      </c>
      <c r="O5539" t="s">
        <v>27</v>
      </c>
      <c r="P5539" t="s">
        <v>28</v>
      </c>
      <c r="Q5539">
        <v>0</v>
      </c>
      <c r="R5539">
        <v>0</v>
      </c>
      <c r="S5539">
        <v>0</v>
      </c>
      <c r="T5539">
        <v>4</v>
      </c>
      <c r="U5539">
        <v>23254</v>
      </c>
    </row>
    <row r="5540" spans="1:21" x14ac:dyDescent="0.35">
      <c r="A5540">
        <v>2048</v>
      </c>
      <c r="B5540">
        <v>7</v>
      </c>
      <c r="C5540" t="s">
        <v>21</v>
      </c>
      <c r="D5540" t="s">
        <v>28</v>
      </c>
      <c r="E5540">
        <v>23266</v>
      </c>
      <c r="F5540" t="s">
        <v>35</v>
      </c>
      <c r="G5540" t="s">
        <v>34</v>
      </c>
      <c r="H5540">
        <v>2048</v>
      </c>
      <c r="I5540">
        <v>7</v>
      </c>
      <c r="J5540">
        <v>3</v>
      </c>
      <c r="K5540" t="s">
        <v>34</v>
      </c>
      <c r="L5540" t="s">
        <v>29</v>
      </c>
      <c r="M5540" t="s">
        <v>26</v>
      </c>
      <c r="N5540" t="s">
        <v>26</v>
      </c>
      <c r="O5540" t="s">
        <v>27</v>
      </c>
      <c r="P5540" t="s">
        <v>28</v>
      </c>
      <c r="Q5540">
        <v>0</v>
      </c>
      <c r="R5540">
        <v>0</v>
      </c>
      <c r="S5540">
        <v>0</v>
      </c>
      <c r="T5540">
        <v>4</v>
      </c>
      <c r="U5540">
        <v>23266</v>
      </c>
    </row>
    <row r="5541" spans="1:21" x14ac:dyDescent="0.35">
      <c r="A5541">
        <v>2048</v>
      </c>
      <c r="B5541">
        <v>8</v>
      </c>
      <c r="C5541" t="s">
        <v>21</v>
      </c>
      <c r="D5541" t="s">
        <v>28</v>
      </c>
      <c r="E5541">
        <v>23279</v>
      </c>
      <c r="F5541" t="s">
        <v>35</v>
      </c>
      <c r="G5541" t="s">
        <v>34</v>
      </c>
      <c r="H5541">
        <v>2048</v>
      </c>
      <c r="I5541">
        <v>8</v>
      </c>
      <c r="J5541">
        <v>3</v>
      </c>
      <c r="K5541" t="s">
        <v>34</v>
      </c>
      <c r="L5541" t="s">
        <v>29</v>
      </c>
      <c r="M5541" t="s">
        <v>26</v>
      </c>
      <c r="N5541" t="s">
        <v>26</v>
      </c>
      <c r="O5541" t="s">
        <v>27</v>
      </c>
      <c r="P5541" t="s">
        <v>28</v>
      </c>
      <c r="Q5541">
        <v>0</v>
      </c>
      <c r="R5541">
        <v>0</v>
      </c>
      <c r="S5541">
        <v>0</v>
      </c>
      <c r="T5541">
        <v>4</v>
      </c>
      <c r="U5541">
        <v>23279</v>
      </c>
    </row>
    <row r="5542" spans="1:21" x14ac:dyDescent="0.35">
      <c r="A5542">
        <v>2048</v>
      </c>
      <c r="B5542">
        <v>9</v>
      </c>
      <c r="C5542" t="s">
        <v>21</v>
      </c>
      <c r="D5542" t="s">
        <v>28</v>
      </c>
      <c r="E5542">
        <v>23291</v>
      </c>
      <c r="F5542" t="s">
        <v>35</v>
      </c>
      <c r="G5542" t="s">
        <v>34</v>
      </c>
      <c r="H5542">
        <v>2048</v>
      </c>
      <c r="I5542">
        <v>9</v>
      </c>
      <c r="J5542">
        <v>3</v>
      </c>
      <c r="K5542" t="s">
        <v>34</v>
      </c>
      <c r="L5542" t="s">
        <v>29</v>
      </c>
      <c r="M5542" t="s">
        <v>26</v>
      </c>
      <c r="N5542" t="s">
        <v>26</v>
      </c>
      <c r="O5542" t="s">
        <v>27</v>
      </c>
      <c r="P5542" t="s">
        <v>28</v>
      </c>
      <c r="Q5542">
        <v>0</v>
      </c>
      <c r="R5542">
        <v>0</v>
      </c>
      <c r="S5542">
        <v>0</v>
      </c>
      <c r="T5542">
        <v>4</v>
      </c>
      <c r="U5542">
        <v>23291</v>
      </c>
    </row>
    <row r="5543" spans="1:21" x14ac:dyDescent="0.35">
      <c r="A5543">
        <v>2048</v>
      </c>
      <c r="B5543">
        <v>10</v>
      </c>
      <c r="C5543" t="s">
        <v>21</v>
      </c>
      <c r="D5543" t="s">
        <v>28</v>
      </c>
      <c r="E5543">
        <v>23303</v>
      </c>
      <c r="F5543" t="s">
        <v>35</v>
      </c>
      <c r="G5543" t="s">
        <v>34</v>
      </c>
      <c r="H5543">
        <v>2048</v>
      </c>
      <c r="I5543">
        <v>10</v>
      </c>
      <c r="J5543">
        <v>4</v>
      </c>
      <c r="K5543" t="s">
        <v>34</v>
      </c>
      <c r="L5543" t="s">
        <v>29</v>
      </c>
      <c r="M5543" t="s">
        <v>26</v>
      </c>
      <c r="N5543" t="s">
        <v>26</v>
      </c>
      <c r="O5543" t="s">
        <v>27</v>
      </c>
      <c r="P5543" t="s">
        <v>28</v>
      </c>
      <c r="Q5543">
        <v>0</v>
      </c>
      <c r="R5543">
        <v>0</v>
      </c>
      <c r="S5543">
        <v>0</v>
      </c>
      <c r="T5543">
        <v>4</v>
      </c>
      <c r="U5543">
        <v>23303</v>
      </c>
    </row>
    <row r="5544" spans="1:21" x14ac:dyDescent="0.35">
      <c r="A5544">
        <v>2048</v>
      </c>
      <c r="B5544">
        <v>11</v>
      </c>
      <c r="C5544" t="s">
        <v>21</v>
      </c>
      <c r="D5544" t="s">
        <v>28</v>
      </c>
      <c r="E5544">
        <v>23316</v>
      </c>
      <c r="F5544" t="s">
        <v>35</v>
      </c>
      <c r="G5544" t="s">
        <v>34</v>
      </c>
      <c r="H5544">
        <v>2048</v>
      </c>
      <c r="I5544">
        <v>11</v>
      </c>
      <c r="J5544">
        <v>4</v>
      </c>
      <c r="K5544" t="s">
        <v>34</v>
      </c>
      <c r="L5544" t="s">
        <v>29</v>
      </c>
      <c r="M5544" t="s">
        <v>26</v>
      </c>
      <c r="N5544" t="s">
        <v>26</v>
      </c>
      <c r="O5544" t="s">
        <v>27</v>
      </c>
      <c r="P5544" t="s">
        <v>28</v>
      </c>
      <c r="Q5544">
        <v>0</v>
      </c>
      <c r="R5544">
        <v>0</v>
      </c>
      <c r="S5544">
        <v>0</v>
      </c>
      <c r="T5544">
        <v>4</v>
      </c>
      <c r="U5544">
        <v>23316</v>
      </c>
    </row>
    <row r="5545" spans="1:21" x14ac:dyDescent="0.35">
      <c r="A5545">
        <v>2048</v>
      </c>
      <c r="B5545">
        <v>12</v>
      </c>
      <c r="C5545" t="s">
        <v>21</v>
      </c>
      <c r="D5545" t="s">
        <v>28</v>
      </c>
      <c r="E5545">
        <v>23328</v>
      </c>
      <c r="F5545" t="s">
        <v>35</v>
      </c>
      <c r="G5545" t="s">
        <v>34</v>
      </c>
      <c r="H5545">
        <v>2048</v>
      </c>
      <c r="I5545">
        <v>12</v>
      </c>
      <c r="J5545">
        <v>4</v>
      </c>
      <c r="K5545" t="s">
        <v>34</v>
      </c>
      <c r="L5545" t="s">
        <v>29</v>
      </c>
      <c r="M5545" t="s">
        <v>26</v>
      </c>
      <c r="N5545" t="s">
        <v>26</v>
      </c>
      <c r="O5545" t="s">
        <v>27</v>
      </c>
      <c r="P5545" t="s">
        <v>28</v>
      </c>
      <c r="Q5545">
        <v>0</v>
      </c>
      <c r="R5545">
        <v>0</v>
      </c>
      <c r="S5545">
        <v>0</v>
      </c>
      <c r="T5545">
        <v>4</v>
      </c>
      <c r="U5545">
        <v>23328</v>
      </c>
    </row>
    <row r="5546" spans="1:21" x14ac:dyDescent="0.35">
      <c r="A5546">
        <v>2049</v>
      </c>
      <c r="B5546">
        <v>1</v>
      </c>
      <c r="C5546" t="s">
        <v>21</v>
      </c>
      <c r="D5546" t="s">
        <v>28</v>
      </c>
      <c r="E5546">
        <v>23340</v>
      </c>
      <c r="F5546" t="s">
        <v>35</v>
      </c>
      <c r="G5546" t="s">
        <v>34</v>
      </c>
      <c r="H5546">
        <v>2049</v>
      </c>
      <c r="I5546">
        <v>1</v>
      </c>
      <c r="J5546">
        <v>1</v>
      </c>
      <c r="K5546" t="s">
        <v>34</v>
      </c>
      <c r="L5546" t="s">
        <v>29</v>
      </c>
      <c r="M5546" t="s">
        <v>26</v>
      </c>
      <c r="N5546" t="s">
        <v>26</v>
      </c>
      <c r="O5546" t="s">
        <v>27</v>
      </c>
      <c r="P5546" t="s">
        <v>28</v>
      </c>
      <c r="Q5546">
        <v>0</v>
      </c>
      <c r="R5546">
        <v>0</v>
      </c>
      <c r="S5546">
        <v>0</v>
      </c>
      <c r="T5546">
        <v>4</v>
      </c>
      <c r="U5546">
        <v>23340</v>
      </c>
    </row>
    <row r="5547" spans="1:21" x14ac:dyDescent="0.35">
      <c r="A5547">
        <v>2049</v>
      </c>
      <c r="B5547">
        <v>2</v>
      </c>
      <c r="C5547" t="s">
        <v>21</v>
      </c>
      <c r="D5547" t="s">
        <v>28</v>
      </c>
      <c r="E5547">
        <v>23353</v>
      </c>
      <c r="F5547" t="s">
        <v>35</v>
      </c>
      <c r="G5547" t="s">
        <v>34</v>
      </c>
      <c r="H5547">
        <v>2049</v>
      </c>
      <c r="I5547">
        <v>2</v>
      </c>
      <c r="J5547">
        <v>1</v>
      </c>
      <c r="K5547" t="s">
        <v>34</v>
      </c>
      <c r="L5547" t="s">
        <v>29</v>
      </c>
      <c r="M5547" t="s">
        <v>26</v>
      </c>
      <c r="N5547" t="s">
        <v>26</v>
      </c>
      <c r="O5547" t="s">
        <v>27</v>
      </c>
      <c r="P5547" t="s">
        <v>28</v>
      </c>
      <c r="Q5547">
        <v>0</v>
      </c>
      <c r="R5547">
        <v>0</v>
      </c>
      <c r="S5547">
        <v>0</v>
      </c>
      <c r="T5547">
        <v>4</v>
      </c>
      <c r="U5547">
        <v>23353</v>
      </c>
    </row>
    <row r="5548" spans="1:21" x14ac:dyDescent="0.35">
      <c r="A5548">
        <v>2049</v>
      </c>
      <c r="B5548">
        <v>3</v>
      </c>
      <c r="C5548" t="s">
        <v>21</v>
      </c>
      <c r="D5548" t="s">
        <v>28</v>
      </c>
      <c r="E5548">
        <v>23365</v>
      </c>
      <c r="F5548" t="s">
        <v>35</v>
      </c>
      <c r="G5548" t="s">
        <v>34</v>
      </c>
      <c r="H5548">
        <v>2049</v>
      </c>
      <c r="I5548">
        <v>3</v>
      </c>
      <c r="J5548">
        <v>1</v>
      </c>
      <c r="K5548" t="s">
        <v>34</v>
      </c>
      <c r="L5548" t="s">
        <v>29</v>
      </c>
      <c r="M5548" t="s">
        <v>26</v>
      </c>
      <c r="N5548" t="s">
        <v>26</v>
      </c>
      <c r="O5548" t="s">
        <v>27</v>
      </c>
      <c r="P5548" t="s">
        <v>28</v>
      </c>
      <c r="Q5548">
        <v>0</v>
      </c>
      <c r="R5548">
        <v>0</v>
      </c>
      <c r="S5548">
        <v>0</v>
      </c>
      <c r="T5548">
        <v>4</v>
      </c>
      <c r="U5548">
        <v>23365</v>
      </c>
    </row>
    <row r="5549" spans="1:21" x14ac:dyDescent="0.35">
      <c r="A5549">
        <v>2049</v>
      </c>
      <c r="B5549">
        <v>4</v>
      </c>
      <c r="C5549" t="s">
        <v>21</v>
      </c>
      <c r="D5549" t="s">
        <v>28</v>
      </c>
      <c r="E5549">
        <v>23377</v>
      </c>
      <c r="F5549" t="s">
        <v>35</v>
      </c>
      <c r="G5549" t="s">
        <v>34</v>
      </c>
      <c r="H5549">
        <v>2049</v>
      </c>
      <c r="I5549">
        <v>4</v>
      </c>
      <c r="J5549">
        <v>2</v>
      </c>
      <c r="K5549" t="s">
        <v>34</v>
      </c>
      <c r="L5549" t="s">
        <v>29</v>
      </c>
      <c r="M5549" t="s">
        <v>26</v>
      </c>
      <c r="N5549" t="s">
        <v>26</v>
      </c>
      <c r="O5549" t="s">
        <v>27</v>
      </c>
      <c r="P5549" t="s">
        <v>28</v>
      </c>
      <c r="Q5549">
        <v>0</v>
      </c>
      <c r="R5549">
        <v>0</v>
      </c>
      <c r="S5549">
        <v>0</v>
      </c>
      <c r="T5549">
        <v>4</v>
      </c>
      <c r="U5549">
        <v>23377</v>
      </c>
    </row>
    <row r="5550" spans="1:21" x14ac:dyDescent="0.35">
      <c r="A5550">
        <v>2049</v>
      </c>
      <c r="B5550">
        <v>5</v>
      </c>
      <c r="C5550" t="s">
        <v>21</v>
      </c>
      <c r="D5550" t="s">
        <v>28</v>
      </c>
      <c r="E5550">
        <v>23390</v>
      </c>
      <c r="F5550" t="s">
        <v>35</v>
      </c>
      <c r="G5550" t="s">
        <v>34</v>
      </c>
      <c r="H5550">
        <v>2049</v>
      </c>
      <c r="I5550">
        <v>5</v>
      </c>
      <c r="J5550">
        <v>2</v>
      </c>
      <c r="K5550" t="s">
        <v>34</v>
      </c>
      <c r="L5550" t="s">
        <v>29</v>
      </c>
      <c r="M5550" t="s">
        <v>26</v>
      </c>
      <c r="N5550" t="s">
        <v>26</v>
      </c>
      <c r="O5550" t="s">
        <v>27</v>
      </c>
      <c r="P5550" t="s">
        <v>28</v>
      </c>
      <c r="Q5550">
        <v>0</v>
      </c>
      <c r="R5550">
        <v>0</v>
      </c>
      <c r="S5550">
        <v>0</v>
      </c>
      <c r="T5550">
        <v>4</v>
      </c>
      <c r="U5550">
        <v>23390</v>
      </c>
    </row>
    <row r="5551" spans="1:21" x14ac:dyDescent="0.35">
      <c r="A5551">
        <v>2049</v>
      </c>
      <c r="B5551">
        <v>6</v>
      </c>
      <c r="C5551" t="s">
        <v>21</v>
      </c>
      <c r="D5551" t="s">
        <v>28</v>
      </c>
      <c r="E5551">
        <v>23402</v>
      </c>
      <c r="F5551" t="s">
        <v>35</v>
      </c>
      <c r="G5551" t="s">
        <v>34</v>
      </c>
      <c r="H5551">
        <v>2049</v>
      </c>
      <c r="I5551">
        <v>6</v>
      </c>
      <c r="J5551">
        <v>2</v>
      </c>
      <c r="K5551" t="s">
        <v>34</v>
      </c>
      <c r="L5551" t="s">
        <v>29</v>
      </c>
      <c r="M5551" t="s">
        <v>26</v>
      </c>
      <c r="N5551" t="s">
        <v>26</v>
      </c>
      <c r="O5551" t="s">
        <v>27</v>
      </c>
      <c r="P5551" t="s">
        <v>28</v>
      </c>
      <c r="Q5551">
        <v>0</v>
      </c>
      <c r="R5551">
        <v>0</v>
      </c>
      <c r="S5551">
        <v>0</v>
      </c>
      <c r="T5551">
        <v>4</v>
      </c>
      <c r="U5551">
        <v>23402</v>
      </c>
    </row>
    <row r="5552" spans="1:21" x14ac:dyDescent="0.35">
      <c r="A5552">
        <v>2049</v>
      </c>
      <c r="B5552">
        <v>7</v>
      </c>
      <c r="C5552" t="s">
        <v>21</v>
      </c>
      <c r="D5552" t="s">
        <v>28</v>
      </c>
      <c r="E5552">
        <v>23415</v>
      </c>
      <c r="F5552" t="s">
        <v>35</v>
      </c>
      <c r="G5552" t="s">
        <v>34</v>
      </c>
      <c r="H5552">
        <v>2049</v>
      </c>
      <c r="I5552">
        <v>7</v>
      </c>
      <c r="J5552">
        <v>3</v>
      </c>
      <c r="K5552" t="s">
        <v>34</v>
      </c>
      <c r="L5552" t="s">
        <v>29</v>
      </c>
      <c r="M5552" t="s">
        <v>26</v>
      </c>
      <c r="N5552" t="s">
        <v>26</v>
      </c>
      <c r="O5552" t="s">
        <v>27</v>
      </c>
      <c r="P5552" t="s">
        <v>28</v>
      </c>
      <c r="Q5552">
        <v>0</v>
      </c>
      <c r="R5552">
        <v>0</v>
      </c>
      <c r="S5552">
        <v>0</v>
      </c>
      <c r="T5552">
        <v>4</v>
      </c>
      <c r="U5552">
        <v>23415</v>
      </c>
    </row>
    <row r="5553" spans="1:21" x14ac:dyDescent="0.35">
      <c r="A5553">
        <v>2049</v>
      </c>
      <c r="B5553">
        <v>8</v>
      </c>
      <c r="C5553" t="s">
        <v>21</v>
      </c>
      <c r="D5553" t="s">
        <v>28</v>
      </c>
      <c r="E5553">
        <v>23427</v>
      </c>
      <c r="F5553" t="s">
        <v>35</v>
      </c>
      <c r="G5553" t="s">
        <v>34</v>
      </c>
      <c r="H5553">
        <v>2049</v>
      </c>
      <c r="I5553">
        <v>8</v>
      </c>
      <c r="J5553">
        <v>3</v>
      </c>
      <c r="K5553" t="s">
        <v>34</v>
      </c>
      <c r="L5553" t="s">
        <v>29</v>
      </c>
      <c r="M5553" t="s">
        <v>26</v>
      </c>
      <c r="N5553" t="s">
        <v>26</v>
      </c>
      <c r="O5553" t="s">
        <v>27</v>
      </c>
      <c r="P5553" t="s">
        <v>28</v>
      </c>
      <c r="Q5553">
        <v>0</v>
      </c>
      <c r="R5553">
        <v>0</v>
      </c>
      <c r="S5553">
        <v>0</v>
      </c>
      <c r="T5553">
        <v>4</v>
      </c>
      <c r="U5553">
        <v>23427</v>
      </c>
    </row>
    <row r="5554" spans="1:21" x14ac:dyDescent="0.35">
      <c r="A5554">
        <v>2049</v>
      </c>
      <c r="B5554">
        <v>9</v>
      </c>
      <c r="C5554" t="s">
        <v>21</v>
      </c>
      <c r="D5554" t="s">
        <v>28</v>
      </c>
      <c r="E5554">
        <v>23439</v>
      </c>
      <c r="F5554" t="s">
        <v>35</v>
      </c>
      <c r="G5554" t="s">
        <v>34</v>
      </c>
      <c r="H5554">
        <v>2049</v>
      </c>
      <c r="I5554">
        <v>9</v>
      </c>
      <c r="J5554">
        <v>3</v>
      </c>
      <c r="K5554" t="s">
        <v>34</v>
      </c>
      <c r="L5554" t="s">
        <v>29</v>
      </c>
      <c r="M5554" t="s">
        <v>26</v>
      </c>
      <c r="N5554" t="s">
        <v>26</v>
      </c>
      <c r="O5554" t="s">
        <v>27</v>
      </c>
      <c r="P5554" t="s">
        <v>28</v>
      </c>
      <c r="Q5554">
        <v>0</v>
      </c>
      <c r="R5554">
        <v>0</v>
      </c>
      <c r="S5554">
        <v>0</v>
      </c>
      <c r="T5554">
        <v>4</v>
      </c>
      <c r="U5554">
        <v>23439</v>
      </c>
    </row>
    <row r="5555" spans="1:21" x14ac:dyDescent="0.35">
      <c r="A5555">
        <v>2049</v>
      </c>
      <c r="B5555">
        <v>10</v>
      </c>
      <c r="C5555" t="s">
        <v>21</v>
      </c>
      <c r="D5555" t="s">
        <v>28</v>
      </c>
      <c r="E5555">
        <v>23452</v>
      </c>
      <c r="F5555" t="s">
        <v>35</v>
      </c>
      <c r="G5555" t="s">
        <v>34</v>
      </c>
      <c r="H5555">
        <v>2049</v>
      </c>
      <c r="I5555">
        <v>10</v>
      </c>
      <c r="J5555">
        <v>4</v>
      </c>
      <c r="K5555" t="s">
        <v>34</v>
      </c>
      <c r="L5555" t="s">
        <v>29</v>
      </c>
      <c r="M5555" t="s">
        <v>26</v>
      </c>
      <c r="N5555" t="s">
        <v>26</v>
      </c>
      <c r="O5555" t="s">
        <v>27</v>
      </c>
      <c r="P5555" t="s">
        <v>28</v>
      </c>
      <c r="Q5555">
        <v>0</v>
      </c>
      <c r="R5555">
        <v>0</v>
      </c>
      <c r="S5555">
        <v>0</v>
      </c>
      <c r="T5555">
        <v>4</v>
      </c>
      <c r="U5555">
        <v>23452</v>
      </c>
    </row>
    <row r="5556" spans="1:21" x14ac:dyDescent="0.35">
      <c r="A5556">
        <v>2049</v>
      </c>
      <c r="B5556">
        <v>11</v>
      </c>
      <c r="C5556" t="s">
        <v>21</v>
      </c>
      <c r="D5556" t="s">
        <v>28</v>
      </c>
      <c r="E5556">
        <v>23464</v>
      </c>
      <c r="F5556" t="s">
        <v>35</v>
      </c>
      <c r="G5556" t="s">
        <v>34</v>
      </c>
      <c r="H5556">
        <v>2049</v>
      </c>
      <c r="I5556">
        <v>11</v>
      </c>
      <c r="J5556">
        <v>4</v>
      </c>
      <c r="K5556" t="s">
        <v>34</v>
      </c>
      <c r="L5556" t="s">
        <v>29</v>
      </c>
      <c r="M5556" t="s">
        <v>26</v>
      </c>
      <c r="N5556" t="s">
        <v>26</v>
      </c>
      <c r="O5556" t="s">
        <v>27</v>
      </c>
      <c r="P5556" t="s">
        <v>28</v>
      </c>
      <c r="Q5556">
        <v>0</v>
      </c>
      <c r="R5556">
        <v>0</v>
      </c>
      <c r="S5556">
        <v>0</v>
      </c>
      <c r="T5556">
        <v>4</v>
      </c>
      <c r="U5556">
        <v>23464</v>
      </c>
    </row>
    <row r="5557" spans="1:21" x14ac:dyDescent="0.35">
      <c r="A5557">
        <v>2049</v>
      </c>
      <c r="B5557">
        <v>12</v>
      </c>
      <c r="C5557" t="s">
        <v>21</v>
      </c>
      <c r="D5557" t="s">
        <v>28</v>
      </c>
      <c r="E5557">
        <v>23476</v>
      </c>
      <c r="F5557" t="s">
        <v>35</v>
      </c>
      <c r="G5557" t="s">
        <v>34</v>
      </c>
      <c r="H5557">
        <v>2049</v>
      </c>
      <c r="I5557">
        <v>12</v>
      </c>
      <c r="J5557">
        <v>4</v>
      </c>
      <c r="K5557" t="s">
        <v>34</v>
      </c>
      <c r="L5557" t="s">
        <v>29</v>
      </c>
      <c r="M5557" t="s">
        <v>26</v>
      </c>
      <c r="N5557" t="s">
        <v>26</v>
      </c>
      <c r="O5557" t="s">
        <v>27</v>
      </c>
      <c r="P5557" t="s">
        <v>28</v>
      </c>
      <c r="Q5557">
        <v>0</v>
      </c>
      <c r="R5557">
        <v>0</v>
      </c>
      <c r="S5557">
        <v>0</v>
      </c>
      <c r="T5557">
        <v>4</v>
      </c>
      <c r="U5557">
        <v>23476</v>
      </c>
    </row>
    <row r="5558" spans="1:21" x14ac:dyDescent="0.35">
      <c r="A5558">
        <v>2050</v>
      </c>
      <c r="B5558">
        <v>1</v>
      </c>
      <c r="C5558" t="s">
        <v>21</v>
      </c>
      <c r="D5558" t="s">
        <v>28</v>
      </c>
      <c r="E5558">
        <v>23489</v>
      </c>
      <c r="F5558" t="s">
        <v>35</v>
      </c>
      <c r="G5558" t="s">
        <v>34</v>
      </c>
      <c r="H5558">
        <v>2050</v>
      </c>
      <c r="I5558">
        <v>1</v>
      </c>
      <c r="J5558">
        <v>1</v>
      </c>
      <c r="K5558" t="s">
        <v>34</v>
      </c>
      <c r="L5558" t="s">
        <v>29</v>
      </c>
      <c r="M5558" t="s">
        <v>26</v>
      </c>
      <c r="N5558" t="s">
        <v>26</v>
      </c>
      <c r="O5558" t="s">
        <v>27</v>
      </c>
      <c r="P5558" t="s">
        <v>28</v>
      </c>
      <c r="Q5558">
        <v>0</v>
      </c>
      <c r="R5558">
        <v>0</v>
      </c>
      <c r="S5558">
        <v>0</v>
      </c>
      <c r="T5558">
        <v>4</v>
      </c>
      <c r="U5558">
        <v>23489</v>
      </c>
    </row>
    <row r="5559" spans="1:21" x14ac:dyDescent="0.35">
      <c r="A5559">
        <v>2050</v>
      </c>
      <c r="B5559">
        <v>2</v>
      </c>
      <c r="C5559" t="s">
        <v>21</v>
      </c>
      <c r="D5559" t="s">
        <v>28</v>
      </c>
      <c r="E5559">
        <v>23501</v>
      </c>
      <c r="F5559" t="s">
        <v>35</v>
      </c>
      <c r="G5559" t="s">
        <v>34</v>
      </c>
      <c r="H5559">
        <v>2050</v>
      </c>
      <c r="I5559">
        <v>2</v>
      </c>
      <c r="J5559">
        <v>1</v>
      </c>
      <c r="K5559" t="s">
        <v>34</v>
      </c>
      <c r="L5559" t="s">
        <v>29</v>
      </c>
      <c r="M5559" t="s">
        <v>26</v>
      </c>
      <c r="N5559" t="s">
        <v>26</v>
      </c>
      <c r="O5559" t="s">
        <v>27</v>
      </c>
      <c r="P5559" t="s">
        <v>28</v>
      </c>
      <c r="Q5559">
        <v>0</v>
      </c>
      <c r="R5559">
        <v>0</v>
      </c>
      <c r="S5559">
        <v>0</v>
      </c>
      <c r="T5559">
        <v>4</v>
      </c>
      <c r="U5559">
        <v>23501</v>
      </c>
    </row>
    <row r="5560" spans="1:21" x14ac:dyDescent="0.35">
      <c r="A5560">
        <v>2050</v>
      </c>
      <c r="B5560">
        <v>3</v>
      </c>
      <c r="C5560" t="s">
        <v>21</v>
      </c>
      <c r="D5560" t="s">
        <v>28</v>
      </c>
      <c r="E5560">
        <v>23513</v>
      </c>
      <c r="F5560" t="s">
        <v>35</v>
      </c>
      <c r="G5560" t="s">
        <v>34</v>
      </c>
      <c r="H5560">
        <v>2050</v>
      </c>
      <c r="I5560">
        <v>3</v>
      </c>
      <c r="J5560">
        <v>1</v>
      </c>
      <c r="K5560" t="s">
        <v>34</v>
      </c>
      <c r="L5560" t="s">
        <v>29</v>
      </c>
      <c r="M5560" t="s">
        <v>26</v>
      </c>
      <c r="N5560" t="s">
        <v>26</v>
      </c>
      <c r="O5560" t="s">
        <v>27</v>
      </c>
      <c r="P5560" t="s">
        <v>28</v>
      </c>
      <c r="Q5560">
        <v>0</v>
      </c>
      <c r="R5560">
        <v>0</v>
      </c>
      <c r="S5560">
        <v>0</v>
      </c>
      <c r="T5560">
        <v>4</v>
      </c>
      <c r="U5560">
        <v>23513</v>
      </c>
    </row>
    <row r="5561" spans="1:21" x14ac:dyDescent="0.35">
      <c r="A5561">
        <v>2050</v>
      </c>
      <c r="B5561">
        <v>4</v>
      </c>
      <c r="C5561" t="s">
        <v>21</v>
      </c>
      <c r="D5561" t="s">
        <v>28</v>
      </c>
      <c r="E5561">
        <v>23526</v>
      </c>
      <c r="F5561" t="s">
        <v>35</v>
      </c>
      <c r="G5561" t="s">
        <v>34</v>
      </c>
      <c r="H5561">
        <v>2050</v>
      </c>
      <c r="I5561">
        <v>4</v>
      </c>
      <c r="J5561">
        <v>2</v>
      </c>
      <c r="K5561" t="s">
        <v>34</v>
      </c>
      <c r="L5561" t="s">
        <v>29</v>
      </c>
      <c r="M5561" t="s">
        <v>26</v>
      </c>
      <c r="N5561" t="s">
        <v>26</v>
      </c>
      <c r="O5561" t="s">
        <v>27</v>
      </c>
      <c r="P5561" t="s">
        <v>28</v>
      </c>
      <c r="Q5561">
        <v>0</v>
      </c>
      <c r="R5561">
        <v>0</v>
      </c>
      <c r="S5561">
        <v>0</v>
      </c>
      <c r="T5561">
        <v>4</v>
      </c>
      <c r="U5561">
        <v>23526</v>
      </c>
    </row>
    <row r="5562" spans="1:21" x14ac:dyDescent="0.35">
      <c r="A5562">
        <v>2050</v>
      </c>
      <c r="B5562">
        <v>5</v>
      </c>
      <c r="C5562" t="s">
        <v>21</v>
      </c>
      <c r="D5562" t="s">
        <v>28</v>
      </c>
      <c r="E5562">
        <v>23538</v>
      </c>
      <c r="F5562" t="s">
        <v>35</v>
      </c>
      <c r="G5562" t="s">
        <v>34</v>
      </c>
      <c r="H5562">
        <v>2050</v>
      </c>
      <c r="I5562">
        <v>5</v>
      </c>
      <c r="J5562">
        <v>2</v>
      </c>
      <c r="K5562" t="s">
        <v>34</v>
      </c>
      <c r="L5562" t="s">
        <v>29</v>
      </c>
      <c r="M5562" t="s">
        <v>26</v>
      </c>
      <c r="N5562" t="s">
        <v>26</v>
      </c>
      <c r="O5562" t="s">
        <v>27</v>
      </c>
      <c r="P5562" t="s">
        <v>28</v>
      </c>
      <c r="Q5562">
        <v>0</v>
      </c>
      <c r="R5562">
        <v>0</v>
      </c>
      <c r="S5562">
        <v>0</v>
      </c>
      <c r="T5562">
        <v>4</v>
      </c>
      <c r="U5562">
        <v>23538</v>
      </c>
    </row>
    <row r="5563" spans="1:21" x14ac:dyDescent="0.35">
      <c r="A5563">
        <v>2050</v>
      </c>
      <c r="B5563">
        <v>6</v>
      </c>
      <c r="C5563" t="s">
        <v>21</v>
      </c>
      <c r="D5563" t="s">
        <v>28</v>
      </c>
      <c r="E5563">
        <v>23550</v>
      </c>
      <c r="F5563" t="s">
        <v>35</v>
      </c>
      <c r="G5563" t="s">
        <v>34</v>
      </c>
      <c r="H5563">
        <v>2050</v>
      </c>
      <c r="I5563">
        <v>6</v>
      </c>
      <c r="J5563">
        <v>2</v>
      </c>
      <c r="K5563" t="s">
        <v>34</v>
      </c>
      <c r="L5563" t="s">
        <v>29</v>
      </c>
      <c r="M5563" t="s">
        <v>26</v>
      </c>
      <c r="N5563" t="s">
        <v>26</v>
      </c>
      <c r="O5563" t="s">
        <v>27</v>
      </c>
      <c r="P5563" t="s">
        <v>28</v>
      </c>
      <c r="Q5563">
        <v>0</v>
      </c>
      <c r="R5563">
        <v>0</v>
      </c>
      <c r="S5563">
        <v>0</v>
      </c>
      <c r="T5563">
        <v>4</v>
      </c>
      <c r="U5563">
        <v>23550</v>
      </c>
    </row>
    <row r="5564" spans="1:21" x14ac:dyDescent="0.35">
      <c r="A5564">
        <v>2050</v>
      </c>
      <c r="B5564">
        <v>7</v>
      </c>
      <c r="C5564" t="s">
        <v>21</v>
      </c>
      <c r="D5564" t="s">
        <v>28</v>
      </c>
      <c r="E5564">
        <v>23563</v>
      </c>
      <c r="F5564" t="s">
        <v>35</v>
      </c>
      <c r="G5564" t="s">
        <v>34</v>
      </c>
      <c r="H5564">
        <v>2050</v>
      </c>
      <c r="I5564">
        <v>7</v>
      </c>
      <c r="J5564">
        <v>3</v>
      </c>
      <c r="K5564" t="s">
        <v>34</v>
      </c>
      <c r="L5564" t="s">
        <v>29</v>
      </c>
      <c r="M5564" t="s">
        <v>26</v>
      </c>
      <c r="N5564" t="s">
        <v>26</v>
      </c>
      <c r="O5564" t="s">
        <v>27</v>
      </c>
      <c r="P5564" t="s">
        <v>28</v>
      </c>
      <c r="Q5564">
        <v>0</v>
      </c>
      <c r="R5564">
        <v>0</v>
      </c>
      <c r="S5564">
        <v>0</v>
      </c>
      <c r="T5564">
        <v>4</v>
      </c>
      <c r="U5564">
        <v>23563</v>
      </c>
    </row>
    <row r="5565" spans="1:21" x14ac:dyDescent="0.35">
      <c r="A5565">
        <v>2050</v>
      </c>
      <c r="B5565">
        <v>8</v>
      </c>
      <c r="C5565" t="s">
        <v>21</v>
      </c>
      <c r="D5565" t="s">
        <v>28</v>
      </c>
      <c r="E5565">
        <v>23575</v>
      </c>
      <c r="F5565" t="s">
        <v>35</v>
      </c>
      <c r="G5565" t="s">
        <v>34</v>
      </c>
      <c r="H5565">
        <v>2050</v>
      </c>
      <c r="I5565">
        <v>8</v>
      </c>
      <c r="J5565">
        <v>3</v>
      </c>
      <c r="K5565" t="s">
        <v>34</v>
      </c>
      <c r="L5565" t="s">
        <v>29</v>
      </c>
      <c r="M5565" t="s">
        <v>26</v>
      </c>
      <c r="N5565" t="s">
        <v>26</v>
      </c>
      <c r="O5565" t="s">
        <v>27</v>
      </c>
      <c r="P5565" t="s">
        <v>28</v>
      </c>
      <c r="Q5565">
        <v>0</v>
      </c>
      <c r="R5565">
        <v>0</v>
      </c>
      <c r="S5565">
        <v>0</v>
      </c>
      <c r="T5565">
        <v>4</v>
      </c>
      <c r="U5565">
        <v>23575</v>
      </c>
    </row>
    <row r="5566" spans="1:21" x14ac:dyDescent="0.35">
      <c r="A5566">
        <v>2050</v>
      </c>
      <c r="B5566">
        <v>9</v>
      </c>
      <c r="C5566" t="s">
        <v>21</v>
      </c>
      <c r="D5566" t="s">
        <v>28</v>
      </c>
      <c r="E5566">
        <v>23588</v>
      </c>
      <c r="F5566" t="s">
        <v>35</v>
      </c>
      <c r="G5566" t="s">
        <v>34</v>
      </c>
      <c r="H5566">
        <v>2050</v>
      </c>
      <c r="I5566">
        <v>9</v>
      </c>
      <c r="J5566">
        <v>3</v>
      </c>
      <c r="K5566" t="s">
        <v>34</v>
      </c>
      <c r="L5566" t="s">
        <v>29</v>
      </c>
      <c r="M5566" t="s">
        <v>26</v>
      </c>
      <c r="N5566" t="s">
        <v>26</v>
      </c>
      <c r="O5566" t="s">
        <v>27</v>
      </c>
      <c r="P5566" t="s">
        <v>28</v>
      </c>
      <c r="Q5566">
        <v>0</v>
      </c>
      <c r="R5566">
        <v>0</v>
      </c>
      <c r="S5566">
        <v>0</v>
      </c>
      <c r="T5566">
        <v>4</v>
      </c>
      <c r="U5566">
        <v>23588</v>
      </c>
    </row>
    <row r="5567" spans="1:21" x14ac:dyDescent="0.35">
      <c r="A5567">
        <v>2050</v>
      </c>
      <c r="B5567">
        <v>10</v>
      </c>
      <c r="C5567" t="s">
        <v>21</v>
      </c>
      <c r="D5567" t="s">
        <v>28</v>
      </c>
      <c r="E5567">
        <v>23600</v>
      </c>
      <c r="F5567" t="s">
        <v>35</v>
      </c>
      <c r="G5567" t="s">
        <v>34</v>
      </c>
      <c r="H5567">
        <v>2050</v>
      </c>
      <c r="I5567">
        <v>10</v>
      </c>
      <c r="J5567">
        <v>4</v>
      </c>
      <c r="K5567" t="s">
        <v>34</v>
      </c>
      <c r="L5567" t="s">
        <v>29</v>
      </c>
      <c r="M5567" t="s">
        <v>26</v>
      </c>
      <c r="N5567" t="s">
        <v>26</v>
      </c>
      <c r="O5567" t="s">
        <v>27</v>
      </c>
      <c r="P5567" t="s">
        <v>28</v>
      </c>
      <c r="Q5567">
        <v>0</v>
      </c>
      <c r="R5567">
        <v>0</v>
      </c>
      <c r="S5567">
        <v>0</v>
      </c>
      <c r="T5567">
        <v>4</v>
      </c>
      <c r="U5567">
        <v>23600</v>
      </c>
    </row>
    <row r="5568" spans="1:21" x14ac:dyDescent="0.35">
      <c r="A5568">
        <v>2050</v>
      </c>
      <c r="B5568">
        <v>11</v>
      </c>
      <c r="C5568" t="s">
        <v>21</v>
      </c>
      <c r="D5568" t="s">
        <v>28</v>
      </c>
      <c r="E5568">
        <v>23612</v>
      </c>
      <c r="F5568" t="s">
        <v>35</v>
      </c>
      <c r="G5568" t="s">
        <v>34</v>
      </c>
      <c r="H5568">
        <v>2050</v>
      </c>
      <c r="I5568">
        <v>11</v>
      </c>
      <c r="J5568">
        <v>4</v>
      </c>
      <c r="K5568" t="s">
        <v>34</v>
      </c>
      <c r="L5568" t="s">
        <v>29</v>
      </c>
      <c r="M5568" t="s">
        <v>26</v>
      </c>
      <c r="N5568" t="s">
        <v>26</v>
      </c>
      <c r="O5568" t="s">
        <v>27</v>
      </c>
      <c r="P5568" t="s">
        <v>28</v>
      </c>
      <c r="Q5568">
        <v>0</v>
      </c>
      <c r="R5568">
        <v>0</v>
      </c>
      <c r="S5568">
        <v>0</v>
      </c>
      <c r="T5568">
        <v>4</v>
      </c>
      <c r="U5568">
        <v>23612</v>
      </c>
    </row>
    <row r="5569" spans="1:21" x14ac:dyDescent="0.35">
      <c r="A5569">
        <v>2050</v>
      </c>
      <c r="B5569">
        <v>12</v>
      </c>
      <c r="C5569" t="s">
        <v>21</v>
      </c>
      <c r="D5569" t="s">
        <v>28</v>
      </c>
      <c r="E5569">
        <v>23625</v>
      </c>
      <c r="F5569" t="s">
        <v>35</v>
      </c>
      <c r="G5569" t="s">
        <v>34</v>
      </c>
      <c r="H5569">
        <v>2050</v>
      </c>
      <c r="I5569">
        <v>12</v>
      </c>
      <c r="J5569">
        <v>4</v>
      </c>
      <c r="K5569" t="s">
        <v>34</v>
      </c>
      <c r="L5569" t="s">
        <v>29</v>
      </c>
      <c r="M5569" t="s">
        <v>26</v>
      </c>
      <c r="N5569" t="s">
        <v>26</v>
      </c>
      <c r="O5569" t="s">
        <v>27</v>
      </c>
      <c r="P5569" t="s">
        <v>28</v>
      </c>
      <c r="Q5569">
        <v>0</v>
      </c>
      <c r="R5569">
        <v>0</v>
      </c>
      <c r="S5569">
        <v>0</v>
      </c>
      <c r="T5569">
        <v>4</v>
      </c>
      <c r="U5569">
        <v>23625</v>
      </c>
    </row>
    <row r="5570" spans="1:21" x14ac:dyDescent="0.35">
      <c r="A5570">
        <v>2051</v>
      </c>
      <c r="B5570">
        <v>1</v>
      </c>
      <c r="C5570" t="s">
        <v>21</v>
      </c>
      <c r="D5570" t="s">
        <v>28</v>
      </c>
      <c r="E5570">
        <v>23637</v>
      </c>
      <c r="F5570" t="s">
        <v>35</v>
      </c>
      <c r="G5570" t="s">
        <v>34</v>
      </c>
      <c r="H5570">
        <v>2051</v>
      </c>
      <c r="I5570">
        <v>1</v>
      </c>
      <c r="J5570">
        <v>1</v>
      </c>
      <c r="K5570" t="s">
        <v>34</v>
      </c>
      <c r="L5570" t="s">
        <v>29</v>
      </c>
      <c r="M5570" t="s">
        <v>26</v>
      </c>
      <c r="N5570" t="s">
        <v>26</v>
      </c>
      <c r="O5570" t="s">
        <v>27</v>
      </c>
      <c r="P5570" t="s">
        <v>28</v>
      </c>
      <c r="Q5570">
        <v>0</v>
      </c>
      <c r="R5570">
        <v>0</v>
      </c>
      <c r="S5570">
        <v>0</v>
      </c>
      <c r="T5570">
        <v>4</v>
      </c>
      <c r="U5570">
        <v>23637</v>
      </c>
    </row>
    <row r="5571" spans="1:21" x14ac:dyDescent="0.35">
      <c r="A5571">
        <v>2051</v>
      </c>
      <c r="B5571">
        <v>2</v>
      </c>
      <c r="C5571" t="s">
        <v>21</v>
      </c>
      <c r="D5571" t="s">
        <v>28</v>
      </c>
      <c r="E5571">
        <v>23649</v>
      </c>
      <c r="F5571" t="s">
        <v>35</v>
      </c>
      <c r="G5571" t="s">
        <v>34</v>
      </c>
      <c r="H5571">
        <v>2051</v>
      </c>
      <c r="I5571">
        <v>2</v>
      </c>
      <c r="J5571">
        <v>1</v>
      </c>
      <c r="K5571" t="s">
        <v>34</v>
      </c>
      <c r="L5571" t="s">
        <v>29</v>
      </c>
      <c r="M5571" t="s">
        <v>26</v>
      </c>
      <c r="N5571" t="s">
        <v>26</v>
      </c>
      <c r="O5571" t="s">
        <v>27</v>
      </c>
      <c r="P5571" t="s">
        <v>28</v>
      </c>
      <c r="Q5571">
        <v>0</v>
      </c>
      <c r="R5571">
        <v>0</v>
      </c>
      <c r="S5571">
        <v>0</v>
      </c>
      <c r="T5571">
        <v>4</v>
      </c>
      <c r="U5571">
        <v>23649</v>
      </c>
    </row>
    <row r="5572" spans="1:21" x14ac:dyDescent="0.35">
      <c r="A5572">
        <v>2051</v>
      </c>
      <c r="B5572">
        <v>3</v>
      </c>
      <c r="C5572" t="s">
        <v>21</v>
      </c>
      <c r="D5572" t="s">
        <v>28</v>
      </c>
      <c r="E5572">
        <v>23662</v>
      </c>
      <c r="F5572" t="s">
        <v>35</v>
      </c>
      <c r="G5572" t="s">
        <v>34</v>
      </c>
      <c r="H5572">
        <v>2051</v>
      </c>
      <c r="I5572">
        <v>3</v>
      </c>
      <c r="J5572">
        <v>1</v>
      </c>
      <c r="K5572" t="s">
        <v>34</v>
      </c>
      <c r="L5572" t="s">
        <v>29</v>
      </c>
      <c r="M5572" t="s">
        <v>26</v>
      </c>
      <c r="N5572" t="s">
        <v>26</v>
      </c>
      <c r="O5572" t="s">
        <v>27</v>
      </c>
      <c r="P5572" t="s">
        <v>28</v>
      </c>
      <c r="Q5572">
        <v>0</v>
      </c>
      <c r="R5572">
        <v>0</v>
      </c>
      <c r="S5572">
        <v>0</v>
      </c>
      <c r="T5572">
        <v>4</v>
      </c>
      <c r="U5572">
        <v>23662</v>
      </c>
    </row>
    <row r="5573" spans="1:21" x14ac:dyDescent="0.35">
      <c r="A5573">
        <v>2051</v>
      </c>
      <c r="B5573">
        <v>4</v>
      </c>
      <c r="C5573" t="s">
        <v>21</v>
      </c>
      <c r="D5573" t="s">
        <v>28</v>
      </c>
      <c r="E5573">
        <v>23674</v>
      </c>
      <c r="F5573" t="s">
        <v>35</v>
      </c>
      <c r="G5573" t="s">
        <v>34</v>
      </c>
      <c r="H5573">
        <v>2051</v>
      </c>
      <c r="I5573">
        <v>4</v>
      </c>
      <c r="J5573">
        <v>2</v>
      </c>
      <c r="K5573" t="s">
        <v>34</v>
      </c>
      <c r="L5573" t="s">
        <v>29</v>
      </c>
      <c r="M5573" t="s">
        <v>26</v>
      </c>
      <c r="N5573" t="s">
        <v>26</v>
      </c>
      <c r="O5573" t="s">
        <v>27</v>
      </c>
      <c r="P5573" t="s">
        <v>28</v>
      </c>
      <c r="Q5573">
        <v>0</v>
      </c>
      <c r="R5573">
        <v>0</v>
      </c>
      <c r="S5573">
        <v>0</v>
      </c>
      <c r="T5573">
        <v>4</v>
      </c>
      <c r="U5573">
        <v>23674</v>
      </c>
    </row>
    <row r="5574" spans="1:21" x14ac:dyDescent="0.35">
      <c r="A5574">
        <v>2051</v>
      </c>
      <c r="B5574">
        <v>5</v>
      </c>
      <c r="C5574" t="s">
        <v>21</v>
      </c>
      <c r="D5574" t="s">
        <v>28</v>
      </c>
      <c r="E5574">
        <v>23686</v>
      </c>
      <c r="F5574" t="s">
        <v>35</v>
      </c>
      <c r="G5574" t="s">
        <v>34</v>
      </c>
      <c r="H5574">
        <v>2051</v>
      </c>
      <c r="I5574">
        <v>5</v>
      </c>
      <c r="J5574">
        <v>2</v>
      </c>
      <c r="K5574" t="s">
        <v>34</v>
      </c>
      <c r="L5574" t="s">
        <v>29</v>
      </c>
      <c r="M5574" t="s">
        <v>26</v>
      </c>
      <c r="N5574" t="s">
        <v>26</v>
      </c>
      <c r="O5574" t="s">
        <v>27</v>
      </c>
      <c r="P5574" t="s">
        <v>28</v>
      </c>
      <c r="Q5574">
        <v>0</v>
      </c>
      <c r="R5574">
        <v>0</v>
      </c>
      <c r="S5574">
        <v>0</v>
      </c>
      <c r="T5574">
        <v>4</v>
      </c>
      <c r="U5574">
        <v>23686</v>
      </c>
    </row>
    <row r="5575" spans="1:21" x14ac:dyDescent="0.35">
      <c r="A5575">
        <v>2051</v>
      </c>
      <c r="B5575">
        <v>6</v>
      </c>
      <c r="C5575" t="s">
        <v>21</v>
      </c>
      <c r="D5575" t="s">
        <v>28</v>
      </c>
      <c r="E5575">
        <v>23699</v>
      </c>
      <c r="F5575" t="s">
        <v>35</v>
      </c>
      <c r="G5575" t="s">
        <v>34</v>
      </c>
      <c r="H5575">
        <v>2051</v>
      </c>
      <c r="I5575">
        <v>6</v>
      </c>
      <c r="J5575">
        <v>2</v>
      </c>
      <c r="K5575" t="s">
        <v>34</v>
      </c>
      <c r="L5575" t="s">
        <v>29</v>
      </c>
      <c r="M5575" t="s">
        <v>26</v>
      </c>
      <c r="N5575" t="s">
        <v>26</v>
      </c>
      <c r="O5575" t="s">
        <v>27</v>
      </c>
      <c r="P5575" t="s">
        <v>28</v>
      </c>
      <c r="Q5575">
        <v>0</v>
      </c>
      <c r="R5575">
        <v>0</v>
      </c>
      <c r="S5575">
        <v>0</v>
      </c>
      <c r="T5575">
        <v>4</v>
      </c>
      <c r="U5575">
        <v>23699</v>
      </c>
    </row>
    <row r="5576" spans="1:21" x14ac:dyDescent="0.35">
      <c r="A5576">
        <v>2051</v>
      </c>
      <c r="B5576">
        <v>7</v>
      </c>
      <c r="C5576" t="s">
        <v>21</v>
      </c>
      <c r="D5576" t="s">
        <v>28</v>
      </c>
      <c r="E5576">
        <v>23711</v>
      </c>
      <c r="F5576" t="s">
        <v>35</v>
      </c>
      <c r="G5576" t="s">
        <v>34</v>
      </c>
      <c r="H5576">
        <v>2051</v>
      </c>
      <c r="I5576">
        <v>7</v>
      </c>
      <c r="J5576">
        <v>3</v>
      </c>
      <c r="K5576" t="s">
        <v>34</v>
      </c>
      <c r="L5576" t="s">
        <v>29</v>
      </c>
      <c r="M5576" t="s">
        <v>26</v>
      </c>
      <c r="N5576" t="s">
        <v>26</v>
      </c>
      <c r="O5576" t="s">
        <v>27</v>
      </c>
      <c r="P5576" t="s">
        <v>28</v>
      </c>
      <c r="Q5576">
        <v>0</v>
      </c>
      <c r="R5576">
        <v>0</v>
      </c>
      <c r="S5576">
        <v>0</v>
      </c>
      <c r="T5576">
        <v>4</v>
      </c>
      <c r="U5576">
        <v>23711</v>
      </c>
    </row>
    <row r="5577" spans="1:21" x14ac:dyDescent="0.35">
      <c r="A5577">
        <v>2051</v>
      </c>
      <c r="B5577">
        <v>8</v>
      </c>
      <c r="C5577" t="s">
        <v>21</v>
      </c>
      <c r="D5577" t="s">
        <v>28</v>
      </c>
      <c r="E5577">
        <v>23724</v>
      </c>
      <c r="F5577" t="s">
        <v>35</v>
      </c>
      <c r="G5577" t="s">
        <v>34</v>
      </c>
      <c r="H5577">
        <v>2051</v>
      </c>
      <c r="I5577">
        <v>8</v>
      </c>
      <c r="J5577">
        <v>3</v>
      </c>
      <c r="K5577" t="s">
        <v>34</v>
      </c>
      <c r="L5577" t="s">
        <v>29</v>
      </c>
      <c r="M5577" t="s">
        <v>26</v>
      </c>
      <c r="N5577" t="s">
        <v>26</v>
      </c>
      <c r="O5577" t="s">
        <v>27</v>
      </c>
      <c r="P5577" t="s">
        <v>28</v>
      </c>
      <c r="Q5577">
        <v>0</v>
      </c>
      <c r="R5577">
        <v>0</v>
      </c>
      <c r="S5577">
        <v>0</v>
      </c>
      <c r="T5577">
        <v>4</v>
      </c>
      <c r="U5577">
        <v>23724</v>
      </c>
    </row>
    <row r="5578" spans="1:21" x14ac:dyDescent="0.35">
      <c r="A5578">
        <v>2051</v>
      </c>
      <c r="B5578">
        <v>9</v>
      </c>
      <c r="C5578" t="s">
        <v>21</v>
      </c>
      <c r="D5578" t="s">
        <v>28</v>
      </c>
      <c r="E5578">
        <v>23736</v>
      </c>
      <c r="F5578" t="s">
        <v>35</v>
      </c>
      <c r="G5578" t="s">
        <v>34</v>
      </c>
      <c r="H5578">
        <v>2051</v>
      </c>
      <c r="I5578">
        <v>9</v>
      </c>
      <c r="J5578">
        <v>3</v>
      </c>
      <c r="K5578" t="s">
        <v>34</v>
      </c>
      <c r="L5578" t="s">
        <v>29</v>
      </c>
      <c r="M5578" t="s">
        <v>26</v>
      </c>
      <c r="N5578" t="s">
        <v>26</v>
      </c>
      <c r="O5578" t="s">
        <v>27</v>
      </c>
      <c r="P5578" t="s">
        <v>28</v>
      </c>
      <c r="Q5578">
        <v>0</v>
      </c>
      <c r="R5578">
        <v>0</v>
      </c>
      <c r="S5578">
        <v>0</v>
      </c>
      <c r="T5578">
        <v>4</v>
      </c>
      <c r="U5578">
        <v>23736</v>
      </c>
    </row>
    <row r="5579" spans="1:21" x14ac:dyDescent="0.35">
      <c r="A5579">
        <v>2051</v>
      </c>
      <c r="B5579">
        <v>10</v>
      </c>
      <c r="C5579" t="s">
        <v>21</v>
      </c>
      <c r="D5579" t="s">
        <v>28</v>
      </c>
      <c r="E5579">
        <v>23748</v>
      </c>
      <c r="F5579" t="s">
        <v>35</v>
      </c>
      <c r="G5579" t="s">
        <v>34</v>
      </c>
      <c r="H5579">
        <v>2051</v>
      </c>
      <c r="I5579">
        <v>10</v>
      </c>
      <c r="J5579">
        <v>4</v>
      </c>
      <c r="K5579" t="s">
        <v>34</v>
      </c>
      <c r="L5579" t="s">
        <v>29</v>
      </c>
      <c r="M5579" t="s">
        <v>26</v>
      </c>
      <c r="N5579" t="s">
        <v>26</v>
      </c>
      <c r="O5579" t="s">
        <v>27</v>
      </c>
      <c r="P5579" t="s">
        <v>28</v>
      </c>
      <c r="Q5579">
        <v>0</v>
      </c>
      <c r="R5579">
        <v>0</v>
      </c>
      <c r="S5579">
        <v>0</v>
      </c>
      <c r="T5579">
        <v>4</v>
      </c>
      <c r="U5579">
        <v>23748</v>
      </c>
    </row>
    <row r="5580" spans="1:21" x14ac:dyDescent="0.35">
      <c r="A5580">
        <v>2051</v>
      </c>
      <c r="B5580">
        <v>11</v>
      </c>
      <c r="C5580" t="s">
        <v>21</v>
      </c>
      <c r="D5580" t="s">
        <v>28</v>
      </c>
      <c r="E5580">
        <v>23761</v>
      </c>
      <c r="F5580" t="s">
        <v>35</v>
      </c>
      <c r="G5580" t="s">
        <v>34</v>
      </c>
      <c r="H5580">
        <v>2051</v>
      </c>
      <c r="I5580">
        <v>11</v>
      </c>
      <c r="J5580">
        <v>4</v>
      </c>
      <c r="K5580" t="s">
        <v>34</v>
      </c>
      <c r="L5580" t="s">
        <v>29</v>
      </c>
      <c r="M5580" t="s">
        <v>26</v>
      </c>
      <c r="N5580" t="s">
        <v>26</v>
      </c>
      <c r="O5580" t="s">
        <v>27</v>
      </c>
      <c r="P5580" t="s">
        <v>28</v>
      </c>
      <c r="Q5580">
        <v>0</v>
      </c>
      <c r="R5580">
        <v>0</v>
      </c>
      <c r="S5580">
        <v>0</v>
      </c>
      <c r="T5580">
        <v>4</v>
      </c>
      <c r="U5580">
        <v>23761</v>
      </c>
    </row>
    <row r="5581" spans="1:21" x14ac:dyDescent="0.35">
      <c r="A5581">
        <v>2051</v>
      </c>
      <c r="B5581">
        <v>12</v>
      </c>
      <c r="C5581" t="s">
        <v>21</v>
      </c>
      <c r="D5581" t="s">
        <v>28</v>
      </c>
      <c r="E5581">
        <v>23773</v>
      </c>
      <c r="F5581" t="s">
        <v>35</v>
      </c>
      <c r="G5581" t="s">
        <v>34</v>
      </c>
      <c r="H5581">
        <v>2051</v>
      </c>
      <c r="I5581">
        <v>12</v>
      </c>
      <c r="J5581">
        <v>4</v>
      </c>
      <c r="K5581" t="s">
        <v>34</v>
      </c>
      <c r="L5581" t="s">
        <v>29</v>
      </c>
      <c r="M5581" t="s">
        <v>26</v>
      </c>
      <c r="N5581" t="s">
        <v>26</v>
      </c>
      <c r="O5581" t="s">
        <v>27</v>
      </c>
      <c r="P5581" t="s">
        <v>28</v>
      </c>
      <c r="Q5581">
        <v>0</v>
      </c>
      <c r="R5581">
        <v>0</v>
      </c>
      <c r="S5581">
        <v>0</v>
      </c>
      <c r="T5581">
        <v>4</v>
      </c>
      <c r="U5581">
        <v>23773</v>
      </c>
    </row>
    <row r="5582" spans="1:21" x14ac:dyDescent="0.35">
      <c r="A5582">
        <v>2021</v>
      </c>
      <c r="B5582">
        <v>1</v>
      </c>
      <c r="C5582" t="s">
        <v>30</v>
      </c>
      <c r="D5582" t="s">
        <v>22</v>
      </c>
      <c r="E5582">
        <v>29735</v>
      </c>
      <c r="F5582" t="s">
        <v>35</v>
      </c>
      <c r="G5582" t="s">
        <v>34</v>
      </c>
      <c r="H5582">
        <v>2021</v>
      </c>
      <c r="I5582">
        <v>1</v>
      </c>
      <c r="J5582">
        <v>1</v>
      </c>
      <c r="K5582" t="s">
        <v>34</v>
      </c>
      <c r="L5582" t="s">
        <v>31</v>
      </c>
      <c r="M5582" t="s">
        <v>32</v>
      </c>
      <c r="N5582" t="s">
        <v>32</v>
      </c>
      <c r="O5582" t="s">
        <v>27</v>
      </c>
      <c r="P5582" t="s">
        <v>22</v>
      </c>
      <c r="Q5582">
        <v>0</v>
      </c>
      <c r="R5582">
        <v>0</v>
      </c>
      <c r="S5582">
        <v>0</v>
      </c>
      <c r="T5582">
        <v>2</v>
      </c>
      <c r="U5582">
        <v>29735</v>
      </c>
    </row>
    <row r="5583" spans="1:21" x14ac:dyDescent="0.35">
      <c r="A5583">
        <v>2021</v>
      </c>
      <c r="B5583">
        <v>2</v>
      </c>
      <c r="C5583" t="s">
        <v>30</v>
      </c>
      <c r="D5583" t="s">
        <v>22</v>
      </c>
      <c r="E5583">
        <v>29892</v>
      </c>
      <c r="F5583" t="s">
        <v>35</v>
      </c>
      <c r="G5583" t="s">
        <v>34</v>
      </c>
      <c r="H5583">
        <v>2021</v>
      </c>
      <c r="I5583">
        <v>2</v>
      </c>
      <c r="J5583">
        <v>1</v>
      </c>
      <c r="K5583" t="s">
        <v>34</v>
      </c>
      <c r="L5583" t="s">
        <v>31</v>
      </c>
      <c r="M5583" t="s">
        <v>32</v>
      </c>
      <c r="N5583" t="s">
        <v>32</v>
      </c>
      <c r="O5583" t="s">
        <v>27</v>
      </c>
      <c r="P5583" t="s">
        <v>22</v>
      </c>
      <c r="Q5583">
        <v>0</v>
      </c>
      <c r="R5583">
        <v>0</v>
      </c>
      <c r="S5583">
        <v>0</v>
      </c>
      <c r="T5583">
        <v>2</v>
      </c>
      <c r="U5583">
        <v>29892</v>
      </c>
    </row>
    <row r="5584" spans="1:21" x14ac:dyDescent="0.35">
      <c r="A5584">
        <v>2021</v>
      </c>
      <c r="B5584">
        <v>3</v>
      </c>
      <c r="C5584" t="s">
        <v>30</v>
      </c>
      <c r="D5584" t="s">
        <v>22</v>
      </c>
      <c r="E5584">
        <v>30014</v>
      </c>
      <c r="F5584" t="s">
        <v>35</v>
      </c>
      <c r="G5584" t="s">
        <v>34</v>
      </c>
      <c r="H5584">
        <v>2021</v>
      </c>
      <c r="I5584">
        <v>3</v>
      </c>
      <c r="J5584">
        <v>1</v>
      </c>
      <c r="K5584" t="s">
        <v>34</v>
      </c>
      <c r="L5584" t="s">
        <v>31</v>
      </c>
      <c r="M5584" t="s">
        <v>32</v>
      </c>
      <c r="N5584" t="s">
        <v>32</v>
      </c>
      <c r="O5584" t="s">
        <v>27</v>
      </c>
      <c r="P5584" t="s">
        <v>22</v>
      </c>
      <c r="Q5584">
        <v>0</v>
      </c>
      <c r="R5584">
        <v>0</v>
      </c>
      <c r="S5584">
        <v>0</v>
      </c>
      <c r="T5584">
        <v>2</v>
      </c>
      <c r="U5584">
        <v>30014</v>
      </c>
    </row>
    <row r="5585" spans="1:21" x14ac:dyDescent="0.35">
      <c r="A5585">
        <v>2021</v>
      </c>
      <c r="B5585">
        <v>4</v>
      </c>
      <c r="C5585" t="s">
        <v>30</v>
      </c>
      <c r="D5585" t="s">
        <v>22</v>
      </c>
      <c r="E5585">
        <v>30031</v>
      </c>
      <c r="F5585" t="s">
        <v>35</v>
      </c>
      <c r="G5585" t="s">
        <v>34</v>
      </c>
      <c r="H5585">
        <v>2021</v>
      </c>
      <c r="I5585">
        <v>4</v>
      </c>
      <c r="J5585">
        <v>2</v>
      </c>
      <c r="K5585" t="s">
        <v>34</v>
      </c>
      <c r="L5585" t="s">
        <v>31</v>
      </c>
      <c r="M5585" t="s">
        <v>32</v>
      </c>
      <c r="N5585" t="s">
        <v>32</v>
      </c>
      <c r="O5585" t="s">
        <v>27</v>
      </c>
      <c r="P5585" t="s">
        <v>22</v>
      </c>
      <c r="Q5585">
        <v>0</v>
      </c>
      <c r="R5585">
        <v>0</v>
      </c>
      <c r="S5585">
        <v>0</v>
      </c>
      <c r="T5585">
        <v>2</v>
      </c>
      <c r="U5585">
        <v>30031</v>
      </c>
    </row>
    <row r="5586" spans="1:21" x14ac:dyDescent="0.35">
      <c r="A5586">
        <v>2021</v>
      </c>
      <c r="B5586">
        <v>5</v>
      </c>
      <c r="C5586" t="s">
        <v>30</v>
      </c>
      <c r="D5586" t="s">
        <v>22</v>
      </c>
      <c r="E5586">
        <v>30062</v>
      </c>
      <c r="F5586" t="s">
        <v>35</v>
      </c>
      <c r="G5586" t="s">
        <v>34</v>
      </c>
      <c r="H5586">
        <v>2021</v>
      </c>
      <c r="I5586">
        <v>5</v>
      </c>
      <c r="J5586">
        <v>2</v>
      </c>
      <c r="K5586" t="s">
        <v>34</v>
      </c>
      <c r="L5586" t="s">
        <v>31</v>
      </c>
      <c r="M5586" t="s">
        <v>32</v>
      </c>
      <c r="N5586" t="s">
        <v>32</v>
      </c>
      <c r="O5586" t="s">
        <v>27</v>
      </c>
      <c r="P5586" t="s">
        <v>22</v>
      </c>
      <c r="Q5586">
        <v>0</v>
      </c>
      <c r="R5586">
        <v>0</v>
      </c>
      <c r="S5586">
        <v>0</v>
      </c>
      <c r="T5586">
        <v>2</v>
      </c>
      <c r="U5586">
        <v>30062</v>
      </c>
    </row>
    <row r="5587" spans="1:21" x14ac:dyDescent="0.35">
      <c r="A5587">
        <v>2021</v>
      </c>
      <c r="B5587">
        <v>6</v>
      </c>
      <c r="C5587" t="s">
        <v>30</v>
      </c>
      <c r="D5587" t="s">
        <v>22</v>
      </c>
      <c r="E5587">
        <v>30068</v>
      </c>
      <c r="F5587" t="s">
        <v>35</v>
      </c>
      <c r="G5587" t="s">
        <v>34</v>
      </c>
      <c r="H5587">
        <v>2021</v>
      </c>
      <c r="I5587">
        <v>6</v>
      </c>
      <c r="J5587">
        <v>2</v>
      </c>
      <c r="K5587" t="s">
        <v>34</v>
      </c>
      <c r="L5587" t="s">
        <v>31</v>
      </c>
      <c r="M5587" t="s">
        <v>32</v>
      </c>
      <c r="N5587" t="s">
        <v>32</v>
      </c>
      <c r="O5587" t="s">
        <v>27</v>
      </c>
      <c r="P5587" t="s">
        <v>22</v>
      </c>
      <c r="Q5587">
        <v>0</v>
      </c>
      <c r="R5587">
        <v>0</v>
      </c>
      <c r="S5587">
        <v>0</v>
      </c>
      <c r="T5587">
        <v>2</v>
      </c>
      <c r="U5587">
        <v>30068</v>
      </c>
    </row>
    <row r="5588" spans="1:21" x14ac:dyDescent="0.35">
      <c r="A5588">
        <v>2021</v>
      </c>
      <c r="B5588">
        <v>7</v>
      </c>
      <c r="C5588" t="s">
        <v>30</v>
      </c>
      <c r="D5588" t="s">
        <v>22</v>
      </c>
      <c r="E5588">
        <v>30068</v>
      </c>
      <c r="F5588" t="s">
        <v>35</v>
      </c>
      <c r="G5588" t="s">
        <v>34</v>
      </c>
      <c r="H5588">
        <v>2021</v>
      </c>
      <c r="I5588">
        <v>7</v>
      </c>
      <c r="J5588">
        <v>3</v>
      </c>
      <c r="K5588" t="s">
        <v>34</v>
      </c>
      <c r="L5588" t="s">
        <v>31</v>
      </c>
      <c r="M5588" t="s">
        <v>32</v>
      </c>
      <c r="N5588" t="s">
        <v>32</v>
      </c>
      <c r="O5588" t="s">
        <v>27</v>
      </c>
      <c r="P5588" t="s">
        <v>22</v>
      </c>
      <c r="Q5588">
        <v>0</v>
      </c>
      <c r="R5588">
        <v>0</v>
      </c>
      <c r="S5588">
        <v>0</v>
      </c>
      <c r="T5588">
        <v>2</v>
      </c>
      <c r="U5588">
        <v>30068</v>
      </c>
    </row>
    <row r="5589" spans="1:21" x14ac:dyDescent="0.35">
      <c r="A5589">
        <v>2021</v>
      </c>
      <c r="B5589">
        <v>8</v>
      </c>
      <c r="C5589" t="s">
        <v>30</v>
      </c>
      <c r="D5589" t="s">
        <v>22</v>
      </c>
      <c r="E5589">
        <v>30068</v>
      </c>
      <c r="F5589" t="s">
        <v>35</v>
      </c>
      <c r="G5589" t="s">
        <v>34</v>
      </c>
      <c r="H5589">
        <v>2021</v>
      </c>
      <c r="I5589">
        <v>8</v>
      </c>
      <c r="J5589">
        <v>3</v>
      </c>
      <c r="K5589" t="s">
        <v>34</v>
      </c>
      <c r="L5589" t="s">
        <v>31</v>
      </c>
      <c r="M5589" t="s">
        <v>32</v>
      </c>
      <c r="N5589" t="s">
        <v>32</v>
      </c>
      <c r="O5589" t="s">
        <v>27</v>
      </c>
      <c r="P5589" t="s">
        <v>22</v>
      </c>
      <c r="Q5589">
        <v>0</v>
      </c>
      <c r="R5589">
        <v>0</v>
      </c>
      <c r="S5589">
        <v>0</v>
      </c>
      <c r="T5589">
        <v>2</v>
      </c>
      <c r="U5589">
        <v>30068</v>
      </c>
    </row>
    <row r="5590" spans="1:21" x14ac:dyDescent="0.35">
      <c r="A5590">
        <v>2021</v>
      </c>
      <c r="B5590">
        <v>9</v>
      </c>
      <c r="C5590" t="s">
        <v>30</v>
      </c>
      <c r="D5590" t="s">
        <v>22</v>
      </c>
      <c r="E5590">
        <v>30068</v>
      </c>
      <c r="F5590" t="s">
        <v>35</v>
      </c>
      <c r="G5590" t="s">
        <v>34</v>
      </c>
      <c r="H5590">
        <v>2021</v>
      </c>
      <c r="I5590">
        <v>9</v>
      </c>
      <c r="J5590">
        <v>3</v>
      </c>
      <c r="K5590" t="s">
        <v>34</v>
      </c>
      <c r="L5590" t="s">
        <v>31</v>
      </c>
      <c r="M5590" t="s">
        <v>32</v>
      </c>
      <c r="N5590" t="s">
        <v>32</v>
      </c>
      <c r="O5590" t="s">
        <v>27</v>
      </c>
      <c r="P5590" t="s">
        <v>22</v>
      </c>
      <c r="Q5590">
        <v>0</v>
      </c>
      <c r="R5590">
        <v>0</v>
      </c>
      <c r="S5590">
        <v>0</v>
      </c>
      <c r="T5590">
        <v>2</v>
      </c>
      <c r="U5590">
        <v>30068</v>
      </c>
    </row>
    <row r="5591" spans="1:21" x14ac:dyDescent="0.35">
      <c r="A5591">
        <v>2021</v>
      </c>
      <c r="B5591">
        <v>10</v>
      </c>
      <c r="C5591" t="s">
        <v>30</v>
      </c>
      <c r="D5591" t="s">
        <v>22</v>
      </c>
      <c r="E5591">
        <v>30068</v>
      </c>
      <c r="F5591" t="s">
        <v>35</v>
      </c>
      <c r="G5591" t="s">
        <v>34</v>
      </c>
      <c r="H5591">
        <v>2021</v>
      </c>
      <c r="I5591">
        <v>10</v>
      </c>
      <c r="J5591">
        <v>4</v>
      </c>
      <c r="K5591" t="s">
        <v>34</v>
      </c>
      <c r="L5591" t="s">
        <v>31</v>
      </c>
      <c r="M5591" t="s">
        <v>32</v>
      </c>
      <c r="N5591" t="s">
        <v>32</v>
      </c>
      <c r="O5591" t="s">
        <v>27</v>
      </c>
      <c r="P5591" t="s">
        <v>22</v>
      </c>
      <c r="Q5591">
        <v>0</v>
      </c>
      <c r="R5591">
        <v>0</v>
      </c>
      <c r="S5591">
        <v>0</v>
      </c>
      <c r="T5591">
        <v>2</v>
      </c>
      <c r="U5591">
        <v>30068</v>
      </c>
    </row>
    <row r="5592" spans="1:21" x14ac:dyDescent="0.35">
      <c r="A5592">
        <v>2021</v>
      </c>
      <c r="B5592">
        <v>11</v>
      </c>
      <c r="C5592" t="s">
        <v>30</v>
      </c>
      <c r="D5592" t="s">
        <v>22</v>
      </c>
      <c r="E5592">
        <v>30068</v>
      </c>
      <c r="F5592" t="s">
        <v>35</v>
      </c>
      <c r="G5592" t="s">
        <v>34</v>
      </c>
      <c r="H5592">
        <v>2021</v>
      </c>
      <c r="I5592">
        <v>11</v>
      </c>
      <c r="J5592">
        <v>4</v>
      </c>
      <c r="K5592" t="s">
        <v>34</v>
      </c>
      <c r="L5592" t="s">
        <v>31</v>
      </c>
      <c r="M5592" t="s">
        <v>32</v>
      </c>
      <c r="N5592" t="s">
        <v>32</v>
      </c>
      <c r="O5592" t="s">
        <v>27</v>
      </c>
      <c r="P5592" t="s">
        <v>22</v>
      </c>
      <c r="Q5592">
        <v>0</v>
      </c>
      <c r="R5592">
        <v>0</v>
      </c>
      <c r="S5592">
        <v>0</v>
      </c>
      <c r="T5592">
        <v>2</v>
      </c>
      <c r="U5592">
        <v>30068</v>
      </c>
    </row>
    <row r="5593" spans="1:21" x14ac:dyDescent="0.35">
      <c r="A5593">
        <v>2021</v>
      </c>
      <c r="B5593">
        <v>12</v>
      </c>
      <c r="C5593" t="s">
        <v>30</v>
      </c>
      <c r="D5593" t="s">
        <v>22</v>
      </c>
      <c r="E5593">
        <v>30068</v>
      </c>
      <c r="F5593" t="s">
        <v>35</v>
      </c>
      <c r="G5593" t="s">
        <v>34</v>
      </c>
      <c r="H5593">
        <v>2021</v>
      </c>
      <c r="I5593">
        <v>12</v>
      </c>
      <c r="J5593">
        <v>4</v>
      </c>
      <c r="K5593" t="s">
        <v>34</v>
      </c>
      <c r="L5593" t="s">
        <v>31</v>
      </c>
      <c r="M5593" t="s">
        <v>32</v>
      </c>
      <c r="N5593" t="s">
        <v>32</v>
      </c>
      <c r="O5593" t="s">
        <v>27</v>
      </c>
      <c r="P5593" t="s">
        <v>22</v>
      </c>
      <c r="Q5593">
        <v>0</v>
      </c>
      <c r="R5593">
        <v>0</v>
      </c>
      <c r="S5593">
        <v>0</v>
      </c>
      <c r="T5593">
        <v>2</v>
      </c>
      <c r="U5593">
        <v>30068</v>
      </c>
    </row>
    <row r="5594" spans="1:21" x14ac:dyDescent="0.35">
      <c r="A5594">
        <v>2022</v>
      </c>
      <c r="B5594">
        <v>1</v>
      </c>
      <c r="C5594" t="s">
        <v>30</v>
      </c>
      <c r="D5594" t="s">
        <v>22</v>
      </c>
      <c r="E5594">
        <v>30234</v>
      </c>
      <c r="F5594" t="s">
        <v>35</v>
      </c>
      <c r="G5594" t="s">
        <v>34</v>
      </c>
      <c r="H5594">
        <v>2022</v>
      </c>
      <c r="I5594">
        <v>1</v>
      </c>
      <c r="J5594">
        <v>1</v>
      </c>
      <c r="K5594" t="s">
        <v>38</v>
      </c>
      <c r="L5594" t="s">
        <v>31</v>
      </c>
      <c r="M5594" t="s">
        <v>32</v>
      </c>
      <c r="N5594" t="s">
        <v>32</v>
      </c>
      <c r="O5594" t="s">
        <v>27</v>
      </c>
      <c r="P5594" t="s">
        <v>22</v>
      </c>
      <c r="Q5594">
        <v>0</v>
      </c>
      <c r="R5594">
        <v>0</v>
      </c>
      <c r="S5594">
        <v>0</v>
      </c>
      <c r="T5594">
        <v>2</v>
      </c>
      <c r="U5594">
        <v>30234</v>
      </c>
    </row>
    <row r="5595" spans="1:21" x14ac:dyDescent="0.35">
      <c r="A5595">
        <v>2022</v>
      </c>
      <c r="B5595">
        <v>2</v>
      </c>
      <c r="C5595" t="s">
        <v>30</v>
      </c>
      <c r="D5595" t="s">
        <v>22</v>
      </c>
      <c r="E5595">
        <v>30234</v>
      </c>
      <c r="F5595" t="s">
        <v>35</v>
      </c>
      <c r="G5595" t="s">
        <v>34</v>
      </c>
      <c r="H5595">
        <v>2022</v>
      </c>
      <c r="I5595">
        <v>2</v>
      </c>
      <c r="J5595">
        <v>1</v>
      </c>
      <c r="K5595" t="s">
        <v>38</v>
      </c>
      <c r="L5595" t="s">
        <v>31</v>
      </c>
      <c r="M5595" t="s">
        <v>32</v>
      </c>
      <c r="N5595" t="s">
        <v>32</v>
      </c>
      <c r="O5595" t="s">
        <v>27</v>
      </c>
      <c r="P5595" t="s">
        <v>22</v>
      </c>
      <c r="Q5595">
        <v>0</v>
      </c>
      <c r="R5595">
        <v>0</v>
      </c>
      <c r="S5595">
        <v>0</v>
      </c>
      <c r="T5595">
        <v>2</v>
      </c>
      <c r="U5595">
        <v>30234</v>
      </c>
    </row>
    <row r="5596" spans="1:21" x14ac:dyDescent="0.35">
      <c r="A5596">
        <v>2022</v>
      </c>
      <c r="B5596">
        <v>3</v>
      </c>
      <c r="C5596" t="s">
        <v>30</v>
      </c>
      <c r="D5596" t="s">
        <v>22</v>
      </c>
      <c r="E5596">
        <v>30234</v>
      </c>
      <c r="F5596" t="s">
        <v>35</v>
      </c>
      <c r="G5596" t="s">
        <v>34</v>
      </c>
      <c r="H5596">
        <v>2022</v>
      </c>
      <c r="I5596">
        <v>3</v>
      </c>
      <c r="J5596">
        <v>1</v>
      </c>
      <c r="K5596" t="s">
        <v>34</v>
      </c>
      <c r="L5596" t="s">
        <v>31</v>
      </c>
      <c r="M5596" t="s">
        <v>32</v>
      </c>
      <c r="N5596" t="s">
        <v>32</v>
      </c>
      <c r="O5596" t="s">
        <v>27</v>
      </c>
      <c r="P5596" t="s">
        <v>22</v>
      </c>
      <c r="Q5596">
        <v>0</v>
      </c>
      <c r="R5596">
        <v>0</v>
      </c>
      <c r="S5596">
        <v>0</v>
      </c>
      <c r="T5596">
        <v>2</v>
      </c>
      <c r="U5596">
        <v>30234</v>
      </c>
    </row>
    <row r="5597" spans="1:21" x14ac:dyDescent="0.35">
      <c r="A5597">
        <v>2022</v>
      </c>
      <c r="B5597">
        <v>4</v>
      </c>
      <c r="C5597" t="s">
        <v>30</v>
      </c>
      <c r="D5597" t="s">
        <v>22</v>
      </c>
      <c r="E5597">
        <v>30234</v>
      </c>
      <c r="F5597" t="s">
        <v>35</v>
      </c>
      <c r="G5597" t="s">
        <v>34</v>
      </c>
      <c r="H5597">
        <v>2022</v>
      </c>
      <c r="I5597">
        <v>4</v>
      </c>
      <c r="J5597">
        <v>2</v>
      </c>
      <c r="K5597" t="s">
        <v>34</v>
      </c>
      <c r="L5597" t="s">
        <v>31</v>
      </c>
      <c r="M5597" t="s">
        <v>32</v>
      </c>
      <c r="N5597" t="s">
        <v>32</v>
      </c>
      <c r="O5597" t="s">
        <v>27</v>
      </c>
      <c r="P5597" t="s">
        <v>22</v>
      </c>
      <c r="Q5597">
        <v>0</v>
      </c>
      <c r="R5597">
        <v>0</v>
      </c>
      <c r="S5597">
        <v>0</v>
      </c>
      <c r="T5597">
        <v>2</v>
      </c>
      <c r="U5597">
        <v>30234</v>
      </c>
    </row>
    <row r="5598" spans="1:21" x14ac:dyDescent="0.35">
      <c r="A5598">
        <v>2022</v>
      </c>
      <c r="B5598">
        <v>5</v>
      </c>
      <c r="C5598" t="s">
        <v>30</v>
      </c>
      <c r="D5598" t="s">
        <v>22</v>
      </c>
      <c r="E5598">
        <v>30234</v>
      </c>
      <c r="F5598" t="s">
        <v>35</v>
      </c>
      <c r="G5598" t="s">
        <v>34</v>
      </c>
      <c r="H5598">
        <v>2022</v>
      </c>
      <c r="I5598">
        <v>5</v>
      </c>
      <c r="J5598">
        <v>2</v>
      </c>
      <c r="K5598" t="s">
        <v>34</v>
      </c>
      <c r="L5598" t="s">
        <v>31</v>
      </c>
      <c r="M5598" t="s">
        <v>32</v>
      </c>
      <c r="N5598" t="s">
        <v>32</v>
      </c>
      <c r="O5598" t="s">
        <v>27</v>
      </c>
      <c r="P5598" t="s">
        <v>22</v>
      </c>
      <c r="Q5598">
        <v>0</v>
      </c>
      <c r="R5598">
        <v>0</v>
      </c>
      <c r="S5598">
        <v>0</v>
      </c>
      <c r="T5598">
        <v>2</v>
      </c>
      <c r="U5598">
        <v>30234</v>
      </c>
    </row>
    <row r="5599" spans="1:21" x14ac:dyDescent="0.35">
      <c r="A5599">
        <v>2022</v>
      </c>
      <c r="B5599">
        <v>6</v>
      </c>
      <c r="C5599" t="s">
        <v>30</v>
      </c>
      <c r="D5599" t="s">
        <v>22</v>
      </c>
      <c r="E5599">
        <v>30234</v>
      </c>
      <c r="F5599" t="s">
        <v>35</v>
      </c>
      <c r="G5599" t="s">
        <v>34</v>
      </c>
      <c r="H5599">
        <v>2022</v>
      </c>
      <c r="I5599">
        <v>6</v>
      </c>
      <c r="J5599">
        <v>2</v>
      </c>
      <c r="K5599" t="s">
        <v>34</v>
      </c>
      <c r="L5599" t="s">
        <v>31</v>
      </c>
      <c r="M5599" t="s">
        <v>32</v>
      </c>
      <c r="N5599" t="s">
        <v>32</v>
      </c>
      <c r="O5599" t="s">
        <v>27</v>
      </c>
      <c r="P5599" t="s">
        <v>22</v>
      </c>
      <c r="Q5599">
        <v>0</v>
      </c>
      <c r="R5599">
        <v>0</v>
      </c>
      <c r="S5599">
        <v>0</v>
      </c>
      <c r="T5599">
        <v>2</v>
      </c>
      <c r="U5599">
        <v>30234</v>
      </c>
    </row>
    <row r="5600" spans="1:21" x14ac:dyDescent="0.35">
      <c r="A5600">
        <v>2022</v>
      </c>
      <c r="B5600">
        <v>7</v>
      </c>
      <c r="C5600" t="s">
        <v>30</v>
      </c>
      <c r="D5600" t="s">
        <v>22</v>
      </c>
      <c r="E5600">
        <v>30234</v>
      </c>
      <c r="F5600" t="s">
        <v>35</v>
      </c>
      <c r="G5600" t="s">
        <v>34</v>
      </c>
      <c r="H5600">
        <v>2022</v>
      </c>
      <c r="I5600">
        <v>7</v>
      </c>
      <c r="J5600">
        <v>3</v>
      </c>
      <c r="K5600" t="s">
        <v>34</v>
      </c>
      <c r="L5600" t="s">
        <v>31</v>
      </c>
      <c r="M5600" t="s">
        <v>32</v>
      </c>
      <c r="N5600" t="s">
        <v>32</v>
      </c>
      <c r="O5600" t="s">
        <v>27</v>
      </c>
      <c r="P5600" t="s">
        <v>22</v>
      </c>
      <c r="Q5600">
        <v>0</v>
      </c>
      <c r="R5600">
        <v>0</v>
      </c>
      <c r="S5600">
        <v>0</v>
      </c>
      <c r="T5600">
        <v>2</v>
      </c>
      <c r="U5600">
        <v>30234</v>
      </c>
    </row>
    <row r="5601" spans="1:21" x14ac:dyDescent="0.35">
      <c r="A5601">
        <v>2022</v>
      </c>
      <c r="B5601">
        <v>8</v>
      </c>
      <c r="C5601" t="s">
        <v>30</v>
      </c>
      <c r="D5601" t="s">
        <v>22</v>
      </c>
      <c r="E5601">
        <v>30234</v>
      </c>
      <c r="F5601" t="s">
        <v>35</v>
      </c>
      <c r="G5601" t="s">
        <v>34</v>
      </c>
      <c r="H5601">
        <v>2022</v>
      </c>
      <c r="I5601">
        <v>8</v>
      </c>
      <c r="J5601">
        <v>3</v>
      </c>
      <c r="K5601" t="s">
        <v>34</v>
      </c>
      <c r="L5601" t="s">
        <v>31</v>
      </c>
      <c r="M5601" t="s">
        <v>32</v>
      </c>
      <c r="N5601" t="s">
        <v>32</v>
      </c>
      <c r="O5601" t="s">
        <v>27</v>
      </c>
      <c r="P5601" t="s">
        <v>22</v>
      </c>
      <c r="Q5601">
        <v>0</v>
      </c>
      <c r="R5601">
        <v>0</v>
      </c>
      <c r="S5601">
        <v>0</v>
      </c>
      <c r="T5601">
        <v>2</v>
      </c>
      <c r="U5601">
        <v>30234</v>
      </c>
    </row>
    <row r="5602" spans="1:21" x14ac:dyDescent="0.35">
      <c r="A5602">
        <v>2022</v>
      </c>
      <c r="B5602">
        <v>9</v>
      </c>
      <c r="C5602" t="s">
        <v>30</v>
      </c>
      <c r="D5602" t="s">
        <v>22</v>
      </c>
      <c r="E5602">
        <v>30234</v>
      </c>
      <c r="F5602" t="s">
        <v>35</v>
      </c>
      <c r="G5602" t="s">
        <v>34</v>
      </c>
      <c r="H5602">
        <v>2022</v>
      </c>
      <c r="I5602">
        <v>9</v>
      </c>
      <c r="J5602">
        <v>3</v>
      </c>
      <c r="K5602" t="s">
        <v>34</v>
      </c>
      <c r="L5602" t="s">
        <v>31</v>
      </c>
      <c r="M5602" t="s">
        <v>32</v>
      </c>
      <c r="N5602" t="s">
        <v>32</v>
      </c>
      <c r="O5602" t="s">
        <v>27</v>
      </c>
      <c r="P5602" t="s">
        <v>22</v>
      </c>
      <c r="Q5602">
        <v>0</v>
      </c>
      <c r="R5602">
        <v>0</v>
      </c>
      <c r="S5602">
        <v>0</v>
      </c>
      <c r="T5602">
        <v>2</v>
      </c>
      <c r="U5602">
        <v>30234</v>
      </c>
    </row>
    <row r="5603" spans="1:21" x14ac:dyDescent="0.35">
      <c r="A5603">
        <v>2022</v>
      </c>
      <c r="B5603">
        <v>10</v>
      </c>
      <c r="C5603" t="s">
        <v>30</v>
      </c>
      <c r="D5603" t="s">
        <v>22</v>
      </c>
      <c r="E5603">
        <v>30234</v>
      </c>
      <c r="F5603" t="s">
        <v>35</v>
      </c>
      <c r="G5603" t="s">
        <v>34</v>
      </c>
      <c r="H5603">
        <v>2022</v>
      </c>
      <c r="I5603">
        <v>10</v>
      </c>
      <c r="J5603">
        <v>4</v>
      </c>
      <c r="K5603" t="s">
        <v>34</v>
      </c>
      <c r="L5603" t="s">
        <v>31</v>
      </c>
      <c r="M5603" t="s">
        <v>32</v>
      </c>
      <c r="N5603" t="s">
        <v>32</v>
      </c>
      <c r="O5603" t="s">
        <v>27</v>
      </c>
      <c r="P5603" t="s">
        <v>22</v>
      </c>
      <c r="Q5603">
        <v>0</v>
      </c>
      <c r="R5603">
        <v>0</v>
      </c>
      <c r="S5603">
        <v>0</v>
      </c>
      <c r="T5603">
        <v>2</v>
      </c>
      <c r="U5603">
        <v>30234</v>
      </c>
    </row>
    <row r="5604" spans="1:21" x14ac:dyDescent="0.35">
      <c r="A5604">
        <v>2022</v>
      </c>
      <c r="B5604">
        <v>11</v>
      </c>
      <c r="C5604" t="s">
        <v>30</v>
      </c>
      <c r="D5604" t="s">
        <v>22</v>
      </c>
      <c r="E5604">
        <v>30234</v>
      </c>
      <c r="F5604" t="s">
        <v>35</v>
      </c>
      <c r="G5604" t="s">
        <v>34</v>
      </c>
      <c r="H5604">
        <v>2022</v>
      </c>
      <c r="I5604">
        <v>11</v>
      </c>
      <c r="J5604">
        <v>4</v>
      </c>
      <c r="K5604" t="s">
        <v>34</v>
      </c>
      <c r="L5604" t="s">
        <v>31</v>
      </c>
      <c r="M5604" t="s">
        <v>32</v>
      </c>
      <c r="N5604" t="s">
        <v>32</v>
      </c>
      <c r="O5604" t="s">
        <v>27</v>
      </c>
      <c r="P5604" t="s">
        <v>22</v>
      </c>
      <c r="Q5604">
        <v>0</v>
      </c>
      <c r="R5604">
        <v>0</v>
      </c>
      <c r="S5604">
        <v>0</v>
      </c>
      <c r="T5604">
        <v>2</v>
      </c>
      <c r="U5604">
        <v>30234</v>
      </c>
    </row>
    <row r="5605" spans="1:21" x14ac:dyDescent="0.35">
      <c r="A5605">
        <v>2022</v>
      </c>
      <c r="B5605">
        <v>12</v>
      </c>
      <c r="C5605" t="s">
        <v>30</v>
      </c>
      <c r="D5605" t="s">
        <v>22</v>
      </c>
      <c r="E5605">
        <v>30234</v>
      </c>
      <c r="F5605" t="s">
        <v>35</v>
      </c>
      <c r="G5605" t="s">
        <v>34</v>
      </c>
      <c r="H5605">
        <v>2022</v>
      </c>
      <c r="I5605">
        <v>12</v>
      </c>
      <c r="J5605">
        <v>4</v>
      </c>
      <c r="K5605" t="s">
        <v>34</v>
      </c>
      <c r="L5605" t="s">
        <v>31</v>
      </c>
      <c r="M5605" t="s">
        <v>32</v>
      </c>
      <c r="N5605" t="s">
        <v>32</v>
      </c>
      <c r="O5605" t="s">
        <v>27</v>
      </c>
      <c r="P5605" t="s">
        <v>22</v>
      </c>
      <c r="Q5605">
        <v>0</v>
      </c>
      <c r="R5605">
        <v>0</v>
      </c>
      <c r="S5605">
        <v>0</v>
      </c>
      <c r="T5605">
        <v>2</v>
      </c>
      <c r="U5605">
        <v>30234</v>
      </c>
    </row>
    <row r="5606" spans="1:21" x14ac:dyDescent="0.35">
      <c r="A5606">
        <v>2023</v>
      </c>
      <c r="B5606">
        <v>1</v>
      </c>
      <c r="C5606" t="s">
        <v>30</v>
      </c>
      <c r="D5606" t="s">
        <v>22</v>
      </c>
      <c r="E5606">
        <v>30243</v>
      </c>
      <c r="F5606" t="s">
        <v>35</v>
      </c>
      <c r="G5606" t="s">
        <v>34</v>
      </c>
      <c r="H5606">
        <v>2023</v>
      </c>
      <c r="I5606">
        <v>1</v>
      </c>
      <c r="J5606">
        <v>1</v>
      </c>
      <c r="K5606" t="s">
        <v>34</v>
      </c>
      <c r="L5606" t="s">
        <v>31</v>
      </c>
      <c r="M5606" t="s">
        <v>32</v>
      </c>
      <c r="N5606" t="s">
        <v>32</v>
      </c>
      <c r="O5606" t="s">
        <v>27</v>
      </c>
      <c r="P5606" t="s">
        <v>22</v>
      </c>
      <c r="Q5606">
        <v>0</v>
      </c>
      <c r="R5606">
        <v>0</v>
      </c>
      <c r="S5606">
        <v>0</v>
      </c>
      <c r="T5606">
        <v>2</v>
      </c>
      <c r="U5606">
        <v>30243</v>
      </c>
    </row>
    <row r="5607" spans="1:21" x14ac:dyDescent="0.35">
      <c r="A5607">
        <v>2023</v>
      </c>
      <c r="B5607">
        <v>2</v>
      </c>
      <c r="C5607" t="s">
        <v>30</v>
      </c>
      <c r="D5607" t="s">
        <v>22</v>
      </c>
      <c r="E5607">
        <v>30252</v>
      </c>
      <c r="F5607" t="s">
        <v>35</v>
      </c>
      <c r="G5607" t="s">
        <v>34</v>
      </c>
      <c r="H5607">
        <v>2023</v>
      </c>
      <c r="I5607">
        <v>2</v>
      </c>
      <c r="J5607">
        <v>1</v>
      </c>
      <c r="K5607" t="s">
        <v>34</v>
      </c>
      <c r="L5607" t="s">
        <v>31</v>
      </c>
      <c r="M5607" t="s">
        <v>32</v>
      </c>
      <c r="N5607" t="s">
        <v>32</v>
      </c>
      <c r="O5607" t="s">
        <v>27</v>
      </c>
      <c r="P5607" t="s">
        <v>22</v>
      </c>
      <c r="Q5607">
        <v>0</v>
      </c>
      <c r="R5607">
        <v>0</v>
      </c>
      <c r="S5607">
        <v>0</v>
      </c>
      <c r="T5607">
        <v>2</v>
      </c>
      <c r="U5607">
        <v>30252</v>
      </c>
    </row>
    <row r="5608" spans="1:21" x14ac:dyDescent="0.35">
      <c r="A5608">
        <v>2023</v>
      </c>
      <c r="B5608">
        <v>3</v>
      </c>
      <c r="C5608" t="s">
        <v>30</v>
      </c>
      <c r="D5608" t="s">
        <v>22</v>
      </c>
      <c r="E5608">
        <v>30261</v>
      </c>
      <c r="F5608" t="s">
        <v>35</v>
      </c>
      <c r="G5608" t="s">
        <v>34</v>
      </c>
      <c r="H5608">
        <v>2023</v>
      </c>
      <c r="I5608">
        <v>3</v>
      </c>
      <c r="J5608">
        <v>1</v>
      </c>
      <c r="K5608" t="s">
        <v>34</v>
      </c>
      <c r="L5608" t="s">
        <v>31</v>
      </c>
      <c r="M5608" t="s">
        <v>32</v>
      </c>
      <c r="N5608" t="s">
        <v>32</v>
      </c>
      <c r="O5608" t="s">
        <v>27</v>
      </c>
      <c r="P5608" t="s">
        <v>22</v>
      </c>
      <c r="Q5608">
        <v>0</v>
      </c>
      <c r="R5608">
        <v>0</v>
      </c>
      <c r="S5608">
        <v>0</v>
      </c>
      <c r="T5608">
        <v>2</v>
      </c>
      <c r="U5608">
        <v>30261</v>
      </c>
    </row>
    <row r="5609" spans="1:21" x14ac:dyDescent="0.35">
      <c r="A5609">
        <v>2023</v>
      </c>
      <c r="B5609">
        <v>4</v>
      </c>
      <c r="C5609" t="s">
        <v>30</v>
      </c>
      <c r="D5609" t="s">
        <v>22</v>
      </c>
      <c r="E5609">
        <v>30270</v>
      </c>
      <c r="F5609" t="s">
        <v>35</v>
      </c>
      <c r="G5609" t="s">
        <v>34</v>
      </c>
      <c r="H5609">
        <v>2023</v>
      </c>
      <c r="I5609">
        <v>4</v>
      </c>
      <c r="J5609">
        <v>2</v>
      </c>
      <c r="K5609" t="s">
        <v>34</v>
      </c>
      <c r="L5609" t="s">
        <v>31</v>
      </c>
      <c r="M5609" t="s">
        <v>32</v>
      </c>
      <c r="N5609" t="s">
        <v>32</v>
      </c>
      <c r="O5609" t="s">
        <v>27</v>
      </c>
      <c r="P5609" t="s">
        <v>22</v>
      </c>
      <c r="Q5609">
        <v>0</v>
      </c>
      <c r="R5609">
        <v>0</v>
      </c>
      <c r="S5609">
        <v>0</v>
      </c>
      <c r="T5609">
        <v>2</v>
      </c>
      <c r="U5609">
        <v>30270</v>
      </c>
    </row>
    <row r="5610" spans="1:21" x14ac:dyDescent="0.35">
      <c r="A5610">
        <v>2023</v>
      </c>
      <c r="B5610">
        <v>5</v>
      </c>
      <c r="C5610" t="s">
        <v>30</v>
      </c>
      <c r="D5610" t="s">
        <v>22</v>
      </c>
      <c r="E5610">
        <v>30278</v>
      </c>
      <c r="F5610" t="s">
        <v>35</v>
      </c>
      <c r="G5610" t="s">
        <v>34</v>
      </c>
      <c r="H5610">
        <v>2023</v>
      </c>
      <c r="I5610">
        <v>5</v>
      </c>
      <c r="J5610">
        <v>2</v>
      </c>
      <c r="K5610" t="s">
        <v>34</v>
      </c>
      <c r="L5610" t="s">
        <v>31</v>
      </c>
      <c r="M5610" t="s">
        <v>32</v>
      </c>
      <c r="N5610" t="s">
        <v>32</v>
      </c>
      <c r="O5610" t="s">
        <v>27</v>
      </c>
      <c r="P5610" t="s">
        <v>22</v>
      </c>
      <c r="Q5610">
        <v>0</v>
      </c>
      <c r="R5610">
        <v>0</v>
      </c>
      <c r="S5610">
        <v>0</v>
      </c>
      <c r="T5610">
        <v>2</v>
      </c>
      <c r="U5610">
        <v>30278</v>
      </c>
    </row>
    <row r="5611" spans="1:21" x14ac:dyDescent="0.35">
      <c r="A5611">
        <v>2023</v>
      </c>
      <c r="B5611">
        <v>6</v>
      </c>
      <c r="C5611" t="s">
        <v>30</v>
      </c>
      <c r="D5611" t="s">
        <v>22</v>
      </c>
      <c r="E5611">
        <v>30287</v>
      </c>
      <c r="F5611" t="s">
        <v>35</v>
      </c>
      <c r="G5611" t="s">
        <v>34</v>
      </c>
      <c r="H5611">
        <v>2023</v>
      </c>
      <c r="I5611">
        <v>6</v>
      </c>
      <c r="J5611">
        <v>2</v>
      </c>
      <c r="K5611" t="s">
        <v>34</v>
      </c>
      <c r="L5611" t="s">
        <v>31</v>
      </c>
      <c r="M5611" t="s">
        <v>32</v>
      </c>
      <c r="N5611" t="s">
        <v>32</v>
      </c>
      <c r="O5611" t="s">
        <v>27</v>
      </c>
      <c r="P5611" t="s">
        <v>22</v>
      </c>
      <c r="Q5611">
        <v>0</v>
      </c>
      <c r="R5611">
        <v>0</v>
      </c>
      <c r="S5611">
        <v>0</v>
      </c>
      <c r="T5611">
        <v>2</v>
      </c>
      <c r="U5611">
        <v>30287</v>
      </c>
    </row>
    <row r="5612" spans="1:21" x14ac:dyDescent="0.35">
      <c r="A5612">
        <v>2023</v>
      </c>
      <c r="B5612">
        <v>7</v>
      </c>
      <c r="C5612" t="s">
        <v>30</v>
      </c>
      <c r="D5612" t="s">
        <v>22</v>
      </c>
      <c r="E5612">
        <v>30296</v>
      </c>
      <c r="F5612" t="s">
        <v>35</v>
      </c>
      <c r="G5612" t="s">
        <v>34</v>
      </c>
      <c r="H5612">
        <v>2023</v>
      </c>
      <c r="I5612">
        <v>7</v>
      </c>
      <c r="J5612">
        <v>3</v>
      </c>
      <c r="K5612" t="s">
        <v>34</v>
      </c>
      <c r="L5612" t="s">
        <v>31</v>
      </c>
      <c r="M5612" t="s">
        <v>32</v>
      </c>
      <c r="N5612" t="s">
        <v>32</v>
      </c>
      <c r="O5612" t="s">
        <v>27</v>
      </c>
      <c r="P5612" t="s">
        <v>22</v>
      </c>
      <c r="Q5612">
        <v>0</v>
      </c>
      <c r="R5612">
        <v>0</v>
      </c>
      <c r="S5612">
        <v>0</v>
      </c>
      <c r="T5612">
        <v>2</v>
      </c>
      <c r="U5612">
        <v>30296</v>
      </c>
    </row>
    <row r="5613" spans="1:21" x14ac:dyDescent="0.35">
      <c r="A5613">
        <v>2023</v>
      </c>
      <c r="B5613">
        <v>8</v>
      </c>
      <c r="C5613" t="s">
        <v>30</v>
      </c>
      <c r="D5613" t="s">
        <v>22</v>
      </c>
      <c r="E5613">
        <v>30305</v>
      </c>
      <c r="F5613" t="s">
        <v>35</v>
      </c>
      <c r="G5613" t="s">
        <v>34</v>
      </c>
      <c r="H5613">
        <v>2023</v>
      </c>
      <c r="I5613">
        <v>8</v>
      </c>
      <c r="J5613">
        <v>3</v>
      </c>
      <c r="K5613" t="s">
        <v>34</v>
      </c>
      <c r="L5613" t="s">
        <v>31</v>
      </c>
      <c r="M5613" t="s">
        <v>32</v>
      </c>
      <c r="N5613" t="s">
        <v>32</v>
      </c>
      <c r="O5613" t="s">
        <v>27</v>
      </c>
      <c r="P5613" t="s">
        <v>22</v>
      </c>
      <c r="Q5613">
        <v>0</v>
      </c>
      <c r="R5613">
        <v>0</v>
      </c>
      <c r="S5613">
        <v>0</v>
      </c>
      <c r="T5613">
        <v>2</v>
      </c>
      <c r="U5613">
        <v>30305</v>
      </c>
    </row>
    <row r="5614" spans="1:21" x14ac:dyDescent="0.35">
      <c r="A5614">
        <v>2023</v>
      </c>
      <c r="B5614">
        <v>9</v>
      </c>
      <c r="C5614" t="s">
        <v>30</v>
      </c>
      <c r="D5614" t="s">
        <v>22</v>
      </c>
      <c r="E5614">
        <v>30314</v>
      </c>
      <c r="F5614" t="s">
        <v>35</v>
      </c>
      <c r="G5614" t="s">
        <v>34</v>
      </c>
      <c r="H5614">
        <v>2023</v>
      </c>
      <c r="I5614">
        <v>9</v>
      </c>
      <c r="J5614">
        <v>3</v>
      </c>
      <c r="K5614" t="s">
        <v>34</v>
      </c>
      <c r="L5614" t="s">
        <v>31</v>
      </c>
      <c r="M5614" t="s">
        <v>32</v>
      </c>
      <c r="N5614" t="s">
        <v>32</v>
      </c>
      <c r="O5614" t="s">
        <v>27</v>
      </c>
      <c r="P5614" t="s">
        <v>22</v>
      </c>
      <c r="Q5614">
        <v>0</v>
      </c>
      <c r="R5614">
        <v>0</v>
      </c>
      <c r="S5614">
        <v>0</v>
      </c>
      <c r="T5614">
        <v>2</v>
      </c>
      <c r="U5614">
        <v>30314</v>
      </c>
    </row>
    <row r="5615" spans="1:21" x14ac:dyDescent="0.35">
      <c r="A5615">
        <v>2023</v>
      </c>
      <c r="B5615">
        <v>10</v>
      </c>
      <c r="C5615" t="s">
        <v>30</v>
      </c>
      <c r="D5615" t="s">
        <v>22</v>
      </c>
      <c r="E5615">
        <v>30323</v>
      </c>
      <c r="F5615" t="s">
        <v>35</v>
      </c>
      <c r="G5615" t="s">
        <v>34</v>
      </c>
      <c r="H5615">
        <v>2023</v>
      </c>
      <c r="I5615">
        <v>10</v>
      </c>
      <c r="J5615">
        <v>4</v>
      </c>
      <c r="K5615" t="s">
        <v>34</v>
      </c>
      <c r="L5615" t="s">
        <v>31</v>
      </c>
      <c r="M5615" t="s">
        <v>32</v>
      </c>
      <c r="N5615" t="s">
        <v>32</v>
      </c>
      <c r="O5615" t="s">
        <v>27</v>
      </c>
      <c r="P5615" t="s">
        <v>22</v>
      </c>
      <c r="Q5615">
        <v>0</v>
      </c>
      <c r="R5615">
        <v>0</v>
      </c>
      <c r="S5615">
        <v>0</v>
      </c>
      <c r="T5615">
        <v>2</v>
      </c>
      <c r="U5615">
        <v>30323</v>
      </c>
    </row>
    <row r="5616" spans="1:21" x14ac:dyDescent="0.35">
      <c r="A5616">
        <v>2023</v>
      </c>
      <c r="B5616">
        <v>11</v>
      </c>
      <c r="C5616" t="s">
        <v>30</v>
      </c>
      <c r="D5616" t="s">
        <v>22</v>
      </c>
      <c r="E5616">
        <v>30332</v>
      </c>
      <c r="F5616" t="s">
        <v>35</v>
      </c>
      <c r="G5616" t="s">
        <v>34</v>
      </c>
      <c r="H5616">
        <v>2023</v>
      </c>
      <c r="I5616">
        <v>11</v>
      </c>
      <c r="J5616">
        <v>4</v>
      </c>
      <c r="K5616" t="s">
        <v>34</v>
      </c>
      <c r="L5616" t="s">
        <v>31</v>
      </c>
      <c r="M5616" t="s">
        <v>32</v>
      </c>
      <c r="N5616" t="s">
        <v>32</v>
      </c>
      <c r="O5616" t="s">
        <v>27</v>
      </c>
      <c r="P5616" t="s">
        <v>22</v>
      </c>
      <c r="Q5616">
        <v>0</v>
      </c>
      <c r="R5616">
        <v>0</v>
      </c>
      <c r="S5616">
        <v>0</v>
      </c>
      <c r="T5616">
        <v>2</v>
      </c>
      <c r="U5616">
        <v>30332</v>
      </c>
    </row>
    <row r="5617" spans="1:21" x14ac:dyDescent="0.35">
      <c r="A5617">
        <v>2023</v>
      </c>
      <c r="B5617">
        <v>12</v>
      </c>
      <c r="C5617" t="s">
        <v>30</v>
      </c>
      <c r="D5617" t="s">
        <v>22</v>
      </c>
      <c r="E5617">
        <v>30341</v>
      </c>
      <c r="F5617" t="s">
        <v>35</v>
      </c>
      <c r="G5617" t="s">
        <v>34</v>
      </c>
      <c r="H5617">
        <v>2023</v>
      </c>
      <c r="I5617">
        <v>12</v>
      </c>
      <c r="J5617">
        <v>4</v>
      </c>
      <c r="K5617" t="s">
        <v>34</v>
      </c>
      <c r="L5617" t="s">
        <v>31</v>
      </c>
      <c r="M5617" t="s">
        <v>32</v>
      </c>
      <c r="N5617" t="s">
        <v>32</v>
      </c>
      <c r="O5617" t="s">
        <v>27</v>
      </c>
      <c r="P5617" t="s">
        <v>22</v>
      </c>
      <c r="Q5617">
        <v>0</v>
      </c>
      <c r="R5617">
        <v>0</v>
      </c>
      <c r="S5617">
        <v>0</v>
      </c>
      <c r="T5617">
        <v>2</v>
      </c>
      <c r="U5617">
        <v>30341</v>
      </c>
    </row>
    <row r="5618" spans="1:21" x14ac:dyDescent="0.35">
      <c r="A5618">
        <v>2024</v>
      </c>
      <c r="B5618">
        <v>1</v>
      </c>
      <c r="C5618" t="s">
        <v>30</v>
      </c>
      <c r="D5618" t="s">
        <v>22</v>
      </c>
      <c r="E5618">
        <v>30349</v>
      </c>
      <c r="F5618" t="s">
        <v>35</v>
      </c>
      <c r="G5618" t="s">
        <v>34</v>
      </c>
      <c r="H5618">
        <v>2024</v>
      </c>
      <c r="I5618">
        <v>1</v>
      </c>
      <c r="J5618">
        <v>1</v>
      </c>
      <c r="K5618" t="s">
        <v>34</v>
      </c>
      <c r="L5618" t="s">
        <v>31</v>
      </c>
      <c r="M5618" t="s">
        <v>32</v>
      </c>
      <c r="N5618" t="s">
        <v>32</v>
      </c>
      <c r="O5618" t="s">
        <v>27</v>
      </c>
      <c r="P5618" t="s">
        <v>22</v>
      </c>
      <c r="Q5618">
        <v>0</v>
      </c>
      <c r="R5618">
        <v>0</v>
      </c>
      <c r="S5618">
        <v>0</v>
      </c>
      <c r="T5618">
        <v>2</v>
      </c>
      <c r="U5618">
        <v>30349</v>
      </c>
    </row>
    <row r="5619" spans="1:21" x14ac:dyDescent="0.35">
      <c r="A5619">
        <v>2024</v>
      </c>
      <c r="B5619">
        <v>2</v>
      </c>
      <c r="C5619" t="s">
        <v>30</v>
      </c>
      <c r="D5619" t="s">
        <v>22</v>
      </c>
      <c r="E5619">
        <v>30358</v>
      </c>
      <c r="F5619" t="s">
        <v>35</v>
      </c>
      <c r="G5619" t="s">
        <v>34</v>
      </c>
      <c r="H5619">
        <v>2024</v>
      </c>
      <c r="I5619">
        <v>2</v>
      </c>
      <c r="J5619">
        <v>1</v>
      </c>
      <c r="K5619" t="s">
        <v>34</v>
      </c>
      <c r="L5619" t="s">
        <v>31</v>
      </c>
      <c r="M5619" t="s">
        <v>32</v>
      </c>
      <c r="N5619" t="s">
        <v>32</v>
      </c>
      <c r="O5619" t="s">
        <v>27</v>
      </c>
      <c r="P5619" t="s">
        <v>22</v>
      </c>
      <c r="Q5619">
        <v>0</v>
      </c>
      <c r="R5619">
        <v>0</v>
      </c>
      <c r="S5619">
        <v>0</v>
      </c>
      <c r="T5619">
        <v>2</v>
      </c>
      <c r="U5619">
        <v>30358</v>
      </c>
    </row>
    <row r="5620" spans="1:21" x14ac:dyDescent="0.35">
      <c r="A5620">
        <v>2024</v>
      </c>
      <c r="B5620">
        <v>3</v>
      </c>
      <c r="C5620" t="s">
        <v>30</v>
      </c>
      <c r="D5620" t="s">
        <v>22</v>
      </c>
      <c r="E5620">
        <v>30367</v>
      </c>
      <c r="F5620" t="s">
        <v>35</v>
      </c>
      <c r="G5620" t="s">
        <v>34</v>
      </c>
      <c r="H5620">
        <v>2024</v>
      </c>
      <c r="I5620">
        <v>3</v>
      </c>
      <c r="J5620">
        <v>1</v>
      </c>
      <c r="K5620" t="s">
        <v>34</v>
      </c>
      <c r="L5620" t="s">
        <v>31</v>
      </c>
      <c r="M5620" t="s">
        <v>32</v>
      </c>
      <c r="N5620" t="s">
        <v>32</v>
      </c>
      <c r="O5620" t="s">
        <v>27</v>
      </c>
      <c r="P5620" t="s">
        <v>22</v>
      </c>
      <c r="Q5620">
        <v>0</v>
      </c>
      <c r="R5620">
        <v>0</v>
      </c>
      <c r="S5620">
        <v>0</v>
      </c>
      <c r="T5620">
        <v>2</v>
      </c>
      <c r="U5620">
        <v>30367</v>
      </c>
    </row>
    <row r="5621" spans="1:21" x14ac:dyDescent="0.35">
      <c r="A5621">
        <v>2024</v>
      </c>
      <c r="B5621">
        <v>4</v>
      </c>
      <c r="C5621" t="s">
        <v>30</v>
      </c>
      <c r="D5621" t="s">
        <v>22</v>
      </c>
      <c r="E5621">
        <v>30376</v>
      </c>
      <c r="F5621" t="s">
        <v>35</v>
      </c>
      <c r="G5621" t="s">
        <v>34</v>
      </c>
      <c r="H5621">
        <v>2024</v>
      </c>
      <c r="I5621">
        <v>4</v>
      </c>
      <c r="J5621">
        <v>2</v>
      </c>
      <c r="K5621" t="s">
        <v>34</v>
      </c>
      <c r="L5621" t="s">
        <v>31</v>
      </c>
      <c r="M5621" t="s">
        <v>32</v>
      </c>
      <c r="N5621" t="s">
        <v>32</v>
      </c>
      <c r="O5621" t="s">
        <v>27</v>
      </c>
      <c r="P5621" t="s">
        <v>22</v>
      </c>
      <c r="Q5621">
        <v>0</v>
      </c>
      <c r="R5621">
        <v>0</v>
      </c>
      <c r="S5621">
        <v>0</v>
      </c>
      <c r="T5621">
        <v>2</v>
      </c>
      <c r="U5621">
        <v>30376</v>
      </c>
    </row>
    <row r="5622" spans="1:21" x14ac:dyDescent="0.35">
      <c r="A5622">
        <v>2024</v>
      </c>
      <c r="B5622">
        <v>5</v>
      </c>
      <c r="C5622" t="s">
        <v>30</v>
      </c>
      <c r="D5622" t="s">
        <v>22</v>
      </c>
      <c r="E5622">
        <v>30385</v>
      </c>
      <c r="F5622" t="s">
        <v>35</v>
      </c>
      <c r="G5622" t="s">
        <v>34</v>
      </c>
      <c r="H5622">
        <v>2024</v>
      </c>
      <c r="I5622">
        <v>5</v>
      </c>
      <c r="J5622">
        <v>2</v>
      </c>
      <c r="K5622" t="s">
        <v>34</v>
      </c>
      <c r="L5622" t="s">
        <v>31</v>
      </c>
      <c r="M5622" t="s">
        <v>32</v>
      </c>
      <c r="N5622" t="s">
        <v>32</v>
      </c>
      <c r="O5622" t="s">
        <v>27</v>
      </c>
      <c r="P5622" t="s">
        <v>22</v>
      </c>
      <c r="Q5622">
        <v>0</v>
      </c>
      <c r="R5622">
        <v>0</v>
      </c>
      <c r="S5622">
        <v>0</v>
      </c>
      <c r="T5622">
        <v>2</v>
      </c>
      <c r="U5622">
        <v>30385</v>
      </c>
    </row>
    <row r="5623" spans="1:21" x14ac:dyDescent="0.35">
      <c r="A5623">
        <v>2024</v>
      </c>
      <c r="B5623">
        <v>6</v>
      </c>
      <c r="C5623" t="s">
        <v>30</v>
      </c>
      <c r="D5623" t="s">
        <v>22</v>
      </c>
      <c r="E5623">
        <v>30393</v>
      </c>
      <c r="F5623" t="s">
        <v>35</v>
      </c>
      <c r="G5623" t="s">
        <v>34</v>
      </c>
      <c r="H5623">
        <v>2024</v>
      </c>
      <c r="I5623">
        <v>6</v>
      </c>
      <c r="J5623">
        <v>2</v>
      </c>
      <c r="K5623" t="s">
        <v>34</v>
      </c>
      <c r="L5623" t="s">
        <v>31</v>
      </c>
      <c r="M5623" t="s">
        <v>32</v>
      </c>
      <c r="N5623" t="s">
        <v>32</v>
      </c>
      <c r="O5623" t="s">
        <v>27</v>
      </c>
      <c r="P5623" t="s">
        <v>22</v>
      </c>
      <c r="Q5623">
        <v>0</v>
      </c>
      <c r="R5623">
        <v>0</v>
      </c>
      <c r="S5623">
        <v>0</v>
      </c>
      <c r="T5623">
        <v>2</v>
      </c>
      <c r="U5623">
        <v>30393</v>
      </c>
    </row>
    <row r="5624" spans="1:21" x14ac:dyDescent="0.35">
      <c r="A5624">
        <v>2024</v>
      </c>
      <c r="B5624">
        <v>7</v>
      </c>
      <c r="C5624" t="s">
        <v>30</v>
      </c>
      <c r="D5624" t="s">
        <v>22</v>
      </c>
      <c r="E5624">
        <v>30402</v>
      </c>
      <c r="F5624" t="s">
        <v>35</v>
      </c>
      <c r="G5624" t="s">
        <v>34</v>
      </c>
      <c r="H5624">
        <v>2024</v>
      </c>
      <c r="I5624">
        <v>7</v>
      </c>
      <c r="J5624">
        <v>3</v>
      </c>
      <c r="K5624" t="s">
        <v>34</v>
      </c>
      <c r="L5624" t="s">
        <v>31</v>
      </c>
      <c r="M5624" t="s">
        <v>32</v>
      </c>
      <c r="N5624" t="s">
        <v>32</v>
      </c>
      <c r="O5624" t="s">
        <v>27</v>
      </c>
      <c r="P5624" t="s">
        <v>22</v>
      </c>
      <c r="Q5624">
        <v>0</v>
      </c>
      <c r="R5624">
        <v>0</v>
      </c>
      <c r="S5624">
        <v>0</v>
      </c>
      <c r="T5624">
        <v>2</v>
      </c>
      <c r="U5624">
        <v>30402</v>
      </c>
    </row>
    <row r="5625" spans="1:21" x14ac:dyDescent="0.35">
      <c r="A5625">
        <v>2024</v>
      </c>
      <c r="B5625">
        <v>8</v>
      </c>
      <c r="C5625" t="s">
        <v>30</v>
      </c>
      <c r="D5625" t="s">
        <v>22</v>
      </c>
      <c r="E5625">
        <v>30411</v>
      </c>
      <c r="F5625" t="s">
        <v>35</v>
      </c>
      <c r="G5625" t="s">
        <v>34</v>
      </c>
      <c r="H5625">
        <v>2024</v>
      </c>
      <c r="I5625">
        <v>8</v>
      </c>
      <c r="J5625">
        <v>3</v>
      </c>
      <c r="K5625" t="s">
        <v>34</v>
      </c>
      <c r="L5625" t="s">
        <v>31</v>
      </c>
      <c r="M5625" t="s">
        <v>32</v>
      </c>
      <c r="N5625" t="s">
        <v>32</v>
      </c>
      <c r="O5625" t="s">
        <v>27</v>
      </c>
      <c r="P5625" t="s">
        <v>22</v>
      </c>
      <c r="Q5625">
        <v>0</v>
      </c>
      <c r="R5625">
        <v>0</v>
      </c>
      <c r="S5625">
        <v>0</v>
      </c>
      <c r="T5625">
        <v>2</v>
      </c>
      <c r="U5625">
        <v>30411</v>
      </c>
    </row>
    <row r="5626" spans="1:21" x14ac:dyDescent="0.35">
      <c r="A5626">
        <v>2024</v>
      </c>
      <c r="B5626">
        <v>9</v>
      </c>
      <c r="C5626" t="s">
        <v>30</v>
      </c>
      <c r="D5626" t="s">
        <v>22</v>
      </c>
      <c r="E5626">
        <v>30420</v>
      </c>
      <c r="F5626" t="s">
        <v>35</v>
      </c>
      <c r="G5626" t="s">
        <v>34</v>
      </c>
      <c r="H5626">
        <v>2024</v>
      </c>
      <c r="I5626">
        <v>9</v>
      </c>
      <c r="J5626">
        <v>3</v>
      </c>
      <c r="K5626" t="s">
        <v>34</v>
      </c>
      <c r="L5626" t="s">
        <v>31</v>
      </c>
      <c r="M5626" t="s">
        <v>32</v>
      </c>
      <c r="N5626" t="s">
        <v>32</v>
      </c>
      <c r="O5626" t="s">
        <v>27</v>
      </c>
      <c r="P5626" t="s">
        <v>22</v>
      </c>
      <c r="Q5626">
        <v>0</v>
      </c>
      <c r="R5626">
        <v>0</v>
      </c>
      <c r="S5626">
        <v>0</v>
      </c>
      <c r="T5626">
        <v>2</v>
      </c>
      <c r="U5626">
        <v>30420</v>
      </c>
    </row>
    <row r="5627" spans="1:21" x14ac:dyDescent="0.35">
      <c r="A5627">
        <v>2024</v>
      </c>
      <c r="B5627">
        <v>10</v>
      </c>
      <c r="C5627" t="s">
        <v>30</v>
      </c>
      <c r="D5627" t="s">
        <v>22</v>
      </c>
      <c r="E5627">
        <v>30429</v>
      </c>
      <c r="F5627" t="s">
        <v>35</v>
      </c>
      <c r="G5627" t="s">
        <v>34</v>
      </c>
      <c r="H5627">
        <v>2024</v>
      </c>
      <c r="I5627">
        <v>10</v>
      </c>
      <c r="J5627">
        <v>4</v>
      </c>
      <c r="K5627" t="s">
        <v>34</v>
      </c>
      <c r="L5627" t="s">
        <v>31</v>
      </c>
      <c r="M5627" t="s">
        <v>32</v>
      </c>
      <c r="N5627" t="s">
        <v>32</v>
      </c>
      <c r="O5627" t="s">
        <v>27</v>
      </c>
      <c r="P5627" t="s">
        <v>22</v>
      </c>
      <c r="Q5627">
        <v>0</v>
      </c>
      <c r="R5627">
        <v>0</v>
      </c>
      <c r="S5627">
        <v>0</v>
      </c>
      <c r="T5627">
        <v>2</v>
      </c>
      <c r="U5627">
        <v>30429</v>
      </c>
    </row>
    <row r="5628" spans="1:21" x14ac:dyDescent="0.35">
      <c r="A5628">
        <v>2024</v>
      </c>
      <c r="B5628">
        <v>11</v>
      </c>
      <c r="C5628" t="s">
        <v>30</v>
      </c>
      <c r="D5628" t="s">
        <v>22</v>
      </c>
      <c r="E5628">
        <v>30437</v>
      </c>
      <c r="F5628" t="s">
        <v>35</v>
      </c>
      <c r="G5628" t="s">
        <v>34</v>
      </c>
      <c r="H5628">
        <v>2024</v>
      </c>
      <c r="I5628">
        <v>11</v>
      </c>
      <c r="J5628">
        <v>4</v>
      </c>
      <c r="K5628" t="s">
        <v>34</v>
      </c>
      <c r="L5628" t="s">
        <v>31</v>
      </c>
      <c r="M5628" t="s">
        <v>32</v>
      </c>
      <c r="N5628" t="s">
        <v>32</v>
      </c>
      <c r="O5628" t="s">
        <v>27</v>
      </c>
      <c r="P5628" t="s">
        <v>22</v>
      </c>
      <c r="Q5628">
        <v>0</v>
      </c>
      <c r="R5628">
        <v>0</v>
      </c>
      <c r="S5628">
        <v>0</v>
      </c>
      <c r="T5628">
        <v>2</v>
      </c>
      <c r="U5628">
        <v>30437</v>
      </c>
    </row>
    <row r="5629" spans="1:21" x14ac:dyDescent="0.35">
      <c r="A5629">
        <v>2024</v>
      </c>
      <c r="B5629">
        <v>12</v>
      </c>
      <c r="C5629" t="s">
        <v>30</v>
      </c>
      <c r="D5629" t="s">
        <v>22</v>
      </c>
      <c r="E5629">
        <v>30446</v>
      </c>
      <c r="F5629" t="s">
        <v>35</v>
      </c>
      <c r="G5629" t="s">
        <v>34</v>
      </c>
      <c r="H5629">
        <v>2024</v>
      </c>
      <c r="I5629">
        <v>12</v>
      </c>
      <c r="J5629">
        <v>4</v>
      </c>
      <c r="K5629" t="s">
        <v>34</v>
      </c>
      <c r="L5629" t="s">
        <v>31</v>
      </c>
      <c r="M5629" t="s">
        <v>32</v>
      </c>
      <c r="N5629" t="s">
        <v>32</v>
      </c>
      <c r="O5629" t="s">
        <v>27</v>
      </c>
      <c r="P5629" t="s">
        <v>22</v>
      </c>
      <c r="Q5629">
        <v>0</v>
      </c>
      <c r="R5629">
        <v>0</v>
      </c>
      <c r="S5629">
        <v>0</v>
      </c>
      <c r="T5629">
        <v>2</v>
      </c>
      <c r="U5629">
        <v>30446</v>
      </c>
    </row>
    <row r="5630" spans="1:21" x14ac:dyDescent="0.35">
      <c r="A5630">
        <v>2025</v>
      </c>
      <c r="B5630">
        <v>1</v>
      </c>
      <c r="C5630" t="s">
        <v>30</v>
      </c>
      <c r="D5630" t="s">
        <v>22</v>
      </c>
      <c r="E5630">
        <v>30455</v>
      </c>
      <c r="F5630" t="s">
        <v>35</v>
      </c>
      <c r="G5630" t="s">
        <v>34</v>
      </c>
      <c r="H5630">
        <v>2025</v>
      </c>
      <c r="I5630">
        <v>1</v>
      </c>
      <c r="J5630">
        <v>1</v>
      </c>
      <c r="K5630" t="s">
        <v>34</v>
      </c>
      <c r="L5630" t="s">
        <v>31</v>
      </c>
      <c r="M5630" t="s">
        <v>32</v>
      </c>
      <c r="N5630" t="s">
        <v>32</v>
      </c>
      <c r="O5630" t="s">
        <v>27</v>
      </c>
      <c r="P5630" t="s">
        <v>22</v>
      </c>
      <c r="Q5630">
        <v>0</v>
      </c>
      <c r="R5630">
        <v>0</v>
      </c>
      <c r="S5630">
        <v>0</v>
      </c>
      <c r="T5630">
        <v>2</v>
      </c>
      <c r="U5630">
        <v>30455</v>
      </c>
    </row>
    <row r="5631" spans="1:21" x14ac:dyDescent="0.35">
      <c r="A5631">
        <v>2025</v>
      </c>
      <c r="B5631">
        <v>2</v>
      </c>
      <c r="C5631" t="s">
        <v>30</v>
      </c>
      <c r="D5631" t="s">
        <v>22</v>
      </c>
      <c r="E5631">
        <v>30464</v>
      </c>
      <c r="F5631" t="s">
        <v>35</v>
      </c>
      <c r="G5631" t="s">
        <v>34</v>
      </c>
      <c r="H5631">
        <v>2025</v>
      </c>
      <c r="I5631">
        <v>2</v>
      </c>
      <c r="J5631">
        <v>1</v>
      </c>
      <c r="K5631" t="s">
        <v>34</v>
      </c>
      <c r="L5631" t="s">
        <v>31</v>
      </c>
      <c r="M5631" t="s">
        <v>32</v>
      </c>
      <c r="N5631" t="s">
        <v>32</v>
      </c>
      <c r="O5631" t="s">
        <v>27</v>
      </c>
      <c r="P5631" t="s">
        <v>22</v>
      </c>
      <c r="Q5631">
        <v>0</v>
      </c>
      <c r="R5631">
        <v>0</v>
      </c>
      <c r="S5631">
        <v>0</v>
      </c>
      <c r="T5631">
        <v>2</v>
      </c>
      <c r="U5631">
        <v>30464</v>
      </c>
    </row>
    <row r="5632" spans="1:21" x14ac:dyDescent="0.35">
      <c r="A5632">
        <v>2025</v>
      </c>
      <c r="B5632">
        <v>3</v>
      </c>
      <c r="C5632" t="s">
        <v>30</v>
      </c>
      <c r="D5632" t="s">
        <v>22</v>
      </c>
      <c r="E5632">
        <v>30473</v>
      </c>
      <c r="F5632" t="s">
        <v>35</v>
      </c>
      <c r="G5632" t="s">
        <v>34</v>
      </c>
      <c r="H5632">
        <v>2025</v>
      </c>
      <c r="I5632">
        <v>3</v>
      </c>
      <c r="J5632">
        <v>1</v>
      </c>
      <c r="K5632" t="s">
        <v>34</v>
      </c>
      <c r="L5632" t="s">
        <v>31</v>
      </c>
      <c r="M5632" t="s">
        <v>32</v>
      </c>
      <c r="N5632" t="s">
        <v>32</v>
      </c>
      <c r="O5632" t="s">
        <v>27</v>
      </c>
      <c r="P5632" t="s">
        <v>22</v>
      </c>
      <c r="Q5632">
        <v>0</v>
      </c>
      <c r="R5632">
        <v>0</v>
      </c>
      <c r="S5632">
        <v>0</v>
      </c>
      <c r="T5632">
        <v>2</v>
      </c>
      <c r="U5632">
        <v>30473</v>
      </c>
    </row>
    <row r="5633" spans="1:21" x14ac:dyDescent="0.35">
      <c r="A5633">
        <v>2025</v>
      </c>
      <c r="B5633">
        <v>4</v>
      </c>
      <c r="C5633" t="s">
        <v>30</v>
      </c>
      <c r="D5633" t="s">
        <v>22</v>
      </c>
      <c r="E5633">
        <v>30481</v>
      </c>
      <c r="F5633" t="s">
        <v>35</v>
      </c>
      <c r="G5633" t="s">
        <v>34</v>
      </c>
      <c r="H5633">
        <v>2025</v>
      </c>
      <c r="I5633">
        <v>4</v>
      </c>
      <c r="J5633">
        <v>2</v>
      </c>
      <c r="K5633" t="s">
        <v>34</v>
      </c>
      <c r="L5633" t="s">
        <v>31</v>
      </c>
      <c r="M5633" t="s">
        <v>32</v>
      </c>
      <c r="N5633" t="s">
        <v>32</v>
      </c>
      <c r="O5633" t="s">
        <v>27</v>
      </c>
      <c r="P5633" t="s">
        <v>22</v>
      </c>
      <c r="Q5633">
        <v>0</v>
      </c>
      <c r="R5633">
        <v>0</v>
      </c>
      <c r="S5633">
        <v>0</v>
      </c>
      <c r="T5633">
        <v>2</v>
      </c>
      <c r="U5633">
        <v>30481</v>
      </c>
    </row>
    <row r="5634" spans="1:21" x14ac:dyDescent="0.35">
      <c r="A5634">
        <v>2025</v>
      </c>
      <c r="B5634">
        <v>5</v>
      </c>
      <c r="C5634" t="s">
        <v>30</v>
      </c>
      <c r="D5634" t="s">
        <v>22</v>
      </c>
      <c r="E5634">
        <v>30490</v>
      </c>
      <c r="F5634" t="s">
        <v>35</v>
      </c>
      <c r="G5634" t="s">
        <v>34</v>
      </c>
      <c r="H5634">
        <v>2025</v>
      </c>
      <c r="I5634">
        <v>5</v>
      </c>
      <c r="J5634">
        <v>2</v>
      </c>
      <c r="K5634" t="s">
        <v>34</v>
      </c>
      <c r="L5634" t="s">
        <v>31</v>
      </c>
      <c r="M5634" t="s">
        <v>32</v>
      </c>
      <c r="N5634" t="s">
        <v>32</v>
      </c>
      <c r="O5634" t="s">
        <v>27</v>
      </c>
      <c r="P5634" t="s">
        <v>22</v>
      </c>
      <c r="Q5634">
        <v>0</v>
      </c>
      <c r="R5634">
        <v>0</v>
      </c>
      <c r="S5634">
        <v>0</v>
      </c>
      <c r="T5634">
        <v>2</v>
      </c>
      <c r="U5634">
        <v>30490</v>
      </c>
    </row>
    <row r="5635" spans="1:21" x14ac:dyDescent="0.35">
      <c r="A5635">
        <v>2025</v>
      </c>
      <c r="B5635">
        <v>6</v>
      </c>
      <c r="C5635" t="s">
        <v>30</v>
      </c>
      <c r="D5635" t="s">
        <v>22</v>
      </c>
      <c r="E5635">
        <v>30499</v>
      </c>
      <c r="F5635" t="s">
        <v>35</v>
      </c>
      <c r="G5635" t="s">
        <v>34</v>
      </c>
      <c r="H5635">
        <v>2025</v>
      </c>
      <c r="I5635">
        <v>6</v>
      </c>
      <c r="J5635">
        <v>2</v>
      </c>
      <c r="K5635" t="s">
        <v>34</v>
      </c>
      <c r="L5635" t="s">
        <v>31</v>
      </c>
      <c r="M5635" t="s">
        <v>32</v>
      </c>
      <c r="N5635" t="s">
        <v>32</v>
      </c>
      <c r="O5635" t="s">
        <v>27</v>
      </c>
      <c r="P5635" t="s">
        <v>22</v>
      </c>
      <c r="Q5635">
        <v>0</v>
      </c>
      <c r="R5635">
        <v>0</v>
      </c>
      <c r="S5635">
        <v>0</v>
      </c>
      <c r="T5635">
        <v>2</v>
      </c>
      <c r="U5635">
        <v>30499</v>
      </c>
    </row>
    <row r="5636" spans="1:21" x14ac:dyDescent="0.35">
      <c r="A5636">
        <v>2025</v>
      </c>
      <c r="B5636">
        <v>7</v>
      </c>
      <c r="C5636" t="s">
        <v>30</v>
      </c>
      <c r="D5636" t="s">
        <v>22</v>
      </c>
      <c r="E5636">
        <v>30508</v>
      </c>
      <c r="F5636" t="s">
        <v>35</v>
      </c>
      <c r="G5636" t="s">
        <v>34</v>
      </c>
      <c r="H5636">
        <v>2025</v>
      </c>
      <c r="I5636">
        <v>7</v>
      </c>
      <c r="J5636">
        <v>3</v>
      </c>
      <c r="K5636" t="s">
        <v>34</v>
      </c>
      <c r="L5636" t="s">
        <v>31</v>
      </c>
      <c r="M5636" t="s">
        <v>32</v>
      </c>
      <c r="N5636" t="s">
        <v>32</v>
      </c>
      <c r="O5636" t="s">
        <v>27</v>
      </c>
      <c r="P5636" t="s">
        <v>22</v>
      </c>
      <c r="Q5636">
        <v>0</v>
      </c>
      <c r="R5636">
        <v>0</v>
      </c>
      <c r="S5636">
        <v>0</v>
      </c>
      <c r="T5636">
        <v>2</v>
      </c>
      <c r="U5636">
        <v>30508</v>
      </c>
    </row>
    <row r="5637" spans="1:21" x14ac:dyDescent="0.35">
      <c r="A5637">
        <v>2025</v>
      </c>
      <c r="B5637">
        <v>8</v>
      </c>
      <c r="C5637" t="s">
        <v>30</v>
      </c>
      <c r="D5637" t="s">
        <v>22</v>
      </c>
      <c r="E5637">
        <v>30517</v>
      </c>
      <c r="F5637" t="s">
        <v>35</v>
      </c>
      <c r="G5637" t="s">
        <v>34</v>
      </c>
      <c r="H5637">
        <v>2025</v>
      </c>
      <c r="I5637">
        <v>8</v>
      </c>
      <c r="J5637">
        <v>3</v>
      </c>
      <c r="K5637" t="s">
        <v>34</v>
      </c>
      <c r="L5637" t="s">
        <v>31</v>
      </c>
      <c r="M5637" t="s">
        <v>32</v>
      </c>
      <c r="N5637" t="s">
        <v>32</v>
      </c>
      <c r="O5637" t="s">
        <v>27</v>
      </c>
      <c r="P5637" t="s">
        <v>22</v>
      </c>
      <c r="Q5637">
        <v>0</v>
      </c>
      <c r="R5637">
        <v>0</v>
      </c>
      <c r="S5637">
        <v>0</v>
      </c>
      <c r="T5637">
        <v>2</v>
      </c>
      <c r="U5637">
        <v>30517</v>
      </c>
    </row>
    <row r="5638" spans="1:21" x14ac:dyDescent="0.35">
      <c r="A5638">
        <v>2025</v>
      </c>
      <c r="B5638">
        <v>9</v>
      </c>
      <c r="C5638" t="s">
        <v>30</v>
      </c>
      <c r="D5638" t="s">
        <v>22</v>
      </c>
      <c r="E5638">
        <v>30526</v>
      </c>
      <c r="F5638" t="s">
        <v>35</v>
      </c>
      <c r="G5638" t="s">
        <v>34</v>
      </c>
      <c r="H5638">
        <v>2025</v>
      </c>
      <c r="I5638">
        <v>9</v>
      </c>
      <c r="J5638">
        <v>3</v>
      </c>
      <c r="K5638" t="s">
        <v>34</v>
      </c>
      <c r="L5638" t="s">
        <v>31</v>
      </c>
      <c r="M5638" t="s">
        <v>32</v>
      </c>
      <c r="N5638" t="s">
        <v>32</v>
      </c>
      <c r="O5638" t="s">
        <v>27</v>
      </c>
      <c r="P5638" t="s">
        <v>22</v>
      </c>
      <c r="Q5638">
        <v>0</v>
      </c>
      <c r="R5638">
        <v>0</v>
      </c>
      <c r="S5638">
        <v>0</v>
      </c>
      <c r="T5638">
        <v>2</v>
      </c>
      <c r="U5638">
        <v>30526</v>
      </c>
    </row>
    <row r="5639" spans="1:21" x14ac:dyDescent="0.35">
      <c r="A5639">
        <v>2025</v>
      </c>
      <c r="B5639">
        <v>10</v>
      </c>
      <c r="C5639" t="s">
        <v>30</v>
      </c>
      <c r="D5639" t="s">
        <v>22</v>
      </c>
      <c r="E5639">
        <v>30535</v>
      </c>
      <c r="F5639" t="s">
        <v>35</v>
      </c>
      <c r="G5639" t="s">
        <v>34</v>
      </c>
      <c r="H5639">
        <v>2025</v>
      </c>
      <c r="I5639">
        <v>10</v>
      </c>
      <c r="J5639">
        <v>4</v>
      </c>
      <c r="K5639" t="s">
        <v>34</v>
      </c>
      <c r="L5639" t="s">
        <v>31</v>
      </c>
      <c r="M5639" t="s">
        <v>32</v>
      </c>
      <c r="N5639" t="s">
        <v>32</v>
      </c>
      <c r="O5639" t="s">
        <v>27</v>
      </c>
      <c r="P5639" t="s">
        <v>22</v>
      </c>
      <c r="Q5639">
        <v>0</v>
      </c>
      <c r="R5639">
        <v>0</v>
      </c>
      <c r="S5639">
        <v>0</v>
      </c>
      <c r="T5639">
        <v>2</v>
      </c>
      <c r="U5639">
        <v>30535</v>
      </c>
    </row>
    <row r="5640" spans="1:21" x14ac:dyDescent="0.35">
      <c r="A5640">
        <v>2025</v>
      </c>
      <c r="B5640">
        <v>11</v>
      </c>
      <c r="C5640" t="s">
        <v>30</v>
      </c>
      <c r="D5640" t="s">
        <v>22</v>
      </c>
      <c r="E5640">
        <v>30544</v>
      </c>
      <c r="F5640" t="s">
        <v>35</v>
      </c>
      <c r="G5640" t="s">
        <v>34</v>
      </c>
      <c r="H5640">
        <v>2025</v>
      </c>
      <c r="I5640">
        <v>11</v>
      </c>
      <c r="J5640">
        <v>4</v>
      </c>
      <c r="K5640" t="s">
        <v>34</v>
      </c>
      <c r="L5640" t="s">
        <v>31</v>
      </c>
      <c r="M5640" t="s">
        <v>32</v>
      </c>
      <c r="N5640" t="s">
        <v>32</v>
      </c>
      <c r="O5640" t="s">
        <v>27</v>
      </c>
      <c r="P5640" t="s">
        <v>22</v>
      </c>
      <c r="Q5640">
        <v>0</v>
      </c>
      <c r="R5640">
        <v>0</v>
      </c>
      <c r="S5640">
        <v>0</v>
      </c>
      <c r="T5640">
        <v>2</v>
      </c>
      <c r="U5640">
        <v>30544</v>
      </c>
    </row>
    <row r="5641" spans="1:21" x14ac:dyDescent="0.35">
      <c r="A5641">
        <v>2025</v>
      </c>
      <c r="B5641">
        <v>12</v>
      </c>
      <c r="C5641" t="s">
        <v>30</v>
      </c>
      <c r="D5641" t="s">
        <v>22</v>
      </c>
      <c r="E5641">
        <v>30552</v>
      </c>
      <c r="F5641" t="s">
        <v>35</v>
      </c>
      <c r="G5641" t="s">
        <v>34</v>
      </c>
      <c r="H5641">
        <v>2025</v>
      </c>
      <c r="I5641">
        <v>12</v>
      </c>
      <c r="J5641">
        <v>4</v>
      </c>
      <c r="K5641" t="s">
        <v>34</v>
      </c>
      <c r="L5641" t="s">
        <v>31</v>
      </c>
      <c r="M5641" t="s">
        <v>32</v>
      </c>
      <c r="N5641" t="s">
        <v>32</v>
      </c>
      <c r="O5641" t="s">
        <v>27</v>
      </c>
      <c r="P5641" t="s">
        <v>22</v>
      </c>
      <c r="Q5641">
        <v>0</v>
      </c>
      <c r="R5641">
        <v>0</v>
      </c>
      <c r="S5641">
        <v>0</v>
      </c>
      <c r="T5641">
        <v>2</v>
      </c>
      <c r="U5641">
        <v>30552</v>
      </c>
    </row>
    <row r="5642" spans="1:21" x14ac:dyDescent="0.35">
      <c r="A5642">
        <v>2026</v>
      </c>
      <c r="B5642">
        <v>1</v>
      </c>
      <c r="C5642" t="s">
        <v>30</v>
      </c>
      <c r="D5642" t="s">
        <v>22</v>
      </c>
      <c r="E5642">
        <v>30561</v>
      </c>
      <c r="F5642" t="s">
        <v>35</v>
      </c>
      <c r="G5642" t="s">
        <v>34</v>
      </c>
      <c r="H5642">
        <v>2026</v>
      </c>
      <c r="I5642">
        <v>1</v>
      </c>
      <c r="J5642">
        <v>1</v>
      </c>
      <c r="K5642" t="s">
        <v>34</v>
      </c>
      <c r="L5642" t="s">
        <v>31</v>
      </c>
      <c r="M5642" t="s">
        <v>32</v>
      </c>
      <c r="N5642" t="s">
        <v>32</v>
      </c>
      <c r="O5642" t="s">
        <v>27</v>
      </c>
      <c r="P5642" t="s">
        <v>22</v>
      </c>
      <c r="Q5642">
        <v>0</v>
      </c>
      <c r="R5642">
        <v>0</v>
      </c>
      <c r="S5642">
        <v>0</v>
      </c>
      <c r="T5642">
        <v>2</v>
      </c>
      <c r="U5642">
        <v>30561</v>
      </c>
    </row>
    <row r="5643" spans="1:21" x14ac:dyDescent="0.35">
      <c r="A5643">
        <v>2026</v>
      </c>
      <c r="B5643">
        <v>2</v>
      </c>
      <c r="C5643" t="s">
        <v>30</v>
      </c>
      <c r="D5643" t="s">
        <v>22</v>
      </c>
      <c r="E5643">
        <v>30562</v>
      </c>
      <c r="F5643" t="s">
        <v>35</v>
      </c>
      <c r="G5643" t="s">
        <v>34</v>
      </c>
      <c r="H5643">
        <v>2026</v>
      </c>
      <c r="I5643">
        <v>2</v>
      </c>
      <c r="J5643">
        <v>1</v>
      </c>
      <c r="K5643" t="s">
        <v>34</v>
      </c>
      <c r="L5643" t="s">
        <v>31</v>
      </c>
      <c r="M5643" t="s">
        <v>32</v>
      </c>
      <c r="N5643" t="s">
        <v>32</v>
      </c>
      <c r="O5643" t="s">
        <v>27</v>
      </c>
      <c r="P5643" t="s">
        <v>22</v>
      </c>
      <c r="Q5643">
        <v>0</v>
      </c>
      <c r="R5643">
        <v>0</v>
      </c>
      <c r="S5643">
        <v>0</v>
      </c>
      <c r="T5643">
        <v>2</v>
      </c>
      <c r="U5643">
        <v>30562</v>
      </c>
    </row>
    <row r="5644" spans="1:21" x14ac:dyDescent="0.35">
      <c r="A5644">
        <v>2026</v>
      </c>
      <c r="B5644">
        <v>3</v>
      </c>
      <c r="C5644" t="s">
        <v>30</v>
      </c>
      <c r="D5644" t="s">
        <v>22</v>
      </c>
      <c r="E5644">
        <v>30563</v>
      </c>
      <c r="F5644" t="s">
        <v>35</v>
      </c>
      <c r="G5644" t="s">
        <v>34</v>
      </c>
      <c r="H5644">
        <v>2026</v>
      </c>
      <c r="I5644">
        <v>3</v>
      </c>
      <c r="J5644">
        <v>1</v>
      </c>
      <c r="K5644" t="s">
        <v>34</v>
      </c>
      <c r="L5644" t="s">
        <v>31</v>
      </c>
      <c r="M5644" t="s">
        <v>32</v>
      </c>
      <c r="N5644" t="s">
        <v>32</v>
      </c>
      <c r="O5644" t="s">
        <v>27</v>
      </c>
      <c r="P5644" t="s">
        <v>22</v>
      </c>
      <c r="Q5644">
        <v>0</v>
      </c>
      <c r="R5644">
        <v>0</v>
      </c>
      <c r="S5644">
        <v>0</v>
      </c>
      <c r="T5644">
        <v>2</v>
      </c>
      <c r="U5644">
        <v>30563</v>
      </c>
    </row>
    <row r="5645" spans="1:21" x14ac:dyDescent="0.35">
      <c r="A5645">
        <v>2026</v>
      </c>
      <c r="B5645">
        <v>4</v>
      </c>
      <c r="C5645" t="s">
        <v>30</v>
      </c>
      <c r="D5645" t="s">
        <v>22</v>
      </c>
      <c r="E5645">
        <v>30564</v>
      </c>
      <c r="F5645" t="s">
        <v>35</v>
      </c>
      <c r="G5645" t="s">
        <v>34</v>
      </c>
      <c r="H5645">
        <v>2026</v>
      </c>
      <c r="I5645">
        <v>4</v>
      </c>
      <c r="J5645">
        <v>2</v>
      </c>
      <c r="K5645" t="s">
        <v>34</v>
      </c>
      <c r="L5645" t="s">
        <v>31</v>
      </c>
      <c r="M5645" t="s">
        <v>32</v>
      </c>
      <c r="N5645" t="s">
        <v>32</v>
      </c>
      <c r="O5645" t="s">
        <v>27</v>
      </c>
      <c r="P5645" t="s">
        <v>22</v>
      </c>
      <c r="Q5645">
        <v>0</v>
      </c>
      <c r="R5645">
        <v>0</v>
      </c>
      <c r="S5645">
        <v>0</v>
      </c>
      <c r="T5645">
        <v>2</v>
      </c>
      <c r="U5645">
        <v>30564</v>
      </c>
    </row>
    <row r="5646" spans="1:21" x14ac:dyDescent="0.35">
      <c r="A5646">
        <v>2026</v>
      </c>
      <c r="B5646">
        <v>5</v>
      </c>
      <c r="C5646" t="s">
        <v>30</v>
      </c>
      <c r="D5646" t="s">
        <v>22</v>
      </c>
      <c r="E5646">
        <v>30565</v>
      </c>
      <c r="F5646" t="s">
        <v>35</v>
      </c>
      <c r="G5646" t="s">
        <v>34</v>
      </c>
      <c r="H5646">
        <v>2026</v>
      </c>
      <c r="I5646">
        <v>5</v>
      </c>
      <c r="J5646">
        <v>2</v>
      </c>
      <c r="K5646" t="s">
        <v>34</v>
      </c>
      <c r="L5646" t="s">
        <v>31</v>
      </c>
      <c r="M5646" t="s">
        <v>32</v>
      </c>
      <c r="N5646" t="s">
        <v>32</v>
      </c>
      <c r="O5646" t="s">
        <v>27</v>
      </c>
      <c r="P5646" t="s">
        <v>22</v>
      </c>
      <c r="Q5646">
        <v>0</v>
      </c>
      <c r="R5646">
        <v>0</v>
      </c>
      <c r="S5646">
        <v>0</v>
      </c>
      <c r="T5646">
        <v>2</v>
      </c>
      <c r="U5646">
        <v>30565</v>
      </c>
    </row>
    <row r="5647" spans="1:21" x14ac:dyDescent="0.35">
      <c r="A5647">
        <v>2026</v>
      </c>
      <c r="B5647">
        <v>6</v>
      </c>
      <c r="C5647" t="s">
        <v>30</v>
      </c>
      <c r="D5647" t="s">
        <v>22</v>
      </c>
      <c r="E5647">
        <v>30566</v>
      </c>
      <c r="F5647" t="s">
        <v>35</v>
      </c>
      <c r="G5647" t="s">
        <v>34</v>
      </c>
      <c r="H5647">
        <v>2026</v>
      </c>
      <c r="I5647">
        <v>6</v>
      </c>
      <c r="J5647">
        <v>2</v>
      </c>
      <c r="K5647" t="s">
        <v>34</v>
      </c>
      <c r="L5647" t="s">
        <v>31</v>
      </c>
      <c r="M5647" t="s">
        <v>32</v>
      </c>
      <c r="N5647" t="s">
        <v>32</v>
      </c>
      <c r="O5647" t="s">
        <v>27</v>
      </c>
      <c r="P5647" t="s">
        <v>22</v>
      </c>
      <c r="Q5647">
        <v>0</v>
      </c>
      <c r="R5647">
        <v>0</v>
      </c>
      <c r="S5647">
        <v>0</v>
      </c>
      <c r="T5647">
        <v>2</v>
      </c>
      <c r="U5647">
        <v>30566</v>
      </c>
    </row>
    <row r="5648" spans="1:21" x14ac:dyDescent="0.35">
      <c r="A5648">
        <v>2026</v>
      </c>
      <c r="B5648">
        <v>7</v>
      </c>
      <c r="C5648" t="s">
        <v>30</v>
      </c>
      <c r="D5648" t="s">
        <v>22</v>
      </c>
      <c r="E5648">
        <v>30567</v>
      </c>
      <c r="F5648" t="s">
        <v>35</v>
      </c>
      <c r="G5648" t="s">
        <v>34</v>
      </c>
      <c r="H5648">
        <v>2026</v>
      </c>
      <c r="I5648">
        <v>7</v>
      </c>
      <c r="J5648">
        <v>3</v>
      </c>
      <c r="K5648" t="s">
        <v>34</v>
      </c>
      <c r="L5648" t="s">
        <v>31</v>
      </c>
      <c r="M5648" t="s">
        <v>32</v>
      </c>
      <c r="N5648" t="s">
        <v>32</v>
      </c>
      <c r="O5648" t="s">
        <v>27</v>
      </c>
      <c r="P5648" t="s">
        <v>22</v>
      </c>
      <c r="Q5648">
        <v>0</v>
      </c>
      <c r="R5648">
        <v>0</v>
      </c>
      <c r="S5648">
        <v>0</v>
      </c>
      <c r="T5648">
        <v>2</v>
      </c>
      <c r="U5648">
        <v>30567</v>
      </c>
    </row>
    <row r="5649" spans="1:21" x14ac:dyDescent="0.35">
      <c r="A5649">
        <v>2026</v>
      </c>
      <c r="B5649">
        <v>8</v>
      </c>
      <c r="C5649" t="s">
        <v>30</v>
      </c>
      <c r="D5649" t="s">
        <v>22</v>
      </c>
      <c r="E5649">
        <v>30568</v>
      </c>
      <c r="F5649" t="s">
        <v>35</v>
      </c>
      <c r="G5649" t="s">
        <v>34</v>
      </c>
      <c r="H5649">
        <v>2026</v>
      </c>
      <c r="I5649">
        <v>8</v>
      </c>
      <c r="J5649">
        <v>3</v>
      </c>
      <c r="K5649" t="s">
        <v>34</v>
      </c>
      <c r="L5649" t="s">
        <v>31</v>
      </c>
      <c r="M5649" t="s">
        <v>32</v>
      </c>
      <c r="N5649" t="s">
        <v>32</v>
      </c>
      <c r="O5649" t="s">
        <v>27</v>
      </c>
      <c r="P5649" t="s">
        <v>22</v>
      </c>
      <c r="Q5649">
        <v>0</v>
      </c>
      <c r="R5649">
        <v>0</v>
      </c>
      <c r="S5649">
        <v>0</v>
      </c>
      <c r="T5649">
        <v>2</v>
      </c>
      <c r="U5649">
        <v>30568</v>
      </c>
    </row>
    <row r="5650" spans="1:21" x14ac:dyDescent="0.35">
      <c r="A5650">
        <v>2026</v>
      </c>
      <c r="B5650">
        <v>9</v>
      </c>
      <c r="C5650" t="s">
        <v>30</v>
      </c>
      <c r="D5650" t="s">
        <v>22</v>
      </c>
      <c r="E5650">
        <v>30569</v>
      </c>
      <c r="F5650" t="s">
        <v>35</v>
      </c>
      <c r="G5650" t="s">
        <v>34</v>
      </c>
      <c r="H5650">
        <v>2026</v>
      </c>
      <c r="I5650">
        <v>9</v>
      </c>
      <c r="J5650">
        <v>3</v>
      </c>
      <c r="K5650" t="s">
        <v>34</v>
      </c>
      <c r="L5650" t="s">
        <v>31</v>
      </c>
      <c r="M5650" t="s">
        <v>32</v>
      </c>
      <c r="N5650" t="s">
        <v>32</v>
      </c>
      <c r="O5650" t="s">
        <v>27</v>
      </c>
      <c r="P5650" t="s">
        <v>22</v>
      </c>
      <c r="Q5650">
        <v>0</v>
      </c>
      <c r="R5650">
        <v>0</v>
      </c>
      <c r="S5650">
        <v>0</v>
      </c>
      <c r="T5650">
        <v>2</v>
      </c>
      <c r="U5650">
        <v>30569</v>
      </c>
    </row>
    <row r="5651" spans="1:21" x14ac:dyDescent="0.35">
      <c r="A5651">
        <v>2026</v>
      </c>
      <c r="B5651">
        <v>10</v>
      </c>
      <c r="C5651" t="s">
        <v>30</v>
      </c>
      <c r="D5651" t="s">
        <v>22</v>
      </c>
      <c r="E5651">
        <v>30570</v>
      </c>
      <c r="F5651" t="s">
        <v>35</v>
      </c>
      <c r="G5651" t="s">
        <v>34</v>
      </c>
      <c r="H5651">
        <v>2026</v>
      </c>
      <c r="I5651">
        <v>10</v>
      </c>
      <c r="J5651">
        <v>4</v>
      </c>
      <c r="K5651" t="s">
        <v>34</v>
      </c>
      <c r="L5651" t="s">
        <v>31</v>
      </c>
      <c r="M5651" t="s">
        <v>32</v>
      </c>
      <c r="N5651" t="s">
        <v>32</v>
      </c>
      <c r="O5651" t="s">
        <v>27</v>
      </c>
      <c r="P5651" t="s">
        <v>22</v>
      </c>
      <c r="Q5651">
        <v>0</v>
      </c>
      <c r="R5651">
        <v>0</v>
      </c>
      <c r="S5651">
        <v>0</v>
      </c>
      <c r="T5651">
        <v>2</v>
      </c>
      <c r="U5651">
        <v>30570</v>
      </c>
    </row>
    <row r="5652" spans="1:21" x14ac:dyDescent="0.35">
      <c r="A5652">
        <v>2026</v>
      </c>
      <c r="B5652">
        <v>11</v>
      </c>
      <c r="C5652" t="s">
        <v>30</v>
      </c>
      <c r="D5652" t="s">
        <v>22</v>
      </c>
      <c r="E5652">
        <v>30571</v>
      </c>
      <c r="F5652" t="s">
        <v>35</v>
      </c>
      <c r="G5652" t="s">
        <v>34</v>
      </c>
      <c r="H5652">
        <v>2026</v>
      </c>
      <c r="I5652">
        <v>11</v>
      </c>
      <c r="J5652">
        <v>4</v>
      </c>
      <c r="K5652" t="s">
        <v>34</v>
      </c>
      <c r="L5652" t="s">
        <v>31</v>
      </c>
      <c r="M5652" t="s">
        <v>32</v>
      </c>
      <c r="N5652" t="s">
        <v>32</v>
      </c>
      <c r="O5652" t="s">
        <v>27</v>
      </c>
      <c r="P5652" t="s">
        <v>22</v>
      </c>
      <c r="Q5652">
        <v>0</v>
      </c>
      <c r="R5652">
        <v>0</v>
      </c>
      <c r="S5652">
        <v>0</v>
      </c>
      <c r="T5652">
        <v>2</v>
      </c>
      <c r="U5652">
        <v>30571</v>
      </c>
    </row>
    <row r="5653" spans="1:21" x14ac:dyDescent="0.35">
      <c r="A5653">
        <v>2026</v>
      </c>
      <c r="B5653">
        <v>12</v>
      </c>
      <c r="C5653" t="s">
        <v>30</v>
      </c>
      <c r="D5653" t="s">
        <v>22</v>
      </c>
      <c r="E5653">
        <v>30572</v>
      </c>
      <c r="F5653" t="s">
        <v>35</v>
      </c>
      <c r="G5653" t="s">
        <v>34</v>
      </c>
      <c r="H5653">
        <v>2026</v>
      </c>
      <c r="I5653">
        <v>12</v>
      </c>
      <c r="J5653">
        <v>4</v>
      </c>
      <c r="K5653" t="s">
        <v>34</v>
      </c>
      <c r="L5653" t="s">
        <v>31</v>
      </c>
      <c r="M5653" t="s">
        <v>32</v>
      </c>
      <c r="N5653" t="s">
        <v>32</v>
      </c>
      <c r="O5653" t="s">
        <v>27</v>
      </c>
      <c r="P5653" t="s">
        <v>22</v>
      </c>
      <c r="Q5653">
        <v>0</v>
      </c>
      <c r="R5653">
        <v>0</v>
      </c>
      <c r="S5653">
        <v>0</v>
      </c>
      <c r="T5653">
        <v>2</v>
      </c>
      <c r="U5653">
        <v>30572</v>
      </c>
    </row>
    <row r="5654" spans="1:21" x14ac:dyDescent="0.35">
      <c r="A5654">
        <v>2027</v>
      </c>
      <c r="B5654">
        <v>1</v>
      </c>
      <c r="C5654" t="s">
        <v>30</v>
      </c>
      <c r="D5654" t="s">
        <v>22</v>
      </c>
      <c r="E5654">
        <v>30578.202727457181</v>
      </c>
      <c r="F5654" t="s">
        <v>35</v>
      </c>
      <c r="G5654" t="s">
        <v>34</v>
      </c>
      <c r="H5654">
        <v>2027</v>
      </c>
      <c r="I5654">
        <v>1</v>
      </c>
      <c r="J5654">
        <v>1</v>
      </c>
      <c r="K5654" t="s">
        <v>34</v>
      </c>
      <c r="L5654" t="s">
        <v>31</v>
      </c>
      <c r="M5654" t="s">
        <v>32</v>
      </c>
      <c r="N5654" t="s">
        <v>32</v>
      </c>
      <c r="O5654" t="s">
        <v>27</v>
      </c>
      <c r="P5654" t="s">
        <v>22</v>
      </c>
      <c r="Q5654">
        <v>0</v>
      </c>
      <c r="R5654">
        <v>0</v>
      </c>
      <c r="S5654">
        <v>0</v>
      </c>
      <c r="T5654">
        <v>2</v>
      </c>
      <c r="U5654">
        <v>30578.202727457181</v>
      </c>
    </row>
    <row r="5655" spans="1:21" x14ac:dyDescent="0.35">
      <c r="A5655">
        <v>2027</v>
      </c>
      <c r="B5655">
        <v>2</v>
      </c>
      <c r="C5655" t="s">
        <v>30</v>
      </c>
      <c r="D5655" t="s">
        <v>22</v>
      </c>
      <c r="E5655">
        <v>30609.322814061801</v>
      </c>
      <c r="F5655" t="s">
        <v>35</v>
      </c>
      <c r="G5655" t="s">
        <v>34</v>
      </c>
      <c r="H5655">
        <v>2027</v>
      </c>
      <c r="I5655">
        <v>2</v>
      </c>
      <c r="J5655">
        <v>1</v>
      </c>
      <c r="K5655" t="s">
        <v>34</v>
      </c>
      <c r="L5655" t="s">
        <v>31</v>
      </c>
      <c r="M5655" t="s">
        <v>32</v>
      </c>
      <c r="N5655" t="s">
        <v>32</v>
      </c>
      <c r="O5655" t="s">
        <v>27</v>
      </c>
      <c r="P5655" t="s">
        <v>22</v>
      </c>
      <c r="Q5655">
        <v>0</v>
      </c>
      <c r="R5655">
        <v>0</v>
      </c>
      <c r="S5655">
        <v>0</v>
      </c>
      <c r="T5655">
        <v>2</v>
      </c>
      <c r="U5655">
        <v>30609.322814061801</v>
      </c>
    </row>
    <row r="5656" spans="1:21" x14ac:dyDescent="0.35">
      <c r="A5656">
        <v>2027</v>
      </c>
      <c r="B5656">
        <v>3</v>
      </c>
      <c r="C5656" t="s">
        <v>30</v>
      </c>
      <c r="D5656" t="s">
        <v>22</v>
      </c>
      <c r="E5656">
        <v>30663.582846188125</v>
      </c>
      <c r="F5656" t="s">
        <v>35</v>
      </c>
      <c r="G5656" t="s">
        <v>34</v>
      </c>
      <c r="H5656">
        <v>2027</v>
      </c>
      <c r="I5656">
        <v>3</v>
      </c>
      <c r="J5656">
        <v>1</v>
      </c>
      <c r="K5656" t="s">
        <v>34</v>
      </c>
      <c r="L5656" t="s">
        <v>31</v>
      </c>
      <c r="M5656" t="s">
        <v>32</v>
      </c>
      <c r="N5656" t="s">
        <v>32</v>
      </c>
      <c r="O5656" t="s">
        <v>27</v>
      </c>
      <c r="P5656" t="s">
        <v>22</v>
      </c>
      <c r="Q5656">
        <v>0</v>
      </c>
      <c r="R5656">
        <v>0</v>
      </c>
      <c r="S5656">
        <v>0</v>
      </c>
      <c r="T5656">
        <v>2</v>
      </c>
      <c r="U5656">
        <v>30663.582846188125</v>
      </c>
    </row>
    <row r="5657" spans="1:21" x14ac:dyDescent="0.35">
      <c r="A5657">
        <v>2027</v>
      </c>
      <c r="B5657">
        <v>4</v>
      </c>
      <c r="C5657" t="s">
        <v>30</v>
      </c>
      <c r="D5657" t="s">
        <v>22</v>
      </c>
      <c r="E5657">
        <v>30656.083196820015</v>
      </c>
      <c r="F5657" t="s">
        <v>35</v>
      </c>
      <c r="G5657" t="s">
        <v>34</v>
      </c>
      <c r="H5657">
        <v>2027</v>
      </c>
      <c r="I5657">
        <v>4</v>
      </c>
      <c r="J5657">
        <v>2</v>
      </c>
      <c r="K5657" t="s">
        <v>34</v>
      </c>
      <c r="L5657" t="s">
        <v>31</v>
      </c>
      <c r="M5657" t="s">
        <v>32</v>
      </c>
      <c r="N5657" t="s">
        <v>32</v>
      </c>
      <c r="O5657" t="s">
        <v>27</v>
      </c>
      <c r="P5657" t="s">
        <v>22</v>
      </c>
      <c r="Q5657">
        <v>0</v>
      </c>
      <c r="R5657">
        <v>0</v>
      </c>
      <c r="S5657">
        <v>0</v>
      </c>
      <c r="T5657">
        <v>2</v>
      </c>
      <c r="U5657">
        <v>30656.083196820015</v>
      </c>
    </row>
    <row r="5658" spans="1:21" x14ac:dyDescent="0.35">
      <c r="A5658">
        <v>2027</v>
      </c>
      <c r="B5658">
        <v>5</v>
      </c>
      <c r="C5658" t="s">
        <v>30</v>
      </c>
      <c r="D5658" t="s">
        <v>22</v>
      </c>
      <c r="E5658">
        <v>30580.539165221526</v>
      </c>
      <c r="F5658" t="s">
        <v>35</v>
      </c>
      <c r="G5658" t="s">
        <v>34</v>
      </c>
      <c r="H5658">
        <v>2027</v>
      </c>
      <c r="I5658">
        <v>5</v>
      </c>
      <c r="J5658">
        <v>2</v>
      </c>
      <c r="K5658" t="s">
        <v>34</v>
      </c>
      <c r="L5658" t="s">
        <v>31</v>
      </c>
      <c r="M5658" t="s">
        <v>32</v>
      </c>
      <c r="N5658" t="s">
        <v>32</v>
      </c>
      <c r="O5658" t="s">
        <v>27</v>
      </c>
      <c r="P5658" t="s">
        <v>22</v>
      </c>
      <c r="Q5658">
        <v>0</v>
      </c>
      <c r="R5658">
        <v>0</v>
      </c>
      <c r="S5658">
        <v>0</v>
      </c>
      <c r="T5658">
        <v>2</v>
      </c>
      <c r="U5658">
        <v>30580.539165221526</v>
      </c>
    </row>
    <row r="5659" spans="1:21" x14ac:dyDescent="0.35">
      <c r="A5659">
        <v>2027</v>
      </c>
      <c r="B5659">
        <v>6</v>
      </c>
      <c r="C5659" t="s">
        <v>30</v>
      </c>
      <c r="D5659" t="s">
        <v>22</v>
      </c>
      <c r="E5659">
        <v>30592.167694180302</v>
      </c>
      <c r="F5659" t="s">
        <v>35</v>
      </c>
      <c r="G5659" t="s">
        <v>34</v>
      </c>
      <c r="H5659">
        <v>2027</v>
      </c>
      <c r="I5659">
        <v>6</v>
      </c>
      <c r="J5659">
        <v>2</v>
      </c>
      <c r="K5659" t="s">
        <v>34</v>
      </c>
      <c r="L5659" t="s">
        <v>31</v>
      </c>
      <c r="M5659" t="s">
        <v>32</v>
      </c>
      <c r="N5659" t="s">
        <v>32</v>
      </c>
      <c r="O5659" t="s">
        <v>27</v>
      </c>
      <c r="P5659" t="s">
        <v>22</v>
      </c>
      <c r="Q5659">
        <v>0</v>
      </c>
      <c r="R5659">
        <v>0</v>
      </c>
      <c r="S5659">
        <v>0</v>
      </c>
      <c r="T5659">
        <v>2</v>
      </c>
      <c r="U5659">
        <v>30592.167694180302</v>
      </c>
    </row>
    <row r="5660" spans="1:21" x14ac:dyDescent="0.35">
      <c r="A5660">
        <v>2027</v>
      </c>
      <c r="B5660">
        <v>7</v>
      </c>
      <c r="C5660" t="s">
        <v>30</v>
      </c>
      <c r="D5660" t="s">
        <v>22</v>
      </c>
      <c r="E5660">
        <v>30564.801130316566</v>
      </c>
      <c r="F5660" t="s">
        <v>35</v>
      </c>
      <c r="G5660" t="s">
        <v>34</v>
      </c>
      <c r="H5660">
        <v>2027</v>
      </c>
      <c r="I5660">
        <v>7</v>
      </c>
      <c r="J5660">
        <v>3</v>
      </c>
      <c r="K5660" t="s">
        <v>34</v>
      </c>
      <c r="L5660" t="s">
        <v>31</v>
      </c>
      <c r="M5660" t="s">
        <v>32</v>
      </c>
      <c r="N5660" t="s">
        <v>32</v>
      </c>
      <c r="O5660" t="s">
        <v>27</v>
      </c>
      <c r="P5660" t="s">
        <v>22</v>
      </c>
      <c r="Q5660">
        <v>0</v>
      </c>
      <c r="R5660">
        <v>0</v>
      </c>
      <c r="S5660">
        <v>0</v>
      </c>
      <c r="T5660">
        <v>2</v>
      </c>
      <c r="U5660">
        <v>30564.801130316566</v>
      </c>
    </row>
    <row r="5661" spans="1:21" x14ac:dyDescent="0.35">
      <c r="A5661">
        <v>2027</v>
      </c>
      <c r="B5661">
        <v>8</v>
      </c>
      <c r="C5661" t="s">
        <v>30</v>
      </c>
      <c r="D5661" t="s">
        <v>22</v>
      </c>
      <c r="E5661">
        <v>30531.230929776862</v>
      </c>
      <c r="F5661" t="s">
        <v>35</v>
      </c>
      <c r="G5661" t="s">
        <v>34</v>
      </c>
      <c r="H5661">
        <v>2027</v>
      </c>
      <c r="I5661">
        <v>8</v>
      </c>
      <c r="J5661">
        <v>3</v>
      </c>
      <c r="K5661" t="s">
        <v>34</v>
      </c>
      <c r="L5661" t="s">
        <v>31</v>
      </c>
      <c r="M5661" t="s">
        <v>32</v>
      </c>
      <c r="N5661" t="s">
        <v>32</v>
      </c>
      <c r="O5661" t="s">
        <v>27</v>
      </c>
      <c r="P5661" t="s">
        <v>22</v>
      </c>
      <c r="Q5661">
        <v>0</v>
      </c>
      <c r="R5661">
        <v>0</v>
      </c>
      <c r="S5661">
        <v>0</v>
      </c>
      <c r="T5661">
        <v>2</v>
      </c>
      <c r="U5661">
        <v>30531.230929776862</v>
      </c>
    </row>
    <row r="5662" spans="1:21" x14ac:dyDescent="0.35">
      <c r="A5662">
        <v>2027</v>
      </c>
      <c r="B5662">
        <v>9</v>
      </c>
      <c r="C5662" t="s">
        <v>30</v>
      </c>
      <c r="D5662" t="s">
        <v>22</v>
      </c>
      <c r="E5662">
        <v>30559.588218593344</v>
      </c>
      <c r="F5662" t="s">
        <v>35</v>
      </c>
      <c r="G5662" t="s">
        <v>34</v>
      </c>
      <c r="H5662">
        <v>2027</v>
      </c>
      <c r="I5662">
        <v>9</v>
      </c>
      <c r="J5662">
        <v>3</v>
      </c>
      <c r="K5662" t="s">
        <v>34</v>
      </c>
      <c r="L5662" t="s">
        <v>31</v>
      </c>
      <c r="M5662" t="s">
        <v>32</v>
      </c>
      <c r="N5662" t="s">
        <v>32</v>
      </c>
      <c r="O5662" t="s">
        <v>27</v>
      </c>
      <c r="P5662" t="s">
        <v>22</v>
      </c>
      <c r="Q5662">
        <v>0</v>
      </c>
      <c r="R5662">
        <v>0</v>
      </c>
      <c r="S5662">
        <v>0</v>
      </c>
      <c r="T5662">
        <v>2</v>
      </c>
      <c r="U5662">
        <v>30559.588218593344</v>
      </c>
    </row>
    <row r="5663" spans="1:21" x14ac:dyDescent="0.35">
      <c r="A5663">
        <v>2027</v>
      </c>
      <c r="B5663">
        <v>10</v>
      </c>
      <c r="C5663" t="s">
        <v>30</v>
      </c>
      <c r="D5663" t="s">
        <v>22</v>
      </c>
      <c r="E5663">
        <v>30563.209159848742</v>
      </c>
      <c r="F5663" t="s">
        <v>35</v>
      </c>
      <c r="G5663" t="s">
        <v>34</v>
      </c>
      <c r="H5663">
        <v>2027</v>
      </c>
      <c r="I5663">
        <v>10</v>
      </c>
      <c r="J5663">
        <v>4</v>
      </c>
      <c r="K5663" t="s">
        <v>34</v>
      </c>
      <c r="L5663" t="s">
        <v>31</v>
      </c>
      <c r="M5663" t="s">
        <v>32</v>
      </c>
      <c r="N5663" t="s">
        <v>32</v>
      </c>
      <c r="O5663" t="s">
        <v>27</v>
      </c>
      <c r="P5663" t="s">
        <v>22</v>
      </c>
      <c r="Q5663">
        <v>0</v>
      </c>
      <c r="R5663">
        <v>0</v>
      </c>
      <c r="S5663">
        <v>0</v>
      </c>
      <c r="T5663">
        <v>2</v>
      </c>
      <c r="U5663">
        <v>30563.209159848742</v>
      </c>
    </row>
    <row r="5664" spans="1:21" x14ac:dyDescent="0.35">
      <c r="A5664">
        <v>2027</v>
      </c>
      <c r="B5664">
        <v>11</v>
      </c>
      <c r="C5664" t="s">
        <v>30</v>
      </c>
      <c r="D5664" t="s">
        <v>22</v>
      </c>
      <c r="E5664">
        <v>30547.927101008579</v>
      </c>
      <c r="F5664" t="s">
        <v>35</v>
      </c>
      <c r="G5664" t="s">
        <v>34</v>
      </c>
      <c r="H5664">
        <v>2027</v>
      </c>
      <c r="I5664">
        <v>11</v>
      </c>
      <c r="J5664">
        <v>4</v>
      </c>
      <c r="K5664" t="s">
        <v>34</v>
      </c>
      <c r="L5664" t="s">
        <v>31</v>
      </c>
      <c r="M5664" t="s">
        <v>32</v>
      </c>
      <c r="N5664" t="s">
        <v>32</v>
      </c>
      <c r="O5664" t="s">
        <v>27</v>
      </c>
      <c r="P5664" t="s">
        <v>22</v>
      </c>
      <c r="Q5664">
        <v>0</v>
      </c>
      <c r="R5664">
        <v>0</v>
      </c>
      <c r="S5664">
        <v>0</v>
      </c>
      <c r="T5664">
        <v>2</v>
      </c>
      <c r="U5664">
        <v>30547.927101008579</v>
      </c>
    </row>
    <row r="5665" spans="1:21" x14ac:dyDescent="0.35">
      <c r="A5665">
        <v>2027</v>
      </c>
      <c r="B5665">
        <v>12</v>
      </c>
      <c r="C5665" t="s">
        <v>30</v>
      </c>
      <c r="D5665" t="s">
        <v>22</v>
      </c>
      <c r="E5665">
        <v>30589.545994215707</v>
      </c>
      <c r="F5665" t="s">
        <v>35</v>
      </c>
      <c r="G5665" t="s">
        <v>34</v>
      </c>
      <c r="H5665">
        <v>2027</v>
      </c>
      <c r="I5665">
        <v>12</v>
      </c>
      <c r="J5665">
        <v>4</v>
      </c>
      <c r="K5665" t="s">
        <v>34</v>
      </c>
      <c r="L5665" t="s">
        <v>31</v>
      </c>
      <c r="M5665" t="s">
        <v>32</v>
      </c>
      <c r="N5665" t="s">
        <v>32</v>
      </c>
      <c r="O5665" t="s">
        <v>27</v>
      </c>
      <c r="P5665" t="s">
        <v>22</v>
      </c>
      <c r="Q5665">
        <v>0</v>
      </c>
      <c r="R5665">
        <v>0</v>
      </c>
      <c r="S5665">
        <v>0</v>
      </c>
      <c r="T5665">
        <v>2</v>
      </c>
      <c r="U5665">
        <v>30589.545994215707</v>
      </c>
    </row>
    <row r="5666" spans="1:21" x14ac:dyDescent="0.35">
      <c r="A5666">
        <v>2028</v>
      </c>
      <c r="B5666">
        <v>1</v>
      </c>
      <c r="C5666" t="s">
        <v>30</v>
      </c>
      <c r="D5666" t="s">
        <v>22</v>
      </c>
      <c r="E5666">
        <v>30741.266388663451</v>
      </c>
      <c r="F5666" t="s">
        <v>35</v>
      </c>
      <c r="G5666" t="s">
        <v>34</v>
      </c>
      <c r="H5666">
        <v>2028</v>
      </c>
      <c r="I5666">
        <v>1</v>
      </c>
      <c r="J5666">
        <v>1</v>
      </c>
      <c r="K5666" t="s">
        <v>34</v>
      </c>
      <c r="L5666" t="s">
        <v>31</v>
      </c>
      <c r="M5666" t="s">
        <v>32</v>
      </c>
      <c r="N5666" t="s">
        <v>32</v>
      </c>
      <c r="O5666" t="s">
        <v>27</v>
      </c>
      <c r="P5666" t="s">
        <v>22</v>
      </c>
      <c r="Q5666">
        <v>0</v>
      </c>
      <c r="R5666">
        <v>0</v>
      </c>
      <c r="S5666">
        <v>0</v>
      </c>
      <c r="T5666">
        <v>2</v>
      </c>
      <c r="U5666">
        <v>30741.266388663451</v>
      </c>
    </row>
    <row r="5667" spans="1:21" x14ac:dyDescent="0.35">
      <c r="A5667">
        <v>2028</v>
      </c>
      <c r="B5667">
        <v>2</v>
      </c>
      <c r="C5667" t="s">
        <v>30</v>
      </c>
      <c r="D5667" t="s">
        <v>22</v>
      </c>
      <c r="E5667">
        <v>30772.489485804213</v>
      </c>
      <c r="F5667" t="s">
        <v>35</v>
      </c>
      <c r="G5667" t="s">
        <v>34</v>
      </c>
      <c r="H5667">
        <v>2028</v>
      </c>
      <c r="I5667">
        <v>2</v>
      </c>
      <c r="J5667">
        <v>1</v>
      </c>
      <c r="K5667" t="s">
        <v>34</v>
      </c>
      <c r="L5667" t="s">
        <v>31</v>
      </c>
      <c r="M5667" t="s">
        <v>32</v>
      </c>
      <c r="N5667" t="s">
        <v>32</v>
      </c>
      <c r="O5667" t="s">
        <v>27</v>
      </c>
      <c r="P5667" t="s">
        <v>22</v>
      </c>
      <c r="Q5667">
        <v>0</v>
      </c>
      <c r="R5667">
        <v>0</v>
      </c>
      <c r="S5667">
        <v>0</v>
      </c>
      <c r="T5667">
        <v>2</v>
      </c>
      <c r="U5667">
        <v>30772.489485804213</v>
      </c>
    </row>
    <row r="5668" spans="1:21" x14ac:dyDescent="0.35">
      <c r="A5668">
        <v>2028</v>
      </c>
      <c r="B5668">
        <v>3</v>
      </c>
      <c r="C5668" t="s">
        <v>30</v>
      </c>
      <c r="D5668" t="s">
        <v>22</v>
      </c>
      <c r="E5668">
        <v>30826.975702179123</v>
      </c>
      <c r="F5668" t="s">
        <v>35</v>
      </c>
      <c r="G5668" t="s">
        <v>34</v>
      </c>
      <c r="H5668">
        <v>2028</v>
      </c>
      <c r="I5668">
        <v>3</v>
      </c>
      <c r="J5668">
        <v>1</v>
      </c>
      <c r="K5668" t="s">
        <v>34</v>
      </c>
      <c r="L5668" t="s">
        <v>31</v>
      </c>
      <c r="M5668" t="s">
        <v>32</v>
      </c>
      <c r="N5668" t="s">
        <v>32</v>
      </c>
      <c r="O5668" t="s">
        <v>27</v>
      </c>
      <c r="P5668" t="s">
        <v>22</v>
      </c>
      <c r="Q5668">
        <v>0</v>
      </c>
      <c r="R5668">
        <v>0</v>
      </c>
      <c r="S5668">
        <v>0</v>
      </c>
      <c r="T5668">
        <v>2</v>
      </c>
      <c r="U5668">
        <v>30826.975702179123</v>
      </c>
    </row>
    <row r="5669" spans="1:21" x14ac:dyDescent="0.35">
      <c r="A5669">
        <v>2028</v>
      </c>
      <c r="B5669">
        <v>4</v>
      </c>
      <c r="C5669" t="s">
        <v>30</v>
      </c>
      <c r="D5669" t="s">
        <v>22</v>
      </c>
      <c r="E5669">
        <v>30819.354605660377</v>
      </c>
      <c r="F5669" t="s">
        <v>35</v>
      </c>
      <c r="G5669" t="s">
        <v>34</v>
      </c>
      <c r="H5669">
        <v>2028</v>
      </c>
      <c r="I5669">
        <v>4</v>
      </c>
      <c r="J5669">
        <v>2</v>
      </c>
      <c r="K5669" t="s">
        <v>34</v>
      </c>
      <c r="L5669" t="s">
        <v>31</v>
      </c>
      <c r="M5669" t="s">
        <v>32</v>
      </c>
      <c r="N5669" t="s">
        <v>32</v>
      </c>
      <c r="O5669" t="s">
        <v>27</v>
      </c>
      <c r="P5669" t="s">
        <v>22</v>
      </c>
      <c r="Q5669">
        <v>0</v>
      </c>
      <c r="R5669">
        <v>0</v>
      </c>
      <c r="S5669">
        <v>0</v>
      </c>
      <c r="T5669">
        <v>2</v>
      </c>
      <c r="U5669">
        <v>30819.354605660377</v>
      </c>
    </row>
    <row r="5670" spans="1:21" x14ac:dyDescent="0.35">
      <c r="A5670">
        <v>2028</v>
      </c>
      <c r="B5670">
        <v>5</v>
      </c>
      <c r="C5670" t="s">
        <v>30</v>
      </c>
      <c r="D5670" t="s">
        <v>22</v>
      </c>
      <c r="E5670">
        <v>30743.327586913743</v>
      </c>
      <c r="F5670" t="s">
        <v>35</v>
      </c>
      <c r="G5670" t="s">
        <v>34</v>
      </c>
      <c r="H5670">
        <v>2028</v>
      </c>
      <c r="I5670">
        <v>5</v>
      </c>
      <c r="J5670">
        <v>2</v>
      </c>
      <c r="K5670" t="s">
        <v>34</v>
      </c>
      <c r="L5670" t="s">
        <v>31</v>
      </c>
      <c r="M5670" t="s">
        <v>32</v>
      </c>
      <c r="N5670" t="s">
        <v>32</v>
      </c>
      <c r="O5670" t="s">
        <v>27</v>
      </c>
      <c r="P5670" t="s">
        <v>22</v>
      </c>
      <c r="Q5670">
        <v>0</v>
      </c>
      <c r="R5670">
        <v>0</v>
      </c>
      <c r="S5670">
        <v>0</v>
      </c>
      <c r="T5670">
        <v>2</v>
      </c>
      <c r="U5670">
        <v>30743.327586913743</v>
      </c>
    </row>
    <row r="5671" spans="1:21" x14ac:dyDescent="0.35">
      <c r="A5671">
        <v>2028</v>
      </c>
      <c r="B5671">
        <v>6</v>
      </c>
      <c r="C5671" t="s">
        <v>30</v>
      </c>
      <c r="D5671" t="s">
        <v>22</v>
      </c>
      <c r="E5671">
        <v>30754.936064816611</v>
      </c>
      <c r="F5671" t="s">
        <v>35</v>
      </c>
      <c r="G5671" t="s">
        <v>34</v>
      </c>
      <c r="H5671">
        <v>2028</v>
      </c>
      <c r="I5671">
        <v>6</v>
      </c>
      <c r="J5671">
        <v>2</v>
      </c>
      <c r="K5671" t="s">
        <v>34</v>
      </c>
      <c r="L5671" t="s">
        <v>31</v>
      </c>
      <c r="M5671" t="s">
        <v>32</v>
      </c>
      <c r="N5671" t="s">
        <v>32</v>
      </c>
      <c r="O5671" t="s">
        <v>27</v>
      </c>
      <c r="P5671" t="s">
        <v>22</v>
      </c>
      <c r="Q5671">
        <v>0</v>
      </c>
      <c r="R5671">
        <v>0</v>
      </c>
      <c r="S5671">
        <v>0</v>
      </c>
      <c r="T5671">
        <v>2</v>
      </c>
      <c r="U5671">
        <v>30754.936064816611</v>
      </c>
    </row>
    <row r="5672" spans="1:21" x14ac:dyDescent="0.35">
      <c r="A5672">
        <v>2028</v>
      </c>
      <c r="B5672">
        <v>7</v>
      </c>
      <c r="C5672" t="s">
        <v>30</v>
      </c>
      <c r="D5672" t="s">
        <v>22</v>
      </c>
      <c r="E5672">
        <v>30727.283509548779</v>
      </c>
      <c r="F5672" t="s">
        <v>35</v>
      </c>
      <c r="G5672" t="s">
        <v>34</v>
      </c>
      <c r="H5672">
        <v>2028</v>
      </c>
      <c r="I5672">
        <v>7</v>
      </c>
      <c r="J5672">
        <v>3</v>
      </c>
      <c r="K5672" t="s">
        <v>34</v>
      </c>
      <c r="L5672" t="s">
        <v>31</v>
      </c>
      <c r="M5672" t="s">
        <v>32</v>
      </c>
      <c r="N5672" t="s">
        <v>32</v>
      </c>
      <c r="O5672" t="s">
        <v>27</v>
      </c>
      <c r="P5672" t="s">
        <v>22</v>
      </c>
      <c r="Q5672">
        <v>0</v>
      </c>
      <c r="R5672">
        <v>0</v>
      </c>
      <c r="S5672">
        <v>0</v>
      </c>
      <c r="T5672">
        <v>2</v>
      </c>
      <c r="U5672">
        <v>30727.283509548779</v>
      </c>
    </row>
    <row r="5673" spans="1:21" x14ac:dyDescent="0.35">
      <c r="A5673">
        <v>2028</v>
      </c>
      <c r="B5673">
        <v>8</v>
      </c>
      <c r="C5673" t="s">
        <v>30</v>
      </c>
      <c r="D5673" t="s">
        <v>22</v>
      </c>
      <c r="E5673">
        <v>30693.393982821879</v>
      </c>
      <c r="F5673" t="s">
        <v>35</v>
      </c>
      <c r="G5673" t="s">
        <v>34</v>
      </c>
      <c r="H5673">
        <v>2028</v>
      </c>
      <c r="I5673">
        <v>8</v>
      </c>
      <c r="J5673">
        <v>3</v>
      </c>
      <c r="K5673" t="s">
        <v>34</v>
      </c>
      <c r="L5673" t="s">
        <v>31</v>
      </c>
      <c r="M5673" t="s">
        <v>32</v>
      </c>
      <c r="N5673" t="s">
        <v>32</v>
      </c>
      <c r="O5673" t="s">
        <v>27</v>
      </c>
      <c r="P5673" t="s">
        <v>22</v>
      </c>
      <c r="Q5673">
        <v>0</v>
      </c>
      <c r="R5673">
        <v>0</v>
      </c>
      <c r="S5673">
        <v>0</v>
      </c>
      <c r="T5673">
        <v>2</v>
      </c>
      <c r="U5673">
        <v>30693.393982821879</v>
      </c>
    </row>
    <row r="5674" spans="1:21" x14ac:dyDescent="0.35">
      <c r="A5674">
        <v>2028</v>
      </c>
      <c r="B5674">
        <v>9</v>
      </c>
      <c r="C5674" t="s">
        <v>30</v>
      </c>
      <c r="D5674" t="s">
        <v>22</v>
      </c>
      <c r="E5674">
        <v>30721.760888056971</v>
      </c>
      <c r="F5674" t="s">
        <v>35</v>
      </c>
      <c r="G5674" t="s">
        <v>34</v>
      </c>
      <c r="H5674">
        <v>2028</v>
      </c>
      <c r="I5674">
        <v>9</v>
      </c>
      <c r="J5674">
        <v>3</v>
      </c>
      <c r="K5674" t="s">
        <v>34</v>
      </c>
      <c r="L5674" t="s">
        <v>31</v>
      </c>
      <c r="M5674" t="s">
        <v>32</v>
      </c>
      <c r="N5674" t="s">
        <v>32</v>
      </c>
      <c r="O5674" t="s">
        <v>27</v>
      </c>
      <c r="P5674" t="s">
        <v>22</v>
      </c>
      <c r="Q5674">
        <v>0</v>
      </c>
      <c r="R5674">
        <v>0</v>
      </c>
      <c r="S5674">
        <v>0</v>
      </c>
      <c r="T5674">
        <v>2</v>
      </c>
      <c r="U5674">
        <v>30721.760888056971</v>
      </c>
    </row>
    <row r="5675" spans="1:21" x14ac:dyDescent="0.35">
      <c r="A5675">
        <v>2028</v>
      </c>
      <c r="B5675">
        <v>10</v>
      </c>
      <c r="C5675" t="s">
        <v>30</v>
      </c>
      <c r="D5675" t="s">
        <v>22</v>
      </c>
      <c r="E5675">
        <v>30725.295732897903</v>
      </c>
      <c r="F5675" t="s">
        <v>35</v>
      </c>
      <c r="G5675" t="s">
        <v>34</v>
      </c>
      <c r="H5675">
        <v>2028</v>
      </c>
      <c r="I5675">
        <v>10</v>
      </c>
      <c r="J5675">
        <v>4</v>
      </c>
      <c r="K5675" t="s">
        <v>34</v>
      </c>
      <c r="L5675" t="s">
        <v>31</v>
      </c>
      <c r="M5675" t="s">
        <v>32</v>
      </c>
      <c r="N5675" t="s">
        <v>32</v>
      </c>
      <c r="O5675" t="s">
        <v>27</v>
      </c>
      <c r="P5675" t="s">
        <v>22</v>
      </c>
      <c r="Q5675">
        <v>0</v>
      </c>
      <c r="R5675">
        <v>0</v>
      </c>
      <c r="S5675">
        <v>0</v>
      </c>
      <c r="T5675">
        <v>2</v>
      </c>
      <c r="U5675">
        <v>30725.295732897903</v>
      </c>
    </row>
    <row r="5676" spans="1:21" x14ac:dyDescent="0.35">
      <c r="A5676">
        <v>2028</v>
      </c>
      <c r="B5676">
        <v>11</v>
      </c>
      <c r="C5676" t="s">
        <v>30</v>
      </c>
      <c r="D5676" t="s">
        <v>22</v>
      </c>
      <c r="E5676">
        <v>30709.826729527893</v>
      </c>
      <c r="F5676" t="s">
        <v>35</v>
      </c>
      <c r="G5676" t="s">
        <v>34</v>
      </c>
      <c r="H5676">
        <v>2028</v>
      </c>
      <c r="I5676">
        <v>11</v>
      </c>
      <c r="J5676">
        <v>4</v>
      </c>
      <c r="K5676" t="s">
        <v>34</v>
      </c>
      <c r="L5676" t="s">
        <v>31</v>
      </c>
      <c r="M5676" t="s">
        <v>32</v>
      </c>
      <c r="N5676" t="s">
        <v>32</v>
      </c>
      <c r="O5676" t="s">
        <v>27</v>
      </c>
      <c r="P5676" t="s">
        <v>22</v>
      </c>
      <c r="Q5676">
        <v>0</v>
      </c>
      <c r="R5676">
        <v>0</v>
      </c>
      <c r="S5676">
        <v>0</v>
      </c>
      <c r="T5676">
        <v>2</v>
      </c>
      <c r="U5676">
        <v>30709.826729527893</v>
      </c>
    </row>
    <row r="5677" spans="1:21" x14ac:dyDescent="0.35">
      <c r="A5677">
        <v>2028</v>
      </c>
      <c r="B5677">
        <v>12</v>
      </c>
      <c r="C5677" t="s">
        <v>30</v>
      </c>
      <c r="D5677" t="s">
        <v>22</v>
      </c>
      <c r="E5677">
        <v>30751.560790762207</v>
      </c>
      <c r="F5677" t="s">
        <v>35</v>
      </c>
      <c r="G5677" t="s">
        <v>34</v>
      </c>
      <c r="H5677">
        <v>2028</v>
      </c>
      <c r="I5677">
        <v>12</v>
      </c>
      <c r="J5677">
        <v>4</v>
      </c>
      <c r="K5677" t="s">
        <v>34</v>
      </c>
      <c r="L5677" t="s">
        <v>31</v>
      </c>
      <c r="M5677" t="s">
        <v>32</v>
      </c>
      <c r="N5677" t="s">
        <v>32</v>
      </c>
      <c r="O5677" t="s">
        <v>27</v>
      </c>
      <c r="P5677" t="s">
        <v>22</v>
      </c>
      <c r="Q5677">
        <v>0</v>
      </c>
      <c r="R5677">
        <v>0</v>
      </c>
      <c r="S5677">
        <v>0</v>
      </c>
      <c r="T5677">
        <v>2</v>
      </c>
      <c r="U5677">
        <v>30751.560790762207</v>
      </c>
    </row>
    <row r="5678" spans="1:21" x14ac:dyDescent="0.35">
      <c r="A5678">
        <v>2029</v>
      </c>
      <c r="B5678">
        <v>1</v>
      </c>
      <c r="C5678" t="s">
        <v>30</v>
      </c>
      <c r="D5678" t="s">
        <v>22</v>
      </c>
      <c r="E5678">
        <v>30903.121521720561</v>
      </c>
      <c r="F5678" t="s">
        <v>35</v>
      </c>
      <c r="G5678" t="s">
        <v>34</v>
      </c>
      <c r="H5678">
        <v>2029</v>
      </c>
      <c r="I5678">
        <v>1</v>
      </c>
      <c r="J5678">
        <v>1</v>
      </c>
      <c r="K5678" t="s">
        <v>34</v>
      </c>
      <c r="L5678" t="s">
        <v>31</v>
      </c>
      <c r="M5678" t="s">
        <v>32</v>
      </c>
      <c r="N5678" t="s">
        <v>32</v>
      </c>
      <c r="O5678" t="s">
        <v>27</v>
      </c>
      <c r="P5678" t="s">
        <v>22</v>
      </c>
      <c r="Q5678">
        <v>0</v>
      </c>
      <c r="R5678">
        <v>0</v>
      </c>
      <c r="S5678">
        <v>0</v>
      </c>
      <c r="T5678">
        <v>2</v>
      </c>
      <c r="U5678">
        <v>30903.121521720561</v>
      </c>
    </row>
    <row r="5679" spans="1:21" x14ac:dyDescent="0.35">
      <c r="A5679">
        <v>2029</v>
      </c>
      <c r="B5679">
        <v>2</v>
      </c>
      <c r="C5679" t="s">
        <v>30</v>
      </c>
      <c r="D5679" t="s">
        <v>22</v>
      </c>
      <c r="E5679">
        <v>30934.424775738498</v>
      </c>
      <c r="F5679" t="s">
        <v>35</v>
      </c>
      <c r="G5679" t="s">
        <v>34</v>
      </c>
      <c r="H5679">
        <v>2029</v>
      </c>
      <c r="I5679">
        <v>2</v>
      </c>
      <c r="J5679">
        <v>1</v>
      </c>
      <c r="K5679" t="s">
        <v>34</v>
      </c>
      <c r="L5679" t="s">
        <v>31</v>
      </c>
      <c r="M5679" t="s">
        <v>32</v>
      </c>
      <c r="N5679" t="s">
        <v>32</v>
      </c>
      <c r="O5679" t="s">
        <v>27</v>
      </c>
      <c r="P5679" t="s">
        <v>22</v>
      </c>
      <c r="Q5679">
        <v>0</v>
      </c>
      <c r="R5679">
        <v>0</v>
      </c>
      <c r="S5679">
        <v>0</v>
      </c>
      <c r="T5679">
        <v>2</v>
      </c>
      <c r="U5679">
        <v>30934.424775738498</v>
      </c>
    </row>
    <row r="5680" spans="1:21" x14ac:dyDescent="0.35">
      <c r="A5680">
        <v>2029</v>
      </c>
      <c r="B5680">
        <v>3</v>
      </c>
      <c r="C5680" t="s">
        <v>30</v>
      </c>
      <c r="D5680" t="s">
        <v>22</v>
      </c>
      <c r="E5680">
        <v>30989.113331154917</v>
      </c>
      <c r="F5680" t="s">
        <v>35</v>
      </c>
      <c r="G5680" t="s">
        <v>34</v>
      </c>
      <c r="H5680">
        <v>2029</v>
      </c>
      <c r="I5680">
        <v>3</v>
      </c>
      <c r="J5680">
        <v>1</v>
      </c>
      <c r="K5680" t="s">
        <v>34</v>
      </c>
      <c r="L5680" t="s">
        <v>31</v>
      </c>
      <c r="M5680" t="s">
        <v>32</v>
      </c>
      <c r="N5680" t="s">
        <v>32</v>
      </c>
      <c r="O5680" t="s">
        <v>27</v>
      </c>
      <c r="P5680" t="s">
        <v>22</v>
      </c>
      <c r="Q5680">
        <v>0</v>
      </c>
      <c r="R5680">
        <v>0</v>
      </c>
      <c r="S5680">
        <v>0</v>
      </c>
      <c r="T5680">
        <v>2</v>
      </c>
      <c r="U5680">
        <v>30989.113331154917</v>
      </c>
    </row>
    <row r="5681" spans="1:21" x14ac:dyDescent="0.35">
      <c r="A5681">
        <v>2029</v>
      </c>
      <c r="B5681">
        <v>4</v>
      </c>
      <c r="C5681" t="s">
        <v>30</v>
      </c>
      <c r="D5681" t="s">
        <v>22</v>
      </c>
      <c r="E5681">
        <v>30981.379998367607</v>
      </c>
      <c r="F5681" t="s">
        <v>35</v>
      </c>
      <c r="G5681" t="s">
        <v>34</v>
      </c>
      <c r="H5681">
        <v>2029</v>
      </c>
      <c r="I5681">
        <v>4</v>
      </c>
      <c r="J5681">
        <v>2</v>
      </c>
      <c r="K5681" t="s">
        <v>34</v>
      </c>
      <c r="L5681" t="s">
        <v>31</v>
      </c>
      <c r="M5681" t="s">
        <v>32</v>
      </c>
      <c r="N5681" t="s">
        <v>32</v>
      </c>
      <c r="O5681" t="s">
        <v>27</v>
      </c>
      <c r="P5681" t="s">
        <v>22</v>
      </c>
      <c r="Q5681">
        <v>0</v>
      </c>
      <c r="R5681">
        <v>0</v>
      </c>
      <c r="S5681">
        <v>0</v>
      </c>
      <c r="T5681">
        <v>2</v>
      </c>
      <c r="U5681">
        <v>30981.379998367607</v>
      </c>
    </row>
    <row r="5682" spans="1:21" x14ac:dyDescent="0.35">
      <c r="A5682">
        <v>2029</v>
      </c>
      <c r="B5682">
        <v>5</v>
      </c>
      <c r="C5682" t="s">
        <v>30</v>
      </c>
      <c r="D5682" t="s">
        <v>22</v>
      </c>
      <c r="E5682">
        <v>30904.880674746466</v>
      </c>
      <c r="F5682" t="s">
        <v>35</v>
      </c>
      <c r="G5682" t="s">
        <v>34</v>
      </c>
      <c r="H5682">
        <v>2029</v>
      </c>
      <c r="I5682">
        <v>5</v>
      </c>
      <c r="J5682">
        <v>2</v>
      </c>
      <c r="K5682" t="s">
        <v>34</v>
      </c>
      <c r="L5682" t="s">
        <v>31</v>
      </c>
      <c r="M5682" t="s">
        <v>32</v>
      </c>
      <c r="N5682" t="s">
        <v>32</v>
      </c>
      <c r="O5682" t="s">
        <v>27</v>
      </c>
      <c r="P5682" t="s">
        <v>22</v>
      </c>
      <c r="Q5682">
        <v>0</v>
      </c>
      <c r="R5682">
        <v>0</v>
      </c>
      <c r="S5682">
        <v>0</v>
      </c>
      <c r="T5682">
        <v>2</v>
      </c>
      <c r="U5682">
        <v>30904.880674746466</v>
      </c>
    </row>
    <row r="5683" spans="1:21" x14ac:dyDescent="0.35">
      <c r="A5683">
        <v>2029</v>
      </c>
      <c r="B5683">
        <v>6</v>
      </c>
      <c r="C5683" t="s">
        <v>30</v>
      </c>
      <c r="D5683" t="s">
        <v>22</v>
      </c>
      <c r="E5683">
        <v>30916.47878819242</v>
      </c>
      <c r="F5683" t="s">
        <v>35</v>
      </c>
      <c r="G5683" t="s">
        <v>34</v>
      </c>
      <c r="H5683">
        <v>2029</v>
      </c>
      <c r="I5683">
        <v>6</v>
      </c>
      <c r="J5683">
        <v>2</v>
      </c>
      <c r="K5683" t="s">
        <v>34</v>
      </c>
      <c r="L5683" t="s">
        <v>31</v>
      </c>
      <c r="M5683" t="s">
        <v>32</v>
      </c>
      <c r="N5683" t="s">
        <v>32</v>
      </c>
      <c r="O5683" t="s">
        <v>27</v>
      </c>
      <c r="P5683" t="s">
        <v>22</v>
      </c>
      <c r="Q5683">
        <v>0</v>
      </c>
      <c r="R5683">
        <v>0</v>
      </c>
      <c r="S5683">
        <v>0</v>
      </c>
      <c r="T5683">
        <v>2</v>
      </c>
      <c r="U5683">
        <v>30916.47878819242</v>
      </c>
    </row>
    <row r="5684" spans="1:21" x14ac:dyDescent="0.35">
      <c r="A5684">
        <v>2029</v>
      </c>
      <c r="B5684">
        <v>7</v>
      </c>
      <c r="C5684" t="s">
        <v>30</v>
      </c>
      <c r="D5684" t="s">
        <v>22</v>
      </c>
      <c r="E5684">
        <v>30888.651152197839</v>
      </c>
      <c r="F5684" t="s">
        <v>35</v>
      </c>
      <c r="G5684" t="s">
        <v>34</v>
      </c>
      <c r="H5684">
        <v>2029</v>
      </c>
      <c r="I5684">
        <v>7</v>
      </c>
      <c r="J5684">
        <v>3</v>
      </c>
      <c r="K5684" t="s">
        <v>34</v>
      </c>
      <c r="L5684" t="s">
        <v>31</v>
      </c>
      <c r="M5684" t="s">
        <v>32</v>
      </c>
      <c r="N5684" t="s">
        <v>32</v>
      </c>
      <c r="O5684" t="s">
        <v>27</v>
      </c>
      <c r="P5684" t="s">
        <v>22</v>
      </c>
      <c r="Q5684">
        <v>0</v>
      </c>
      <c r="R5684">
        <v>0</v>
      </c>
      <c r="S5684">
        <v>0</v>
      </c>
      <c r="T5684">
        <v>2</v>
      </c>
      <c r="U5684">
        <v>30888.651152197839</v>
      </c>
    </row>
    <row r="5685" spans="1:21" x14ac:dyDescent="0.35">
      <c r="A5685">
        <v>2029</v>
      </c>
      <c r="B5685">
        <v>8</v>
      </c>
      <c r="C5685" t="s">
        <v>30</v>
      </c>
      <c r="D5685" t="s">
        <v>22</v>
      </c>
      <c r="E5685">
        <v>30854.553852993231</v>
      </c>
      <c r="F5685" t="s">
        <v>35</v>
      </c>
      <c r="G5685" t="s">
        <v>34</v>
      </c>
      <c r="H5685">
        <v>2029</v>
      </c>
      <c r="I5685">
        <v>8</v>
      </c>
      <c r="J5685">
        <v>3</v>
      </c>
      <c r="K5685" t="s">
        <v>34</v>
      </c>
      <c r="L5685" t="s">
        <v>31</v>
      </c>
      <c r="M5685" t="s">
        <v>32</v>
      </c>
      <c r="N5685" t="s">
        <v>32</v>
      </c>
      <c r="O5685" t="s">
        <v>27</v>
      </c>
      <c r="P5685" t="s">
        <v>22</v>
      </c>
      <c r="Q5685">
        <v>0</v>
      </c>
      <c r="R5685">
        <v>0</v>
      </c>
      <c r="S5685">
        <v>0</v>
      </c>
      <c r="T5685">
        <v>2</v>
      </c>
      <c r="U5685">
        <v>30854.553852993231</v>
      </c>
    </row>
    <row r="5686" spans="1:21" x14ac:dyDescent="0.35">
      <c r="A5686">
        <v>2029</v>
      </c>
      <c r="B5686">
        <v>9</v>
      </c>
      <c r="C5686" t="s">
        <v>30</v>
      </c>
      <c r="D5686" t="s">
        <v>22</v>
      </c>
      <c r="E5686">
        <v>30883.040511048002</v>
      </c>
      <c r="F5686" t="s">
        <v>35</v>
      </c>
      <c r="G5686" t="s">
        <v>34</v>
      </c>
      <c r="H5686">
        <v>2029</v>
      </c>
      <c r="I5686">
        <v>9</v>
      </c>
      <c r="J5686">
        <v>3</v>
      </c>
      <c r="K5686" t="s">
        <v>34</v>
      </c>
      <c r="L5686" t="s">
        <v>31</v>
      </c>
      <c r="M5686" t="s">
        <v>32</v>
      </c>
      <c r="N5686" t="s">
        <v>32</v>
      </c>
      <c r="O5686" t="s">
        <v>27</v>
      </c>
      <c r="P5686" t="s">
        <v>22</v>
      </c>
      <c r="Q5686">
        <v>0</v>
      </c>
      <c r="R5686">
        <v>0</v>
      </c>
      <c r="S5686">
        <v>0</v>
      </c>
      <c r="T5686">
        <v>2</v>
      </c>
      <c r="U5686">
        <v>30883.040511048002</v>
      </c>
    </row>
    <row r="5687" spans="1:21" x14ac:dyDescent="0.35">
      <c r="A5687">
        <v>2029</v>
      </c>
      <c r="B5687">
        <v>10</v>
      </c>
      <c r="C5687" t="s">
        <v>30</v>
      </c>
      <c r="D5687" t="s">
        <v>22</v>
      </c>
      <c r="E5687">
        <v>30886.574843932623</v>
      </c>
      <c r="F5687" t="s">
        <v>35</v>
      </c>
      <c r="G5687" t="s">
        <v>34</v>
      </c>
      <c r="H5687">
        <v>2029</v>
      </c>
      <c r="I5687">
        <v>10</v>
      </c>
      <c r="J5687">
        <v>4</v>
      </c>
      <c r="K5687" t="s">
        <v>34</v>
      </c>
      <c r="L5687" t="s">
        <v>31</v>
      </c>
      <c r="M5687" t="s">
        <v>32</v>
      </c>
      <c r="N5687" t="s">
        <v>32</v>
      </c>
      <c r="O5687" t="s">
        <v>27</v>
      </c>
      <c r="P5687" t="s">
        <v>22</v>
      </c>
      <c r="Q5687">
        <v>0</v>
      </c>
      <c r="R5687">
        <v>0</v>
      </c>
      <c r="S5687">
        <v>0</v>
      </c>
      <c r="T5687">
        <v>2</v>
      </c>
      <c r="U5687">
        <v>30886.574843932623</v>
      </c>
    </row>
    <row r="5688" spans="1:21" x14ac:dyDescent="0.35">
      <c r="A5688">
        <v>2029</v>
      </c>
      <c r="B5688">
        <v>11</v>
      </c>
      <c r="C5688" t="s">
        <v>30</v>
      </c>
      <c r="D5688" t="s">
        <v>22</v>
      </c>
      <c r="E5688">
        <v>30871.004948626607</v>
      </c>
      <c r="F5688" t="s">
        <v>35</v>
      </c>
      <c r="G5688" t="s">
        <v>34</v>
      </c>
      <c r="H5688">
        <v>2029</v>
      </c>
      <c r="I5688">
        <v>11</v>
      </c>
      <c r="J5688">
        <v>4</v>
      </c>
      <c r="K5688" t="s">
        <v>34</v>
      </c>
      <c r="L5688" t="s">
        <v>31</v>
      </c>
      <c r="M5688" t="s">
        <v>32</v>
      </c>
      <c r="N5688" t="s">
        <v>32</v>
      </c>
      <c r="O5688" t="s">
        <v>27</v>
      </c>
      <c r="P5688" t="s">
        <v>22</v>
      </c>
      <c r="Q5688">
        <v>0</v>
      </c>
      <c r="R5688">
        <v>0</v>
      </c>
      <c r="S5688">
        <v>0</v>
      </c>
      <c r="T5688">
        <v>2</v>
      </c>
      <c r="U5688">
        <v>30871.004948626607</v>
      </c>
    </row>
    <row r="5689" spans="1:21" x14ac:dyDescent="0.35">
      <c r="A5689">
        <v>2029</v>
      </c>
      <c r="B5689">
        <v>12</v>
      </c>
      <c r="C5689" t="s">
        <v>30</v>
      </c>
      <c r="D5689" t="s">
        <v>22</v>
      </c>
      <c r="E5689">
        <v>30912.938961964526</v>
      </c>
      <c r="F5689" t="s">
        <v>35</v>
      </c>
      <c r="G5689" t="s">
        <v>34</v>
      </c>
      <c r="H5689">
        <v>2029</v>
      </c>
      <c r="I5689">
        <v>12</v>
      </c>
      <c r="J5689">
        <v>4</v>
      </c>
      <c r="K5689" t="s">
        <v>34</v>
      </c>
      <c r="L5689" t="s">
        <v>31</v>
      </c>
      <c r="M5689" t="s">
        <v>32</v>
      </c>
      <c r="N5689" t="s">
        <v>32</v>
      </c>
      <c r="O5689" t="s">
        <v>27</v>
      </c>
      <c r="P5689" t="s">
        <v>22</v>
      </c>
      <c r="Q5689">
        <v>0</v>
      </c>
      <c r="R5689">
        <v>0</v>
      </c>
      <c r="S5689">
        <v>0</v>
      </c>
      <c r="T5689">
        <v>2</v>
      </c>
      <c r="U5689">
        <v>30912.938961964526</v>
      </c>
    </row>
    <row r="5690" spans="1:21" x14ac:dyDescent="0.35">
      <c r="A5690">
        <v>2030</v>
      </c>
      <c r="B5690">
        <v>1</v>
      </c>
      <c r="C5690" t="s">
        <v>30</v>
      </c>
      <c r="D5690" t="s">
        <v>22</v>
      </c>
      <c r="E5690">
        <v>31064.495910789799</v>
      </c>
      <c r="F5690" t="s">
        <v>35</v>
      </c>
      <c r="G5690" t="s">
        <v>34</v>
      </c>
      <c r="H5690">
        <v>2030</v>
      </c>
      <c r="I5690">
        <v>1</v>
      </c>
      <c r="J5690">
        <v>1</v>
      </c>
      <c r="K5690" t="s">
        <v>34</v>
      </c>
      <c r="L5690" t="s">
        <v>31</v>
      </c>
      <c r="M5690" t="s">
        <v>32</v>
      </c>
      <c r="N5690" t="s">
        <v>32</v>
      </c>
      <c r="O5690" t="s">
        <v>27</v>
      </c>
      <c r="P5690" t="s">
        <v>22</v>
      </c>
      <c r="Q5690">
        <v>0</v>
      </c>
      <c r="R5690">
        <v>0</v>
      </c>
      <c r="S5690">
        <v>0</v>
      </c>
      <c r="T5690">
        <v>2</v>
      </c>
      <c r="U5690">
        <v>31064.495910789799</v>
      </c>
    </row>
    <row r="5691" spans="1:21" x14ac:dyDescent="0.35">
      <c r="A5691">
        <v>2030</v>
      </c>
      <c r="B5691">
        <v>2</v>
      </c>
      <c r="C5691" t="s">
        <v>30</v>
      </c>
      <c r="D5691" t="s">
        <v>22</v>
      </c>
      <c r="E5691">
        <v>31096.033943386996</v>
      </c>
      <c r="F5691" t="s">
        <v>35</v>
      </c>
      <c r="G5691" t="s">
        <v>34</v>
      </c>
      <c r="H5691">
        <v>2030</v>
      </c>
      <c r="I5691">
        <v>2</v>
      </c>
      <c r="J5691">
        <v>1</v>
      </c>
      <c r="K5691" t="s">
        <v>34</v>
      </c>
      <c r="L5691" t="s">
        <v>31</v>
      </c>
      <c r="M5691" t="s">
        <v>32</v>
      </c>
      <c r="N5691" t="s">
        <v>32</v>
      </c>
      <c r="O5691" t="s">
        <v>27</v>
      </c>
      <c r="P5691" t="s">
        <v>22</v>
      </c>
      <c r="Q5691">
        <v>0</v>
      </c>
      <c r="R5691">
        <v>0</v>
      </c>
      <c r="S5691">
        <v>0</v>
      </c>
      <c r="T5691">
        <v>2</v>
      </c>
      <c r="U5691">
        <v>31096.033943386996</v>
      </c>
    </row>
    <row r="5692" spans="1:21" x14ac:dyDescent="0.35">
      <c r="A5692">
        <v>2030</v>
      </c>
      <c r="B5692">
        <v>3</v>
      </c>
      <c r="C5692" t="s">
        <v>30</v>
      </c>
      <c r="D5692" t="s">
        <v>22</v>
      </c>
      <c r="E5692">
        <v>31151.080284920114</v>
      </c>
      <c r="F5692" t="s">
        <v>35</v>
      </c>
      <c r="G5692" t="s">
        <v>34</v>
      </c>
      <c r="H5692">
        <v>2030</v>
      </c>
      <c r="I5692">
        <v>3</v>
      </c>
      <c r="J5692">
        <v>1</v>
      </c>
      <c r="K5692" t="s">
        <v>34</v>
      </c>
      <c r="L5692" t="s">
        <v>31</v>
      </c>
      <c r="M5692" t="s">
        <v>32</v>
      </c>
      <c r="N5692" t="s">
        <v>32</v>
      </c>
      <c r="O5692" t="s">
        <v>27</v>
      </c>
      <c r="P5692" t="s">
        <v>22</v>
      </c>
      <c r="Q5692">
        <v>0</v>
      </c>
      <c r="R5692">
        <v>0</v>
      </c>
      <c r="S5692">
        <v>0</v>
      </c>
      <c r="T5692">
        <v>2</v>
      </c>
      <c r="U5692">
        <v>31151.080284920114</v>
      </c>
    </row>
    <row r="5693" spans="1:21" x14ac:dyDescent="0.35">
      <c r="A5693">
        <v>2030</v>
      </c>
      <c r="B5693">
        <v>4</v>
      </c>
      <c r="C5693" t="s">
        <v>30</v>
      </c>
      <c r="D5693" t="s">
        <v>22</v>
      </c>
      <c r="E5693">
        <v>31143.368462645751</v>
      </c>
      <c r="F5693" t="s">
        <v>35</v>
      </c>
      <c r="G5693" t="s">
        <v>34</v>
      </c>
      <c r="H5693">
        <v>2030</v>
      </c>
      <c r="I5693">
        <v>4</v>
      </c>
      <c r="J5693">
        <v>2</v>
      </c>
      <c r="K5693" t="s">
        <v>34</v>
      </c>
      <c r="L5693" t="s">
        <v>31</v>
      </c>
      <c r="M5693" t="s">
        <v>32</v>
      </c>
      <c r="N5693" t="s">
        <v>32</v>
      </c>
      <c r="O5693" t="s">
        <v>27</v>
      </c>
      <c r="P5693" t="s">
        <v>22</v>
      </c>
      <c r="Q5693">
        <v>0</v>
      </c>
      <c r="R5693">
        <v>0</v>
      </c>
      <c r="S5693">
        <v>0</v>
      </c>
      <c r="T5693">
        <v>2</v>
      </c>
      <c r="U5693">
        <v>31143.368462645751</v>
      </c>
    </row>
    <row r="5694" spans="1:21" x14ac:dyDescent="0.35">
      <c r="A5694">
        <v>2030</v>
      </c>
      <c r="B5694">
        <v>5</v>
      </c>
      <c r="C5694" t="s">
        <v>30</v>
      </c>
      <c r="D5694" t="s">
        <v>22</v>
      </c>
      <c r="E5694">
        <v>31066.531573075008</v>
      </c>
      <c r="F5694" t="s">
        <v>35</v>
      </c>
      <c r="G5694" t="s">
        <v>34</v>
      </c>
      <c r="H5694">
        <v>2030</v>
      </c>
      <c r="I5694">
        <v>5</v>
      </c>
      <c r="J5694">
        <v>2</v>
      </c>
      <c r="K5694" t="s">
        <v>34</v>
      </c>
      <c r="L5694" t="s">
        <v>31</v>
      </c>
      <c r="M5694" t="s">
        <v>32</v>
      </c>
      <c r="N5694" t="s">
        <v>32</v>
      </c>
      <c r="O5694" t="s">
        <v>27</v>
      </c>
      <c r="P5694" t="s">
        <v>22</v>
      </c>
      <c r="Q5694">
        <v>0</v>
      </c>
      <c r="R5694">
        <v>0</v>
      </c>
      <c r="S5694">
        <v>0</v>
      </c>
      <c r="T5694">
        <v>2</v>
      </c>
      <c r="U5694">
        <v>31066.531573075008</v>
      </c>
    </row>
    <row r="5695" spans="1:21" x14ac:dyDescent="0.35">
      <c r="A5695">
        <v>2030</v>
      </c>
      <c r="B5695">
        <v>6</v>
      </c>
      <c r="C5695" t="s">
        <v>30</v>
      </c>
      <c r="D5695" t="s">
        <v>22</v>
      </c>
      <c r="E5695">
        <v>31078.251518985704</v>
      </c>
      <c r="F5695" t="s">
        <v>35</v>
      </c>
      <c r="G5695" t="s">
        <v>34</v>
      </c>
      <c r="H5695">
        <v>2030</v>
      </c>
      <c r="I5695">
        <v>6</v>
      </c>
      <c r="J5695">
        <v>2</v>
      </c>
      <c r="K5695" t="s">
        <v>34</v>
      </c>
      <c r="L5695" t="s">
        <v>31</v>
      </c>
      <c r="M5695" t="s">
        <v>32</v>
      </c>
      <c r="N5695" t="s">
        <v>32</v>
      </c>
      <c r="O5695" t="s">
        <v>27</v>
      </c>
      <c r="P5695" t="s">
        <v>22</v>
      </c>
      <c r="Q5695">
        <v>0</v>
      </c>
      <c r="R5695">
        <v>0</v>
      </c>
      <c r="S5695">
        <v>0</v>
      </c>
      <c r="T5695">
        <v>2</v>
      </c>
      <c r="U5695">
        <v>31078.251518985704</v>
      </c>
    </row>
    <row r="5696" spans="1:21" x14ac:dyDescent="0.35">
      <c r="A5696">
        <v>2030</v>
      </c>
      <c r="B5696">
        <v>7</v>
      </c>
      <c r="C5696" t="s">
        <v>30</v>
      </c>
      <c r="D5696" t="s">
        <v>22</v>
      </c>
      <c r="E5696">
        <v>31050.338107205283</v>
      </c>
      <c r="F5696" t="s">
        <v>35</v>
      </c>
      <c r="G5696" t="s">
        <v>34</v>
      </c>
      <c r="H5696">
        <v>2030</v>
      </c>
      <c r="I5696">
        <v>7</v>
      </c>
      <c r="J5696">
        <v>3</v>
      </c>
      <c r="K5696" t="s">
        <v>34</v>
      </c>
      <c r="L5696" t="s">
        <v>31</v>
      </c>
      <c r="M5696" t="s">
        <v>32</v>
      </c>
      <c r="N5696" t="s">
        <v>32</v>
      </c>
      <c r="O5696" t="s">
        <v>27</v>
      </c>
      <c r="P5696" t="s">
        <v>22</v>
      </c>
      <c r="Q5696">
        <v>0</v>
      </c>
      <c r="R5696">
        <v>0</v>
      </c>
      <c r="S5696">
        <v>0</v>
      </c>
      <c r="T5696">
        <v>2</v>
      </c>
      <c r="U5696">
        <v>31050.338107205283</v>
      </c>
    </row>
    <row r="5697" spans="1:21" x14ac:dyDescent="0.35">
      <c r="A5697">
        <v>2030</v>
      </c>
      <c r="B5697">
        <v>8</v>
      </c>
      <c r="C5697" t="s">
        <v>30</v>
      </c>
      <c r="D5697" t="s">
        <v>22</v>
      </c>
      <c r="E5697">
        <v>31016.122732616863</v>
      </c>
      <c r="F5697" t="s">
        <v>35</v>
      </c>
      <c r="G5697" t="s">
        <v>34</v>
      </c>
      <c r="H5697">
        <v>2030</v>
      </c>
      <c r="I5697">
        <v>8</v>
      </c>
      <c r="J5697">
        <v>3</v>
      </c>
      <c r="K5697" t="s">
        <v>34</v>
      </c>
      <c r="L5697" t="s">
        <v>31</v>
      </c>
      <c r="M5697" t="s">
        <v>32</v>
      </c>
      <c r="N5697" t="s">
        <v>32</v>
      </c>
      <c r="O5697" t="s">
        <v>27</v>
      </c>
      <c r="P5697" t="s">
        <v>22</v>
      </c>
      <c r="Q5697">
        <v>0</v>
      </c>
      <c r="R5697">
        <v>0</v>
      </c>
      <c r="S5697">
        <v>0</v>
      </c>
      <c r="T5697">
        <v>2</v>
      </c>
      <c r="U5697">
        <v>31016.122732616863</v>
      </c>
    </row>
    <row r="5698" spans="1:21" x14ac:dyDescent="0.35">
      <c r="A5698">
        <v>2030</v>
      </c>
      <c r="B5698">
        <v>9</v>
      </c>
      <c r="C5698" t="s">
        <v>30</v>
      </c>
      <c r="D5698" t="s">
        <v>22</v>
      </c>
      <c r="E5698">
        <v>31044.818386690764</v>
      </c>
      <c r="F5698" t="s">
        <v>35</v>
      </c>
      <c r="G5698" t="s">
        <v>34</v>
      </c>
      <c r="H5698">
        <v>2030</v>
      </c>
      <c r="I5698">
        <v>9</v>
      </c>
      <c r="J5698">
        <v>3</v>
      </c>
      <c r="K5698" t="s">
        <v>34</v>
      </c>
      <c r="L5698" t="s">
        <v>31</v>
      </c>
      <c r="M5698" t="s">
        <v>32</v>
      </c>
      <c r="N5698" t="s">
        <v>32</v>
      </c>
      <c r="O5698" t="s">
        <v>27</v>
      </c>
      <c r="P5698" t="s">
        <v>22</v>
      </c>
      <c r="Q5698">
        <v>0</v>
      </c>
      <c r="R5698">
        <v>0</v>
      </c>
      <c r="S5698">
        <v>0</v>
      </c>
      <c r="T5698">
        <v>2</v>
      </c>
      <c r="U5698">
        <v>31044.818386690764</v>
      </c>
    </row>
    <row r="5699" spans="1:21" x14ac:dyDescent="0.35">
      <c r="A5699">
        <v>2030</v>
      </c>
      <c r="B5699">
        <v>10</v>
      </c>
      <c r="C5699" t="s">
        <v>30</v>
      </c>
      <c r="D5699" t="s">
        <v>22</v>
      </c>
      <c r="E5699">
        <v>31048.445585940186</v>
      </c>
      <c r="F5699" t="s">
        <v>35</v>
      </c>
      <c r="G5699" t="s">
        <v>34</v>
      </c>
      <c r="H5699">
        <v>2030</v>
      </c>
      <c r="I5699">
        <v>10</v>
      </c>
      <c r="J5699">
        <v>4</v>
      </c>
      <c r="K5699" t="s">
        <v>34</v>
      </c>
      <c r="L5699" t="s">
        <v>31</v>
      </c>
      <c r="M5699" t="s">
        <v>32</v>
      </c>
      <c r="N5699" t="s">
        <v>32</v>
      </c>
      <c r="O5699" t="s">
        <v>27</v>
      </c>
      <c r="P5699" t="s">
        <v>22</v>
      </c>
      <c r="Q5699">
        <v>0</v>
      </c>
      <c r="R5699">
        <v>0</v>
      </c>
      <c r="S5699">
        <v>0</v>
      </c>
      <c r="T5699">
        <v>2</v>
      </c>
      <c r="U5699">
        <v>31048.445585940186</v>
      </c>
    </row>
    <row r="5700" spans="1:21" x14ac:dyDescent="0.35">
      <c r="A5700">
        <v>2030</v>
      </c>
      <c r="B5700">
        <v>11</v>
      </c>
      <c r="C5700" t="s">
        <v>30</v>
      </c>
      <c r="D5700" t="s">
        <v>22</v>
      </c>
      <c r="E5700">
        <v>31032.869045987121</v>
      </c>
      <c r="F5700" t="s">
        <v>35</v>
      </c>
      <c r="G5700" t="s">
        <v>34</v>
      </c>
      <c r="H5700">
        <v>2030</v>
      </c>
      <c r="I5700">
        <v>11</v>
      </c>
      <c r="J5700">
        <v>4</v>
      </c>
      <c r="K5700" t="s">
        <v>34</v>
      </c>
      <c r="L5700" t="s">
        <v>31</v>
      </c>
      <c r="M5700" t="s">
        <v>32</v>
      </c>
      <c r="N5700" t="s">
        <v>32</v>
      </c>
      <c r="O5700" t="s">
        <v>27</v>
      </c>
      <c r="P5700" t="s">
        <v>22</v>
      </c>
      <c r="Q5700">
        <v>0</v>
      </c>
      <c r="R5700">
        <v>0</v>
      </c>
      <c r="S5700">
        <v>0</v>
      </c>
      <c r="T5700">
        <v>2</v>
      </c>
      <c r="U5700">
        <v>31032.869045987121</v>
      </c>
    </row>
    <row r="5701" spans="1:21" x14ac:dyDescent="0.35">
      <c r="A5701">
        <v>2030</v>
      </c>
      <c r="B5701">
        <v>12</v>
      </c>
      <c r="C5701" t="s">
        <v>30</v>
      </c>
      <c r="D5701" t="s">
        <v>22</v>
      </c>
      <c r="E5701">
        <v>31075.097984013151</v>
      </c>
      <c r="F5701" t="s">
        <v>35</v>
      </c>
      <c r="G5701" t="s">
        <v>34</v>
      </c>
      <c r="H5701">
        <v>2030</v>
      </c>
      <c r="I5701">
        <v>12</v>
      </c>
      <c r="J5701">
        <v>4</v>
      </c>
      <c r="K5701" t="s">
        <v>34</v>
      </c>
      <c r="L5701" t="s">
        <v>31</v>
      </c>
      <c r="M5701" t="s">
        <v>32</v>
      </c>
      <c r="N5701" t="s">
        <v>32</v>
      </c>
      <c r="O5701" t="s">
        <v>27</v>
      </c>
      <c r="P5701" t="s">
        <v>22</v>
      </c>
      <c r="Q5701">
        <v>0</v>
      </c>
      <c r="R5701">
        <v>0</v>
      </c>
      <c r="S5701">
        <v>0</v>
      </c>
      <c r="T5701">
        <v>2</v>
      </c>
      <c r="U5701">
        <v>31075.097984013151</v>
      </c>
    </row>
    <row r="5702" spans="1:21" x14ac:dyDescent="0.35">
      <c r="A5702">
        <v>2031</v>
      </c>
      <c r="B5702">
        <v>1</v>
      </c>
      <c r="C5702" t="s">
        <v>30</v>
      </c>
      <c r="D5702" t="s">
        <v>22</v>
      </c>
      <c r="E5702">
        <v>31226.593638567341</v>
      </c>
      <c r="F5702" t="s">
        <v>35</v>
      </c>
      <c r="G5702" t="s">
        <v>34</v>
      </c>
      <c r="H5702">
        <v>2031</v>
      </c>
      <c r="I5702">
        <v>1</v>
      </c>
      <c r="J5702">
        <v>1</v>
      </c>
      <c r="K5702" t="s">
        <v>34</v>
      </c>
      <c r="L5702" t="s">
        <v>31</v>
      </c>
      <c r="M5702" t="s">
        <v>32</v>
      </c>
      <c r="N5702" t="s">
        <v>32</v>
      </c>
      <c r="O5702" t="s">
        <v>27</v>
      </c>
      <c r="P5702" t="s">
        <v>22</v>
      </c>
      <c r="Q5702">
        <v>0</v>
      </c>
      <c r="R5702">
        <v>0</v>
      </c>
      <c r="S5702">
        <v>0</v>
      </c>
      <c r="T5702">
        <v>2</v>
      </c>
      <c r="U5702">
        <v>31226.593638567341</v>
      </c>
    </row>
    <row r="5703" spans="1:21" x14ac:dyDescent="0.35">
      <c r="A5703">
        <v>2031</v>
      </c>
      <c r="B5703">
        <v>2</v>
      </c>
      <c r="C5703" t="s">
        <v>30</v>
      </c>
      <c r="D5703" t="s">
        <v>22</v>
      </c>
      <c r="E5703">
        <v>31258.311884221945</v>
      </c>
      <c r="F5703" t="s">
        <v>35</v>
      </c>
      <c r="G5703" t="s">
        <v>34</v>
      </c>
      <c r="H5703">
        <v>2031</v>
      </c>
      <c r="I5703">
        <v>2</v>
      </c>
      <c r="J5703">
        <v>1</v>
      </c>
      <c r="K5703" t="s">
        <v>34</v>
      </c>
      <c r="L5703" t="s">
        <v>31</v>
      </c>
      <c r="M5703" t="s">
        <v>32</v>
      </c>
      <c r="N5703" t="s">
        <v>32</v>
      </c>
      <c r="O5703" t="s">
        <v>27</v>
      </c>
      <c r="P5703" t="s">
        <v>22</v>
      </c>
      <c r="Q5703">
        <v>0</v>
      </c>
      <c r="R5703">
        <v>0</v>
      </c>
      <c r="S5703">
        <v>0</v>
      </c>
      <c r="T5703">
        <v>2</v>
      </c>
      <c r="U5703">
        <v>31258.311884221945</v>
      </c>
    </row>
    <row r="5704" spans="1:21" x14ac:dyDescent="0.35">
      <c r="A5704">
        <v>2031</v>
      </c>
      <c r="B5704">
        <v>3</v>
      </c>
      <c r="C5704" t="s">
        <v>30</v>
      </c>
      <c r="D5704" t="s">
        <v>22</v>
      </c>
      <c r="E5704">
        <v>31313.659886269597</v>
      </c>
      <c r="F5704" t="s">
        <v>35</v>
      </c>
      <c r="G5704" t="s">
        <v>34</v>
      </c>
      <c r="H5704">
        <v>2031</v>
      </c>
      <c r="I5704">
        <v>3</v>
      </c>
      <c r="J5704">
        <v>1</v>
      </c>
      <c r="K5704" t="s">
        <v>34</v>
      </c>
      <c r="L5704" t="s">
        <v>31</v>
      </c>
      <c r="M5704" t="s">
        <v>32</v>
      </c>
      <c r="N5704" t="s">
        <v>32</v>
      </c>
      <c r="O5704" t="s">
        <v>27</v>
      </c>
      <c r="P5704" t="s">
        <v>22</v>
      </c>
      <c r="Q5704">
        <v>0</v>
      </c>
      <c r="R5704">
        <v>0</v>
      </c>
      <c r="S5704">
        <v>0</v>
      </c>
      <c r="T5704">
        <v>2</v>
      </c>
      <c r="U5704">
        <v>31313.659886269597</v>
      </c>
    </row>
    <row r="5705" spans="1:21" x14ac:dyDescent="0.35">
      <c r="A5705">
        <v>2031</v>
      </c>
      <c r="B5705">
        <v>4</v>
      </c>
      <c r="C5705" t="s">
        <v>30</v>
      </c>
      <c r="D5705" t="s">
        <v>22</v>
      </c>
      <c r="E5705">
        <v>31306.000627644687</v>
      </c>
      <c r="F5705" t="s">
        <v>35</v>
      </c>
      <c r="G5705" t="s">
        <v>34</v>
      </c>
      <c r="H5705">
        <v>2031</v>
      </c>
      <c r="I5705">
        <v>4</v>
      </c>
      <c r="J5705">
        <v>2</v>
      </c>
      <c r="K5705" t="s">
        <v>34</v>
      </c>
      <c r="L5705" t="s">
        <v>31</v>
      </c>
      <c r="M5705" t="s">
        <v>32</v>
      </c>
      <c r="N5705" t="s">
        <v>32</v>
      </c>
      <c r="O5705" t="s">
        <v>27</v>
      </c>
      <c r="P5705" t="s">
        <v>22</v>
      </c>
      <c r="Q5705">
        <v>0</v>
      </c>
      <c r="R5705">
        <v>0</v>
      </c>
      <c r="S5705">
        <v>0</v>
      </c>
      <c r="T5705">
        <v>2</v>
      </c>
      <c r="U5705">
        <v>31306.000627644687</v>
      </c>
    </row>
    <row r="5706" spans="1:21" x14ac:dyDescent="0.35">
      <c r="A5706">
        <v>2031</v>
      </c>
      <c r="B5706">
        <v>5</v>
      </c>
      <c r="C5706" t="s">
        <v>30</v>
      </c>
      <c r="D5706" t="s">
        <v>22</v>
      </c>
      <c r="E5706">
        <v>31228.854442212469</v>
      </c>
      <c r="F5706" t="s">
        <v>35</v>
      </c>
      <c r="G5706" t="s">
        <v>34</v>
      </c>
      <c r="H5706">
        <v>2031</v>
      </c>
      <c r="I5706">
        <v>5</v>
      </c>
      <c r="J5706">
        <v>2</v>
      </c>
      <c r="K5706" t="s">
        <v>34</v>
      </c>
      <c r="L5706" t="s">
        <v>31</v>
      </c>
      <c r="M5706" t="s">
        <v>32</v>
      </c>
      <c r="N5706" t="s">
        <v>32</v>
      </c>
      <c r="O5706" t="s">
        <v>27</v>
      </c>
      <c r="P5706" t="s">
        <v>22</v>
      </c>
      <c r="Q5706">
        <v>0</v>
      </c>
      <c r="R5706">
        <v>0</v>
      </c>
      <c r="S5706">
        <v>0</v>
      </c>
      <c r="T5706">
        <v>2</v>
      </c>
      <c r="U5706">
        <v>31228.854442212469</v>
      </c>
    </row>
    <row r="5707" spans="1:21" x14ac:dyDescent="0.35">
      <c r="A5707">
        <v>2031</v>
      </c>
      <c r="B5707">
        <v>6</v>
      </c>
      <c r="C5707" t="s">
        <v>30</v>
      </c>
      <c r="D5707" t="s">
        <v>22</v>
      </c>
      <c r="E5707">
        <v>31240.72825038273</v>
      </c>
      <c r="F5707" t="s">
        <v>35</v>
      </c>
      <c r="G5707" t="s">
        <v>34</v>
      </c>
      <c r="H5707">
        <v>2031</v>
      </c>
      <c r="I5707">
        <v>6</v>
      </c>
      <c r="J5707">
        <v>2</v>
      </c>
      <c r="K5707" t="s">
        <v>34</v>
      </c>
      <c r="L5707" t="s">
        <v>31</v>
      </c>
      <c r="M5707" t="s">
        <v>32</v>
      </c>
      <c r="N5707" t="s">
        <v>32</v>
      </c>
      <c r="O5707" t="s">
        <v>27</v>
      </c>
      <c r="P5707" t="s">
        <v>22</v>
      </c>
      <c r="Q5707">
        <v>0</v>
      </c>
      <c r="R5707">
        <v>0</v>
      </c>
      <c r="S5707">
        <v>0</v>
      </c>
      <c r="T5707">
        <v>2</v>
      </c>
      <c r="U5707">
        <v>31240.72825038273</v>
      </c>
    </row>
    <row r="5708" spans="1:21" x14ac:dyDescent="0.35">
      <c r="A5708">
        <v>2031</v>
      </c>
      <c r="B5708">
        <v>7</v>
      </c>
      <c r="C5708" t="s">
        <v>30</v>
      </c>
      <c r="D5708" t="s">
        <v>22</v>
      </c>
      <c r="E5708">
        <v>31212.776049329965</v>
      </c>
      <c r="F5708" t="s">
        <v>35</v>
      </c>
      <c r="G5708" t="s">
        <v>34</v>
      </c>
      <c r="H5708">
        <v>2031</v>
      </c>
      <c r="I5708">
        <v>7</v>
      </c>
      <c r="J5708">
        <v>3</v>
      </c>
      <c r="K5708" t="s">
        <v>34</v>
      </c>
      <c r="L5708" t="s">
        <v>31</v>
      </c>
      <c r="M5708" t="s">
        <v>32</v>
      </c>
      <c r="N5708" t="s">
        <v>32</v>
      </c>
      <c r="O5708" t="s">
        <v>27</v>
      </c>
      <c r="P5708" t="s">
        <v>22</v>
      </c>
      <c r="Q5708">
        <v>0</v>
      </c>
      <c r="R5708">
        <v>0</v>
      </c>
      <c r="S5708">
        <v>0</v>
      </c>
      <c r="T5708">
        <v>2</v>
      </c>
      <c r="U5708">
        <v>31212.776049329965</v>
      </c>
    </row>
    <row r="5709" spans="1:21" x14ac:dyDescent="0.35">
      <c r="A5709">
        <v>2031</v>
      </c>
      <c r="B5709">
        <v>8</v>
      </c>
      <c r="C5709" t="s">
        <v>30</v>
      </c>
      <c r="D5709" t="s">
        <v>22</v>
      </c>
      <c r="E5709">
        <v>31178.488070956886</v>
      </c>
      <c r="F5709" t="s">
        <v>35</v>
      </c>
      <c r="G5709" t="s">
        <v>34</v>
      </c>
      <c r="H5709">
        <v>2031</v>
      </c>
      <c r="I5709">
        <v>8</v>
      </c>
      <c r="J5709">
        <v>3</v>
      </c>
      <c r="K5709" t="s">
        <v>34</v>
      </c>
      <c r="L5709" t="s">
        <v>31</v>
      </c>
      <c r="M5709" t="s">
        <v>32</v>
      </c>
      <c r="N5709" t="s">
        <v>32</v>
      </c>
      <c r="O5709" t="s">
        <v>27</v>
      </c>
      <c r="P5709" t="s">
        <v>22</v>
      </c>
      <c r="Q5709">
        <v>0</v>
      </c>
      <c r="R5709">
        <v>0</v>
      </c>
      <c r="S5709">
        <v>0</v>
      </c>
      <c r="T5709">
        <v>2</v>
      </c>
      <c r="U5709">
        <v>31178.488070956886</v>
      </c>
    </row>
    <row r="5710" spans="1:21" x14ac:dyDescent="0.35">
      <c r="A5710">
        <v>2031</v>
      </c>
      <c r="B5710">
        <v>9</v>
      </c>
      <c r="C5710" t="s">
        <v>30</v>
      </c>
      <c r="D5710" t="s">
        <v>22</v>
      </c>
      <c r="E5710">
        <v>31207.441070332839</v>
      </c>
      <c r="F5710" t="s">
        <v>35</v>
      </c>
      <c r="G5710" t="s">
        <v>34</v>
      </c>
      <c r="H5710">
        <v>2031</v>
      </c>
      <c r="I5710">
        <v>9</v>
      </c>
      <c r="J5710">
        <v>3</v>
      </c>
      <c r="K5710" t="s">
        <v>34</v>
      </c>
      <c r="L5710" t="s">
        <v>31</v>
      </c>
      <c r="M5710" t="s">
        <v>32</v>
      </c>
      <c r="N5710" t="s">
        <v>32</v>
      </c>
      <c r="O5710" t="s">
        <v>27</v>
      </c>
      <c r="P5710" t="s">
        <v>22</v>
      </c>
      <c r="Q5710">
        <v>0</v>
      </c>
      <c r="R5710">
        <v>0</v>
      </c>
      <c r="S5710">
        <v>0</v>
      </c>
      <c r="T5710">
        <v>2</v>
      </c>
      <c r="U5710">
        <v>31207.441070332839</v>
      </c>
    </row>
    <row r="5711" spans="1:21" x14ac:dyDescent="0.35">
      <c r="A5711">
        <v>2031</v>
      </c>
      <c r="B5711">
        <v>10</v>
      </c>
      <c r="C5711" t="s">
        <v>30</v>
      </c>
      <c r="D5711" t="s">
        <v>22</v>
      </c>
      <c r="E5711">
        <v>31211.135216311446</v>
      </c>
      <c r="F5711" t="s">
        <v>35</v>
      </c>
      <c r="G5711" t="s">
        <v>34</v>
      </c>
      <c r="H5711">
        <v>2031</v>
      </c>
      <c r="I5711">
        <v>10</v>
      </c>
      <c r="J5711">
        <v>4</v>
      </c>
      <c r="K5711" t="s">
        <v>34</v>
      </c>
      <c r="L5711" t="s">
        <v>31</v>
      </c>
      <c r="M5711" t="s">
        <v>32</v>
      </c>
      <c r="N5711" t="s">
        <v>32</v>
      </c>
      <c r="O5711" t="s">
        <v>27</v>
      </c>
      <c r="P5711" t="s">
        <v>22</v>
      </c>
      <c r="Q5711">
        <v>0</v>
      </c>
      <c r="R5711">
        <v>0</v>
      </c>
      <c r="S5711">
        <v>0</v>
      </c>
      <c r="T5711">
        <v>2</v>
      </c>
      <c r="U5711">
        <v>31211.135216311446</v>
      </c>
    </row>
    <row r="5712" spans="1:21" x14ac:dyDescent="0.35">
      <c r="A5712">
        <v>2031</v>
      </c>
      <c r="B5712">
        <v>11</v>
      </c>
      <c r="C5712" t="s">
        <v>30</v>
      </c>
      <c r="D5712" t="s">
        <v>22</v>
      </c>
      <c r="E5712">
        <v>31195.524980600858</v>
      </c>
      <c r="F5712" t="s">
        <v>35</v>
      </c>
      <c r="G5712" t="s">
        <v>34</v>
      </c>
      <c r="H5712">
        <v>2031</v>
      </c>
      <c r="I5712">
        <v>11</v>
      </c>
      <c r="J5712">
        <v>4</v>
      </c>
      <c r="K5712" t="s">
        <v>34</v>
      </c>
      <c r="L5712" t="s">
        <v>31</v>
      </c>
      <c r="M5712" t="s">
        <v>32</v>
      </c>
      <c r="N5712" t="s">
        <v>32</v>
      </c>
      <c r="O5712" t="s">
        <v>27</v>
      </c>
      <c r="P5712" t="s">
        <v>22</v>
      </c>
      <c r="Q5712">
        <v>0</v>
      </c>
      <c r="R5712">
        <v>0</v>
      </c>
      <c r="S5712">
        <v>0</v>
      </c>
      <c r="T5712">
        <v>2</v>
      </c>
      <c r="U5712">
        <v>31195.524980600858</v>
      </c>
    </row>
    <row r="5713" spans="1:21" x14ac:dyDescent="0.35">
      <c r="A5713">
        <v>2031</v>
      </c>
      <c r="B5713">
        <v>12</v>
      </c>
      <c r="C5713" t="s">
        <v>30</v>
      </c>
      <c r="D5713" t="s">
        <v>22</v>
      </c>
      <c r="E5713">
        <v>31238.0219730422</v>
      </c>
      <c r="F5713" t="s">
        <v>35</v>
      </c>
      <c r="G5713" t="s">
        <v>34</v>
      </c>
      <c r="H5713">
        <v>2031</v>
      </c>
      <c r="I5713">
        <v>12</v>
      </c>
      <c r="J5713">
        <v>4</v>
      </c>
      <c r="K5713" t="s">
        <v>34</v>
      </c>
      <c r="L5713" t="s">
        <v>31</v>
      </c>
      <c r="M5713" t="s">
        <v>32</v>
      </c>
      <c r="N5713" t="s">
        <v>32</v>
      </c>
      <c r="O5713" t="s">
        <v>27</v>
      </c>
      <c r="P5713" t="s">
        <v>22</v>
      </c>
      <c r="Q5713">
        <v>0</v>
      </c>
      <c r="R5713">
        <v>0</v>
      </c>
      <c r="S5713">
        <v>0</v>
      </c>
      <c r="T5713">
        <v>2</v>
      </c>
      <c r="U5713">
        <v>31238.0219730422</v>
      </c>
    </row>
    <row r="5714" spans="1:21" x14ac:dyDescent="0.35">
      <c r="A5714">
        <v>2032</v>
      </c>
      <c r="B5714">
        <v>1</v>
      </c>
      <c r="C5714" t="s">
        <v>30</v>
      </c>
      <c r="D5714" t="s">
        <v>22</v>
      </c>
      <c r="E5714">
        <v>31389.501708918888</v>
      </c>
      <c r="F5714" t="s">
        <v>35</v>
      </c>
      <c r="G5714" t="s">
        <v>34</v>
      </c>
      <c r="H5714">
        <v>2032</v>
      </c>
      <c r="I5714">
        <v>1</v>
      </c>
      <c r="J5714">
        <v>1</v>
      </c>
      <c r="K5714" t="s">
        <v>34</v>
      </c>
      <c r="L5714" t="s">
        <v>31</v>
      </c>
      <c r="M5714" t="s">
        <v>32</v>
      </c>
      <c r="N5714" t="s">
        <v>32</v>
      </c>
      <c r="O5714" t="s">
        <v>27</v>
      </c>
      <c r="P5714" t="s">
        <v>22</v>
      </c>
      <c r="Q5714">
        <v>0</v>
      </c>
      <c r="R5714">
        <v>0</v>
      </c>
      <c r="S5714">
        <v>0</v>
      </c>
      <c r="T5714">
        <v>2</v>
      </c>
      <c r="U5714">
        <v>31389.501708918888</v>
      </c>
    </row>
    <row r="5715" spans="1:21" x14ac:dyDescent="0.35">
      <c r="A5715">
        <v>2032</v>
      </c>
      <c r="B5715">
        <v>2</v>
      </c>
      <c r="C5715" t="s">
        <v>30</v>
      </c>
      <c r="D5715" t="s">
        <v>22</v>
      </c>
      <c r="E5715">
        <v>31421.444863018649</v>
      </c>
      <c r="F5715" t="s">
        <v>35</v>
      </c>
      <c r="G5715" t="s">
        <v>34</v>
      </c>
      <c r="H5715">
        <v>2032</v>
      </c>
      <c r="I5715">
        <v>2</v>
      </c>
      <c r="J5715">
        <v>1</v>
      </c>
      <c r="K5715" t="s">
        <v>34</v>
      </c>
      <c r="L5715" t="s">
        <v>31</v>
      </c>
      <c r="M5715" t="s">
        <v>32</v>
      </c>
      <c r="N5715" t="s">
        <v>32</v>
      </c>
      <c r="O5715" t="s">
        <v>27</v>
      </c>
      <c r="P5715" t="s">
        <v>22</v>
      </c>
      <c r="Q5715">
        <v>0</v>
      </c>
      <c r="R5715">
        <v>0</v>
      </c>
      <c r="S5715">
        <v>0</v>
      </c>
      <c r="T5715">
        <v>2</v>
      </c>
      <c r="U5715">
        <v>31421.444863018649</v>
      </c>
    </row>
    <row r="5716" spans="1:21" x14ac:dyDescent="0.35">
      <c r="A5716">
        <v>2032</v>
      </c>
      <c r="B5716">
        <v>3</v>
      </c>
      <c r="C5716" t="s">
        <v>30</v>
      </c>
      <c r="D5716" t="s">
        <v>22</v>
      </c>
      <c r="E5716">
        <v>31477.141264104906</v>
      </c>
      <c r="F5716" t="s">
        <v>35</v>
      </c>
      <c r="G5716" t="s">
        <v>34</v>
      </c>
      <c r="H5716">
        <v>2032</v>
      </c>
      <c r="I5716">
        <v>3</v>
      </c>
      <c r="J5716">
        <v>1</v>
      </c>
      <c r="K5716" t="s">
        <v>34</v>
      </c>
      <c r="L5716" t="s">
        <v>31</v>
      </c>
      <c r="M5716" t="s">
        <v>32</v>
      </c>
      <c r="N5716" t="s">
        <v>32</v>
      </c>
      <c r="O5716" t="s">
        <v>27</v>
      </c>
      <c r="P5716" t="s">
        <v>22</v>
      </c>
      <c r="Q5716">
        <v>0</v>
      </c>
      <c r="R5716">
        <v>0</v>
      </c>
      <c r="S5716">
        <v>0</v>
      </c>
      <c r="T5716">
        <v>2</v>
      </c>
      <c r="U5716">
        <v>31477.141264104906</v>
      </c>
    </row>
    <row r="5717" spans="1:21" x14ac:dyDescent="0.35">
      <c r="A5717">
        <v>2032</v>
      </c>
      <c r="B5717">
        <v>4</v>
      </c>
      <c r="C5717" t="s">
        <v>30</v>
      </c>
      <c r="D5717" t="s">
        <v>22</v>
      </c>
      <c r="E5717">
        <v>31469.475779542085</v>
      </c>
      <c r="F5717" t="s">
        <v>35</v>
      </c>
      <c r="G5717" t="s">
        <v>34</v>
      </c>
      <c r="H5717">
        <v>2032</v>
      </c>
      <c r="I5717">
        <v>4</v>
      </c>
      <c r="J5717">
        <v>2</v>
      </c>
      <c r="K5717" t="s">
        <v>34</v>
      </c>
      <c r="L5717" t="s">
        <v>31</v>
      </c>
      <c r="M5717" t="s">
        <v>32</v>
      </c>
      <c r="N5717" t="s">
        <v>32</v>
      </c>
      <c r="O5717" t="s">
        <v>27</v>
      </c>
      <c r="P5717" t="s">
        <v>22</v>
      </c>
      <c r="Q5717">
        <v>0</v>
      </c>
      <c r="R5717">
        <v>0</v>
      </c>
      <c r="S5717">
        <v>0</v>
      </c>
      <c r="T5717">
        <v>2</v>
      </c>
      <c r="U5717">
        <v>31469.475779542085</v>
      </c>
    </row>
    <row r="5718" spans="1:21" x14ac:dyDescent="0.35">
      <c r="A5718">
        <v>2032</v>
      </c>
      <c r="B5718">
        <v>5</v>
      </c>
      <c r="C5718" t="s">
        <v>30</v>
      </c>
      <c r="D5718" t="s">
        <v>22</v>
      </c>
      <c r="E5718">
        <v>31391.961065582633</v>
      </c>
      <c r="F5718" t="s">
        <v>35</v>
      </c>
      <c r="G5718" t="s">
        <v>34</v>
      </c>
      <c r="H5718">
        <v>2032</v>
      </c>
      <c r="I5718">
        <v>5</v>
      </c>
      <c r="J5718">
        <v>2</v>
      </c>
      <c r="K5718" t="s">
        <v>34</v>
      </c>
      <c r="L5718" t="s">
        <v>31</v>
      </c>
      <c r="M5718" t="s">
        <v>32</v>
      </c>
      <c r="N5718" t="s">
        <v>32</v>
      </c>
      <c r="O5718" t="s">
        <v>27</v>
      </c>
      <c r="P5718" t="s">
        <v>22</v>
      </c>
      <c r="Q5718">
        <v>0</v>
      </c>
      <c r="R5718">
        <v>0</v>
      </c>
      <c r="S5718">
        <v>0</v>
      </c>
      <c r="T5718">
        <v>2</v>
      </c>
      <c r="U5718">
        <v>31391.961065582633</v>
      </c>
    </row>
    <row r="5719" spans="1:21" x14ac:dyDescent="0.35">
      <c r="A5719">
        <v>2032</v>
      </c>
      <c r="B5719">
        <v>6</v>
      </c>
      <c r="C5719" t="s">
        <v>30</v>
      </c>
      <c r="D5719" t="s">
        <v>22</v>
      </c>
      <c r="E5719">
        <v>31403.931220669729</v>
      </c>
      <c r="F5719" t="s">
        <v>35</v>
      </c>
      <c r="G5719" t="s">
        <v>34</v>
      </c>
      <c r="H5719">
        <v>2032</v>
      </c>
      <c r="I5719">
        <v>6</v>
      </c>
      <c r="J5719">
        <v>2</v>
      </c>
      <c r="K5719" t="s">
        <v>34</v>
      </c>
      <c r="L5719" t="s">
        <v>31</v>
      </c>
      <c r="M5719" t="s">
        <v>32</v>
      </c>
      <c r="N5719" t="s">
        <v>32</v>
      </c>
      <c r="O5719" t="s">
        <v>27</v>
      </c>
      <c r="P5719" t="s">
        <v>22</v>
      </c>
      <c r="Q5719">
        <v>0</v>
      </c>
      <c r="R5719">
        <v>0</v>
      </c>
      <c r="S5719">
        <v>0</v>
      </c>
      <c r="T5719">
        <v>2</v>
      </c>
      <c r="U5719">
        <v>31403.931220669729</v>
      </c>
    </row>
    <row r="5720" spans="1:21" x14ac:dyDescent="0.35">
      <c r="A5720">
        <v>2032</v>
      </c>
      <c r="B5720">
        <v>7</v>
      </c>
      <c r="C5720" t="s">
        <v>30</v>
      </c>
      <c r="D5720" t="s">
        <v>22</v>
      </c>
      <c r="E5720">
        <v>31375.888165857443</v>
      </c>
      <c r="F5720" t="s">
        <v>35</v>
      </c>
      <c r="G5720" t="s">
        <v>34</v>
      </c>
      <c r="H5720">
        <v>2032</v>
      </c>
      <c r="I5720">
        <v>7</v>
      </c>
      <c r="J5720">
        <v>3</v>
      </c>
      <c r="K5720" t="s">
        <v>34</v>
      </c>
      <c r="L5720" t="s">
        <v>31</v>
      </c>
      <c r="M5720" t="s">
        <v>32</v>
      </c>
      <c r="N5720" t="s">
        <v>32</v>
      </c>
      <c r="O5720" t="s">
        <v>27</v>
      </c>
      <c r="P5720" t="s">
        <v>22</v>
      </c>
      <c r="Q5720">
        <v>0</v>
      </c>
      <c r="R5720">
        <v>0</v>
      </c>
      <c r="S5720">
        <v>0</v>
      </c>
      <c r="T5720">
        <v>2</v>
      </c>
      <c r="U5720">
        <v>31375.888165857443</v>
      </c>
    </row>
    <row r="5721" spans="1:21" x14ac:dyDescent="0.35">
      <c r="A5721">
        <v>2032</v>
      </c>
      <c r="B5721">
        <v>8</v>
      </c>
      <c r="C5721" t="s">
        <v>30</v>
      </c>
      <c r="D5721" t="s">
        <v>22</v>
      </c>
      <c r="E5721">
        <v>31341.476752384653</v>
      </c>
      <c r="F5721" t="s">
        <v>35</v>
      </c>
      <c r="G5721" t="s">
        <v>34</v>
      </c>
      <c r="H5721">
        <v>2032</v>
      </c>
      <c r="I5721">
        <v>8</v>
      </c>
      <c r="J5721">
        <v>3</v>
      </c>
      <c r="K5721" t="s">
        <v>34</v>
      </c>
      <c r="L5721" t="s">
        <v>31</v>
      </c>
      <c r="M5721" t="s">
        <v>32</v>
      </c>
      <c r="N5721" t="s">
        <v>32</v>
      </c>
      <c r="O5721" t="s">
        <v>27</v>
      </c>
      <c r="P5721" t="s">
        <v>22</v>
      </c>
      <c r="Q5721">
        <v>0</v>
      </c>
      <c r="R5721">
        <v>0</v>
      </c>
      <c r="S5721">
        <v>0</v>
      </c>
      <c r="T5721">
        <v>2</v>
      </c>
      <c r="U5721">
        <v>31341.476752384653</v>
      </c>
    </row>
    <row r="5722" spans="1:21" x14ac:dyDescent="0.35">
      <c r="A5722">
        <v>2032</v>
      </c>
      <c r="B5722">
        <v>9</v>
      </c>
      <c r="C5722" t="s">
        <v>30</v>
      </c>
      <c r="D5722" t="s">
        <v>22</v>
      </c>
      <c r="E5722">
        <v>31370.636903203602</v>
      </c>
      <c r="F5722" t="s">
        <v>35</v>
      </c>
      <c r="G5722" t="s">
        <v>34</v>
      </c>
      <c r="H5722">
        <v>2032</v>
      </c>
      <c r="I5722">
        <v>9</v>
      </c>
      <c r="J5722">
        <v>3</v>
      </c>
      <c r="K5722" t="s">
        <v>34</v>
      </c>
      <c r="L5722" t="s">
        <v>31</v>
      </c>
      <c r="M5722" t="s">
        <v>32</v>
      </c>
      <c r="N5722" t="s">
        <v>32</v>
      </c>
      <c r="O5722" t="s">
        <v>27</v>
      </c>
      <c r="P5722" t="s">
        <v>22</v>
      </c>
      <c r="Q5722">
        <v>0</v>
      </c>
      <c r="R5722">
        <v>0</v>
      </c>
      <c r="S5722">
        <v>0</v>
      </c>
      <c r="T5722">
        <v>2</v>
      </c>
      <c r="U5722">
        <v>31370.636903203602</v>
      </c>
    </row>
    <row r="5723" spans="1:21" x14ac:dyDescent="0.35">
      <c r="A5723">
        <v>2032</v>
      </c>
      <c r="B5723">
        <v>10</v>
      </c>
      <c r="C5723" t="s">
        <v>30</v>
      </c>
      <c r="D5723" t="s">
        <v>22</v>
      </c>
      <c r="E5723">
        <v>31374.446313123066</v>
      </c>
      <c r="F5723" t="s">
        <v>35</v>
      </c>
      <c r="G5723" t="s">
        <v>34</v>
      </c>
      <c r="H5723">
        <v>2032</v>
      </c>
      <c r="I5723">
        <v>10</v>
      </c>
      <c r="J5723">
        <v>4</v>
      </c>
      <c r="K5723" t="s">
        <v>34</v>
      </c>
      <c r="L5723" t="s">
        <v>31</v>
      </c>
      <c r="M5723" t="s">
        <v>32</v>
      </c>
      <c r="N5723" t="s">
        <v>32</v>
      </c>
      <c r="O5723" t="s">
        <v>27</v>
      </c>
      <c r="P5723" t="s">
        <v>22</v>
      </c>
      <c r="Q5723">
        <v>0</v>
      </c>
      <c r="R5723">
        <v>0</v>
      </c>
      <c r="S5723">
        <v>0</v>
      </c>
      <c r="T5723">
        <v>2</v>
      </c>
      <c r="U5723">
        <v>31374.446313123066</v>
      </c>
    </row>
    <row r="5724" spans="1:21" x14ac:dyDescent="0.35">
      <c r="A5724">
        <v>2032</v>
      </c>
      <c r="B5724">
        <v>11</v>
      </c>
      <c r="C5724" t="s">
        <v>30</v>
      </c>
      <c r="D5724" t="s">
        <v>22</v>
      </c>
      <c r="E5724">
        <v>31358.849662381974</v>
      </c>
      <c r="F5724" t="s">
        <v>35</v>
      </c>
      <c r="G5724" t="s">
        <v>34</v>
      </c>
      <c r="H5724">
        <v>2032</v>
      </c>
      <c r="I5724">
        <v>11</v>
      </c>
      <c r="J5724">
        <v>4</v>
      </c>
      <c r="K5724" t="s">
        <v>34</v>
      </c>
      <c r="L5724" t="s">
        <v>31</v>
      </c>
      <c r="M5724" t="s">
        <v>32</v>
      </c>
      <c r="N5724" t="s">
        <v>32</v>
      </c>
      <c r="O5724" t="s">
        <v>27</v>
      </c>
      <c r="P5724" t="s">
        <v>22</v>
      </c>
      <c r="Q5724">
        <v>0</v>
      </c>
      <c r="R5724">
        <v>0</v>
      </c>
      <c r="S5724">
        <v>0</v>
      </c>
      <c r="T5724">
        <v>2</v>
      </c>
      <c r="U5724">
        <v>31358.849662381974</v>
      </c>
    </row>
    <row r="5725" spans="1:21" x14ac:dyDescent="0.35">
      <c r="A5725">
        <v>2032</v>
      </c>
      <c r="B5725">
        <v>12</v>
      </c>
      <c r="C5725" t="s">
        <v>30</v>
      </c>
      <c r="D5725" t="s">
        <v>22</v>
      </c>
      <c r="E5725">
        <v>31401.665818872596</v>
      </c>
      <c r="F5725" t="s">
        <v>35</v>
      </c>
      <c r="G5725" t="s">
        <v>34</v>
      </c>
      <c r="H5725">
        <v>2032</v>
      </c>
      <c r="I5725">
        <v>12</v>
      </c>
      <c r="J5725">
        <v>4</v>
      </c>
      <c r="K5725" t="s">
        <v>34</v>
      </c>
      <c r="L5725" t="s">
        <v>31</v>
      </c>
      <c r="M5725" t="s">
        <v>32</v>
      </c>
      <c r="N5725" t="s">
        <v>32</v>
      </c>
      <c r="O5725" t="s">
        <v>27</v>
      </c>
      <c r="P5725" t="s">
        <v>22</v>
      </c>
      <c r="Q5725">
        <v>0</v>
      </c>
      <c r="R5725">
        <v>0</v>
      </c>
      <c r="S5725">
        <v>0</v>
      </c>
      <c r="T5725">
        <v>2</v>
      </c>
      <c r="U5725">
        <v>31401.665818872596</v>
      </c>
    </row>
    <row r="5726" spans="1:21" x14ac:dyDescent="0.35">
      <c r="A5726">
        <v>2033</v>
      </c>
      <c r="B5726">
        <v>1</v>
      </c>
      <c r="C5726" t="s">
        <v>30</v>
      </c>
      <c r="D5726" t="s">
        <v>22</v>
      </c>
      <c r="E5726">
        <v>31553.142008884712</v>
      </c>
      <c r="F5726" t="s">
        <v>35</v>
      </c>
      <c r="G5726" t="s">
        <v>34</v>
      </c>
      <c r="H5726">
        <v>2033</v>
      </c>
      <c r="I5726">
        <v>1</v>
      </c>
      <c r="J5726">
        <v>1</v>
      </c>
      <c r="K5726" t="s">
        <v>34</v>
      </c>
      <c r="L5726" t="s">
        <v>31</v>
      </c>
      <c r="M5726" t="s">
        <v>32</v>
      </c>
      <c r="N5726" t="s">
        <v>32</v>
      </c>
      <c r="O5726" t="s">
        <v>27</v>
      </c>
      <c r="P5726" t="s">
        <v>22</v>
      </c>
      <c r="Q5726">
        <v>0</v>
      </c>
      <c r="R5726">
        <v>0</v>
      </c>
      <c r="S5726">
        <v>0</v>
      </c>
      <c r="T5726">
        <v>2</v>
      </c>
      <c r="U5726">
        <v>31553.142008884712</v>
      </c>
    </row>
    <row r="5727" spans="1:21" x14ac:dyDescent="0.35">
      <c r="A5727">
        <v>2033</v>
      </c>
      <c r="B5727">
        <v>2</v>
      </c>
      <c r="C5727" t="s">
        <v>30</v>
      </c>
      <c r="D5727" t="s">
        <v>22</v>
      </c>
      <c r="E5727">
        <v>31585.32290091661</v>
      </c>
      <c r="F5727" t="s">
        <v>35</v>
      </c>
      <c r="G5727" t="s">
        <v>34</v>
      </c>
      <c r="H5727">
        <v>2033</v>
      </c>
      <c r="I5727">
        <v>2</v>
      </c>
      <c r="J5727">
        <v>1</v>
      </c>
      <c r="K5727" t="s">
        <v>34</v>
      </c>
      <c r="L5727" t="s">
        <v>31</v>
      </c>
      <c r="M5727" t="s">
        <v>32</v>
      </c>
      <c r="N5727" t="s">
        <v>32</v>
      </c>
      <c r="O5727" t="s">
        <v>27</v>
      </c>
      <c r="P5727" t="s">
        <v>22</v>
      </c>
      <c r="Q5727">
        <v>0</v>
      </c>
      <c r="R5727">
        <v>0</v>
      </c>
      <c r="S5727">
        <v>0</v>
      </c>
      <c r="T5727">
        <v>2</v>
      </c>
      <c r="U5727">
        <v>31585.32290091661</v>
      </c>
    </row>
    <row r="5728" spans="1:21" x14ac:dyDescent="0.35">
      <c r="A5728">
        <v>2033</v>
      </c>
      <c r="B5728">
        <v>3</v>
      </c>
      <c r="C5728" t="s">
        <v>30</v>
      </c>
      <c r="D5728" t="s">
        <v>22</v>
      </c>
      <c r="E5728">
        <v>31641.38240136646</v>
      </c>
      <c r="F5728" t="s">
        <v>35</v>
      </c>
      <c r="G5728" t="s">
        <v>34</v>
      </c>
      <c r="H5728">
        <v>2033</v>
      </c>
      <c r="I5728">
        <v>3</v>
      </c>
      <c r="J5728">
        <v>1</v>
      </c>
      <c r="K5728" t="s">
        <v>34</v>
      </c>
      <c r="L5728" t="s">
        <v>31</v>
      </c>
      <c r="M5728" t="s">
        <v>32</v>
      </c>
      <c r="N5728" t="s">
        <v>32</v>
      </c>
      <c r="O5728" t="s">
        <v>27</v>
      </c>
      <c r="P5728" t="s">
        <v>22</v>
      </c>
      <c r="Q5728">
        <v>0</v>
      </c>
      <c r="R5728">
        <v>0</v>
      </c>
      <c r="S5728">
        <v>0</v>
      </c>
      <c r="T5728">
        <v>2</v>
      </c>
      <c r="U5728">
        <v>31641.38240136646</v>
      </c>
    </row>
    <row r="5729" spans="1:21" x14ac:dyDescent="0.35">
      <c r="A5729">
        <v>2033</v>
      </c>
      <c r="B5729">
        <v>4</v>
      </c>
      <c r="C5729" t="s">
        <v>30</v>
      </c>
      <c r="D5729" t="s">
        <v>22</v>
      </c>
      <c r="E5729">
        <v>31633.693956900574</v>
      </c>
      <c r="F5729" t="s">
        <v>35</v>
      </c>
      <c r="G5729" t="s">
        <v>34</v>
      </c>
      <c r="H5729">
        <v>2033</v>
      </c>
      <c r="I5729">
        <v>4</v>
      </c>
      <c r="J5729">
        <v>2</v>
      </c>
      <c r="K5729" t="s">
        <v>34</v>
      </c>
      <c r="L5729" t="s">
        <v>31</v>
      </c>
      <c r="M5729" t="s">
        <v>32</v>
      </c>
      <c r="N5729" t="s">
        <v>32</v>
      </c>
      <c r="O5729" t="s">
        <v>27</v>
      </c>
      <c r="P5729" t="s">
        <v>22</v>
      </c>
      <c r="Q5729">
        <v>0</v>
      </c>
      <c r="R5729">
        <v>0</v>
      </c>
      <c r="S5729">
        <v>0</v>
      </c>
      <c r="T5729">
        <v>2</v>
      </c>
      <c r="U5729">
        <v>31633.693956900574</v>
      </c>
    </row>
    <row r="5730" spans="1:21" x14ac:dyDescent="0.35">
      <c r="A5730">
        <v>2033</v>
      </c>
      <c r="B5730">
        <v>5</v>
      </c>
      <c r="C5730" t="s">
        <v>30</v>
      </c>
      <c r="D5730" t="s">
        <v>22</v>
      </c>
      <c r="E5730">
        <v>31555.791105541979</v>
      </c>
      <c r="F5730" t="s">
        <v>35</v>
      </c>
      <c r="G5730" t="s">
        <v>34</v>
      </c>
      <c r="H5730">
        <v>2033</v>
      </c>
      <c r="I5730">
        <v>5</v>
      </c>
      <c r="J5730">
        <v>2</v>
      </c>
      <c r="K5730" t="s">
        <v>34</v>
      </c>
      <c r="L5730" t="s">
        <v>31</v>
      </c>
      <c r="M5730" t="s">
        <v>32</v>
      </c>
      <c r="N5730" t="s">
        <v>32</v>
      </c>
      <c r="O5730" t="s">
        <v>27</v>
      </c>
      <c r="P5730" t="s">
        <v>22</v>
      </c>
      <c r="Q5730">
        <v>0</v>
      </c>
      <c r="R5730">
        <v>0</v>
      </c>
      <c r="S5730">
        <v>0</v>
      </c>
      <c r="T5730">
        <v>2</v>
      </c>
      <c r="U5730">
        <v>31555.791105541979</v>
      </c>
    </row>
    <row r="5731" spans="1:21" x14ac:dyDescent="0.35">
      <c r="A5731">
        <v>2033</v>
      </c>
      <c r="B5731">
        <v>6</v>
      </c>
      <c r="C5731" t="s">
        <v>30</v>
      </c>
      <c r="D5731" t="s">
        <v>22</v>
      </c>
      <c r="E5731">
        <v>31567.840733078898</v>
      </c>
      <c r="F5731" t="s">
        <v>35</v>
      </c>
      <c r="G5731" t="s">
        <v>34</v>
      </c>
      <c r="H5731">
        <v>2033</v>
      </c>
      <c r="I5731">
        <v>6</v>
      </c>
      <c r="J5731">
        <v>2</v>
      </c>
      <c r="K5731" t="s">
        <v>34</v>
      </c>
      <c r="L5731" t="s">
        <v>31</v>
      </c>
      <c r="M5731" t="s">
        <v>32</v>
      </c>
      <c r="N5731" t="s">
        <v>32</v>
      </c>
      <c r="O5731" t="s">
        <v>27</v>
      </c>
      <c r="P5731" t="s">
        <v>22</v>
      </c>
      <c r="Q5731">
        <v>0</v>
      </c>
      <c r="R5731">
        <v>0</v>
      </c>
      <c r="S5731">
        <v>0</v>
      </c>
      <c r="T5731">
        <v>2</v>
      </c>
      <c r="U5731">
        <v>31567.840733078898</v>
      </c>
    </row>
    <row r="5732" spans="1:21" x14ac:dyDescent="0.35">
      <c r="A5732">
        <v>2033</v>
      </c>
      <c r="B5732">
        <v>7</v>
      </c>
      <c r="C5732" t="s">
        <v>30</v>
      </c>
      <c r="D5732" t="s">
        <v>22</v>
      </c>
      <c r="E5732">
        <v>31539.65477749725</v>
      </c>
      <c r="F5732" t="s">
        <v>35</v>
      </c>
      <c r="G5732" t="s">
        <v>34</v>
      </c>
      <c r="H5732">
        <v>2033</v>
      </c>
      <c r="I5732">
        <v>7</v>
      </c>
      <c r="J5732">
        <v>3</v>
      </c>
      <c r="K5732" t="s">
        <v>34</v>
      </c>
      <c r="L5732" t="s">
        <v>31</v>
      </c>
      <c r="M5732" t="s">
        <v>32</v>
      </c>
      <c r="N5732" t="s">
        <v>32</v>
      </c>
      <c r="O5732" t="s">
        <v>27</v>
      </c>
      <c r="P5732" t="s">
        <v>22</v>
      </c>
      <c r="Q5732">
        <v>0</v>
      </c>
      <c r="R5732">
        <v>0</v>
      </c>
      <c r="S5732">
        <v>0</v>
      </c>
      <c r="T5732">
        <v>2</v>
      </c>
      <c r="U5732">
        <v>31539.65477749725</v>
      </c>
    </row>
    <row r="5733" spans="1:21" x14ac:dyDescent="0.35">
      <c r="A5733">
        <v>2033</v>
      </c>
      <c r="B5733">
        <v>8</v>
      </c>
      <c r="C5733" t="s">
        <v>30</v>
      </c>
      <c r="D5733" t="s">
        <v>22</v>
      </c>
      <c r="E5733">
        <v>31505.067850835174</v>
      </c>
      <c r="F5733" t="s">
        <v>35</v>
      </c>
      <c r="G5733" t="s">
        <v>34</v>
      </c>
      <c r="H5733">
        <v>2033</v>
      </c>
      <c r="I5733">
        <v>8</v>
      </c>
      <c r="J5733">
        <v>3</v>
      </c>
      <c r="K5733" t="s">
        <v>34</v>
      </c>
      <c r="L5733" t="s">
        <v>31</v>
      </c>
      <c r="M5733" t="s">
        <v>32</v>
      </c>
      <c r="N5733" t="s">
        <v>32</v>
      </c>
      <c r="O5733" t="s">
        <v>27</v>
      </c>
      <c r="P5733" t="s">
        <v>22</v>
      </c>
      <c r="Q5733">
        <v>0</v>
      </c>
      <c r="R5733">
        <v>0</v>
      </c>
      <c r="S5733">
        <v>0</v>
      </c>
      <c r="T5733">
        <v>2</v>
      </c>
      <c r="U5733">
        <v>31505.067850835174</v>
      </c>
    </row>
    <row r="5734" spans="1:21" x14ac:dyDescent="0.35">
      <c r="A5734">
        <v>2033</v>
      </c>
      <c r="B5734">
        <v>9</v>
      </c>
      <c r="C5734" t="s">
        <v>30</v>
      </c>
      <c r="D5734" t="s">
        <v>22</v>
      </c>
      <c r="E5734">
        <v>31534.383035499908</v>
      </c>
      <c r="F5734" t="s">
        <v>35</v>
      </c>
      <c r="G5734" t="s">
        <v>34</v>
      </c>
      <c r="H5734">
        <v>2033</v>
      </c>
      <c r="I5734">
        <v>9</v>
      </c>
      <c r="J5734">
        <v>3</v>
      </c>
      <c r="K5734" t="s">
        <v>34</v>
      </c>
      <c r="L5734" t="s">
        <v>31</v>
      </c>
      <c r="M5734" t="s">
        <v>32</v>
      </c>
      <c r="N5734" t="s">
        <v>32</v>
      </c>
      <c r="O5734" t="s">
        <v>27</v>
      </c>
      <c r="P5734" t="s">
        <v>22</v>
      </c>
      <c r="Q5734">
        <v>0</v>
      </c>
      <c r="R5734">
        <v>0</v>
      </c>
      <c r="S5734">
        <v>0</v>
      </c>
      <c r="T5734">
        <v>2</v>
      </c>
      <c r="U5734">
        <v>31534.383035499908</v>
      </c>
    </row>
    <row r="5735" spans="1:21" x14ac:dyDescent="0.35">
      <c r="A5735">
        <v>2033</v>
      </c>
      <c r="B5735">
        <v>10</v>
      </c>
      <c r="C5735" t="s">
        <v>30</v>
      </c>
      <c r="D5735" t="s">
        <v>22</v>
      </c>
      <c r="E5735">
        <v>31538.223351065659</v>
      </c>
      <c r="F5735" t="s">
        <v>35</v>
      </c>
      <c r="G5735" t="s">
        <v>34</v>
      </c>
      <c r="H5735">
        <v>2033</v>
      </c>
      <c r="I5735">
        <v>10</v>
      </c>
      <c r="J5735">
        <v>4</v>
      </c>
      <c r="K5735" t="s">
        <v>34</v>
      </c>
      <c r="L5735" t="s">
        <v>31</v>
      </c>
      <c r="M5735" t="s">
        <v>32</v>
      </c>
      <c r="N5735" t="s">
        <v>32</v>
      </c>
      <c r="O5735" t="s">
        <v>27</v>
      </c>
      <c r="P5735" t="s">
        <v>22</v>
      </c>
      <c r="Q5735">
        <v>0</v>
      </c>
      <c r="R5735">
        <v>0</v>
      </c>
      <c r="S5735">
        <v>0</v>
      </c>
      <c r="T5735">
        <v>2</v>
      </c>
      <c r="U5735">
        <v>31538.223351065659</v>
      </c>
    </row>
    <row r="5736" spans="1:21" x14ac:dyDescent="0.35">
      <c r="A5736">
        <v>2033</v>
      </c>
      <c r="B5736">
        <v>11</v>
      </c>
      <c r="C5736" t="s">
        <v>30</v>
      </c>
      <c r="D5736" t="s">
        <v>22</v>
      </c>
      <c r="E5736">
        <v>31522.556938605147</v>
      </c>
      <c r="F5736" t="s">
        <v>35</v>
      </c>
      <c r="G5736" t="s">
        <v>34</v>
      </c>
      <c r="H5736">
        <v>2033</v>
      </c>
      <c r="I5736">
        <v>11</v>
      </c>
      <c r="J5736">
        <v>4</v>
      </c>
      <c r="K5736" t="s">
        <v>34</v>
      </c>
      <c r="L5736" t="s">
        <v>31</v>
      </c>
      <c r="M5736" t="s">
        <v>32</v>
      </c>
      <c r="N5736" t="s">
        <v>32</v>
      </c>
      <c r="O5736" t="s">
        <v>27</v>
      </c>
      <c r="P5736" t="s">
        <v>22</v>
      </c>
      <c r="Q5736">
        <v>0</v>
      </c>
      <c r="R5736">
        <v>0</v>
      </c>
      <c r="S5736">
        <v>0</v>
      </c>
      <c r="T5736">
        <v>2</v>
      </c>
      <c r="U5736">
        <v>31522.556938605147</v>
      </c>
    </row>
    <row r="5737" spans="1:21" x14ac:dyDescent="0.35">
      <c r="A5737">
        <v>2033</v>
      </c>
      <c r="B5737">
        <v>12</v>
      </c>
      <c r="C5737" t="s">
        <v>30</v>
      </c>
      <c r="D5737" t="s">
        <v>22</v>
      </c>
      <c r="E5737">
        <v>31565.607646026769</v>
      </c>
      <c r="F5737" t="s">
        <v>35</v>
      </c>
      <c r="G5737" t="s">
        <v>34</v>
      </c>
      <c r="H5737">
        <v>2033</v>
      </c>
      <c r="I5737">
        <v>12</v>
      </c>
      <c r="J5737">
        <v>4</v>
      </c>
      <c r="K5737" t="s">
        <v>34</v>
      </c>
      <c r="L5737" t="s">
        <v>31</v>
      </c>
      <c r="M5737" t="s">
        <v>32</v>
      </c>
      <c r="N5737" t="s">
        <v>32</v>
      </c>
      <c r="O5737" t="s">
        <v>27</v>
      </c>
      <c r="P5737" t="s">
        <v>22</v>
      </c>
      <c r="Q5737">
        <v>0</v>
      </c>
      <c r="R5737">
        <v>0</v>
      </c>
      <c r="S5737">
        <v>0</v>
      </c>
      <c r="T5737">
        <v>2</v>
      </c>
      <c r="U5737">
        <v>31565.607646026769</v>
      </c>
    </row>
    <row r="5738" spans="1:21" x14ac:dyDescent="0.35">
      <c r="A5738">
        <v>2034</v>
      </c>
      <c r="B5738">
        <v>1</v>
      </c>
      <c r="C5738" t="s">
        <v>30</v>
      </c>
      <c r="D5738" t="s">
        <v>22</v>
      </c>
      <c r="E5738">
        <v>31717.015377600273</v>
      </c>
      <c r="F5738" t="s">
        <v>35</v>
      </c>
      <c r="G5738" t="s">
        <v>34</v>
      </c>
      <c r="H5738">
        <v>2034</v>
      </c>
      <c r="I5738">
        <v>1</v>
      </c>
      <c r="J5738">
        <v>1</v>
      </c>
      <c r="K5738" t="s">
        <v>34</v>
      </c>
      <c r="L5738" t="s">
        <v>31</v>
      </c>
      <c r="M5738" t="s">
        <v>32</v>
      </c>
      <c r="N5738" t="s">
        <v>32</v>
      </c>
      <c r="O5738" t="s">
        <v>27</v>
      </c>
      <c r="P5738" t="s">
        <v>22</v>
      </c>
      <c r="Q5738">
        <v>0</v>
      </c>
      <c r="R5738">
        <v>0</v>
      </c>
      <c r="S5738">
        <v>0</v>
      </c>
      <c r="T5738">
        <v>2</v>
      </c>
      <c r="U5738">
        <v>31717.015377600273</v>
      </c>
    </row>
    <row r="5739" spans="1:21" x14ac:dyDescent="0.35">
      <c r="A5739">
        <v>2034</v>
      </c>
      <c r="B5739">
        <v>2</v>
      </c>
      <c r="C5739" t="s">
        <v>30</v>
      </c>
      <c r="D5739" t="s">
        <v>22</v>
      </c>
      <c r="E5739">
        <v>31749.371310690964</v>
      </c>
      <c r="F5739" t="s">
        <v>35</v>
      </c>
      <c r="G5739" t="s">
        <v>34</v>
      </c>
      <c r="H5739">
        <v>2034</v>
      </c>
      <c r="I5739">
        <v>2</v>
      </c>
      <c r="J5739">
        <v>1</v>
      </c>
      <c r="K5739" t="s">
        <v>34</v>
      </c>
      <c r="L5739" t="s">
        <v>31</v>
      </c>
      <c r="M5739" t="s">
        <v>32</v>
      </c>
      <c r="N5739" t="s">
        <v>32</v>
      </c>
      <c r="O5739" t="s">
        <v>27</v>
      </c>
      <c r="P5739" t="s">
        <v>22</v>
      </c>
      <c r="Q5739">
        <v>0</v>
      </c>
      <c r="R5739">
        <v>0</v>
      </c>
      <c r="S5739">
        <v>0</v>
      </c>
      <c r="T5739">
        <v>2</v>
      </c>
      <c r="U5739">
        <v>31749.371310690964</v>
      </c>
    </row>
    <row r="5740" spans="1:21" x14ac:dyDescent="0.35">
      <c r="A5740">
        <v>2034</v>
      </c>
      <c r="B5740">
        <v>3</v>
      </c>
      <c r="C5740" t="s">
        <v>30</v>
      </c>
      <c r="D5740" t="s">
        <v>22</v>
      </c>
      <c r="E5740">
        <v>31805.72989221074</v>
      </c>
      <c r="F5740" t="s">
        <v>35</v>
      </c>
      <c r="G5740" t="s">
        <v>34</v>
      </c>
      <c r="H5740">
        <v>2034</v>
      </c>
      <c r="I5740">
        <v>3</v>
      </c>
      <c r="J5740">
        <v>1</v>
      </c>
      <c r="K5740" t="s">
        <v>34</v>
      </c>
      <c r="L5740" t="s">
        <v>31</v>
      </c>
      <c r="M5740" t="s">
        <v>32</v>
      </c>
      <c r="N5740" t="s">
        <v>32</v>
      </c>
      <c r="O5740" t="s">
        <v>27</v>
      </c>
      <c r="P5740" t="s">
        <v>22</v>
      </c>
      <c r="Q5740">
        <v>0</v>
      </c>
      <c r="R5740">
        <v>0</v>
      </c>
      <c r="S5740">
        <v>0</v>
      </c>
      <c r="T5740">
        <v>2</v>
      </c>
      <c r="U5740">
        <v>31805.72989221074</v>
      </c>
    </row>
    <row r="5741" spans="1:21" x14ac:dyDescent="0.35">
      <c r="A5741">
        <v>2034</v>
      </c>
      <c r="B5741">
        <v>4</v>
      </c>
      <c r="C5741" t="s">
        <v>30</v>
      </c>
      <c r="D5741" t="s">
        <v>22</v>
      </c>
      <c r="E5741">
        <v>31798.056664490141</v>
      </c>
      <c r="F5741" t="s">
        <v>35</v>
      </c>
      <c r="G5741" t="s">
        <v>34</v>
      </c>
      <c r="H5741">
        <v>2034</v>
      </c>
      <c r="I5741">
        <v>4</v>
      </c>
      <c r="J5741">
        <v>2</v>
      </c>
      <c r="K5741" t="s">
        <v>34</v>
      </c>
      <c r="L5741" t="s">
        <v>31</v>
      </c>
      <c r="M5741" t="s">
        <v>32</v>
      </c>
      <c r="N5741" t="s">
        <v>32</v>
      </c>
      <c r="O5741" t="s">
        <v>27</v>
      </c>
      <c r="P5741" t="s">
        <v>22</v>
      </c>
      <c r="Q5741">
        <v>0</v>
      </c>
      <c r="R5741">
        <v>0</v>
      </c>
      <c r="S5741">
        <v>0</v>
      </c>
      <c r="T5741">
        <v>2</v>
      </c>
      <c r="U5741">
        <v>31798.056664490141</v>
      </c>
    </row>
    <row r="5742" spans="1:21" x14ac:dyDescent="0.35">
      <c r="A5742">
        <v>2034</v>
      </c>
      <c r="B5742">
        <v>5</v>
      </c>
      <c r="C5742" t="s">
        <v>30</v>
      </c>
      <c r="D5742" t="s">
        <v>22</v>
      </c>
      <c r="E5742">
        <v>31719.805334097346</v>
      </c>
      <c r="F5742" t="s">
        <v>35</v>
      </c>
      <c r="G5742" t="s">
        <v>34</v>
      </c>
      <c r="H5742">
        <v>2034</v>
      </c>
      <c r="I5742">
        <v>5</v>
      </c>
      <c r="J5742">
        <v>2</v>
      </c>
      <c r="K5742" t="s">
        <v>34</v>
      </c>
      <c r="L5742" t="s">
        <v>31</v>
      </c>
      <c r="M5742" t="s">
        <v>32</v>
      </c>
      <c r="N5742" t="s">
        <v>32</v>
      </c>
      <c r="O5742" t="s">
        <v>27</v>
      </c>
      <c r="P5742" t="s">
        <v>22</v>
      </c>
      <c r="Q5742">
        <v>0</v>
      </c>
      <c r="R5742">
        <v>0</v>
      </c>
      <c r="S5742">
        <v>0</v>
      </c>
      <c r="T5742">
        <v>2</v>
      </c>
      <c r="U5742">
        <v>31719.805334097346</v>
      </c>
    </row>
    <row r="5743" spans="1:21" x14ac:dyDescent="0.35">
      <c r="A5743">
        <v>2034</v>
      </c>
      <c r="B5743">
        <v>6</v>
      </c>
      <c r="C5743" t="s">
        <v>30</v>
      </c>
      <c r="D5743" t="s">
        <v>22</v>
      </c>
      <c r="E5743">
        <v>31731.972628350257</v>
      </c>
      <c r="F5743" t="s">
        <v>35</v>
      </c>
      <c r="G5743" t="s">
        <v>34</v>
      </c>
      <c r="H5743">
        <v>2034</v>
      </c>
      <c r="I5743">
        <v>6</v>
      </c>
      <c r="J5743">
        <v>2</v>
      </c>
      <c r="K5743" t="s">
        <v>34</v>
      </c>
      <c r="L5743" t="s">
        <v>31</v>
      </c>
      <c r="M5743" t="s">
        <v>32</v>
      </c>
      <c r="N5743" t="s">
        <v>32</v>
      </c>
      <c r="O5743" t="s">
        <v>27</v>
      </c>
      <c r="P5743" t="s">
        <v>22</v>
      </c>
      <c r="Q5743">
        <v>0</v>
      </c>
      <c r="R5743">
        <v>0</v>
      </c>
      <c r="S5743">
        <v>0</v>
      </c>
      <c r="T5743">
        <v>2</v>
      </c>
      <c r="U5743">
        <v>31731.972628350257</v>
      </c>
    </row>
    <row r="5744" spans="1:21" x14ac:dyDescent="0.35">
      <c r="A5744">
        <v>2034</v>
      </c>
      <c r="B5744">
        <v>7</v>
      </c>
      <c r="C5744" t="s">
        <v>30</v>
      </c>
      <c r="D5744" t="s">
        <v>22</v>
      </c>
      <c r="E5744">
        <v>31703.662619149345</v>
      </c>
      <c r="F5744" t="s">
        <v>35</v>
      </c>
      <c r="G5744" t="s">
        <v>34</v>
      </c>
      <c r="H5744">
        <v>2034</v>
      </c>
      <c r="I5744">
        <v>7</v>
      </c>
      <c r="J5744">
        <v>3</v>
      </c>
      <c r="K5744" t="s">
        <v>34</v>
      </c>
      <c r="L5744" t="s">
        <v>31</v>
      </c>
      <c r="M5744" t="s">
        <v>32</v>
      </c>
      <c r="N5744" t="s">
        <v>32</v>
      </c>
      <c r="O5744" t="s">
        <v>27</v>
      </c>
      <c r="P5744" t="s">
        <v>22</v>
      </c>
      <c r="Q5744">
        <v>0</v>
      </c>
      <c r="R5744">
        <v>0</v>
      </c>
      <c r="S5744">
        <v>0</v>
      </c>
      <c r="T5744">
        <v>2</v>
      </c>
      <c r="U5744">
        <v>31703.662619149345</v>
      </c>
    </row>
    <row r="5745" spans="1:21" x14ac:dyDescent="0.35">
      <c r="A5745">
        <v>2034</v>
      </c>
      <c r="B5745">
        <v>8</v>
      </c>
      <c r="C5745" t="s">
        <v>30</v>
      </c>
      <c r="D5745" t="s">
        <v>22</v>
      </c>
      <c r="E5745">
        <v>31668.918305667059</v>
      </c>
      <c r="F5745" t="s">
        <v>35</v>
      </c>
      <c r="G5745" t="s">
        <v>34</v>
      </c>
      <c r="H5745">
        <v>2034</v>
      </c>
      <c r="I5745">
        <v>8</v>
      </c>
      <c r="J5745">
        <v>3</v>
      </c>
      <c r="K5745" t="s">
        <v>34</v>
      </c>
      <c r="L5745" t="s">
        <v>31</v>
      </c>
      <c r="M5745" t="s">
        <v>32</v>
      </c>
      <c r="N5745" t="s">
        <v>32</v>
      </c>
      <c r="O5745" t="s">
        <v>27</v>
      </c>
      <c r="P5745" t="s">
        <v>22</v>
      </c>
      <c r="Q5745">
        <v>0</v>
      </c>
      <c r="R5745">
        <v>0</v>
      </c>
      <c r="S5745">
        <v>0</v>
      </c>
      <c r="T5745">
        <v>2</v>
      </c>
      <c r="U5745">
        <v>31668.918305667059</v>
      </c>
    </row>
    <row r="5746" spans="1:21" x14ac:dyDescent="0.35">
      <c r="A5746">
        <v>2034</v>
      </c>
      <c r="B5746">
        <v>9</v>
      </c>
      <c r="C5746" t="s">
        <v>30</v>
      </c>
      <c r="D5746" t="s">
        <v>22</v>
      </c>
      <c r="E5746">
        <v>31698.408443167882</v>
      </c>
      <c r="F5746" t="s">
        <v>35</v>
      </c>
      <c r="G5746" t="s">
        <v>34</v>
      </c>
      <c r="H5746">
        <v>2034</v>
      </c>
      <c r="I5746">
        <v>9</v>
      </c>
      <c r="J5746">
        <v>3</v>
      </c>
      <c r="K5746" t="s">
        <v>34</v>
      </c>
      <c r="L5746" t="s">
        <v>31</v>
      </c>
      <c r="M5746" t="s">
        <v>32</v>
      </c>
      <c r="N5746" t="s">
        <v>32</v>
      </c>
      <c r="O5746" t="s">
        <v>27</v>
      </c>
      <c r="P5746" t="s">
        <v>22</v>
      </c>
      <c r="Q5746">
        <v>0</v>
      </c>
      <c r="R5746">
        <v>0</v>
      </c>
      <c r="S5746">
        <v>0</v>
      </c>
      <c r="T5746">
        <v>2</v>
      </c>
      <c r="U5746">
        <v>31698.408443167882</v>
      </c>
    </row>
    <row r="5747" spans="1:21" x14ac:dyDescent="0.35">
      <c r="A5747">
        <v>2034</v>
      </c>
      <c r="B5747">
        <v>10</v>
      </c>
      <c r="C5747" t="s">
        <v>30</v>
      </c>
      <c r="D5747" t="s">
        <v>22</v>
      </c>
      <c r="E5747">
        <v>31702.253673083535</v>
      </c>
      <c r="F5747" t="s">
        <v>35</v>
      </c>
      <c r="G5747" t="s">
        <v>34</v>
      </c>
      <c r="H5747">
        <v>2034</v>
      </c>
      <c r="I5747">
        <v>10</v>
      </c>
      <c r="J5747">
        <v>4</v>
      </c>
      <c r="K5747" t="s">
        <v>34</v>
      </c>
      <c r="L5747" t="s">
        <v>31</v>
      </c>
      <c r="M5747" t="s">
        <v>32</v>
      </c>
      <c r="N5747" t="s">
        <v>32</v>
      </c>
      <c r="O5747" t="s">
        <v>27</v>
      </c>
      <c r="P5747" t="s">
        <v>22</v>
      </c>
      <c r="Q5747">
        <v>0</v>
      </c>
      <c r="R5747">
        <v>0</v>
      </c>
      <c r="S5747">
        <v>0</v>
      </c>
      <c r="T5747">
        <v>2</v>
      </c>
      <c r="U5747">
        <v>31702.253673083535</v>
      </c>
    </row>
    <row r="5748" spans="1:21" x14ac:dyDescent="0.35">
      <c r="A5748">
        <v>2034</v>
      </c>
      <c r="B5748">
        <v>11</v>
      </c>
      <c r="C5748" t="s">
        <v>30</v>
      </c>
      <c r="D5748" t="s">
        <v>22</v>
      </c>
      <c r="E5748">
        <v>31686.490091480682</v>
      </c>
      <c r="F5748" t="s">
        <v>35</v>
      </c>
      <c r="G5748" t="s">
        <v>34</v>
      </c>
      <c r="H5748">
        <v>2034</v>
      </c>
      <c r="I5748">
        <v>11</v>
      </c>
      <c r="J5748">
        <v>4</v>
      </c>
      <c r="K5748" t="s">
        <v>34</v>
      </c>
      <c r="L5748" t="s">
        <v>31</v>
      </c>
      <c r="M5748" t="s">
        <v>32</v>
      </c>
      <c r="N5748" t="s">
        <v>32</v>
      </c>
      <c r="O5748" t="s">
        <v>27</v>
      </c>
      <c r="P5748" t="s">
        <v>22</v>
      </c>
      <c r="Q5748">
        <v>0</v>
      </c>
      <c r="R5748">
        <v>0</v>
      </c>
      <c r="S5748">
        <v>0</v>
      </c>
      <c r="T5748">
        <v>2</v>
      </c>
      <c r="U5748">
        <v>31686.490091480682</v>
      </c>
    </row>
    <row r="5749" spans="1:21" x14ac:dyDescent="0.35">
      <c r="A5749">
        <v>2034</v>
      </c>
      <c r="B5749">
        <v>12</v>
      </c>
      <c r="C5749" t="s">
        <v>30</v>
      </c>
      <c r="D5749" t="s">
        <v>22</v>
      </c>
      <c r="E5749">
        <v>31729.749609890929</v>
      </c>
      <c r="F5749" t="s">
        <v>35</v>
      </c>
      <c r="G5749" t="s">
        <v>34</v>
      </c>
      <c r="H5749">
        <v>2034</v>
      </c>
      <c r="I5749">
        <v>12</v>
      </c>
      <c r="J5749">
        <v>4</v>
      </c>
      <c r="K5749" t="s">
        <v>34</v>
      </c>
      <c r="L5749" t="s">
        <v>31</v>
      </c>
      <c r="M5749" t="s">
        <v>32</v>
      </c>
      <c r="N5749" t="s">
        <v>32</v>
      </c>
      <c r="O5749" t="s">
        <v>27</v>
      </c>
      <c r="P5749" t="s">
        <v>22</v>
      </c>
      <c r="Q5749">
        <v>0</v>
      </c>
      <c r="R5749">
        <v>0</v>
      </c>
      <c r="S5749">
        <v>0</v>
      </c>
      <c r="T5749">
        <v>2</v>
      </c>
      <c r="U5749">
        <v>31729.749609890929</v>
      </c>
    </row>
    <row r="5750" spans="1:21" x14ac:dyDescent="0.35">
      <c r="A5750">
        <v>2035</v>
      </c>
      <c r="B5750">
        <v>1</v>
      </c>
      <c r="C5750" t="s">
        <v>30</v>
      </c>
      <c r="D5750" t="s">
        <v>22</v>
      </c>
      <c r="E5750">
        <v>31881.119274806715</v>
      </c>
      <c r="F5750" t="s">
        <v>35</v>
      </c>
      <c r="G5750" t="s">
        <v>34</v>
      </c>
      <c r="H5750">
        <v>2035</v>
      </c>
      <c r="I5750">
        <v>1</v>
      </c>
      <c r="J5750">
        <v>1</v>
      </c>
      <c r="K5750" t="s">
        <v>34</v>
      </c>
      <c r="L5750" t="s">
        <v>31</v>
      </c>
      <c r="M5750" t="s">
        <v>32</v>
      </c>
      <c r="N5750" t="s">
        <v>32</v>
      </c>
      <c r="O5750" t="s">
        <v>27</v>
      </c>
      <c r="P5750" t="s">
        <v>22</v>
      </c>
      <c r="Q5750">
        <v>0</v>
      </c>
      <c r="R5750">
        <v>0</v>
      </c>
      <c r="S5750">
        <v>0</v>
      </c>
      <c r="T5750">
        <v>2</v>
      </c>
      <c r="U5750">
        <v>31881.119274806715</v>
      </c>
    </row>
    <row r="5751" spans="1:21" x14ac:dyDescent="0.35">
      <c r="A5751">
        <v>2035</v>
      </c>
      <c r="B5751">
        <v>2</v>
      </c>
      <c r="C5751" t="s">
        <v>30</v>
      </c>
      <c r="D5751" t="s">
        <v>22</v>
      </c>
      <c r="E5751">
        <v>31913.681635439483</v>
      </c>
      <c r="F5751" t="s">
        <v>35</v>
      </c>
      <c r="G5751" t="s">
        <v>34</v>
      </c>
      <c r="H5751">
        <v>2035</v>
      </c>
      <c r="I5751">
        <v>2</v>
      </c>
      <c r="J5751">
        <v>1</v>
      </c>
      <c r="K5751" t="s">
        <v>34</v>
      </c>
      <c r="L5751" t="s">
        <v>31</v>
      </c>
      <c r="M5751" t="s">
        <v>32</v>
      </c>
      <c r="N5751" t="s">
        <v>32</v>
      </c>
      <c r="O5751" t="s">
        <v>27</v>
      </c>
      <c r="P5751" t="s">
        <v>22</v>
      </c>
      <c r="Q5751">
        <v>0</v>
      </c>
      <c r="R5751">
        <v>0</v>
      </c>
      <c r="S5751">
        <v>0</v>
      </c>
      <c r="T5751">
        <v>2</v>
      </c>
      <c r="U5751">
        <v>31913.681635439483</v>
      </c>
    </row>
    <row r="5752" spans="1:21" x14ac:dyDescent="0.35">
      <c r="A5752">
        <v>2035</v>
      </c>
      <c r="B5752">
        <v>3</v>
      </c>
      <c r="C5752" t="s">
        <v>30</v>
      </c>
      <c r="D5752" t="s">
        <v>22</v>
      </c>
      <c r="E5752">
        <v>31970.369696195547</v>
      </c>
      <c r="F5752" t="s">
        <v>35</v>
      </c>
      <c r="G5752" t="s">
        <v>34</v>
      </c>
      <c r="H5752">
        <v>2035</v>
      </c>
      <c r="I5752">
        <v>3</v>
      </c>
      <c r="J5752">
        <v>1</v>
      </c>
      <c r="K5752" t="s">
        <v>34</v>
      </c>
      <c r="L5752" t="s">
        <v>31</v>
      </c>
      <c r="M5752" t="s">
        <v>32</v>
      </c>
      <c r="N5752" t="s">
        <v>32</v>
      </c>
      <c r="O5752" t="s">
        <v>27</v>
      </c>
      <c r="P5752" t="s">
        <v>22</v>
      </c>
      <c r="Q5752">
        <v>0</v>
      </c>
      <c r="R5752">
        <v>0</v>
      </c>
      <c r="S5752">
        <v>0</v>
      </c>
      <c r="T5752">
        <v>2</v>
      </c>
      <c r="U5752">
        <v>31970.369696195547</v>
      </c>
    </row>
    <row r="5753" spans="1:21" x14ac:dyDescent="0.35">
      <c r="A5753">
        <v>2035</v>
      </c>
      <c r="B5753">
        <v>4</v>
      </c>
      <c r="C5753" t="s">
        <v>30</v>
      </c>
      <c r="D5753" t="s">
        <v>22</v>
      </c>
      <c r="E5753">
        <v>31962.654313292347</v>
      </c>
      <c r="F5753" t="s">
        <v>35</v>
      </c>
      <c r="G5753" t="s">
        <v>34</v>
      </c>
      <c r="H5753">
        <v>2035</v>
      </c>
      <c r="I5753">
        <v>4</v>
      </c>
      <c r="J5753">
        <v>2</v>
      </c>
      <c r="K5753" t="s">
        <v>34</v>
      </c>
      <c r="L5753" t="s">
        <v>31</v>
      </c>
      <c r="M5753" t="s">
        <v>32</v>
      </c>
      <c r="N5753" t="s">
        <v>32</v>
      </c>
      <c r="O5753" t="s">
        <v>27</v>
      </c>
      <c r="P5753" t="s">
        <v>22</v>
      </c>
      <c r="Q5753">
        <v>0</v>
      </c>
      <c r="R5753">
        <v>0</v>
      </c>
      <c r="S5753">
        <v>0</v>
      </c>
      <c r="T5753">
        <v>2</v>
      </c>
      <c r="U5753">
        <v>31962.654313292347</v>
      </c>
    </row>
    <row r="5754" spans="1:21" x14ac:dyDescent="0.35">
      <c r="A5754">
        <v>2035</v>
      </c>
      <c r="B5754">
        <v>5</v>
      </c>
      <c r="C5754" t="s">
        <v>30</v>
      </c>
      <c r="D5754" t="s">
        <v>22</v>
      </c>
      <c r="E5754">
        <v>31883.994224252383</v>
      </c>
      <c r="F5754" t="s">
        <v>35</v>
      </c>
      <c r="G5754" t="s">
        <v>34</v>
      </c>
      <c r="H5754">
        <v>2035</v>
      </c>
      <c r="I5754">
        <v>5</v>
      </c>
      <c r="J5754">
        <v>2</v>
      </c>
      <c r="K5754" t="s">
        <v>34</v>
      </c>
      <c r="L5754" t="s">
        <v>31</v>
      </c>
      <c r="M5754" t="s">
        <v>32</v>
      </c>
      <c r="N5754" t="s">
        <v>32</v>
      </c>
      <c r="O5754" t="s">
        <v>27</v>
      </c>
      <c r="P5754" t="s">
        <v>22</v>
      </c>
      <c r="Q5754">
        <v>0</v>
      </c>
      <c r="R5754">
        <v>0</v>
      </c>
      <c r="S5754">
        <v>0</v>
      </c>
      <c r="T5754">
        <v>2</v>
      </c>
      <c r="U5754">
        <v>31883.994224252383</v>
      </c>
    </row>
    <row r="5755" spans="1:21" x14ac:dyDescent="0.35">
      <c r="A5755">
        <v>2035</v>
      </c>
      <c r="B5755">
        <v>6</v>
      </c>
      <c r="C5755" t="s">
        <v>30</v>
      </c>
      <c r="D5755" t="s">
        <v>22</v>
      </c>
      <c r="E5755">
        <v>31896.22206884878</v>
      </c>
      <c r="F5755" t="s">
        <v>35</v>
      </c>
      <c r="G5755" t="s">
        <v>34</v>
      </c>
      <c r="H5755">
        <v>2035</v>
      </c>
      <c r="I5755">
        <v>6</v>
      </c>
      <c r="J5755">
        <v>2</v>
      </c>
      <c r="K5755" t="s">
        <v>34</v>
      </c>
      <c r="L5755" t="s">
        <v>31</v>
      </c>
      <c r="M5755" t="s">
        <v>32</v>
      </c>
      <c r="N5755" t="s">
        <v>32</v>
      </c>
      <c r="O5755" t="s">
        <v>27</v>
      </c>
      <c r="P5755" t="s">
        <v>22</v>
      </c>
      <c r="Q5755">
        <v>0</v>
      </c>
      <c r="R5755">
        <v>0</v>
      </c>
      <c r="S5755">
        <v>0</v>
      </c>
      <c r="T5755">
        <v>2</v>
      </c>
      <c r="U5755">
        <v>31896.22206884878</v>
      </c>
    </row>
    <row r="5756" spans="1:21" x14ac:dyDescent="0.35">
      <c r="A5756">
        <v>2035</v>
      </c>
      <c r="B5756">
        <v>7</v>
      </c>
      <c r="C5756" t="s">
        <v>30</v>
      </c>
      <c r="D5756" t="s">
        <v>22</v>
      </c>
      <c r="E5756">
        <v>31867.784092833557</v>
      </c>
      <c r="F5756" t="s">
        <v>35</v>
      </c>
      <c r="G5756" t="s">
        <v>34</v>
      </c>
      <c r="H5756">
        <v>2035</v>
      </c>
      <c r="I5756">
        <v>7</v>
      </c>
      <c r="J5756">
        <v>3</v>
      </c>
      <c r="K5756" t="s">
        <v>34</v>
      </c>
      <c r="L5756" t="s">
        <v>31</v>
      </c>
      <c r="M5756" t="s">
        <v>32</v>
      </c>
      <c r="N5756" t="s">
        <v>32</v>
      </c>
      <c r="O5756" t="s">
        <v>27</v>
      </c>
      <c r="P5756" t="s">
        <v>22</v>
      </c>
      <c r="Q5756">
        <v>0</v>
      </c>
      <c r="R5756">
        <v>0</v>
      </c>
      <c r="S5756">
        <v>0</v>
      </c>
      <c r="T5756">
        <v>2</v>
      </c>
      <c r="U5756">
        <v>31867.784092833557</v>
      </c>
    </row>
    <row r="5757" spans="1:21" x14ac:dyDescent="0.35">
      <c r="A5757">
        <v>2035</v>
      </c>
      <c r="B5757">
        <v>8</v>
      </c>
      <c r="C5757" t="s">
        <v>30</v>
      </c>
      <c r="D5757" t="s">
        <v>22</v>
      </c>
      <c r="E5757">
        <v>31832.877829686222</v>
      </c>
      <c r="F5757" t="s">
        <v>35</v>
      </c>
      <c r="G5757" t="s">
        <v>34</v>
      </c>
      <c r="H5757">
        <v>2035</v>
      </c>
      <c r="I5757">
        <v>8</v>
      </c>
      <c r="J5757">
        <v>3</v>
      </c>
      <c r="K5757" t="s">
        <v>34</v>
      </c>
      <c r="L5757" t="s">
        <v>31</v>
      </c>
      <c r="M5757" t="s">
        <v>32</v>
      </c>
      <c r="N5757" t="s">
        <v>32</v>
      </c>
      <c r="O5757" t="s">
        <v>27</v>
      </c>
      <c r="P5757" t="s">
        <v>22</v>
      </c>
      <c r="Q5757">
        <v>0</v>
      </c>
      <c r="R5757">
        <v>0</v>
      </c>
      <c r="S5757">
        <v>0</v>
      </c>
      <c r="T5757">
        <v>2</v>
      </c>
      <c r="U5757">
        <v>31832.877829686222</v>
      </c>
    </row>
    <row r="5758" spans="1:21" x14ac:dyDescent="0.35">
      <c r="A5758">
        <v>2035</v>
      </c>
      <c r="B5758">
        <v>9</v>
      </c>
      <c r="C5758" t="s">
        <v>30</v>
      </c>
      <c r="D5758" t="s">
        <v>22</v>
      </c>
      <c r="E5758">
        <v>31862.539213816992</v>
      </c>
      <c r="F5758" t="s">
        <v>35</v>
      </c>
      <c r="G5758" t="s">
        <v>34</v>
      </c>
      <c r="H5758">
        <v>2035</v>
      </c>
      <c r="I5758">
        <v>9</v>
      </c>
      <c r="J5758">
        <v>3</v>
      </c>
      <c r="K5758" t="s">
        <v>34</v>
      </c>
      <c r="L5758" t="s">
        <v>31</v>
      </c>
      <c r="M5758" t="s">
        <v>32</v>
      </c>
      <c r="N5758" t="s">
        <v>32</v>
      </c>
      <c r="O5758" t="s">
        <v>27</v>
      </c>
      <c r="P5758" t="s">
        <v>22</v>
      </c>
      <c r="Q5758">
        <v>0</v>
      </c>
      <c r="R5758">
        <v>0</v>
      </c>
      <c r="S5758">
        <v>0</v>
      </c>
      <c r="T5758">
        <v>2</v>
      </c>
      <c r="U5758">
        <v>31862.539213816992</v>
      </c>
    </row>
    <row r="5759" spans="1:21" x14ac:dyDescent="0.35">
      <c r="A5759">
        <v>2035</v>
      </c>
      <c r="B5759">
        <v>10</v>
      </c>
      <c r="C5759" t="s">
        <v>30</v>
      </c>
      <c r="D5759" t="s">
        <v>22</v>
      </c>
      <c r="E5759">
        <v>31866.459833920591</v>
      </c>
      <c r="F5759" t="s">
        <v>35</v>
      </c>
      <c r="G5759" t="s">
        <v>34</v>
      </c>
      <c r="H5759">
        <v>2035</v>
      </c>
      <c r="I5759">
        <v>10</v>
      </c>
      <c r="J5759">
        <v>4</v>
      </c>
      <c r="K5759" t="s">
        <v>34</v>
      </c>
      <c r="L5759" t="s">
        <v>31</v>
      </c>
      <c r="M5759" t="s">
        <v>32</v>
      </c>
      <c r="N5759" t="s">
        <v>32</v>
      </c>
      <c r="O5759" t="s">
        <v>27</v>
      </c>
      <c r="P5759" t="s">
        <v>22</v>
      </c>
      <c r="Q5759">
        <v>0</v>
      </c>
      <c r="R5759">
        <v>0</v>
      </c>
      <c r="S5759">
        <v>0</v>
      </c>
      <c r="T5759">
        <v>2</v>
      </c>
      <c r="U5759">
        <v>31866.459833920591</v>
      </c>
    </row>
    <row r="5760" spans="1:21" x14ac:dyDescent="0.35">
      <c r="A5760">
        <v>2035</v>
      </c>
      <c r="B5760">
        <v>11</v>
      </c>
      <c r="C5760" t="s">
        <v>30</v>
      </c>
      <c r="D5760" t="s">
        <v>22</v>
      </c>
      <c r="E5760">
        <v>31850.671327982829</v>
      </c>
      <c r="F5760" t="s">
        <v>35</v>
      </c>
      <c r="G5760" t="s">
        <v>34</v>
      </c>
      <c r="H5760">
        <v>2035</v>
      </c>
      <c r="I5760">
        <v>11</v>
      </c>
      <c r="J5760">
        <v>4</v>
      </c>
      <c r="K5760" t="s">
        <v>34</v>
      </c>
      <c r="L5760" t="s">
        <v>31</v>
      </c>
      <c r="M5760" t="s">
        <v>32</v>
      </c>
      <c r="N5760" t="s">
        <v>32</v>
      </c>
      <c r="O5760" t="s">
        <v>27</v>
      </c>
      <c r="P5760" t="s">
        <v>22</v>
      </c>
      <c r="Q5760">
        <v>0</v>
      </c>
      <c r="R5760">
        <v>0</v>
      </c>
      <c r="S5760">
        <v>0</v>
      </c>
      <c r="T5760">
        <v>2</v>
      </c>
      <c r="U5760">
        <v>31850.671327982829</v>
      </c>
    </row>
    <row r="5761" spans="1:21" x14ac:dyDescent="0.35">
      <c r="A5761">
        <v>2035</v>
      </c>
      <c r="B5761">
        <v>12</v>
      </c>
      <c r="C5761" t="s">
        <v>30</v>
      </c>
      <c r="D5761" t="s">
        <v>22</v>
      </c>
      <c r="E5761">
        <v>31894.210521781821</v>
      </c>
      <c r="F5761" t="s">
        <v>35</v>
      </c>
      <c r="G5761" t="s">
        <v>34</v>
      </c>
      <c r="H5761">
        <v>2035</v>
      </c>
      <c r="I5761">
        <v>12</v>
      </c>
      <c r="J5761">
        <v>4</v>
      </c>
      <c r="K5761" t="s">
        <v>34</v>
      </c>
      <c r="L5761" t="s">
        <v>31</v>
      </c>
      <c r="M5761" t="s">
        <v>32</v>
      </c>
      <c r="N5761" t="s">
        <v>32</v>
      </c>
      <c r="O5761" t="s">
        <v>27</v>
      </c>
      <c r="P5761" t="s">
        <v>22</v>
      </c>
      <c r="Q5761">
        <v>0</v>
      </c>
      <c r="R5761">
        <v>0</v>
      </c>
      <c r="S5761">
        <v>0</v>
      </c>
      <c r="T5761">
        <v>2</v>
      </c>
      <c r="U5761">
        <v>31894.210521781821</v>
      </c>
    </row>
    <row r="5762" spans="1:21" x14ac:dyDescent="0.35">
      <c r="A5762">
        <v>2036</v>
      </c>
      <c r="B5762">
        <v>1</v>
      </c>
      <c r="C5762" t="s">
        <v>30</v>
      </c>
      <c r="D5762" t="s">
        <v>22</v>
      </c>
      <c r="E5762">
        <v>32045.488629063264</v>
      </c>
      <c r="F5762" t="s">
        <v>35</v>
      </c>
      <c r="G5762" t="s">
        <v>34</v>
      </c>
      <c r="H5762">
        <v>2036</v>
      </c>
      <c r="I5762">
        <v>1</v>
      </c>
      <c r="J5762">
        <v>1</v>
      </c>
      <c r="K5762" t="s">
        <v>34</v>
      </c>
      <c r="L5762" t="s">
        <v>31</v>
      </c>
      <c r="M5762" t="s">
        <v>32</v>
      </c>
      <c r="N5762" t="s">
        <v>32</v>
      </c>
      <c r="O5762" t="s">
        <v>27</v>
      </c>
      <c r="P5762" t="s">
        <v>22</v>
      </c>
      <c r="Q5762">
        <v>0</v>
      </c>
      <c r="R5762">
        <v>0</v>
      </c>
      <c r="S5762">
        <v>0</v>
      </c>
      <c r="T5762">
        <v>2</v>
      </c>
      <c r="U5762">
        <v>32045.488629063264</v>
      </c>
    </row>
    <row r="5763" spans="1:21" x14ac:dyDescent="0.35">
      <c r="A5763">
        <v>2036</v>
      </c>
      <c r="B5763">
        <v>2</v>
      </c>
      <c r="C5763" t="s">
        <v>30</v>
      </c>
      <c r="D5763" t="s">
        <v>22</v>
      </c>
      <c r="E5763">
        <v>32078.201746453709</v>
      </c>
      <c r="F5763" t="s">
        <v>35</v>
      </c>
      <c r="G5763" t="s">
        <v>34</v>
      </c>
      <c r="H5763">
        <v>2036</v>
      </c>
      <c r="I5763">
        <v>2</v>
      </c>
      <c r="J5763">
        <v>1</v>
      </c>
      <c r="K5763" t="s">
        <v>34</v>
      </c>
      <c r="L5763" t="s">
        <v>31</v>
      </c>
      <c r="M5763" t="s">
        <v>32</v>
      </c>
      <c r="N5763" t="s">
        <v>32</v>
      </c>
      <c r="O5763" t="s">
        <v>27</v>
      </c>
      <c r="P5763" t="s">
        <v>22</v>
      </c>
      <c r="Q5763">
        <v>0</v>
      </c>
      <c r="R5763">
        <v>0</v>
      </c>
      <c r="S5763">
        <v>0</v>
      </c>
      <c r="T5763">
        <v>2</v>
      </c>
      <c r="U5763">
        <v>32078.201746453709</v>
      </c>
    </row>
    <row r="5764" spans="1:21" x14ac:dyDescent="0.35">
      <c r="A5764">
        <v>2036</v>
      </c>
      <c r="B5764">
        <v>3</v>
      </c>
      <c r="C5764" t="s">
        <v>30</v>
      </c>
      <c r="D5764" t="s">
        <v>22</v>
      </c>
      <c r="E5764">
        <v>32135.16616473933</v>
      </c>
      <c r="F5764" t="s">
        <v>35</v>
      </c>
      <c r="G5764" t="s">
        <v>34</v>
      </c>
      <c r="H5764">
        <v>2036</v>
      </c>
      <c r="I5764">
        <v>3</v>
      </c>
      <c r="J5764">
        <v>1</v>
      </c>
      <c r="K5764" t="s">
        <v>34</v>
      </c>
      <c r="L5764" t="s">
        <v>31</v>
      </c>
      <c r="M5764" t="s">
        <v>32</v>
      </c>
      <c r="N5764" t="s">
        <v>32</v>
      </c>
      <c r="O5764" t="s">
        <v>27</v>
      </c>
      <c r="P5764" t="s">
        <v>22</v>
      </c>
      <c r="Q5764">
        <v>0</v>
      </c>
      <c r="R5764">
        <v>0</v>
      </c>
      <c r="S5764">
        <v>0</v>
      </c>
      <c r="T5764">
        <v>2</v>
      </c>
      <c r="U5764">
        <v>32135.16616473933</v>
      </c>
    </row>
    <row r="5765" spans="1:21" x14ac:dyDescent="0.35">
      <c r="A5765">
        <v>2036</v>
      </c>
      <c r="B5765">
        <v>4</v>
      </c>
      <c r="C5765" t="s">
        <v>30</v>
      </c>
      <c r="D5765" t="s">
        <v>22</v>
      </c>
      <c r="E5765">
        <v>32127.411136357852</v>
      </c>
      <c r="F5765" t="s">
        <v>35</v>
      </c>
      <c r="G5765" t="s">
        <v>34</v>
      </c>
      <c r="H5765">
        <v>2036</v>
      </c>
      <c r="I5765">
        <v>4</v>
      </c>
      <c r="J5765">
        <v>2</v>
      </c>
      <c r="K5765" t="s">
        <v>34</v>
      </c>
      <c r="L5765" t="s">
        <v>31</v>
      </c>
      <c r="M5765" t="s">
        <v>32</v>
      </c>
      <c r="N5765" t="s">
        <v>32</v>
      </c>
      <c r="O5765" t="s">
        <v>27</v>
      </c>
      <c r="P5765" t="s">
        <v>22</v>
      </c>
      <c r="Q5765">
        <v>0</v>
      </c>
      <c r="R5765">
        <v>0</v>
      </c>
      <c r="S5765">
        <v>0</v>
      </c>
      <c r="T5765">
        <v>2</v>
      </c>
      <c r="U5765">
        <v>32127.411136357852</v>
      </c>
    </row>
    <row r="5766" spans="1:21" x14ac:dyDescent="0.35">
      <c r="A5766">
        <v>2036</v>
      </c>
      <c r="B5766">
        <v>5</v>
      </c>
      <c r="C5766" t="s">
        <v>30</v>
      </c>
      <c r="D5766" t="s">
        <v>22</v>
      </c>
      <c r="E5766">
        <v>32048.345708478388</v>
      </c>
      <c r="F5766" t="s">
        <v>35</v>
      </c>
      <c r="G5766" t="s">
        <v>34</v>
      </c>
      <c r="H5766">
        <v>2036</v>
      </c>
      <c r="I5766">
        <v>5</v>
      </c>
      <c r="J5766">
        <v>2</v>
      </c>
      <c r="K5766" t="s">
        <v>34</v>
      </c>
      <c r="L5766" t="s">
        <v>31</v>
      </c>
      <c r="M5766" t="s">
        <v>32</v>
      </c>
      <c r="N5766" t="s">
        <v>32</v>
      </c>
      <c r="O5766" t="s">
        <v>27</v>
      </c>
      <c r="P5766" t="s">
        <v>22</v>
      </c>
      <c r="Q5766">
        <v>0</v>
      </c>
      <c r="R5766">
        <v>0</v>
      </c>
      <c r="S5766">
        <v>0</v>
      </c>
      <c r="T5766">
        <v>2</v>
      </c>
      <c r="U5766">
        <v>32048.345708478388</v>
      </c>
    </row>
    <row r="5767" spans="1:21" x14ac:dyDescent="0.35">
      <c r="A5767">
        <v>2036</v>
      </c>
      <c r="B5767">
        <v>6</v>
      </c>
      <c r="C5767" t="s">
        <v>30</v>
      </c>
      <c r="D5767" t="s">
        <v>22</v>
      </c>
      <c r="E5767">
        <v>32060.636708044934</v>
      </c>
      <c r="F5767" t="s">
        <v>35</v>
      </c>
      <c r="G5767" t="s">
        <v>34</v>
      </c>
      <c r="H5767">
        <v>2036</v>
      </c>
      <c r="I5767">
        <v>6</v>
      </c>
      <c r="J5767">
        <v>2</v>
      </c>
      <c r="K5767" t="s">
        <v>34</v>
      </c>
      <c r="L5767" t="s">
        <v>31</v>
      </c>
      <c r="M5767" t="s">
        <v>32</v>
      </c>
      <c r="N5767" t="s">
        <v>32</v>
      </c>
      <c r="O5767" t="s">
        <v>27</v>
      </c>
      <c r="P5767" t="s">
        <v>22</v>
      </c>
      <c r="Q5767">
        <v>0</v>
      </c>
      <c r="R5767">
        <v>0</v>
      </c>
      <c r="S5767">
        <v>0</v>
      </c>
      <c r="T5767">
        <v>2</v>
      </c>
      <c r="U5767">
        <v>32060.636708044934</v>
      </c>
    </row>
    <row r="5768" spans="1:21" x14ac:dyDescent="0.35">
      <c r="A5768">
        <v>2036</v>
      </c>
      <c r="B5768">
        <v>7</v>
      </c>
      <c r="C5768" t="s">
        <v>30</v>
      </c>
      <c r="D5768" t="s">
        <v>22</v>
      </c>
      <c r="E5768">
        <v>32032.017928918234</v>
      </c>
      <c r="F5768" t="s">
        <v>35</v>
      </c>
      <c r="G5768" t="s">
        <v>34</v>
      </c>
      <c r="H5768">
        <v>2036</v>
      </c>
      <c r="I5768">
        <v>7</v>
      </c>
      <c r="J5768">
        <v>3</v>
      </c>
      <c r="K5768" t="s">
        <v>34</v>
      </c>
      <c r="L5768" t="s">
        <v>31</v>
      </c>
      <c r="M5768" t="s">
        <v>32</v>
      </c>
      <c r="N5768" t="s">
        <v>32</v>
      </c>
      <c r="O5768" t="s">
        <v>27</v>
      </c>
      <c r="P5768" t="s">
        <v>22</v>
      </c>
      <c r="Q5768">
        <v>0</v>
      </c>
      <c r="R5768">
        <v>0</v>
      </c>
      <c r="S5768">
        <v>0</v>
      </c>
      <c r="T5768">
        <v>2</v>
      </c>
      <c r="U5768">
        <v>32032.017928918234</v>
      </c>
    </row>
    <row r="5769" spans="1:21" x14ac:dyDescent="0.35">
      <c r="A5769">
        <v>2036</v>
      </c>
      <c r="B5769">
        <v>8</v>
      </c>
      <c r="C5769" t="s">
        <v>30</v>
      </c>
      <c r="D5769" t="s">
        <v>22</v>
      </c>
      <c r="E5769">
        <v>31996.898229530841</v>
      </c>
      <c r="F5769" t="s">
        <v>35</v>
      </c>
      <c r="G5769" t="s">
        <v>34</v>
      </c>
      <c r="H5769">
        <v>2036</v>
      </c>
      <c r="I5769">
        <v>8</v>
      </c>
      <c r="J5769">
        <v>3</v>
      </c>
      <c r="K5769" t="s">
        <v>34</v>
      </c>
      <c r="L5769" t="s">
        <v>31</v>
      </c>
      <c r="M5769" t="s">
        <v>32</v>
      </c>
      <c r="N5769" t="s">
        <v>32</v>
      </c>
      <c r="O5769" t="s">
        <v>27</v>
      </c>
      <c r="P5769" t="s">
        <v>22</v>
      </c>
      <c r="Q5769">
        <v>0</v>
      </c>
      <c r="R5769">
        <v>0</v>
      </c>
      <c r="S5769">
        <v>0</v>
      </c>
      <c r="T5769">
        <v>2</v>
      </c>
      <c r="U5769">
        <v>31996.898229530841</v>
      </c>
    </row>
    <row r="5770" spans="1:21" x14ac:dyDescent="0.35">
      <c r="A5770">
        <v>2036</v>
      </c>
      <c r="B5770">
        <v>9</v>
      </c>
      <c r="C5770" t="s">
        <v>30</v>
      </c>
      <c r="D5770" t="s">
        <v>22</v>
      </c>
      <c r="E5770">
        <v>32026.678235783904</v>
      </c>
      <c r="F5770" t="s">
        <v>35</v>
      </c>
      <c r="G5770" t="s">
        <v>34</v>
      </c>
      <c r="H5770">
        <v>2036</v>
      </c>
      <c r="I5770">
        <v>9</v>
      </c>
      <c r="J5770">
        <v>3</v>
      </c>
      <c r="K5770" t="s">
        <v>34</v>
      </c>
      <c r="L5770" t="s">
        <v>31</v>
      </c>
      <c r="M5770" t="s">
        <v>32</v>
      </c>
      <c r="N5770" t="s">
        <v>32</v>
      </c>
      <c r="O5770" t="s">
        <v>27</v>
      </c>
      <c r="P5770" t="s">
        <v>22</v>
      </c>
      <c r="Q5770">
        <v>0</v>
      </c>
      <c r="R5770">
        <v>0</v>
      </c>
      <c r="S5770">
        <v>0</v>
      </c>
      <c r="T5770">
        <v>2</v>
      </c>
      <c r="U5770">
        <v>32026.678235783904</v>
      </c>
    </row>
    <row r="5771" spans="1:21" x14ac:dyDescent="0.35">
      <c r="A5771">
        <v>2036</v>
      </c>
      <c r="B5771">
        <v>10</v>
      </c>
      <c r="C5771" t="s">
        <v>30</v>
      </c>
      <c r="D5771" t="s">
        <v>22</v>
      </c>
      <c r="E5771">
        <v>32030.546652887588</v>
      </c>
      <c r="F5771" t="s">
        <v>35</v>
      </c>
      <c r="G5771" t="s">
        <v>34</v>
      </c>
      <c r="H5771">
        <v>2036</v>
      </c>
      <c r="I5771">
        <v>10</v>
      </c>
      <c r="J5771">
        <v>4</v>
      </c>
      <c r="K5771" t="s">
        <v>34</v>
      </c>
      <c r="L5771" t="s">
        <v>31</v>
      </c>
      <c r="M5771" t="s">
        <v>32</v>
      </c>
      <c r="N5771" t="s">
        <v>32</v>
      </c>
      <c r="O5771" t="s">
        <v>27</v>
      </c>
      <c r="P5771" t="s">
        <v>22</v>
      </c>
      <c r="Q5771">
        <v>0</v>
      </c>
      <c r="R5771">
        <v>0</v>
      </c>
      <c r="S5771">
        <v>0</v>
      </c>
      <c r="T5771">
        <v>2</v>
      </c>
      <c r="U5771">
        <v>32030.546652887588</v>
      </c>
    </row>
    <row r="5772" spans="1:21" x14ac:dyDescent="0.35">
      <c r="A5772">
        <v>2036</v>
      </c>
      <c r="B5772">
        <v>11</v>
      </c>
      <c r="C5772" t="s">
        <v>30</v>
      </c>
      <c r="D5772" t="s">
        <v>22</v>
      </c>
      <c r="E5772">
        <v>32014.60321188841</v>
      </c>
      <c r="F5772" t="s">
        <v>35</v>
      </c>
      <c r="G5772" t="s">
        <v>34</v>
      </c>
      <c r="H5772">
        <v>2036</v>
      </c>
      <c r="I5772">
        <v>11</v>
      </c>
      <c r="J5772">
        <v>4</v>
      </c>
      <c r="K5772" t="s">
        <v>34</v>
      </c>
      <c r="L5772" t="s">
        <v>31</v>
      </c>
      <c r="M5772" t="s">
        <v>32</v>
      </c>
      <c r="N5772" t="s">
        <v>32</v>
      </c>
      <c r="O5772" t="s">
        <v>27</v>
      </c>
      <c r="P5772" t="s">
        <v>22</v>
      </c>
      <c r="Q5772">
        <v>0</v>
      </c>
      <c r="R5772">
        <v>0</v>
      </c>
      <c r="S5772">
        <v>0</v>
      </c>
      <c r="T5772">
        <v>2</v>
      </c>
      <c r="U5772">
        <v>32014.60321188841</v>
      </c>
    </row>
    <row r="5773" spans="1:21" x14ac:dyDescent="0.35">
      <c r="A5773">
        <v>2036</v>
      </c>
      <c r="B5773">
        <v>12</v>
      </c>
      <c r="C5773" t="s">
        <v>30</v>
      </c>
      <c r="D5773" t="s">
        <v>22</v>
      </c>
      <c r="E5773">
        <v>32058.294033019571</v>
      </c>
      <c r="F5773" t="s">
        <v>35</v>
      </c>
      <c r="G5773" t="s">
        <v>34</v>
      </c>
      <c r="H5773">
        <v>2036</v>
      </c>
      <c r="I5773">
        <v>12</v>
      </c>
      <c r="J5773">
        <v>4</v>
      </c>
      <c r="K5773" t="s">
        <v>34</v>
      </c>
      <c r="L5773" t="s">
        <v>31</v>
      </c>
      <c r="M5773" t="s">
        <v>32</v>
      </c>
      <c r="N5773" t="s">
        <v>32</v>
      </c>
      <c r="O5773" t="s">
        <v>27</v>
      </c>
      <c r="P5773" t="s">
        <v>22</v>
      </c>
      <c r="Q5773">
        <v>0</v>
      </c>
      <c r="R5773">
        <v>0</v>
      </c>
      <c r="S5773">
        <v>0</v>
      </c>
      <c r="T5773">
        <v>2</v>
      </c>
      <c r="U5773">
        <v>32058.294033019571</v>
      </c>
    </row>
    <row r="5774" spans="1:21" x14ac:dyDescent="0.35">
      <c r="A5774">
        <v>2037</v>
      </c>
      <c r="B5774">
        <v>1</v>
      </c>
      <c r="C5774" t="s">
        <v>30</v>
      </c>
      <c r="D5774" t="s">
        <v>22</v>
      </c>
      <c r="E5774">
        <v>32209.452812032807</v>
      </c>
      <c r="F5774" t="s">
        <v>35</v>
      </c>
      <c r="G5774" t="s">
        <v>34</v>
      </c>
      <c r="H5774">
        <v>2037</v>
      </c>
      <c r="I5774">
        <v>1</v>
      </c>
      <c r="J5774">
        <v>1</v>
      </c>
      <c r="K5774" t="s">
        <v>34</v>
      </c>
      <c r="L5774" t="s">
        <v>31</v>
      </c>
      <c r="M5774" t="s">
        <v>32</v>
      </c>
      <c r="N5774" t="s">
        <v>32</v>
      </c>
      <c r="O5774" t="s">
        <v>27</v>
      </c>
      <c r="P5774" t="s">
        <v>22</v>
      </c>
      <c r="Q5774">
        <v>0</v>
      </c>
      <c r="R5774">
        <v>0</v>
      </c>
      <c r="S5774">
        <v>0</v>
      </c>
      <c r="T5774">
        <v>2</v>
      </c>
      <c r="U5774">
        <v>32209.452812032807</v>
      </c>
    </row>
    <row r="5775" spans="1:21" x14ac:dyDescent="0.35">
      <c r="A5775">
        <v>2037</v>
      </c>
      <c r="B5775">
        <v>2</v>
      </c>
      <c r="C5775" t="s">
        <v>30</v>
      </c>
      <c r="D5775" t="s">
        <v>22</v>
      </c>
      <c r="E5775">
        <v>32242.290206333339</v>
      </c>
      <c r="F5775" t="s">
        <v>35</v>
      </c>
      <c r="G5775" t="s">
        <v>34</v>
      </c>
      <c r="H5775">
        <v>2037</v>
      </c>
      <c r="I5775">
        <v>2</v>
      </c>
      <c r="J5775">
        <v>1</v>
      </c>
      <c r="K5775" t="s">
        <v>34</v>
      </c>
      <c r="L5775" t="s">
        <v>31</v>
      </c>
      <c r="M5775" t="s">
        <v>32</v>
      </c>
      <c r="N5775" t="s">
        <v>32</v>
      </c>
      <c r="O5775" t="s">
        <v>27</v>
      </c>
      <c r="P5775" t="s">
        <v>22</v>
      </c>
      <c r="Q5775">
        <v>0</v>
      </c>
      <c r="R5775">
        <v>0</v>
      </c>
      <c r="S5775">
        <v>0</v>
      </c>
      <c r="T5775">
        <v>2</v>
      </c>
      <c r="U5775">
        <v>32242.290206333339</v>
      </c>
    </row>
    <row r="5776" spans="1:21" x14ac:dyDescent="0.35">
      <c r="A5776">
        <v>2037</v>
      </c>
      <c r="B5776">
        <v>3</v>
      </c>
      <c r="C5776" t="s">
        <v>30</v>
      </c>
      <c r="D5776" t="s">
        <v>22</v>
      </c>
      <c r="E5776">
        <v>32299.501555475395</v>
      </c>
      <c r="F5776" t="s">
        <v>35</v>
      </c>
      <c r="G5776" t="s">
        <v>34</v>
      </c>
      <c r="H5776">
        <v>2037</v>
      </c>
      <c r="I5776">
        <v>3</v>
      </c>
      <c r="J5776">
        <v>1</v>
      </c>
      <c r="K5776" t="s">
        <v>34</v>
      </c>
      <c r="L5776" t="s">
        <v>31</v>
      </c>
      <c r="M5776" t="s">
        <v>32</v>
      </c>
      <c r="N5776" t="s">
        <v>32</v>
      </c>
      <c r="O5776" t="s">
        <v>27</v>
      </c>
      <c r="P5776" t="s">
        <v>22</v>
      </c>
      <c r="Q5776">
        <v>0</v>
      </c>
      <c r="R5776">
        <v>0</v>
      </c>
      <c r="S5776">
        <v>0</v>
      </c>
      <c r="T5776">
        <v>2</v>
      </c>
      <c r="U5776">
        <v>32299.501555475395</v>
      </c>
    </row>
    <row r="5777" spans="1:21" x14ac:dyDescent="0.35">
      <c r="A5777">
        <v>2037</v>
      </c>
      <c r="B5777">
        <v>4</v>
      </c>
      <c r="C5777" t="s">
        <v>30</v>
      </c>
      <c r="D5777" t="s">
        <v>22</v>
      </c>
      <c r="E5777">
        <v>32291.656691689634</v>
      </c>
      <c r="F5777" t="s">
        <v>35</v>
      </c>
      <c r="G5777" t="s">
        <v>34</v>
      </c>
      <c r="H5777">
        <v>2037</v>
      </c>
      <c r="I5777">
        <v>4</v>
      </c>
      <c r="J5777">
        <v>2</v>
      </c>
      <c r="K5777" t="s">
        <v>34</v>
      </c>
      <c r="L5777" t="s">
        <v>31</v>
      </c>
      <c r="M5777" t="s">
        <v>32</v>
      </c>
      <c r="N5777" t="s">
        <v>32</v>
      </c>
      <c r="O5777" t="s">
        <v>27</v>
      </c>
      <c r="P5777" t="s">
        <v>22</v>
      </c>
      <c r="Q5777">
        <v>0</v>
      </c>
      <c r="R5777">
        <v>0</v>
      </c>
      <c r="S5777">
        <v>0</v>
      </c>
      <c r="T5777">
        <v>2</v>
      </c>
      <c r="U5777">
        <v>32291.656691689634</v>
      </c>
    </row>
    <row r="5778" spans="1:21" x14ac:dyDescent="0.35">
      <c r="A5778">
        <v>2037</v>
      </c>
      <c r="B5778">
        <v>5</v>
      </c>
      <c r="C5778" t="s">
        <v>30</v>
      </c>
      <c r="D5778" t="s">
        <v>22</v>
      </c>
      <c r="E5778">
        <v>32212.137640452351</v>
      </c>
      <c r="F5778" t="s">
        <v>35</v>
      </c>
      <c r="G5778" t="s">
        <v>34</v>
      </c>
      <c r="H5778">
        <v>2037</v>
      </c>
      <c r="I5778">
        <v>5</v>
      </c>
      <c r="J5778">
        <v>2</v>
      </c>
      <c r="K5778" t="s">
        <v>34</v>
      </c>
      <c r="L5778" t="s">
        <v>31</v>
      </c>
      <c r="M5778" t="s">
        <v>32</v>
      </c>
      <c r="N5778" t="s">
        <v>32</v>
      </c>
      <c r="O5778" t="s">
        <v>27</v>
      </c>
      <c r="P5778" t="s">
        <v>22</v>
      </c>
      <c r="Q5778">
        <v>0</v>
      </c>
      <c r="R5778">
        <v>0</v>
      </c>
      <c r="S5778">
        <v>0</v>
      </c>
      <c r="T5778">
        <v>2</v>
      </c>
      <c r="U5778">
        <v>32212.137640452351</v>
      </c>
    </row>
    <row r="5779" spans="1:21" x14ac:dyDescent="0.35">
      <c r="A5779">
        <v>2037</v>
      </c>
      <c r="B5779">
        <v>6</v>
      </c>
      <c r="C5779" t="s">
        <v>30</v>
      </c>
      <c r="D5779" t="s">
        <v>22</v>
      </c>
      <c r="E5779">
        <v>32224.441382819066</v>
      </c>
      <c r="F5779" t="s">
        <v>35</v>
      </c>
      <c r="G5779" t="s">
        <v>34</v>
      </c>
      <c r="H5779">
        <v>2037</v>
      </c>
      <c r="I5779">
        <v>6</v>
      </c>
      <c r="J5779">
        <v>2</v>
      </c>
      <c r="K5779" t="s">
        <v>34</v>
      </c>
      <c r="L5779" t="s">
        <v>31</v>
      </c>
      <c r="M5779" t="s">
        <v>32</v>
      </c>
      <c r="N5779" t="s">
        <v>32</v>
      </c>
      <c r="O5779" t="s">
        <v>27</v>
      </c>
      <c r="P5779" t="s">
        <v>22</v>
      </c>
      <c r="Q5779">
        <v>0</v>
      </c>
      <c r="R5779">
        <v>0</v>
      </c>
      <c r="S5779">
        <v>0</v>
      </c>
      <c r="T5779">
        <v>2</v>
      </c>
      <c r="U5779">
        <v>32224.441382819066</v>
      </c>
    </row>
    <row r="5780" spans="1:21" x14ac:dyDescent="0.35">
      <c r="A5780">
        <v>2037</v>
      </c>
      <c r="B5780">
        <v>7</v>
      </c>
      <c r="C5780" t="s">
        <v>30</v>
      </c>
      <c r="D5780" t="s">
        <v>22</v>
      </c>
      <c r="E5780">
        <v>32195.632184760794</v>
      </c>
      <c r="F5780" t="s">
        <v>35</v>
      </c>
      <c r="G5780" t="s">
        <v>34</v>
      </c>
      <c r="H5780">
        <v>2037</v>
      </c>
      <c r="I5780">
        <v>7</v>
      </c>
      <c r="J5780">
        <v>3</v>
      </c>
      <c r="K5780" t="s">
        <v>34</v>
      </c>
      <c r="L5780" t="s">
        <v>31</v>
      </c>
      <c r="M5780" t="s">
        <v>32</v>
      </c>
      <c r="N5780" t="s">
        <v>32</v>
      </c>
      <c r="O5780" t="s">
        <v>27</v>
      </c>
      <c r="P5780" t="s">
        <v>22</v>
      </c>
      <c r="Q5780">
        <v>0</v>
      </c>
      <c r="R5780">
        <v>0</v>
      </c>
      <c r="S5780">
        <v>0</v>
      </c>
      <c r="T5780">
        <v>2</v>
      </c>
      <c r="U5780">
        <v>32195.632184760794</v>
      </c>
    </row>
    <row r="5781" spans="1:21" x14ac:dyDescent="0.35">
      <c r="A5781">
        <v>2037</v>
      </c>
      <c r="B5781">
        <v>8</v>
      </c>
      <c r="C5781" t="s">
        <v>30</v>
      </c>
      <c r="D5781" t="s">
        <v>22</v>
      </c>
      <c r="E5781">
        <v>32160.288945055898</v>
      </c>
      <c r="F5781" t="s">
        <v>35</v>
      </c>
      <c r="G5781" t="s">
        <v>34</v>
      </c>
      <c r="H5781">
        <v>2037</v>
      </c>
      <c r="I5781">
        <v>8</v>
      </c>
      <c r="J5781">
        <v>3</v>
      </c>
      <c r="K5781" t="s">
        <v>34</v>
      </c>
      <c r="L5781" t="s">
        <v>31</v>
      </c>
      <c r="M5781" t="s">
        <v>32</v>
      </c>
      <c r="N5781" t="s">
        <v>32</v>
      </c>
      <c r="O5781" t="s">
        <v>27</v>
      </c>
      <c r="P5781" t="s">
        <v>22</v>
      </c>
      <c r="Q5781">
        <v>0</v>
      </c>
      <c r="R5781">
        <v>0</v>
      </c>
      <c r="S5781">
        <v>0</v>
      </c>
      <c r="T5781">
        <v>2</v>
      </c>
      <c r="U5781">
        <v>32160.288945055898</v>
      </c>
    </row>
    <row r="5782" spans="1:21" x14ac:dyDescent="0.35">
      <c r="A5782">
        <v>2037</v>
      </c>
      <c r="B5782">
        <v>9</v>
      </c>
      <c r="C5782" t="s">
        <v>30</v>
      </c>
      <c r="D5782" t="s">
        <v>22</v>
      </c>
      <c r="E5782">
        <v>32190.177463262982</v>
      </c>
      <c r="F5782" t="s">
        <v>35</v>
      </c>
      <c r="G5782" t="s">
        <v>34</v>
      </c>
      <c r="H5782">
        <v>2037</v>
      </c>
      <c r="I5782">
        <v>9</v>
      </c>
      <c r="J5782">
        <v>3</v>
      </c>
      <c r="K5782" t="s">
        <v>34</v>
      </c>
      <c r="L5782" t="s">
        <v>31</v>
      </c>
      <c r="M5782" t="s">
        <v>32</v>
      </c>
      <c r="N5782" t="s">
        <v>32</v>
      </c>
      <c r="O5782" t="s">
        <v>27</v>
      </c>
      <c r="P5782" t="s">
        <v>22</v>
      </c>
      <c r="Q5782">
        <v>0</v>
      </c>
      <c r="R5782">
        <v>0</v>
      </c>
      <c r="S5782">
        <v>0</v>
      </c>
      <c r="T5782">
        <v>2</v>
      </c>
      <c r="U5782">
        <v>32190.177463262982</v>
      </c>
    </row>
    <row r="5783" spans="1:21" x14ac:dyDescent="0.35">
      <c r="A5783">
        <v>2037</v>
      </c>
      <c r="B5783">
        <v>10</v>
      </c>
      <c r="C5783" t="s">
        <v>30</v>
      </c>
      <c r="D5783" t="s">
        <v>22</v>
      </c>
      <c r="E5783">
        <v>32194.037397301479</v>
      </c>
      <c r="F5783" t="s">
        <v>35</v>
      </c>
      <c r="G5783" t="s">
        <v>34</v>
      </c>
      <c r="H5783">
        <v>2037</v>
      </c>
      <c r="I5783">
        <v>10</v>
      </c>
      <c r="J5783">
        <v>4</v>
      </c>
      <c r="K5783" t="s">
        <v>34</v>
      </c>
      <c r="L5783" t="s">
        <v>31</v>
      </c>
      <c r="M5783" t="s">
        <v>32</v>
      </c>
      <c r="N5783" t="s">
        <v>32</v>
      </c>
      <c r="O5783" t="s">
        <v>27</v>
      </c>
      <c r="P5783" t="s">
        <v>22</v>
      </c>
      <c r="Q5783">
        <v>0</v>
      </c>
      <c r="R5783">
        <v>0</v>
      </c>
      <c r="S5783">
        <v>0</v>
      </c>
      <c r="T5783">
        <v>2</v>
      </c>
      <c r="U5783">
        <v>32194.037397301479</v>
      </c>
    </row>
    <row r="5784" spans="1:21" x14ac:dyDescent="0.35">
      <c r="A5784">
        <v>2037</v>
      </c>
      <c r="B5784">
        <v>11</v>
      </c>
      <c r="C5784" t="s">
        <v>30</v>
      </c>
      <c r="D5784" t="s">
        <v>22</v>
      </c>
      <c r="E5784">
        <v>32177.984997317591</v>
      </c>
      <c r="F5784" t="s">
        <v>35</v>
      </c>
      <c r="G5784" t="s">
        <v>34</v>
      </c>
      <c r="H5784">
        <v>2037</v>
      </c>
      <c r="I5784">
        <v>11</v>
      </c>
      <c r="J5784">
        <v>4</v>
      </c>
      <c r="K5784" t="s">
        <v>34</v>
      </c>
      <c r="L5784" t="s">
        <v>31</v>
      </c>
      <c r="M5784" t="s">
        <v>32</v>
      </c>
      <c r="N5784" t="s">
        <v>32</v>
      </c>
      <c r="O5784" t="s">
        <v>27</v>
      </c>
      <c r="P5784" t="s">
        <v>22</v>
      </c>
      <c r="Q5784">
        <v>0</v>
      </c>
      <c r="R5784">
        <v>0</v>
      </c>
      <c r="S5784">
        <v>0</v>
      </c>
      <c r="T5784">
        <v>2</v>
      </c>
      <c r="U5784">
        <v>32177.984997317591</v>
      </c>
    </row>
    <row r="5785" spans="1:21" x14ac:dyDescent="0.35">
      <c r="A5785">
        <v>2037</v>
      </c>
      <c r="B5785">
        <v>12</v>
      </c>
      <c r="C5785" t="s">
        <v>30</v>
      </c>
      <c r="D5785" t="s">
        <v>22</v>
      </c>
      <c r="E5785">
        <v>32221.870531258672</v>
      </c>
      <c r="F5785" t="s">
        <v>35</v>
      </c>
      <c r="G5785" t="s">
        <v>34</v>
      </c>
      <c r="H5785">
        <v>2037</v>
      </c>
      <c r="I5785">
        <v>12</v>
      </c>
      <c r="J5785">
        <v>4</v>
      </c>
      <c r="K5785" t="s">
        <v>34</v>
      </c>
      <c r="L5785" t="s">
        <v>31</v>
      </c>
      <c r="M5785" t="s">
        <v>32</v>
      </c>
      <c r="N5785" t="s">
        <v>32</v>
      </c>
      <c r="O5785" t="s">
        <v>27</v>
      </c>
      <c r="P5785" t="s">
        <v>22</v>
      </c>
      <c r="Q5785">
        <v>0</v>
      </c>
      <c r="R5785">
        <v>0</v>
      </c>
      <c r="S5785">
        <v>0</v>
      </c>
      <c r="T5785">
        <v>2</v>
      </c>
      <c r="U5785">
        <v>32221.870531258672</v>
      </c>
    </row>
    <row r="5786" spans="1:21" x14ac:dyDescent="0.35">
      <c r="A5786">
        <v>2038</v>
      </c>
      <c r="B5786">
        <v>1</v>
      </c>
      <c r="C5786" t="s">
        <v>30</v>
      </c>
      <c r="D5786" t="s">
        <v>22</v>
      </c>
      <c r="E5786">
        <v>32372.921009461366</v>
      </c>
      <c r="F5786" t="s">
        <v>35</v>
      </c>
      <c r="G5786" t="s">
        <v>34</v>
      </c>
      <c r="H5786">
        <v>2038</v>
      </c>
      <c r="I5786">
        <v>1</v>
      </c>
      <c r="J5786">
        <v>1</v>
      </c>
      <c r="K5786" t="s">
        <v>34</v>
      </c>
      <c r="L5786" t="s">
        <v>31</v>
      </c>
      <c r="M5786" t="s">
        <v>32</v>
      </c>
      <c r="N5786" t="s">
        <v>32</v>
      </c>
      <c r="O5786" t="s">
        <v>27</v>
      </c>
      <c r="P5786" t="s">
        <v>22</v>
      </c>
      <c r="Q5786">
        <v>0</v>
      </c>
      <c r="R5786">
        <v>0</v>
      </c>
      <c r="S5786">
        <v>0</v>
      </c>
      <c r="T5786">
        <v>2</v>
      </c>
      <c r="U5786">
        <v>32372.921009461366</v>
      </c>
    </row>
    <row r="5787" spans="1:21" x14ac:dyDescent="0.35">
      <c r="A5787">
        <v>2038</v>
      </c>
      <c r="B5787">
        <v>2</v>
      </c>
      <c r="C5787" t="s">
        <v>30</v>
      </c>
      <c r="D5787" t="s">
        <v>22</v>
      </c>
      <c r="E5787">
        <v>32405.891707790135</v>
      </c>
      <c r="F5787" t="s">
        <v>35</v>
      </c>
      <c r="G5787" t="s">
        <v>34</v>
      </c>
      <c r="H5787">
        <v>2038</v>
      </c>
      <c r="I5787">
        <v>2</v>
      </c>
      <c r="J5787">
        <v>1</v>
      </c>
      <c r="K5787" t="s">
        <v>34</v>
      </c>
      <c r="L5787" t="s">
        <v>31</v>
      </c>
      <c r="M5787" t="s">
        <v>32</v>
      </c>
      <c r="N5787" t="s">
        <v>32</v>
      </c>
      <c r="O5787" t="s">
        <v>27</v>
      </c>
      <c r="P5787" t="s">
        <v>22</v>
      </c>
      <c r="Q5787">
        <v>0</v>
      </c>
      <c r="R5787">
        <v>0</v>
      </c>
      <c r="S5787">
        <v>0</v>
      </c>
      <c r="T5787">
        <v>2</v>
      </c>
      <c r="U5787">
        <v>32405.891707790135</v>
      </c>
    </row>
    <row r="5788" spans="1:21" x14ac:dyDescent="0.35">
      <c r="A5788">
        <v>2038</v>
      </c>
      <c r="B5788">
        <v>3</v>
      </c>
      <c r="C5788" t="s">
        <v>30</v>
      </c>
      <c r="D5788" t="s">
        <v>22</v>
      </c>
      <c r="E5788">
        <v>32463.360584056529</v>
      </c>
      <c r="F5788" t="s">
        <v>35</v>
      </c>
      <c r="G5788" t="s">
        <v>34</v>
      </c>
      <c r="H5788">
        <v>2038</v>
      </c>
      <c r="I5788">
        <v>3</v>
      </c>
      <c r="J5788">
        <v>1</v>
      </c>
      <c r="K5788" t="s">
        <v>34</v>
      </c>
      <c r="L5788" t="s">
        <v>31</v>
      </c>
      <c r="M5788" t="s">
        <v>32</v>
      </c>
      <c r="N5788" t="s">
        <v>32</v>
      </c>
      <c r="O5788" t="s">
        <v>27</v>
      </c>
      <c r="P5788" t="s">
        <v>22</v>
      </c>
      <c r="Q5788">
        <v>0</v>
      </c>
      <c r="R5788">
        <v>0</v>
      </c>
      <c r="S5788">
        <v>0</v>
      </c>
      <c r="T5788">
        <v>2</v>
      </c>
      <c r="U5788">
        <v>32463.360584056529</v>
      </c>
    </row>
    <row r="5789" spans="1:21" x14ac:dyDescent="0.35">
      <c r="A5789">
        <v>2038</v>
      </c>
      <c r="B5789">
        <v>4</v>
      </c>
      <c r="C5789" t="s">
        <v>30</v>
      </c>
      <c r="D5789" t="s">
        <v>22</v>
      </c>
      <c r="E5789">
        <v>32455.444461840154</v>
      </c>
      <c r="F5789" t="s">
        <v>35</v>
      </c>
      <c r="G5789" t="s">
        <v>34</v>
      </c>
      <c r="H5789">
        <v>2038</v>
      </c>
      <c r="I5789">
        <v>4</v>
      </c>
      <c r="J5789">
        <v>2</v>
      </c>
      <c r="K5789" t="s">
        <v>34</v>
      </c>
      <c r="L5789" t="s">
        <v>31</v>
      </c>
      <c r="M5789" t="s">
        <v>32</v>
      </c>
      <c r="N5789" t="s">
        <v>32</v>
      </c>
      <c r="O5789" t="s">
        <v>27</v>
      </c>
      <c r="P5789" t="s">
        <v>22</v>
      </c>
      <c r="Q5789">
        <v>0</v>
      </c>
      <c r="R5789">
        <v>0</v>
      </c>
      <c r="S5789">
        <v>0</v>
      </c>
      <c r="T5789">
        <v>2</v>
      </c>
      <c r="U5789">
        <v>32455.444461840154</v>
      </c>
    </row>
    <row r="5790" spans="1:21" x14ac:dyDescent="0.35">
      <c r="A5790">
        <v>2038</v>
      </c>
      <c r="B5790">
        <v>5</v>
      </c>
      <c r="C5790" t="s">
        <v>30</v>
      </c>
      <c r="D5790" t="s">
        <v>22</v>
      </c>
      <c r="E5790">
        <v>32375.490695461325</v>
      </c>
      <c r="F5790" t="s">
        <v>35</v>
      </c>
      <c r="G5790" t="s">
        <v>34</v>
      </c>
      <c r="H5790">
        <v>2038</v>
      </c>
      <c r="I5790">
        <v>5</v>
      </c>
      <c r="J5790">
        <v>2</v>
      </c>
      <c r="K5790" t="s">
        <v>34</v>
      </c>
      <c r="L5790" t="s">
        <v>31</v>
      </c>
      <c r="M5790" t="s">
        <v>32</v>
      </c>
      <c r="N5790" t="s">
        <v>32</v>
      </c>
      <c r="O5790" t="s">
        <v>27</v>
      </c>
      <c r="P5790" t="s">
        <v>22</v>
      </c>
      <c r="Q5790">
        <v>0</v>
      </c>
      <c r="R5790">
        <v>0</v>
      </c>
      <c r="S5790">
        <v>0</v>
      </c>
      <c r="T5790">
        <v>2</v>
      </c>
      <c r="U5790">
        <v>32375.490695461325</v>
      </c>
    </row>
    <row r="5791" spans="1:21" x14ac:dyDescent="0.35">
      <c r="A5791">
        <v>2038</v>
      </c>
      <c r="B5791">
        <v>6</v>
      </c>
      <c r="C5791" t="s">
        <v>30</v>
      </c>
      <c r="D5791" t="s">
        <v>22</v>
      </c>
      <c r="E5791">
        <v>32387.82543629385</v>
      </c>
      <c r="F5791" t="s">
        <v>35</v>
      </c>
      <c r="G5791" t="s">
        <v>34</v>
      </c>
      <c r="H5791">
        <v>2038</v>
      </c>
      <c r="I5791">
        <v>6</v>
      </c>
      <c r="J5791">
        <v>2</v>
      </c>
      <c r="K5791" t="s">
        <v>34</v>
      </c>
      <c r="L5791" t="s">
        <v>31</v>
      </c>
      <c r="M5791" t="s">
        <v>32</v>
      </c>
      <c r="N5791" t="s">
        <v>32</v>
      </c>
      <c r="O5791" t="s">
        <v>27</v>
      </c>
      <c r="P5791" t="s">
        <v>22</v>
      </c>
      <c r="Q5791">
        <v>0</v>
      </c>
      <c r="R5791">
        <v>0</v>
      </c>
      <c r="S5791">
        <v>0</v>
      </c>
      <c r="T5791">
        <v>2</v>
      </c>
      <c r="U5791">
        <v>32387.82543629385</v>
      </c>
    </row>
    <row r="5792" spans="1:21" x14ac:dyDescent="0.35">
      <c r="A5792">
        <v>2038</v>
      </c>
      <c r="B5792">
        <v>7</v>
      </c>
      <c r="C5792" t="s">
        <v>30</v>
      </c>
      <c r="D5792" t="s">
        <v>22</v>
      </c>
      <c r="E5792">
        <v>32358.853489609628</v>
      </c>
      <c r="F5792" t="s">
        <v>35</v>
      </c>
      <c r="G5792" t="s">
        <v>34</v>
      </c>
      <c r="H5792">
        <v>2038</v>
      </c>
      <c r="I5792">
        <v>7</v>
      </c>
      <c r="J5792">
        <v>3</v>
      </c>
      <c r="K5792" t="s">
        <v>34</v>
      </c>
      <c r="L5792" t="s">
        <v>31</v>
      </c>
      <c r="M5792" t="s">
        <v>32</v>
      </c>
      <c r="N5792" t="s">
        <v>32</v>
      </c>
      <c r="O5792" t="s">
        <v>27</v>
      </c>
      <c r="P5792" t="s">
        <v>22</v>
      </c>
      <c r="Q5792">
        <v>0</v>
      </c>
      <c r="R5792">
        <v>0</v>
      </c>
      <c r="S5792">
        <v>0</v>
      </c>
      <c r="T5792">
        <v>2</v>
      </c>
      <c r="U5792">
        <v>32358.853489609628</v>
      </c>
    </row>
    <row r="5793" spans="1:21" x14ac:dyDescent="0.35">
      <c r="A5793">
        <v>2038</v>
      </c>
      <c r="B5793">
        <v>8</v>
      </c>
      <c r="C5793" t="s">
        <v>30</v>
      </c>
      <c r="D5793" t="s">
        <v>22</v>
      </c>
      <c r="E5793">
        <v>32323.313771505032</v>
      </c>
      <c r="F5793" t="s">
        <v>35</v>
      </c>
      <c r="G5793" t="s">
        <v>34</v>
      </c>
      <c r="H5793">
        <v>2038</v>
      </c>
      <c r="I5793">
        <v>8</v>
      </c>
      <c r="J5793">
        <v>3</v>
      </c>
      <c r="K5793" t="s">
        <v>34</v>
      </c>
      <c r="L5793" t="s">
        <v>31</v>
      </c>
      <c r="M5793" t="s">
        <v>32</v>
      </c>
      <c r="N5793" t="s">
        <v>32</v>
      </c>
      <c r="O5793" t="s">
        <v>27</v>
      </c>
      <c r="P5793" t="s">
        <v>22</v>
      </c>
      <c r="Q5793">
        <v>0</v>
      </c>
      <c r="R5793">
        <v>0</v>
      </c>
      <c r="S5793">
        <v>0</v>
      </c>
      <c r="T5793">
        <v>2</v>
      </c>
      <c r="U5793">
        <v>32323.313771505032</v>
      </c>
    </row>
    <row r="5794" spans="1:21" x14ac:dyDescent="0.35">
      <c r="A5794">
        <v>2038</v>
      </c>
      <c r="B5794">
        <v>9</v>
      </c>
      <c r="C5794" t="s">
        <v>30</v>
      </c>
      <c r="D5794" t="s">
        <v>22</v>
      </c>
      <c r="E5794">
        <v>32353.336482562019</v>
      </c>
      <c r="F5794" t="s">
        <v>35</v>
      </c>
      <c r="G5794" t="s">
        <v>34</v>
      </c>
      <c r="H5794">
        <v>2038</v>
      </c>
      <c r="I5794">
        <v>9</v>
      </c>
      <c r="J5794">
        <v>3</v>
      </c>
      <c r="K5794" t="s">
        <v>34</v>
      </c>
      <c r="L5794" t="s">
        <v>31</v>
      </c>
      <c r="M5794" t="s">
        <v>32</v>
      </c>
      <c r="N5794" t="s">
        <v>32</v>
      </c>
      <c r="O5794" t="s">
        <v>27</v>
      </c>
      <c r="P5794" t="s">
        <v>22</v>
      </c>
      <c r="Q5794">
        <v>0</v>
      </c>
      <c r="R5794">
        <v>0</v>
      </c>
      <c r="S5794">
        <v>0</v>
      </c>
      <c r="T5794">
        <v>2</v>
      </c>
      <c r="U5794">
        <v>32353.336482562019</v>
      </c>
    </row>
    <row r="5795" spans="1:21" x14ac:dyDescent="0.35">
      <c r="A5795">
        <v>2038</v>
      </c>
      <c r="B5795">
        <v>10</v>
      </c>
      <c r="C5795" t="s">
        <v>30</v>
      </c>
      <c r="D5795" t="s">
        <v>22</v>
      </c>
      <c r="E5795">
        <v>32357.212647516328</v>
      </c>
      <c r="F5795" t="s">
        <v>35</v>
      </c>
      <c r="G5795" t="s">
        <v>34</v>
      </c>
      <c r="H5795">
        <v>2038</v>
      </c>
      <c r="I5795">
        <v>10</v>
      </c>
      <c r="J5795">
        <v>4</v>
      </c>
      <c r="K5795" t="s">
        <v>34</v>
      </c>
      <c r="L5795" t="s">
        <v>31</v>
      </c>
      <c r="M5795" t="s">
        <v>32</v>
      </c>
      <c r="N5795" t="s">
        <v>32</v>
      </c>
      <c r="O5795" t="s">
        <v>27</v>
      </c>
      <c r="P5795" t="s">
        <v>22</v>
      </c>
      <c r="Q5795">
        <v>0</v>
      </c>
      <c r="R5795">
        <v>0</v>
      </c>
      <c r="S5795">
        <v>0</v>
      </c>
      <c r="T5795">
        <v>2</v>
      </c>
      <c r="U5795">
        <v>32357.212647516328</v>
      </c>
    </row>
    <row r="5796" spans="1:21" x14ac:dyDescent="0.35">
      <c r="A5796">
        <v>2038</v>
      </c>
      <c r="B5796">
        <v>11</v>
      </c>
      <c r="C5796" t="s">
        <v>30</v>
      </c>
      <c r="D5796" t="s">
        <v>22</v>
      </c>
      <c r="E5796">
        <v>32341.076188626605</v>
      </c>
      <c r="F5796" t="s">
        <v>35</v>
      </c>
      <c r="G5796" t="s">
        <v>34</v>
      </c>
      <c r="H5796">
        <v>2038</v>
      </c>
      <c r="I5796">
        <v>11</v>
      </c>
      <c r="J5796">
        <v>4</v>
      </c>
      <c r="K5796" t="s">
        <v>34</v>
      </c>
      <c r="L5796" t="s">
        <v>31</v>
      </c>
      <c r="M5796" t="s">
        <v>32</v>
      </c>
      <c r="N5796" t="s">
        <v>32</v>
      </c>
      <c r="O5796" t="s">
        <v>27</v>
      </c>
      <c r="P5796" t="s">
        <v>22</v>
      </c>
      <c r="Q5796">
        <v>0</v>
      </c>
      <c r="R5796">
        <v>0</v>
      </c>
      <c r="S5796">
        <v>0</v>
      </c>
      <c r="T5796">
        <v>2</v>
      </c>
      <c r="U5796">
        <v>32341.076188626605</v>
      </c>
    </row>
    <row r="5797" spans="1:21" x14ac:dyDescent="0.35">
      <c r="A5797">
        <v>2038</v>
      </c>
      <c r="B5797">
        <v>12</v>
      </c>
      <c r="C5797" t="s">
        <v>30</v>
      </c>
      <c r="D5797" t="s">
        <v>22</v>
      </c>
      <c r="E5797">
        <v>32385.181451260381</v>
      </c>
      <c r="F5797" t="s">
        <v>35</v>
      </c>
      <c r="G5797" t="s">
        <v>34</v>
      </c>
      <c r="H5797">
        <v>2038</v>
      </c>
      <c r="I5797">
        <v>12</v>
      </c>
      <c r="J5797">
        <v>4</v>
      </c>
      <c r="K5797" t="s">
        <v>34</v>
      </c>
      <c r="L5797" t="s">
        <v>31</v>
      </c>
      <c r="M5797" t="s">
        <v>32</v>
      </c>
      <c r="N5797" t="s">
        <v>32</v>
      </c>
      <c r="O5797" t="s">
        <v>27</v>
      </c>
      <c r="P5797" t="s">
        <v>22</v>
      </c>
      <c r="Q5797">
        <v>0</v>
      </c>
      <c r="R5797">
        <v>0</v>
      </c>
      <c r="S5797">
        <v>0</v>
      </c>
      <c r="T5797">
        <v>2</v>
      </c>
      <c r="U5797">
        <v>32385.181451260381</v>
      </c>
    </row>
    <row r="5798" spans="1:21" x14ac:dyDescent="0.35">
      <c r="A5798">
        <v>2039</v>
      </c>
      <c r="B5798">
        <v>1</v>
      </c>
      <c r="C5798" t="s">
        <v>30</v>
      </c>
      <c r="D5798" t="s">
        <v>22</v>
      </c>
      <c r="E5798">
        <v>32536.187256311136</v>
      </c>
      <c r="F5798" t="s">
        <v>35</v>
      </c>
      <c r="G5798" t="s">
        <v>34</v>
      </c>
      <c r="H5798">
        <v>2039</v>
      </c>
      <c r="I5798">
        <v>1</v>
      </c>
      <c r="J5798">
        <v>1</v>
      </c>
      <c r="K5798" t="s">
        <v>34</v>
      </c>
      <c r="L5798" t="s">
        <v>31</v>
      </c>
      <c r="M5798" t="s">
        <v>32</v>
      </c>
      <c r="N5798" t="s">
        <v>32</v>
      </c>
      <c r="O5798" t="s">
        <v>27</v>
      </c>
      <c r="P5798" t="s">
        <v>22</v>
      </c>
      <c r="Q5798">
        <v>0</v>
      </c>
      <c r="R5798">
        <v>0</v>
      </c>
      <c r="S5798">
        <v>0</v>
      </c>
      <c r="T5798">
        <v>2</v>
      </c>
      <c r="U5798">
        <v>32536.187256311136</v>
      </c>
    </row>
    <row r="5799" spans="1:21" x14ac:dyDescent="0.35">
      <c r="A5799">
        <v>2039</v>
      </c>
      <c r="B5799">
        <v>2</v>
      </c>
      <c r="C5799" t="s">
        <v>30</v>
      </c>
      <c r="D5799" t="s">
        <v>22</v>
      </c>
      <c r="E5799">
        <v>32569.355894600281</v>
      </c>
      <c r="F5799" t="s">
        <v>35</v>
      </c>
      <c r="G5799" t="s">
        <v>34</v>
      </c>
      <c r="H5799">
        <v>2039</v>
      </c>
      <c r="I5799">
        <v>2</v>
      </c>
      <c r="J5799">
        <v>1</v>
      </c>
      <c r="K5799" t="s">
        <v>34</v>
      </c>
      <c r="L5799" t="s">
        <v>31</v>
      </c>
      <c r="M5799" t="s">
        <v>32</v>
      </c>
      <c r="N5799" t="s">
        <v>32</v>
      </c>
      <c r="O5799" t="s">
        <v>27</v>
      </c>
      <c r="P5799" t="s">
        <v>22</v>
      </c>
      <c r="Q5799">
        <v>0</v>
      </c>
      <c r="R5799">
        <v>0</v>
      </c>
      <c r="S5799">
        <v>0</v>
      </c>
      <c r="T5799">
        <v>2</v>
      </c>
      <c r="U5799">
        <v>32569.355894600281</v>
      </c>
    </row>
    <row r="5800" spans="1:21" x14ac:dyDescent="0.35">
      <c r="A5800">
        <v>2039</v>
      </c>
      <c r="B5800">
        <v>3</v>
      </c>
      <c r="C5800" t="s">
        <v>30</v>
      </c>
      <c r="D5800" t="s">
        <v>22</v>
      </c>
      <c r="E5800">
        <v>32627.146375140568</v>
      </c>
      <c r="F5800" t="s">
        <v>35</v>
      </c>
      <c r="G5800" t="s">
        <v>34</v>
      </c>
      <c r="H5800">
        <v>2039</v>
      </c>
      <c r="I5800">
        <v>3</v>
      </c>
      <c r="J5800">
        <v>1</v>
      </c>
      <c r="K5800" t="s">
        <v>34</v>
      </c>
      <c r="L5800" t="s">
        <v>31</v>
      </c>
      <c r="M5800" t="s">
        <v>32</v>
      </c>
      <c r="N5800" t="s">
        <v>32</v>
      </c>
      <c r="O5800" t="s">
        <v>27</v>
      </c>
      <c r="P5800" t="s">
        <v>22</v>
      </c>
      <c r="Q5800">
        <v>0</v>
      </c>
      <c r="R5800">
        <v>0</v>
      </c>
      <c r="S5800">
        <v>0</v>
      </c>
      <c r="T5800">
        <v>2</v>
      </c>
      <c r="U5800">
        <v>32627.146375140568</v>
      </c>
    </row>
    <row r="5801" spans="1:21" x14ac:dyDescent="0.35">
      <c r="A5801">
        <v>2039</v>
      </c>
      <c r="B5801">
        <v>4</v>
      </c>
      <c r="C5801" t="s">
        <v>30</v>
      </c>
      <c r="D5801" t="s">
        <v>22</v>
      </c>
      <c r="E5801">
        <v>32619.230958596567</v>
      </c>
      <c r="F5801" t="s">
        <v>35</v>
      </c>
      <c r="G5801" t="s">
        <v>34</v>
      </c>
      <c r="H5801">
        <v>2039</v>
      </c>
      <c r="I5801">
        <v>4</v>
      </c>
      <c r="J5801">
        <v>2</v>
      </c>
      <c r="K5801" t="s">
        <v>34</v>
      </c>
      <c r="L5801" t="s">
        <v>31</v>
      </c>
      <c r="M5801" t="s">
        <v>32</v>
      </c>
      <c r="N5801" t="s">
        <v>32</v>
      </c>
      <c r="O5801" t="s">
        <v>27</v>
      </c>
      <c r="P5801" t="s">
        <v>22</v>
      </c>
      <c r="Q5801">
        <v>0</v>
      </c>
      <c r="R5801">
        <v>0</v>
      </c>
      <c r="S5801">
        <v>0</v>
      </c>
      <c r="T5801">
        <v>2</v>
      </c>
      <c r="U5801">
        <v>32619.230958596567</v>
      </c>
    </row>
    <row r="5802" spans="1:21" x14ac:dyDescent="0.35">
      <c r="A5802">
        <v>2039</v>
      </c>
      <c r="B5802">
        <v>5</v>
      </c>
      <c r="C5802" t="s">
        <v>30</v>
      </c>
      <c r="D5802" t="s">
        <v>22</v>
      </c>
      <c r="E5802">
        <v>32538.913615110167</v>
      </c>
      <c r="F5802" t="s">
        <v>35</v>
      </c>
      <c r="G5802" t="s">
        <v>34</v>
      </c>
      <c r="H5802">
        <v>2039</v>
      </c>
      <c r="I5802">
        <v>5</v>
      </c>
      <c r="J5802">
        <v>2</v>
      </c>
      <c r="K5802" t="s">
        <v>34</v>
      </c>
      <c r="L5802" t="s">
        <v>31</v>
      </c>
      <c r="M5802" t="s">
        <v>32</v>
      </c>
      <c r="N5802" t="s">
        <v>32</v>
      </c>
      <c r="O5802" t="s">
        <v>27</v>
      </c>
      <c r="P5802" t="s">
        <v>22</v>
      </c>
      <c r="Q5802">
        <v>0</v>
      </c>
      <c r="R5802">
        <v>0</v>
      </c>
      <c r="S5802">
        <v>0</v>
      </c>
      <c r="T5802">
        <v>2</v>
      </c>
      <c r="U5802">
        <v>32538.913615110167</v>
      </c>
    </row>
    <row r="5803" spans="1:21" x14ac:dyDescent="0.35">
      <c r="A5803">
        <v>2039</v>
      </c>
      <c r="B5803">
        <v>6</v>
      </c>
      <c r="C5803" t="s">
        <v>30</v>
      </c>
      <c r="D5803" t="s">
        <v>22</v>
      </c>
      <c r="E5803">
        <v>32551.350544041226</v>
      </c>
      <c r="F5803" t="s">
        <v>35</v>
      </c>
      <c r="G5803" t="s">
        <v>34</v>
      </c>
      <c r="H5803">
        <v>2039</v>
      </c>
      <c r="I5803">
        <v>6</v>
      </c>
      <c r="J5803">
        <v>2</v>
      </c>
      <c r="K5803" t="s">
        <v>34</v>
      </c>
      <c r="L5803" t="s">
        <v>31</v>
      </c>
      <c r="M5803" t="s">
        <v>32</v>
      </c>
      <c r="N5803" t="s">
        <v>32</v>
      </c>
      <c r="O5803" t="s">
        <v>27</v>
      </c>
      <c r="P5803" t="s">
        <v>22</v>
      </c>
      <c r="Q5803">
        <v>0</v>
      </c>
      <c r="R5803">
        <v>0</v>
      </c>
      <c r="S5803">
        <v>0</v>
      </c>
      <c r="T5803">
        <v>2</v>
      </c>
      <c r="U5803">
        <v>32551.350544041226</v>
      </c>
    </row>
    <row r="5804" spans="1:21" x14ac:dyDescent="0.35">
      <c r="A5804">
        <v>2039</v>
      </c>
      <c r="B5804">
        <v>7</v>
      </c>
      <c r="C5804" t="s">
        <v>30</v>
      </c>
      <c r="D5804" t="s">
        <v>22</v>
      </c>
      <c r="E5804">
        <v>32522.277935521459</v>
      </c>
      <c r="F5804" t="s">
        <v>35</v>
      </c>
      <c r="G5804" t="s">
        <v>34</v>
      </c>
      <c r="H5804">
        <v>2039</v>
      </c>
      <c r="I5804">
        <v>7</v>
      </c>
      <c r="J5804">
        <v>3</v>
      </c>
      <c r="K5804" t="s">
        <v>34</v>
      </c>
      <c r="L5804" t="s">
        <v>31</v>
      </c>
      <c r="M5804" t="s">
        <v>32</v>
      </c>
      <c r="N5804" t="s">
        <v>32</v>
      </c>
      <c r="O5804" t="s">
        <v>27</v>
      </c>
      <c r="P5804" t="s">
        <v>22</v>
      </c>
      <c r="Q5804">
        <v>0</v>
      </c>
      <c r="R5804">
        <v>0</v>
      </c>
      <c r="S5804">
        <v>0</v>
      </c>
      <c r="T5804">
        <v>2</v>
      </c>
      <c r="U5804">
        <v>32522.277935521459</v>
      </c>
    </row>
    <row r="5805" spans="1:21" x14ac:dyDescent="0.35">
      <c r="A5805">
        <v>2039</v>
      </c>
      <c r="B5805">
        <v>8</v>
      </c>
      <c r="C5805" t="s">
        <v>30</v>
      </c>
      <c r="D5805" t="s">
        <v>22</v>
      </c>
      <c r="E5805">
        <v>32486.604295567358</v>
      </c>
      <c r="F5805" t="s">
        <v>35</v>
      </c>
      <c r="G5805" t="s">
        <v>34</v>
      </c>
      <c r="H5805">
        <v>2039</v>
      </c>
      <c r="I5805">
        <v>8</v>
      </c>
      <c r="J5805">
        <v>3</v>
      </c>
      <c r="K5805" t="s">
        <v>34</v>
      </c>
      <c r="L5805" t="s">
        <v>31</v>
      </c>
      <c r="M5805" t="s">
        <v>32</v>
      </c>
      <c r="N5805" t="s">
        <v>32</v>
      </c>
      <c r="O5805" t="s">
        <v>27</v>
      </c>
      <c r="P5805" t="s">
        <v>22</v>
      </c>
      <c r="Q5805">
        <v>0</v>
      </c>
      <c r="R5805">
        <v>0</v>
      </c>
      <c r="S5805">
        <v>0</v>
      </c>
      <c r="T5805">
        <v>2</v>
      </c>
      <c r="U5805">
        <v>32486.604295567358</v>
      </c>
    </row>
    <row r="5806" spans="1:21" x14ac:dyDescent="0.35">
      <c r="A5806">
        <v>2039</v>
      </c>
      <c r="B5806">
        <v>9</v>
      </c>
      <c r="C5806" t="s">
        <v>30</v>
      </c>
      <c r="D5806" t="s">
        <v>22</v>
      </c>
      <c r="E5806">
        <v>32516.824285139526</v>
      </c>
      <c r="F5806" t="s">
        <v>35</v>
      </c>
      <c r="G5806" t="s">
        <v>34</v>
      </c>
      <c r="H5806">
        <v>2039</v>
      </c>
      <c r="I5806">
        <v>9</v>
      </c>
      <c r="J5806">
        <v>3</v>
      </c>
      <c r="K5806" t="s">
        <v>34</v>
      </c>
      <c r="L5806" t="s">
        <v>31</v>
      </c>
      <c r="M5806" t="s">
        <v>32</v>
      </c>
      <c r="N5806" t="s">
        <v>32</v>
      </c>
      <c r="O5806" t="s">
        <v>27</v>
      </c>
      <c r="P5806" t="s">
        <v>22</v>
      </c>
      <c r="Q5806">
        <v>0</v>
      </c>
      <c r="R5806">
        <v>0</v>
      </c>
      <c r="S5806">
        <v>0</v>
      </c>
      <c r="T5806">
        <v>2</v>
      </c>
      <c r="U5806">
        <v>32516.824285139526</v>
      </c>
    </row>
    <row r="5807" spans="1:21" x14ac:dyDescent="0.35">
      <c r="A5807">
        <v>2039</v>
      </c>
      <c r="B5807">
        <v>10</v>
      </c>
      <c r="C5807" t="s">
        <v>30</v>
      </c>
      <c r="D5807" t="s">
        <v>22</v>
      </c>
      <c r="E5807">
        <v>32520.733862194909</v>
      </c>
      <c r="F5807" t="s">
        <v>35</v>
      </c>
      <c r="G5807" t="s">
        <v>34</v>
      </c>
      <c r="H5807">
        <v>2039</v>
      </c>
      <c r="I5807">
        <v>10</v>
      </c>
      <c r="J5807">
        <v>4</v>
      </c>
      <c r="K5807" t="s">
        <v>34</v>
      </c>
      <c r="L5807" t="s">
        <v>31</v>
      </c>
      <c r="M5807" t="s">
        <v>32</v>
      </c>
      <c r="N5807" t="s">
        <v>32</v>
      </c>
      <c r="O5807" t="s">
        <v>27</v>
      </c>
      <c r="P5807" t="s">
        <v>22</v>
      </c>
      <c r="Q5807">
        <v>0</v>
      </c>
      <c r="R5807">
        <v>0</v>
      </c>
      <c r="S5807">
        <v>0</v>
      </c>
      <c r="T5807">
        <v>2</v>
      </c>
      <c r="U5807">
        <v>32520.733862194909</v>
      </c>
    </row>
    <row r="5808" spans="1:21" x14ac:dyDescent="0.35">
      <c r="A5808">
        <v>2039</v>
      </c>
      <c r="B5808">
        <v>11</v>
      </c>
      <c r="C5808" t="s">
        <v>30</v>
      </c>
      <c r="D5808" t="s">
        <v>22</v>
      </c>
      <c r="E5808">
        <v>32504.528401888409</v>
      </c>
      <c r="F5808" t="s">
        <v>35</v>
      </c>
      <c r="G5808" t="s">
        <v>34</v>
      </c>
      <c r="H5808">
        <v>2039</v>
      </c>
      <c r="I5808">
        <v>11</v>
      </c>
      <c r="J5808">
        <v>4</v>
      </c>
      <c r="K5808" t="s">
        <v>34</v>
      </c>
      <c r="L5808" t="s">
        <v>31</v>
      </c>
      <c r="M5808" t="s">
        <v>32</v>
      </c>
      <c r="N5808" t="s">
        <v>32</v>
      </c>
      <c r="O5808" t="s">
        <v>27</v>
      </c>
      <c r="P5808" t="s">
        <v>22</v>
      </c>
      <c r="Q5808">
        <v>0</v>
      </c>
      <c r="R5808">
        <v>0</v>
      </c>
      <c r="S5808">
        <v>0</v>
      </c>
      <c r="T5808">
        <v>2</v>
      </c>
      <c r="U5808">
        <v>32504.528401888409</v>
      </c>
    </row>
    <row r="5809" spans="1:21" x14ac:dyDescent="0.35">
      <c r="A5809">
        <v>2039</v>
      </c>
      <c r="B5809">
        <v>12</v>
      </c>
      <c r="C5809" t="s">
        <v>30</v>
      </c>
      <c r="D5809" t="s">
        <v>22</v>
      </c>
      <c r="E5809">
        <v>32548.869771915219</v>
      </c>
      <c r="F5809" t="s">
        <v>35</v>
      </c>
      <c r="G5809" t="s">
        <v>34</v>
      </c>
      <c r="H5809">
        <v>2039</v>
      </c>
      <c r="I5809">
        <v>12</v>
      </c>
      <c r="J5809">
        <v>4</v>
      </c>
      <c r="K5809" t="s">
        <v>34</v>
      </c>
      <c r="L5809" t="s">
        <v>31</v>
      </c>
      <c r="M5809" t="s">
        <v>32</v>
      </c>
      <c r="N5809" t="s">
        <v>32</v>
      </c>
      <c r="O5809" t="s">
        <v>27</v>
      </c>
      <c r="P5809" t="s">
        <v>22</v>
      </c>
      <c r="Q5809">
        <v>0</v>
      </c>
      <c r="R5809">
        <v>0</v>
      </c>
      <c r="S5809">
        <v>0</v>
      </c>
      <c r="T5809">
        <v>2</v>
      </c>
      <c r="U5809">
        <v>32548.869771915219</v>
      </c>
    </row>
    <row r="5810" spans="1:21" x14ac:dyDescent="0.35">
      <c r="A5810">
        <v>2040</v>
      </c>
      <c r="B5810">
        <v>1</v>
      </c>
      <c r="C5810" t="s">
        <v>30</v>
      </c>
      <c r="D5810" t="s">
        <v>22</v>
      </c>
      <c r="E5810">
        <v>32699.760874482083</v>
      </c>
      <c r="F5810" t="s">
        <v>35</v>
      </c>
      <c r="G5810" t="s">
        <v>34</v>
      </c>
      <c r="H5810">
        <v>2040</v>
      </c>
      <c r="I5810">
        <v>1</v>
      </c>
      <c r="J5810">
        <v>1</v>
      </c>
      <c r="K5810" t="s">
        <v>34</v>
      </c>
      <c r="L5810" t="s">
        <v>31</v>
      </c>
      <c r="M5810" t="s">
        <v>32</v>
      </c>
      <c r="N5810" t="s">
        <v>32</v>
      </c>
      <c r="O5810" t="s">
        <v>27</v>
      </c>
      <c r="P5810" t="s">
        <v>22</v>
      </c>
      <c r="Q5810">
        <v>0</v>
      </c>
      <c r="R5810">
        <v>0</v>
      </c>
      <c r="S5810">
        <v>0</v>
      </c>
      <c r="T5810">
        <v>2</v>
      </c>
      <c r="U5810">
        <v>32699.760874482083</v>
      </c>
    </row>
    <row r="5811" spans="1:21" x14ac:dyDescent="0.35">
      <c r="A5811">
        <v>2040</v>
      </c>
      <c r="B5811">
        <v>2</v>
      </c>
      <c r="C5811" t="s">
        <v>30</v>
      </c>
      <c r="D5811" t="s">
        <v>22</v>
      </c>
      <c r="E5811">
        <v>32733.057203462282</v>
      </c>
      <c r="F5811" t="s">
        <v>35</v>
      </c>
      <c r="G5811" t="s">
        <v>34</v>
      </c>
      <c r="H5811">
        <v>2040</v>
      </c>
      <c r="I5811">
        <v>2</v>
      </c>
      <c r="J5811">
        <v>1</v>
      </c>
      <c r="K5811" t="s">
        <v>34</v>
      </c>
      <c r="L5811" t="s">
        <v>31</v>
      </c>
      <c r="M5811" t="s">
        <v>32</v>
      </c>
      <c r="N5811" t="s">
        <v>32</v>
      </c>
      <c r="O5811" t="s">
        <v>27</v>
      </c>
      <c r="P5811" t="s">
        <v>22</v>
      </c>
      <c r="Q5811">
        <v>0</v>
      </c>
      <c r="R5811">
        <v>0</v>
      </c>
      <c r="S5811">
        <v>0</v>
      </c>
      <c r="T5811">
        <v>2</v>
      </c>
      <c r="U5811">
        <v>32733.057203462282</v>
      </c>
    </row>
    <row r="5812" spans="1:21" x14ac:dyDescent="0.35">
      <c r="A5812">
        <v>2040</v>
      </c>
      <c r="B5812">
        <v>3</v>
      </c>
      <c r="C5812" t="s">
        <v>30</v>
      </c>
      <c r="D5812" t="s">
        <v>22</v>
      </c>
      <c r="E5812">
        <v>32791.099020348403</v>
      </c>
      <c r="F5812" t="s">
        <v>35</v>
      </c>
      <c r="G5812" t="s">
        <v>34</v>
      </c>
      <c r="H5812">
        <v>2040</v>
      </c>
      <c r="I5812">
        <v>3</v>
      </c>
      <c r="J5812">
        <v>1</v>
      </c>
      <c r="K5812" t="s">
        <v>34</v>
      </c>
      <c r="L5812" t="s">
        <v>31</v>
      </c>
      <c r="M5812" t="s">
        <v>32</v>
      </c>
      <c r="N5812" t="s">
        <v>32</v>
      </c>
      <c r="O5812" t="s">
        <v>27</v>
      </c>
      <c r="P5812" t="s">
        <v>22</v>
      </c>
      <c r="Q5812">
        <v>0</v>
      </c>
      <c r="R5812">
        <v>0</v>
      </c>
      <c r="S5812">
        <v>0</v>
      </c>
      <c r="T5812">
        <v>2</v>
      </c>
      <c r="U5812">
        <v>32791.099020348403</v>
      </c>
    </row>
    <row r="5813" spans="1:21" x14ac:dyDescent="0.35">
      <c r="A5813">
        <v>2040</v>
      </c>
      <c r="B5813">
        <v>4</v>
      </c>
      <c r="C5813" t="s">
        <v>30</v>
      </c>
      <c r="D5813" t="s">
        <v>22</v>
      </c>
      <c r="E5813">
        <v>32782.984983803268</v>
      </c>
      <c r="F5813" t="s">
        <v>35</v>
      </c>
      <c r="G5813" t="s">
        <v>34</v>
      </c>
      <c r="H5813">
        <v>2040</v>
      </c>
      <c r="I5813">
        <v>4</v>
      </c>
      <c r="J5813">
        <v>2</v>
      </c>
      <c r="K5813" t="s">
        <v>34</v>
      </c>
      <c r="L5813" t="s">
        <v>31</v>
      </c>
      <c r="M5813" t="s">
        <v>32</v>
      </c>
      <c r="N5813" t="s">
        <v>32</v>
      </c>
      <c r="O5813" t="s">
        <v>27</v>
      </c>
      <c r="P5813" t="s">
        <v>22</v>
      </c>
      <c r="Q5813">
        <v>0</v>
      </c>
      <c r="R5813">
        <v>0</v>
      </c>
      <c r="S5813">
        <v>0</v>
      </c>
      <c r="T5813">
        <v>2</v>
      </c>
      <c r="U5813">
        <v>32782.984983803268</v>
      </c>
    </row>
    <row r="5814" spans="1:21" x14ac:dyDescent="0.35">
      <c r="A5814">
        <v>2040</v>
      </c>
      <c r="B5814">
        <v>5</v>
      </c>
      <c r="C5814" t="s">
        <v>30</v>
      </c>
      <c r="D5814" t="s">
        <v>22</v>
      </c>
      <c r="E5814">
        <v>32702.10725171362</v>
      </c>
      <c r="F5814" t="s">
        <v>35</v>
      </c>
      <c r="G5814" t="s">
        <v>34</v>
      </c>
      <c r="H5814">
        <v>2040</v>
      </c>
      <c r="I5814">
        <v>5</v>
      </c>
      <c r="J5814">
        <v>2</v>
      </c>
      <c r="K5814" t="s">
        <v>34</v>
      </c>
      <c r="L5814" t="s">
        <v>31</v>
      </c>
      <c r="M5814" t="s">
        <v>32</v>
      </c>
      <c r="N5814" t="s">
        <v>32</v>
      </c>
      <c r="O5814" t="s">
        <v>27</v>
      </c>
      <c r="P5814" t="s">
        <v>22</v>
      </c>
      <c r="Q5814">
        <v>0</v>
      </c>
      <c r="R5814">
        <v>0</v>
      </c>
      <c r="S5814">
        <v>0</v>
      </c>
      <c r="T5814">
        <v>2</v>
      </c>
      <c r="U5814">
        <v>32702.10725171362</v>
      </c>
    </row>
    <row r="5815" spans="1:21" x14ac:dyDescent="0.35">
      <c r="A5815">
        <v>2040</v>
      </c>
      <c r="B5815">
        <v>6</v>
      </c>
      <c r="C5815" t="s">
        <v>30</v>
      </c>
      <c r="D5815" t="s">
        <v>22</v>
      </c>
      <c r="E5815">
        <v>32714.449312072793</v>
      </c>
      <c r="F5815" t="s">
        <v>35</v>
      </c>
      <c r="G5815" t="s">
        <v>34</v>
      </c>
      <c r="H5815">
        <v>2040</v>
      </c>
      <c r="I5815">
        <v>6</v>
      </c>
      <c r="J5815">
        <v>2</v>
      </c>
      <c r="K5815" t="s">
        <v>34</v>
      </c>
      <c r="L5815" t="s">
        <v>31</v>
      </c>
      <c r="M5815" t="s">
        <v>32</v>
      </c>
      <c r="N5815" t="s">
        <v>32</v>
      </c>
      <c r="O5815" t="s">
        <v>27</v>
      </c>
      <c r="P5815" t="s">
        <v>22</v>
      </c>
      <c r="Q5815">
        <v>0</v>
      </c>
      <c r="R5815">
        <v>0</v>
      </c>
      <c r="S5815">
        <v>0</v>
      </c>
      <c r="T5815">
        <v>2</v>
      </c>
      <c r="U5815">
        <v>32714.449312072793</v>
      </c>
    </row>
    <row r="5816" spans="1:21" x14ac:dyDescent="0.35">
      <c r="A5816">
        <v>2040</v>
      </c>
      <c r="B5816">
        <v>7</v>
      </c>
      <c r="C5816" t="s">
        <v>30</v>
      </c>
      <c r="D5816" t="s">
        <v>22</v>
      </c>
      <c r="E5816">
        <v>32685.122159772123</v>
      </c>
      <c r="F5816" t="s">
        <v>35</v>
      </c>
      <c r="G5816" t="s">
        <v>34</v>
      </c>
      <c r="H5816">
        <v>2040</v>
      </c>
      <c r="I5816">
        <v>7</v>
      </c>
      <c r="J5816">
        <v>3</v>
      </c>
      <c r="K5816" t="s">
        <v>34</v>
      </c>
      <c r="L5816" t="s">
        <v>31</v>
      </c>
      <c r="M5816" t="s">
        <v>32</v>
      </c>
      <c r="N5816" t="s">
        <v>32</v>
      </c>
      <c r="O5816" t="s">
        <v>27</v>
      </c>
      <c r="P5816" t="s">
        <v>22</v>
      </c>
      <c r="Q5816">
        <v>0</v>
      </c>
      <c r="R5816">
        <v>0</v>
      </c>
      <c r="S5816">
        <v>0</v>
      </c>
      <c r="T5816">
        <v>2</v>
      </c>
      <c r="U5816">
        <v>32685.122159772123</v>
      </c>
    </row>
    <row r="5817" spans="1:21" x14ac:dyDescent="0.35">
      <c r="A5817">
        <v>2040</v>
      </c>
      <c r="B5817">
        <v>8</v>
      </c>
      <c r="C5817" t="s">
        <v>30</v>
      </c>
      <c r="D5817" t="s">
        <v>22</v>
      </c>
      <c r="E5817">
        <v>32649.161773231477</v>
      </c>
      <c r="F5817" t="s">
        <v>35</v>
      </c>
      <c r="G5817" t="s">
        <v>34</v>
      </c>
      <c r="H5817">
        <v>2040</v>
      </c>
      <c r="I5817">
        <v>8</v>
      </c>
      <c r="J5817">
        <v>3</v>
      </c>
      <c r="K5817" t="s">
        <v>34</v>
      </c>
      <c r="L5817" t="s">
        <v>31</v>
      </c>
      <c r="M5817" t="s">
        <v>32</v>
      </c>
      <c r="N5817" t="s">
        <v>32</v>
      </c>
      <c r="O5817" t="s">
        <v>27</v>
      </c>
      <c r="P5817" t="s">
        <v>22</v>
      </c>
      <c r="Q5817">
        <v>0</v>
      </c>
      <c r="R5817">
        <v>0</v>
      </c>
      <c r="S5817">
        <v>0</v>
      </c>
      <c r="T5817">
        <v>2</v>
      </c>
      <c r="U5817">
        <v>32649.161773231477</v>
      </c>
    </row>
    <row r="5818" spans="1:21" x14ac:dyDescent="0.35">
      <c r="A5818">
        <v>2040</v>
      </c>
      <c r="B5818">
        <v>9</v>
      </c>
      <c r="C5818" t="s">
        <v>30</v>
      </c>
      <c r="D5818" t="s">
        <v>22</v>
      </c>
      <c r="E5818">
        <v>32679.424118978463</v>
      </c>
      <c r="F5818" t="s">
        <v>35</v>
      </c>
      <c r="G5818" t="s">
        <v>34</v>
      </c>
      <c r="H5818">
        <v>2040</v>
      </c>
      <c r="I5818">
        <v>9</v>
      </c>
      <c r="J5818">
        <v>3</v>
      </c>
      <c r="K5818" t="s">
        <v>34</v>
      </c>
      <c r="L5818" t="s">
        <v>31</v>
      </c>
      <c r="M5818" t="s">
        <v>32</v>
      </c>
      <c r="N5818" t="s">
        <v>32</v>
      </c>
      <c r="O5818" t="s">
        <v>27</v>
      </c>
      <c r="P5818" t="s">
        <v>22</v>
      </c>
      <c r="Q5818">
        <v>0</v>
      </c>
      <c r="R5818">
        <v>0</v>
      </c>
      <c r="S5818">
        <v>0</v>
      </c>
      <c r="T5818">
        <v>2</v>
      </c>
      <c r="U5818">
        <v>32679.424118978463</v>
      </c>
    </row>
    <row r="5819" spans="1:21" x14ac:dyDescent="0.35">
      <c r="A5819">
        <v>2040</v>
      </c>
      <c r="B5819">
        <v>10</v>
      </c>
      <c r="C5819" t="s">
        <v>30</v>
      </c>
      <c r="D5819" t="s">
        <v>22</v>
      </c>
      <c r="E5819">
        <v>32683.305420290475</v>
      </c>
      <c r="F5819" t="s">
        <v>35</v>
      </c>
      <c r="G5819" t="s">
        <v>34</v>
      </c>
      <c r="H5819">
        <v>2040</v>
      </c>
      <c r="I5819">
        <v>10</v>
      </c>
      <c r="J5819">
        <v>4</v>
      </c>
      <c r="K5819" t="s">
        <v>34</v>
      </c>
      <c r="L5819" t="s">
        <v>31</v>
      </c>
      <c r="M5819" t="s">
        <v>32</v>
      </c>
      <c r="N5819" t="s">
        <v>32</v>
      </c>
      <c r="O5819" t="s">
        <v>27</v>
      </c>
      <c r="P5819" t="s">
        <v>22</v>
      </c>
      <c r="Q5819">
        <v>0</v>
      </c>
      <c r="R5819">
        <v>0</v>
      </c>
      <c r="S5819">
        <v>0</v>
      </c>
      <c r="T5819">
        <v>2</v>
      </c>
      <c r="U5819">
        <v>32683.305420290475</v>
      </c>
    </row>
    <row r="5820" spans="1:21" x14ac:dyDescent="0.35">
      <c r="A5820">
        <v>2040</v>
      </c>
      <c r="B5820">
        <v>11</v>
      </c>
      <c r="C5820" t="s">
        <v>30</v>
      </c>
      <c r="D5820" t="s">
        <v>22</v>
      </c>
      <c r="E5820">
        <v>32666.971784034329</v>
      </c>
      <c r="F5820" t="s">
        <v>35</v>
      </c>
      <c r="G5820" t="s">
        <v>34</v>
      </c>
      <c r="H5820">
        <v>2040</v>
      </c>
      <c r="I5820">
        <v>11</v>
      </c>
      <c r="J5820">
        <v>4</v>
      </c>
      <c r="K5820" t="s">
        <v>34</v>
      </c>
      <c r="L5820" t="s">
        <v>31</v>
      </c>
      <c r="M5820" t="s">
        <v>32</v>
      </c>
      <c r="N5820" t="s">
        <v>32</v>
      </c>
      <c r="O5820" t="s">
        <v>27</v>
      </c>
      <c r="P5820" t="s">
        <v>22</v>
      </c>
      <c r="Q5820">
        <v>0</v>
      </c>
      <c r="R5820">
        <v>0</v>
      </c>
      <c r="S5820">
        <v>0</v>
      </c>
      <c r="T5820">
        <v>2</v>
      </c>
      <c r="U5820">
        <v>32666.971784034329</v>
      </c>
    </row>
    <row r="5821" spans="1:21" x14ac:dyDescent="0.35">
      <c r="A5821">
        <v>2040</v>
      </c>
      <c r="B5821">
        <v>12</v>
      </c>
      <c r="C5821" t="s">
        <v>30</v>
      </c>
      <c r="D5821" t="s">
        <v>22</v>
      </c>
      <c r="E5821">
        <v>32711.486884655609</v>
      </c>
      <c r="F5821" t="s">
        <v>35</v>
      </c>
      <c r="G5821" t="s">
        <v>34</v>
      </c>
      <c r="H5821">
        <v>2040</v>
      </c>
      <c r="I5821">
        <v>12</v>
      </c>
      <c r="J5821">
        <v>4</v>
      </c>
      <c r="K5821" t="s">
        <v>34</v>
      </c>
      <c r="L5821" t="s">
        <v>31</v>
      </c>
      <c r="M5821" t="s">
        <v>32</v>
      </c>
      <c r="N5821" t="s">
        <v>32</v>
      </c>
      <c r="O5821" t="s">
        <v>27</v>
      </c>
      <c r="P5821" t="s">
        <v>22</v>
      </c>
      <c r="Q5821">
        <v>0</v>
      </c>
      <c r="R5821">
        <v>0</v>
      </c>
      <c r="S5821">
        <v>0</v>
      </c>
      <c r="T5821">
        <v>2</v>
      </c>
      <c r="U5821">
        <v>32711.486884655609</v>
      </c>
    </row>
    <row r="5822" spans="1:21" x14ac:dyDescent="0.35">
      <c r="A5822">
        <v>2041</v>
      </c>
      <c r="B5822">
        <v>1</v>
      </c>
      <c r="C5822" t="s">
        <v>30</v>
      </c>
      <c r="D5822" t="s">
        <v>22</v>
      </c>
      <c r="E5822">
        <v>32862.301242364701</v>
      </c>
      <c r="F5822" t="s">
        <v>35</v>
      </c>
      <c r="G5822" t="s">
        <v>34</v>
      </c>
      <c r="H5822">
        <v>2041</v>
      </c>
      <c r="I5822">
        <v>1</v>
      </c>
      <c r="J5822">
        <v>1</v>
      </c>
      <c r="K5822" t="s">
        <v>34</v>
      </c>
      <c r="L5822" t="s">
        <v>31</v>
      </c>
      <c r="M5822" t="s">
        <v>32</v>
      </c>
      <c r="N5822" t="s">
        <v>32</v>
      </c>
      <c r="O5822" t="s">
        <v>27</v>
      </c>
      <c r="P5822" t="s">
        <v>22</v>
      </c>
      <c r="Q5822">
        <v>0</v>
      </c>
      <c r="R5822">
        <v>0</v>
      </c>
      <c r="S5822">
        <v>0</v>
      </c>
      <c r="T5822">
        <v>2</v>
      </c>
      <c r="U5822">
        <v>32862.301242364701</v>
      </c>
    </row>
    <row r="5823" spans="1:21" x14ac:dyDescent="0.35">
      <c r="A5823">
        <v>2041</v>
      </c>
      <c r="B5823">
        <v>2</v>
      </c>
      <c r="C5823" t="s">
        <v>30</v>
      </c>
      <c r="D5823" t="s">
        <v>22</v>
      </c>
      <c r="E5823">
        <v>32895.761073988215</v>
      </c>
      <c r="F5823" t="s">
        <v>35</v>
      </c>
      <c r="G5823" t="s">
        <v>34</v>
      </c>
      <c r="H5823">
        <v>2041</v>
      </c>
      <c r="I5823">
        <v>2</v>
      </c>
      <c r="J5823">
        <v>1</v>
      </c>
      <c r="K5823" t="s">
        <v>34</v>
      </c>
      <c r="L5823" t="s">
        <v>31</v>
      </c>
      <c r="M5823" t="s">
        <v>32</v>
      </c>
      <c r="N5823" t="s">
        <v>32</v>
      </c>
      <c r="O5823" t="s">
        <v>27</v>
      </c>
      <c r="P5823" t="s">
        <v>22</v>
      </c>
      <c r="Q5823">
        <v>0</v>
      </c>
      <c r="R5823">
        <v>0</v>
      </c>
      <c r="S5823">
        <v>0</v>
      </c>
      <c r="T5823">
        <v>2</v>
      </c>
      <c r="U5823">
        <v>32895.761073988215</v>
      </c>
    </row>
    <row r="5824" spans="1:21" x14ac:dyDescent="0.35">
      <c r="A5824">
        <v>2041</v>
      </c>
      <c r="B5824">
        <v>3</v>
      </c>
      <c r="C5824" t="s">
        <v>30</v>
      </c>
      <c r="D5824" t="s">
        <v>22</v>
      </c>
      <c r="E5824">
        <v>32954.090025377154</v>
      </c>
      <c r="F5824" t="s">
        <v>35</v>
      </c>
      <c r="G5824" t="s">
        <v>34</v>
      </c>
      <c r="H5824">
        <v>2041</v>
      </c>
      <c r="I5824">
        <v>3</v>
      </c>
      <c r="J5824">
        <v>1</v>
      </c>
      <c r="K5824" t="s">
        <v>34</v>
      </c>
      <c r="L5824" t="s">
        <v>31</v>
      </c>
      <c r="M5824" t="s">
        <v>32</v>
      </c>
      <c r="N5824" t="s">
        <v>32</v>
      </c>
      <c r="O5824" t="s">
        <v>27</v>
      </c>
      <c r="P5824" t="s">
        <v>22</v>
      </c>
      <c r="Q5824">
        <v>0</v>
      </c>
      <c r="R5824">
        <v>0</v>
      </c>
      <c r="S5824">
        <v>0</v>
      </c>
      <c r="T5824">
        <v>2</v>
      </c>
      <c r="U5824">
        <v>32954.090025377154</v>
      </c>
    </row>
    <row r="5825" spans="1:21" x14ac:dyDescent="0.35">
      <c r="A5825">
        <v>2041</v>
      </c>
      <c r="B5825">
        <v>4</v>
      </c>
      <c r="C5825" t="s">
        <v>30</v>
      </c>
      <c r="D5825" t="s">
        <v>22</v>
      </c>
      <c r="E5825">
        <v>32946.157067903332</v>
      </c>
      <c r="F5825" t="s">
        <v>35</v>
      </c>
      <c r="G5825" t="s">
        <v>34</v>
      </c>
      <c r="H5825">
        <v>2041</v>
      </c>
      <c r="I5825">
        <v>4</v>
      </c>
      <c r="J5825">
        <v>2</v>
      </c>
      <c r="K5825" t="s">
        <v>34</v>
      </c>
      <c r="L5825" t="s">
        <v>31</v>
      </c>
      <c r="M5825" t="s">
        <v>32</v>
      </c>
      <c r="N5825" t="s">
        <v>32</v>
      </c>
      <c r="O5825" t="s">
        <v>27</v>
      </c>
      <c r="P5825" t="s">
        <v>22</v>
      </c>
      <c r="Q5825">
        <v>0</v>
      </c>
      <c r="R5825">
        <v>0</v>
      </c>
      <c r="S5825">
        <v>0</v>
      </c>
      <c r="T5825">
        <v>2</v>
      </c>
      <c r="U5825">
        <v>32946.157067903332</v>
      </c>
    </row>
    <row r="5826" spans="1:21" x14ac:dyDescent="0.35">
      <c r="A5826">
        <v>2041</v>
      </c>
      <c r="B5826">
        <v>5</v>
      </c>
      <c r="C5826" t="s">
        <v>30</v>
      </c>
      <c r="D5826" t="s">
        <v>22</v>
      </c>
      <c r="E5826">
        <v>32865.09701059528</v>
      </c>
      <c r="F5826" t="s">
        <v>35</v>
      </c>
      <c r="G5826" t="s">
        <v>34</v>
      </c>
      <c r="H5826">
        <v>2041</v>
      </c>
      <c r="I5826">
        <v>5</v>
      </c>
      <c r="J5826">
        <v>2</v>
      </c>
      <c r="K5826" t="s">
        <v>34</v>
      </c>
      <c r="L5826" t="s">
        <v>31</v>
      </c>
      <c r="M5826" t="s">
        <v>32</v>
      </c>
      <c r="N5826" t="s">
        <v>32</v>
      </c>
      <c r="O5826" t="s">
        <v>27</v>
      </c>
      <c r="P5826" t="s">
        <v>22</v>
      </c>
      <c r="Q5826">
        <v>0</v>
      </c>
      <c r="R5826">
        <v>0</v>
      </c>
      <c r="S5826">
        <v>0</v>
      </c>
      <c r="T5826">
        <v>2</v>
      </c>
      <c r="U5826">
        <v>32865.09701059528</v>
      </c>
    </row>
    <row r="5827" spans="1:21" x14ac:dyDescent="0.35">
      <c r="A5827">
        <v>2041</v>
      </c>
      <c r="B5827">
        <v>6</v>
      </c>
      <c r="C5827" t="s">
        <v>30</v>
      </c>
      <c r="D5827" t="s">
        <v>22</v>
      </c>
      <c r="E5827">
        <v>32877.721538736871</v>
      </c>
      <c r="F5827" t="s">
        <v>35</v>
      </c>
      <c r="G5827" t="s">
        <v>34</v>
      </c>
      <c r="H5827">
        <v>2041</v>
      </c>
      <c r="I5827">
        <v>6</v>
      </c>
      <c r="J5827">
        <v>2</v>
      </c>
      <c r="K5827" t="s">
        <v>34</v>
      </c>
      <c r="L5827" t="s">
        <v>31</v>
      </c>
      <c r="M5827" t="s">
        <v>32</v>
      </c>
      <c r="N5827" t="s">
        <v>32</v>
      </c>
      <c r="O5827" t="s">
        <v>27</v>
      </c>
      <c r="P5827" t="s">
        <v>22</v>
      </c>
      <c r="Q5827">
        <v>0</v>
      </c>
      <c r="R5827">
        <v>0</v>
      </c>
      <c r="S5827">
        <v>0</v>
      </c>
      <c r="T5827">
        <v>2</v>
      </c>
      <c r="U5827">
        <v>32877.721538736871</v>
      </c>
    </row>
    <row r="5828" spans="1:21" x14ac:dyDescent="0.35">
      <c r="A5828">
        <v>2041</v>
      </c>
      <c r="B5828">
        <v>7</v>
      </c>
      <c r="C5828" t="s">
        <v>30</v>
      </c>
      <c r="D5828" t="s">
        <v>22</v>
      </c>
      <c r="E5828">
        <v>32848.370761701299</v>
      </c>
      <c r="F5828" t="s">
        <v>35</v>
      </c>
      <c r="G5828" t="s">
        <v>34</v>
      </c>
      <c r="H5828">
        <v>2041</v>
      </c>
      <c r="I5828">
        <v>7</v>
      </c>
      <c r="J5828">
        <v>3</v>
      </c>
      <c r="K5828" t="s">
        <v>34</v>
      </c>
      <c r="L5828" t="s">
        <v>31</v>
      </c>
      <c r="M5828" t="s">
        <v>32</v>
      </c>
      <c r="N5828" t="s">
        <v>32</v>
      </c>
      <c r="O5828" t="s">
        <v>27</v>
      </c>
      <c r="P5828" t="s">
        <v>22</v>
      </c>
      <c r="Q5828">
        <v>0</v>
      </c>
      <c r="R5828">
        <v>0</v>
      </c>
      <c r="S5828">
        <v>0</v>
      </c>
      <c r="T5828">
        <v>2</v>
      </c>
      <c r="U5828">
        <v>32848.370761701299</v>
      </c>
    </row>
    <row r="5829" spans="1:21" x14ac:dyDescent="0.35">
      <c r="A5829">
        <v>2041</v>
      </c>
      <c r="B5829">
        <v>8</v>
      </c>
      <c r="C5829" t="s">
        <v>30</v>
      </c>
      <c r="D5829" t="s">
        <v>22</v>
      </c>
      <c r="E5829">
        <v>32812.352739954258</v>
      </c>
      <c r="F5829" t="s">
        <v>35</v>
      </c>
      <c r="G5829" t="s">
        <v>34</v>
      </c>
      <c r="H5829">
        <v>2041</v>
      </c>
      <c r="I5829">
        <v>8</v>
      </c>
      <c r="J5829">
        <v>3</v>
      </c>
      <c r="K5829" t="s">
        <v>34</v>
      </c>
      <c r="L5829" t="s">
        <v>31</v>
      </c>
      <c r="M5829" t="s">
        <v>32</v>
      </c>
      <c r="N5829" t="s">
        <v>32</v>
      </c>
      <c r="O5829" t="s">
        <v>27</v>
      </c>
      <c r="P5829" t="s">
        <v>22</v>
      </c>
      <c r="Q5829">
        <v>0</v>
      </c>
      <c r="R5829">
        <v>0</v>
      </c>
      <c r="S5829">
        <v>0</v>
      </c>
      <c r="T5829">
        <v>2</v>
      </c>
      <c r="U5829">
        <v>32812.352739954258</v>
      </c>
    </row>
    <row r="5830" spans="1:21" x14ac:dyDescent="0.35">
      <c r="A5830">
        <v>2041</v>
      </c>
      <c r="B5830">
        <v>9</v>
      </c>
      <c r="C5830" t="s">
        <v>30</v>
      </c>
      <c r="D5830" t="s">
        <v>22</v>
      </c>
      <c r="E5830">
        <v>32842.889071752834</v>
      </c>
      <c r="F5830" t="s">
        <v>35</v>
      </c>
      <c r="G5830" t="s">
        <v>34</v>
      </c>
      <c r="H5830">
        <v>2041</v>
      </c>
      <c r="I5830">
        <v>9</v>
      </c>
      <c r="J5830">
        <v>3</v>
      </c>
      <c r="K5830" t="s">
        <v>34</v>
      </c>
      <c r="L5830" t="s">
        <v>31</v>
      </c>
      <c r="M5830" t="s">
        <v>32</v>
      </c>
      <c r="N5830" t="s">
        <v>32</v>
      </c>
      <c r="O5830" t="s">
        <v>27</v>
      </c>
      <c r="P5830" t="s">
        <v>22</v>
      </c>
      <c r="Q5830">
        <v>0</v>
      </c>
      <c r="R5830">
        <v>0</v>
      </c>
      <c r="S5830">
        <v>0</v>
      </c>
      <c r="T5830">
        <v>2</v>
      </c>
      <c r="U5830">
        <v>32842.889071752834</v>
      </c>
    </row>
    <row r="5831" spans="1:21" x14ac:dyDescent="0.35">
      <c r="A5831">
        <v>2041</v>
      </c>
      <c r="B5831">
        <v>10</v>
      </c>
      <c r="C5831" t="s">
        <v>30</v>
      </c>
      <c r="D5831" t="s">
        <v>22</v>
      </c>
      <c r="E5831">
        <v>32846.835522129593</v>
      </c>
      <c r="F5831" t="s">
        <v>35</v>
      </c>
      <c r="G5831" t="s">
        <v>34</v>
      </c>
      <c r="H5831">
        <v>2041</v>
      </c>
      <c r="I5831">
        <v>10</v>
      </c>
      <c r="J5831">
        <v>4</v>
      </c>
      <c r="K5831" t="s">
        <v>34</v>
      </c>
      <c r="L5831" t="s">
        <v>31</v>
      </c>
      <c r="M5831" t="s">
        <v>32</v>
      </c>
      <c r="N5831" t="s">
        <v>32</v>
      </c>
      <c r="O5831" t="s">
        <v>27</v>
      </c>
      <c r="P5831" t="s">
        <v>22</v>
      </c>
      <c r="Q5831">
        <v>0</v>
      </c>
      <c r="R5831">
        <v>0</v>
      </c>
      <c r="S5831">
        <v>0</v>
      </c>
      <c r="T5831">
        <v>2</v>
      </c>
      <c r="U5831">
        <v>32846.835522129593</v>
      </c>
    </row>
    <row r="5832" spans="1:21" x14ac:dyDescent="0.35">
      <c r="A5832">
        <v>2041</v>
      </c>
      <c r="B5832">
        <v>11</v>
      </c>
      <c r="C5832" t="s">
        <v>30</v>
      </c>
      <c r="D5832" t="s">
        <v>22</v>
      </c>
      <c r="E5832">
        <v>32830.465238819743</v>
      </c>
      <c r="F5832" t="s">
        <v>35</v>
      </c>
      <c r="G5832" t="s">
        <v>34</v>
      </c>
      <c r="H5832">
        <v>2041</v>
      </c>
      <c r="I5832">
        <v>11</v>
      </c>
      <c r="J5832">
        <v>4</v>
      </c>
      <c r="K5832" t="s">
        <v>34</v>
      </c>
      <c r="L5832" t="s">
        <v>31</v>
      </c>
      <c r="M5832" t="s">
        <v>32</v>
      </c>
      <c r="N5832" t="s">
        <v>32</v>
      </c>
      <c r="O5832" t="s">
        <v>27</v>
      </c>
      <c r="P5832" t="s">
        <v>22</v>
      </c>
      <c r="Q5832">
        <v>0</v>
      </c>
      <c r="R5832">
        <v>0</v>
      </c>
      <c r="S5832">
        <v>0</v>
      </c>
      <c r="T5832">
        <v>2</v>
      </c>
      <c r="U5832">
        <v>32830.465238819743</v>
      </c>
    </row>
    <row r="5833" spans="1:21" x14ac:dyDescent="0.35">
      <c r="A5833">
        <v>2041</v>
      </c>
      <c r="B5833">
        <v>12</v>
      </c>
      <c r="C5833" t="s">
        <v>30</v>
      </c>
      <c r="D5833" t="s">
        <v>22</v>
      </c>
      <c r="E5833">
        <v>32875.248906448105</v>
      </c>
      <c r="F5833" t="s">
        <v>35</v>
      </c>
      <c r="G5833" t="s">
        <v>34</v>
      </c>
      <c r="H5833">
        <v>2041</v>
      </c>
      <c r="I5833">
        <v>12</v>
      </c>
      <c r="J5833">
        <v>4</v>
      </c>
      <c r="K5833" t="s">
        <v>34</v>
      </c>
      <c r="L5833" t="s">
        <v>31</v>
      </c>
      <c r="M5833" t="s">
        <v>32</v>
      </c>
      <c r="N5833" t="s">
        <v>32</v>
      </c>
      <c r="O5833" t="s">
        <v>27</v>
      </c>
      <c r="P5833" t="s">
        <v>22</v>
      </c>
      <c r="Q5833">
        <v>0</v>
      </c>
      <c r="R5833">
        <v>0</v>
      </c>
      <c r="S5833">
        <v>0</v>
      </c>
      <c r="T5833">
        <v>2</v>
      </c>
      <c r="U5833">
        <v>32875.248906448105</v>
      </c>
    </row>
    <row r="5834" spans="1:21" x14ac:dyDescent="0.35">
      <c r="A5834">
        <v>2042</v>
      </c>
      <c r="B5834">
        <v>1</v>
      </c>
      <c r="C5834" t="s">
        <v>30</v>
      </c>
      <c r="D5834" t="s">
        <v>22</v>
      </c>
      <c r="E5834">
        <v>33026.008224125413</v>
      </c>
      <c r="F5834" t="s">
        <v>35</v>
      </c>
      <c r="G5834" t="s">
        <v>34</v>
      </c>
      <c r="H5834">
        <v>2042</v>
      </c>
      <c r="I5834">
        <v>1</v>
      </c>
      <c r="J5834">
        <v>1</v>
      </c>
      <c r="K5834" t="s">
        <v>34</v>
      </c>
      <c r="L5834" t="s">
        <v>31</v>
      </c>
      <c r="M5834" t="s">
        <v>32</v>
      </c>
      <c r="N5834" t="s">
        <v>32</v>
      </c>
      <c r="O5834" t="s">
        <v>27</v>
      </c>
      <c r="P5834" t="s">
        <v>22</v>
      </c>
      <c r="Q5834">
        <v>0</v>
      </c>
      <c r="R5834">
        <v>0</v>
      </c>
      <c r="S5834">
        <v>0</v>
      </c>
      <c r="T5834">
        <v>2</v>
      </c>
      <c r="U5834">
        <v>33026.008224125413</v>
      </c>
    </row>
    <row r="5835" spans="1:21" x14ac:dyDescent="0.35">
      <c r="A5835">
        <v>2042</v>
      </c>
      <c r="B5835">
        <v>2</v>
      </c>
      <c r="C5835" t="s">
        <v>30</v>
      </c>
      <c r="D5835" t="s">
        <v>22</v>
      </c>
      <c r="E5835">
        <v>33059.656276217007</v>
      </c>
      <c r="F5835" t="s">
        <v>35</v>
      </c>
      <c r="G5835" t="s">
        <v>34</v>
      </c>
      <c r="H5835">
        <v>2042</v>
      </c>
      <c r="I5835">
        <v>2</v>
      </c>
      <c r="J5835">
        <v>1</v>
      </c>
      <c r="K5835" t="s">
        <v>34</v>
      </c>
      <c r="L5835" t="s">
        <v>31</v>
      </c>
      <c r="M5835" t="s">
        <v>32</v>
      </c>
      <c r="N5835" t="s">
        <v>32</v>
      </c>
      <c r="O5835" t="s">
        <v>27</v>
      </c>
      <c r="P5835" t="s">
        <v>22</v>
      </c>
      <c r="Q5835">
        <v>0</v>
      </c>
      <c r="R5835">
        <v>0</v>
      </c>
      <c r="S5835">
        <v>0</v>
      </c>
      <c r="T5835">
        <v>2</v>
      </c>
      <c r="U5835">
        <v>33059.656276217007</v>
      </c>
    </row>
    <row r="5836" spans="1:21" x14ac:dyDescent="0.35">
      <c r="A5836">
        <v>2042</v>
      </c>
      <c r="B5836">
        <v>3</v>
      </c>
      <c r="C5836" t="s">
        <v>30</v>
      </c>
      <c r="D5836" t="s">
        <v>22</v>
      </c>
      <c r="E5836">
        <v>33118.29677285748</v>
      </c>
      <c r="F5836" t="s">
        <v>35</v>
      </c>
      <c r="G5836" t="s">
        <v>34</v>
      </c>
      <c r="H5836">
        <v>2042</v>
      </c>
      <c r="I5836">
        <v>3</v>
      </c>
      <c r="J5836">
        <v>1</v>
      </c>
      <c r="K5836" t="s">
        <v>34</v>
      </c>
      <c r="L5836" t="s">
        <v>31</v>
      </c>
      <c r="M5836" t="s">
        <v>32</v>
      </c>
      <c r="N5836" t="s">
        <v>32</v>
      </c>
      <c r="O5836" t="s">
        <v>27</v>
      </c>
      <c r="P5836" t="s">
        <v>22</v>
      </c>
      <c r="Q5836">
        <v>0</v>
      </c>
      <c r="R5836">
        <v>0</v>
      </c>
      <c r="S5836">
        <v>0</v>
      </c>
      <c r="T5836">
        <v>2</v>
      </c>
      <c r="U5836">
        <v>33118.29677285748</v>
      </c>
    </row>
    <row r="5837" spans="1:21" x14ac:dyDescent="0.35">
      <c r="A5837">
        <v>2042</v>
      </c>
      <c r="B5837">
        <v>4</v>
      </c>
      <c r="C5837" t="s">
        <v>30</v>
      </c>
      <c r="D5837" t="s">
        <v>22</v>
      </c>
      <c r="E5837">
        <v>33110.247269154126</v>
      </c>
      <c r="F5837" t="s">
        <v>35</v>
      </c>
      <c r="G5837" t="s">
        <v>34</v>
      </c>
      <c r="H5837">
        <v>2042</v>
      </c>
      <c r="I5837">
        <v>4</v>
      </c>
      <c r="J5837">
        <v>2</v>
      </c>
      <c r="K5837" t="s">
        <v>34</v>
      </c>
      <c r="L5837" t="s">
        <v>31</v>
      </c>
      <c r="M5837" t="s">
        <v>32</v>
      </c>
      <c r="N5837" t="s">
        <v>32</v>
      </c>
      <c r="O5837" t="s">
        <v>27</v>
      </c>
      <c r="P5837" t="s">
        <v>22</v>
      </c>
      <c r="Q5837">
        <v>0</v>
      </c>
      <c r="R5837">
        <v>0</v>
      </c>
      <c r="S5837">
        <v>0</v>
      </c>
      <c r="T5837">
        <v>2</v>
      </c>
      <c r="U5837">
        <v>33110.247269154126</v>
      </c>
    </row>
    <row r="5838" spans="1:21" x14ac:dyDescent="0.35">
      <c r="A5838">
        <v>2042</v>
      </c>
      <c r="B5838">
        <v>5</v>
      </c>
      <c r="C5838" t="s">
        <v>30</v>
      </c>
      <c r="D5838" t="s">
        <v>22</v>
      </c>
      <c r="E5838">
        <v>33028.707294505592</v>
      </c>
      <c r="F5838" t="s">
        <v>35</v>
      </c>
      <c r="G5838" t="s">
        <v>34</v>
      </c>
      <c r="H5838">
        <v>2042</v>
      </c>
      <c r="I5838">
        <v>5</v>
      </c>
      <c r="J5838">
        <v>2</v>
      </c>
      <c r="K5838" t="s">
        <v>34</v>
      </c>
      <c r="L5838" t="s">
        <v>31</v>
      </c>
      <c r="M5838" t="s">
        <v>32</v>
      </c>
      <c r="N5838" t="s">
        <v>32</v>
      </c>
      <c r="O5838" t="s">
        <v>27</v>
      </c>
      <c r="P5838" t="s">
        <v>22</v>
      </c>
      <c r="Q5838">
        <v>0</v>
      </c>
      <c r="R5838">
        <v>0</v>
      </c>
      <c r="S5838">
        <v>0</v>
      </c>
      <c r="T5838">
        <v>2</v>
      </c>
      <c r="U5838">
        <v>33028.707294505592</v>
      </c>
    </row>
    <row r="5839" spans="1:21" x14ac:dyDescent="0.35">
      <c r="A5839">
        <v>2042</v>
      </c>
      <c r="B5839">
        <v>6</v>
      </c>
      <c r="C5839" t="s">
        <v>30</v>
      </c>
      <c r="D5839" t="s">
        <v>22</v>
      </c>
      <c r="E5839">
        <v>33041.31717362054</v>
      </c>
      <c r="F5839" t="s">
        <v>35</v>
      </c>
      <c r="G5839" t="s">
        <v>34</v>
      </c>
      <c r="H5839">
        <v>2042</v>
      </c>
      <c r="I5839">
        <v>6</v>
      </c>
      <c r="J5839">
        <v>2</v>
      </c>
      <c r="K5839" t="s">
        <v>34</v>
      </c>
      <c r="L5839" t="s">
        <v>31</v>
      </c>
      <c r="M5839" t="s">
        <v>32</v>
      </c>
      <c r="N5839" t="s">
        <v>32</v>
      </c>
      <c r="O5839" t="s">
        <v>27</v>
      </c>
      <c r="P5839" t="s">
        <v>22</v>
      </c>
      <c r="Q5839">
        <v>0</v>
      </c>
      <c r="R5839">
        <v>0</v>
      </c>
      <c r="S5839">
        <v>0</v>
      </c>
      <c r="T5839">
        <v>2</v>
      </c>
      <c r="U5839">
        <v>33041.31717362054</v>
      </c>
    </row>
    <row r="5840" spans="1:21" x14ac:dyDescent="0.35">
      <c r="A5840">
        <v>2042</v>
      </c>
      <c r="B5840">
        <v>7</v>
      </c>
      <c r="C5840" t="s">
        <v>30</v>
      </c>
      <c r="D5840" t="s">
        <v>22</v>
      </c>
      <c r="E5840">
        <v>33011.802825402985</v>
      </c>
      <c r="F5840" t="s">
        <v>35</v>
      </c>
      <c r="G5840" t="s">
        <v>34</v>
      </c>
      <c r="H5840">
        <v>2042</v>
      </c>
      <c r="I5840">
        <v>7</v>
      </c>
      <c r="J5840">
        <v>3</v>
      </c>
      <c r="K5840" t="s">
        <v>34</v>
      </c>
      <c r="L5840" t="s">
        <v>31</v>
      </c>
      <c r="M5840" t="s">
        <v>32</v>
      </c>
      <c r="N5840" t="s">
        <v>32</v>
      </c>
      <c r="O5840" t="s">
        <v>27</v>
      </c>
      <c r="P5840" t="s">
        <v>22</v>
      </c>
      <c r="Q5840">
        <v>0</v>
      </c>
      <c r="R5840">
        <v>0</v>
      </c>
      <c r="S5840">
        <v>0</v>
      </c>
      <c r="T5840">
        <v>2</v>
      </c>
      <c r="U5840">
        <v>33011.802825402985</v>
      </c>
    </row>
    <row r="5841" spans="1:21" x14ac:dyDescent="0.35">
      <c r="A5841">
        <v>2042</v>
      </c>
      <c r="B5841">
        <v>8</v>
      </c>
      <c r="C5841" t="s">
        <v>30</v>
      </c>
      <c r="D5841" t="s">
        <v>22</v>
      </c>
      <c r="E5841">
        <v>32975.587461176576</v>
      </c>
      <c r="F5841" t="s">
        <v>35</v>
      </c>
      <c r="G5841" t="s">
        <v>34</v>
      </c>
      <c r="H5841">
        <v>2042</v>
      </c>
      <c r="I5841">
        <v>8</v>
      </c>
      <c r="J5841">
        <v>3</v>
      </c>
      <c r="K5841" t="s">
        <v>34</v>
      </c>
      <c r="L5841" t="s">
        <v>31</v>
      </c>
      <c r="M5841" t="s">
        <v>32</v>
      </c>
      <c r="N5841" t="s">
        <v>32</v>
      </c>
      <c r="O5841" t="s">
        <v>27</v>
      </c>
      <c r="P5841" t="s">
        <v>22</v>
      </c>
      <c r="Q5841">
        <v>0</v>
      </c>
      <c r="R5841">
        <v>0</v>
      </c>
      <c r="S5841">
        <v>0</v>
      </c>
      <c r="T5841">
        <v>2</v>
      </c>
      <c r="U5841">
        <v>32975.587461176576</v>
      </c>
    </row>
    <row r="5842" spans="1:21" x14ac:dyDescent="0.35">
      <c r="A5842">
        <v>2042</v>
      </c>
      <c r="B5842">
        <v>9</v>
      </c>
      <c r="C5842" t="s">
        <v>30</v>
      </c>
      <c r="D5842" t="s">
        <v>22</v>
      </c>
      <c r="E5842">
        <v>33006.258182297381</v>
      </c>
      <c r="F5842" t="s">
        <v>35</v>
      </c>
      <c r="G5842" t="s">
        <v>34</v>
      </c>
      <c r="H5842">
        <v>2042</v>
      </c>
      <c r="I5842">
        <v>9</v>
      </c>
      <c r="J5842">
        <v>3</v>
      </c>
      <c r="K5842" t="s">
        <v>34</v>
      </c>
      <c r="L5842" t="s">
        <v>31</v>
      </c>
      <c r="M5842" t="s">
        <v>32</v>
      </c>
      <c r="N5842" t="s">
        <v>32</v>
      </c>
      <c r="O5842" t="s">
        <v>27</v>
      </c>
      <c r="P5842" t="s">
        <v>22</v>
      </c>
      <c r="Q5842">
        <v>0</v>
      </c>
      <c r="R5842">
        <v>0</v>
      </c>
      <c r="S5842">
        <v>0</v>
      </c>
      <c r="T5842">
        <v>2</v>
      </c>
      <c r="U5842">
        <v>33006.258182297381</v>
      </c>
    </row>
    <row r="5843" spans="1:21" x14ac:dyDescent="0.35">
      <c r="A5843">
        <v>2042</v>
      </c>
      <c r="B5843">
        <v>10</v>
      </c>
      <c r="C5843" t="s">
        <v>30</v>
      </c>
      <c r="D5843" t="s">
        <v>22</v>
      </c>
      <c r="E5843">
        <v>33010.245012504296</v>
      </c>
      <c r="F5843" t="s">
        <v>35</v>
      </c>
      <c r="G5843" t="s">
        <v>34</v>
      </c>
      <c r="H5843">
        <v>2042</v>
      </c>
      <c r="I5843">
        <v>10</v>
      </c>
      <c r="J5843">
        <v>4</v>
      </c>
      <c r="K5843" t="s">
        <v>34</v>
      </c>
      <c r="L5843" t="s">
        <v>31</v>
      </c>
      <c r="M5843" t="s">
        <v>32</v>
      </c>
      <c r="N5843" t="s">
        <v>32</v>
      </c>
      <c r="O5843" t="s">
        <v>27</v>
      </c>
      <c r="P5843" t="s">
        <v>22</v>
      </c>
      <c r="Q5843">
        <v>0</v>
      </c>
      <c r="R5843">
        <v>0</v>
      </c>
      <c r="S5843">
        <v>0</v>
      </c>
      <c r="T5843">
        <v>2</v>
      </c>
      <c r="U5843">
        <v>33010.245012504296</v>
      </c>
    </row>
    <row r="5844" spans="1:21" x14ac:dyDescent="0.35">
      <c r="A5844">
        <v>2042</v>
      </c>
      <c r="B5844">
        <v>11</v>
      </c>
      <c r="C5844" t="s">
        <v>30</v>
      </c>
      <c r="D5844" t="s">
        <v>22</v>
      </c>
      <c r="E5844">
        <v>32993.815299999995</v>
      </c>
      <c r="F5844" t="s">
        <v>35</v>
      </c>
      <c r="G5844" t="s">
        <v>34</v>
      </c>
      <c r="H5844">
        <v>2042</v>
      </c>
      <c r="I5844">
        <v>11</v>
      </c>
      <c r="J5844">
        <v>4</v>
      </c>
      <c r="K5844" t="s">
        <v>34</v>
      </c>
      <c r="L5844" t="s">
        <v>31</v>
      </c>
      <c r="M5844" t="s">
        <v>32</v>
      </c>
      <c r="N5844" t="s">
        <v>32</v>
      </c>
      <c r="O5844" t="s">
        <v>27</v>
      </c>
      <c r="P5844" t="s">
        <v>22</v>
      </c>
      <c r="Q5844">
        <v>0</v>
      </c>
      <c r="R5844">
        <v>0</v>
      </c>
      <c r="S5844">
        <v>0</v>
      </c>
      <c r="T5844">
        <v>2</v>
      </c>
      <c r="U5844">
        <v>32993.815299999995</v>
      </c>
    </row>
    <row r="5845" spans="1:21" x14ac:dyDescent="0.35">
      <c r="A5845">
        <v>2042</v>
      </c>
      <c r="B5845">
        <v>12</v>
      </c>
      <c r="C5845" t="s">
        <v>30</v>
      </c>
      <c r="D5845" t="s">
        <v>22</v>
      </c>
      <c r="E5845">
        <v>33038.842559262339</v>
      </c>
      <c r="F5845" t="s">
        <v>35</v>
      </c>
      <c r="G5845" t="s">
        <v>34</v>
      </c>
      <c r="H5845">
        <v>2042</v>
      </c>
      <c r="I5845">
        <v>12</v>
      </c>
      <c r="J5845">
        <v>4</v>
      </c>
      <c r="K5845" t="s">
        <v>34</v>
      </c>
      <c r="L5845" t="s">
        <v>31</v>
      </c>
      <c r="M5845" t="s">
        <v>32</v>
      </c>
      <c r="N5845" t="s">
        <v>32</v>
      </c>
      <c r="O5845" t="s">
        <v>27</v>
      </c>
      <c r="P5845" t="s">
        <v>22</v>
      </c>
      <c r="Q5845">
        <v>0</v>
      </c>
      <c r="R5845">
        <v>0</v>
      </c>
      <c r="S5845">
        <v>0</v>
      </c>
      <c r="T5845">
        <v>2</v>
      </c>
      <c r="U5845">
        <v>33038.842559262339</v>
      </c>
    </row>
    <row r="5846" spans="1:21" x14ac:dyDescent="0.35">
      <c r="A5846">
        <v>2043</v>
      </c>
      <c r="B5846">
        <v>1</v>
      </c>
      <c r="C5846" t="s">
        <v>30</v>
      </c>
      <c r="D5846" t="s">
        <v>22</v>
      </c>
      <c r="E5846">
        <v>33189.552629319551</v>
      </c>
      <c r="F5846" t="s">
        <v>35</v>
      </c>
      <c r="G5846" t="s">
        <v>34</v>
      </c>
      <c r="H5846">
        <v>2043</v>
      </c>
      <c r="I5846">
        <v>1</v>
      </c>
      <c r="J5846">
        <v>1</v>
      </c>
      <c r="K5846" t="s">
        <v>34</v>
      </c>
      <c r="L5846" t="s">
        <v>31</v>
      </c>
      <c r="M5846" t="s">
        <v>32</v>
      </c>
      <c r="N5846" t="s">
        <v>32</v>
      </c>
      <c r="O5846" t="s">
        <v>27</v>
      </c>
      <c r="P5846" t="s">
        <v>22</v>
      </c>
      <c r="Q5846">
        <v>0</v>
      </c>
      <c r="R5846">
        <v>0</v>
      </c>
      <c r="S5846">
        <v>0</v>
      </c>
      <c r="T5846">
        <v>2</v>
      </c>
      <c r="U5846">
        <v>33189.552629319551</v>
      </c>
    </row>
    <row r="5847" spans="1:21" x14ac:dyDescent="0.35">
      <c r="A5847">
        <v>2043</v>
      </c>
      <c r="B5847">
        <v>2</v>
      </c>
      <c r="C5847" t="s">
        <v>30</v>
      </c>
      <c r="D5847" t="s">
        <v>22</v>
      </c>
      <c r="E5847">
        <v>33223.393185172579</v>
      </c>
      <c r="F5847" t="s">
        <v>35</v>
      </c>
      <c r="G5847" t="s">
        <v>34</v>
      </c>
      <c r="H5847">
        <v>2043</v>
      </c>
      <c r="I5847">
        <v>2</v>
      </c>
      <c r="J5847">
        <v>1</v>
      </c>
      <c r="K5847" t="s">
        <v>34</v>
      </c>
      <c r="L5847" t="s">
        <v>31</v>
      </c>
      <c r="M5847" t="s">
        <v>32</v>
      </c>
      <c r="N5847" t="s">
        <v>32</v>
      </c>
      <c r="O5847" t="s">
        <v>27</v>
      </c>
      <c r="P5847" t="s">
        <v>22</v>
      </c>
      <c r="Q5847">
        <v>0</v>
      </c>
      <c r="R5847">
        <v>0</v>
      </c>
      <c r="S5847">
        <v>0</v>
      </c>
      <c r="T5847">
        <v>2</v>
      </c>
      <c r="U5847">
        <v>33223.393185172579</v>
      </c>
    </row>
    <row r="5848" spans="1:21" x14ac:dyDescent="0.35">
      <c r="A5848">
        <v>2043</v>
      </c>
      <c r="B5848">
        <v>3</v>
      </c>
      <c r="C5848" t="s">
        <v>30</v>
      </c>
      <c r="D5848" t="s">
        <v>22</v>
      </c>
      <c r="E5848">
        <v>33282.350676865623</v>
      </c>
      <c r="F5848" t="s">
        <v>35</v>
      </c>
      <c r="G5848" t="s">
        <v>34</v>
      </c>
      <c r="H5848">
        <v>2043</v>
      </c>
      <c r="I5848">
        <v>3</v>
      </c>
      <c r="J5848">
        <v>1</v>
      </c>
      <c r="K5848" t="s">
        <v>34</v>
      </c>
      <c r="L5848" t="s">
        <v>31</v>
      </c>
      <c r="M5848" t="s">
        <v>32</v>
      </c>
      <c r="N5848" t="s">
        <v>32</v>
      </c>
      <c r="O5848" t="s">
        <v>27</v>
      </c>
      <c r="P5848" t="s">
        <v>22</v>
      </c>
      <c r="Q5848">
        <v>0</v>
      </c>
      <c r="R5848">
        <v>0</v>
      </c>
      <c r="S5848">
        <v>0</v>
      </c>
      <c r="T5848">
        <v>2</v>
      </c>
      <c r="U5848">
        <v>33282.350676865623</v>
      </c>
    </row>
    <row r="5849" spans="1:21" x14ac:dyDescent="0.35">
      <c r="A5849">
        <v>2043</v>
      </c>
      <c r="B5849">
        <v>4</v>
      </c>
      <c r="C5849" t="s">
        <v>30</v>
      </c>
      <c r="D5849" t="s">
        <v>22</v>
      </c>
      <c r="E5849">
        <v>33274.26870712317</v>
      </c>
      <c r="F5849" t="s">
        <v>35</v>
      </c>
      <c r="G5849" t="s">
        <v>34</v>
      </c>
      <c r="H5849">
        <v>2043</v>
      </c>
      <c r="I5849">
        <v>4</v>
      </c>
      <c r="J5849">
        <v>2</v>
      </c>
      <c r="K5849" t="s">
        <v>34</v>
      </c>
      <c r="L5849" t="s">
        <v>31</v>
      </c>
      <c r="M5849" t="s">
        <v>32</v>
      </c>
      <c r="N5849" t="s">
        <v>32</v>
      </c>
      <c r="O5849" t="s">
        <v>27</v>
      </c>
      <c r="P5849" t="s">
        <v>22</v>
      </c>
      <c r="Q5849">
        <v>0</v>
      </c>
      <c r="R5849">
        <v>0</v>
      </c>
      <c r="S5849">
        <v>0</v>
      </c>
      <c r="T5849">
        <v>2</v>
      </c>
      <c r="U5849">
        <v>33274.26870712317</v>
      </c>
    </row>
    <row r="5850" spans="1:21" x14ac:dyDescent="0.35">
      <c r="A5850">
        <v>2043</v>
      </c>
      <c r="B5850">
        <v>5</v>
      </c>
      <c r="C5850" t="s">
        <v>30</v>
      </c>
      <c r="D5850" t="s">
        <v>22</v>
      </c>
      <c r="E5850">
        <v>33192.331551343865</v>
      </c>
      <c r="F5850" t="s">
        <v>35</v>
      </c>
      <c r="G5850" t="s">
        <v>34</v>
      </c>
      <c r="H5850">
        <v>2043</v>
      </c>
      <c r="I5850">
        <v>5</v>
      </c>
      <c r="J5850">
        <v>2</v>
      </c>
      <c r="K5850" t="s">
        <v>34</v>
      </c>
      <c r="L5850" t="s">
        <v>31</v>
      </c>
      <c r="M5850" t="s">
        <v>32</v>
      </c>
      <c r="N5850" t="s">
        <v>32</v>
      </c>
      <c r="O5850" t="s">
        <v>27</v>
      </c>
      <c r="P5850" t="s">
        <v>22</v>
      </c>
      <c r="Q5850">
        <v>0</v>
      </c>
      <c r="R5850">
        <v>0</v>
      </c>
      <c r="S5850">
        <v>0</v>
      </c>
      <c r="T5850">
        <v>2</v>
      </c>
      <c r="U5850">
        <v>33192.331551343865</v>
      </c>
    </row>
    <row r="5851" spans="1:21" x14ac:dyDescent="0.35">
      <c r="A5851">
        <v>2043</v>
      </c>
      <c r="B5851">
        <v>6</v>
      </c>
      <c r="C5851" t="s">
        <v>30</v>
      </c>
      <c r="D5851" t="s">
        <v>22</v>
      </c>
      <c r="E5851">
        <v>33205.011292343188</v>
      </c>
      <c r="F5851" t="s">
        <v>35</v>
      </c>
      <c r="G5851" t="s">
        <v>34</v>
      </c>
      <c r="H5851">
        <v>2043</v>
      </c>
      <c r="I5851">
        <v>6</v>
      </c>
      <c r="J5851">
        <v>2</v>
      </c>
      <c r="K5851" t="s">
        <v>34</v>
      </c>
      <c r="L5851" t="s">
        <v>31</v>
      </c>
      <c r="M5851" t="s">
        <v>32</v>
      </c>
      <c r="N5851" t="s">
        <v>32</v>
      </c>
      <c r="O5851" t="s">
        <v>27</v>
      </c>
      <c r="P5851" t="s">
        <v>22</v>
      </c>
      <c r="Q5851">
        <v>0</v>
      </c>
      <c r="R5851">
        <v>0</v>
      </c>
      <c r="S5851">
        <v>0</v>
      </c>
      <c r="T5851">
        <v>2</v>
      </c>
      <c r="U5851">
        <v>33205.011292343188</v>
      </c>
    </row>
    <row r="5852" spans="1:21" x14ac:dyDescent="0.35">
      <c r="A5852">
        <v>2043</v>
      </c>
      <c r="B5852">
        <v>7</v>
      </c>
      <c r="C5852" t="s">
        <v>30</v>
      </c>
      <c r="D5852" t="s">
        <v>22</v>
      </c>
      <c r="E5852">
        <v>33175.33899889946</v>
      </c>
      <c r="F5852" t="s">
        <v>35</v>
      </c>
      <c r="G5852" t="s">
        <v>34</v>
      </c>
      <c r="H5852">
        <v>2043</v>
      </c>
      <c r="I5852">
        <v>7</v>
      </c>
      <c r="J5852">
        <v>3</v>
      </c>
      <c r="K5852" t="s">
        <v>34</v>
      </c>
      <c r="L5852" t="s">
        <v>31</v>
      </c>
      <c r="M5852" t="s">
        <v>32</v>
      </c>
      <c r="N5852" t="s">
        <v>32</v>
      </c>
      <c r="O5852" t="s">
        <v>27</v>
      </c>
      <c r="P5852" t="s">
        <v>22</v>
      </c>
      <c r="Q5852">
        <v>0</v>
      </c>
      <c r="R5852">
        <v>0</v>
      </c>
      <c r="S5852">
        <v>0</v>
      </c>
      <c r="T5852">
        <v>2</v>
      </c>
      <c r="U5852">
        <v>33175.33899889946</v>
      </c>
    </row>
    <row r="5853" spans="1:21" x14ac:dyDescent="0.35">
      <c r="A5853">
        <v>2043</v>
      </c>
      <c r="B5853">
        <v>8</v>
      </c>
      <c r="C5853" t="s">
        <v>30</v>
      </c>
      <c r="D5853" t="s">
        <v>22</v>
      </c>
      <c r="E5853">
        <v>33138.933788078903</v>
      </c>
      <c r="F5853" t="s">
        <v>35</v>
      </c>
      <c r="G5853" t="s">
        <v>34</v>
      </c>
      <c r="H5853">
        <v>2043</v>
      </c>
      <c r="I5853">
        <v>8</v>
      </c>
      <c r="J5853">
        <v>3</v>
      </c>
      <c r="K5853" t="s">
        <v>34</v>
      </c>
      <c r="L5853" t="s">
        <v>31</v>
      </c>
      <c r="M5853" t="s">
        <v>32</v>
      </c>
      <c r="N5853" t="s">
        <v>32</v>
      </c>
      <c r="O5853" t="s">
        <v>27</v>
      </c>
      <c r="P5853" t="s">
        <v>22</v>
      </c>
      <c r="Q5853">
        <v>0</v>
      </c>
      <c r="R5853">
        <v>0</v>
      </c>
      <c r="S5853">
        <v>0</v>
      </c>
      <c r="T5853">
        <v>2</v>
      </c>
      <c r="U5853">
        <v>33138.933788078903</v>
      </c>
    </row>
    <row r="5854" spans="1:21" x14ac:dyDescent="0.35">
      <c r="A5854">
        <v>2043</v>
      </c>
      <c r="B5854">
        <v>9</v>
      </c>
      <c r="C5854" t="s">
        <v>30</v>
      </c>
      <c r="D5854" t="s">
        <v>22</v>
      </c>
      <c r="E5854">
        <v>33169.744715441382</v>
      </c>
      <c r="F5854" t="s">
        <v>35</v>
      </c>
      <c r="G5854" t="s">
        <v>34</v>
      </c>
      <c r="H5854">
        <v>2043</v>
      </c>
      <c r="I5854">
        <v>9</v>
      </c>
      <c r="J5854">
        <v>3</v>
      </c>
      <c r="K5854" t="s">
        <v>34</v>
      </c>
      <c r="L5854" t="s">
        <v>31</v>
      </c>
      <c r="M5854" t="s">
        <v>32</v>
      </c>
      <c r="N5854" t="s">
        <v>32</v>
      </c>
      <c r="O5854" t="s">
        <v>27</v>
      </c>
      <c r="P5854" t="s">
        <v>22</v>
      </c>
      <c r="Q5854">
        <v>0</v>
      </c>
      <c r="R5854">
        <v>0</v>
      </c>
      <c r="S5854">
        <v>0</v>
      </c>
      <c r="T5854">
        <v>2</v>
      </c>
      <c r="U5854">
        <v>33169.744715441382</v>
      </c>
    </row>
    <row r="5855" spans="1:21" x14ac:dyDescent="0.35">
      <c r="A5855">
        <v>2043</v>
      </c>
      <c r="B5855">
        <v>10</v>
      </c>
      <c r="C5855" t="s">
        <v>30</v>
      </c>
      <c r="D5855" t="s">
        <v>22</v>
      </c>
      <c r="E5855">
        <v>33173.737026512543</v>
      </c>
      <c r="F5855" t="s">
        <v>35</v>
      </c>
      <c r="G5855" t="s">
        <v>34</v>
      </c>
      <c r="H5855">
        <v>2043</v>
      </c>
      <c r="I5855">
        <v>10</v>
      </c>
      <c r="J5855">
        <v>4</v>
      </c>
      <c r="K5855" t="s">
        <v>34</v>
      </c>
      <c r="L5855" t="s">
        <v>31</v>
      </c>
      <c r="M5855" t="s">
        <v>32</v>
      </c>
      <c r="N5855" t="s">
        <v>32</v>
      </c>
      <c r="O5855" t="s">
        <v>27</v>
      </c>
      <c r="P5855" t="s">
        <v>22</v>
      </c>
      <c r="Q5855">
        <v>0</v>
      </c>
      <c r="R5855">
        <v>0</v>
      </c>
      <c r="S5855">
        <v>0</v>
      </c>
      <c r="T5855">
        <v>2</v>
      </c>
      <c r="U5855">
        <v>33173.737026512543</v>
      </c>
    </row>
    <row r="5856" spans="1:21" x14ac:dyDescent="0.35">
      <c r="A5856">
        <v>2043</v>
      </c>
      <c r="B5856">
        <v>11</v>
      </c>
      <c r="C5856" t="s">
        <v>30</v>
      </c>
      <c r="D5856" t="s">
        <v>22</v>
      </c>
      <c r="E5856">
        <v>33157.211044098709</v>
      </c>
      <c r="F5856" t="s">
        <v>35</v>
      </c>
      <c r="G5856" t="s">
        <v>34</v>
      </c>
      <c r="H5856">
        <v>2043</v>
      </c>
      <c r="I5856">
        <v>11</v>
      </c>
      <c r="J5856">
        <v>4</v>
      </c>
      <c r="K5856" t="s">
        <v>34</v>
      </c>
      <c r="L5856" t="s">
        <v>31</v>
      </c>
      <c r="M5856" t="s">
        <v>32</v>
      </c>
      <c r="N5856" t="s">
        <v>32</v>
      </c>
      <c r="O5856" t="s">
        <v>27</v>
      </c>
      <c r="P5856" t="s">
        <v>22</v>
      </c>
      <c r="Q5856">
        <v>0</v>
      </c>
      <c r="R5856">
        <v>0</v>
      </c>
      <c r="S5856">
        <v>0</v>
      </c>
      <c r="T5856">
        <v>2</v>
      </c>
      <c r="U5856">
        <v>33157.211044098709</v>
      </c>
    </row>
    <row r="5857" spans="1:21" x14ac:dyDescent="0.35">
      <c r="A5857">
        <v>2043</v>
      </c>
      <c r="B5857">
        <v>12</v>
      </c>
      <c r="C5857" t="s">
        <v>30</v>
      </c>
      <c r="D5857" t="s">
        <v>22</v>
      </c>
      <c r="E5857">
        <v>33202.447013105375</v>
      </c>
      <c r="F5857" t="s">
        <v>35</v>
      </c>
      <c r="G5857" t="s">
        <v>34</v>
      </c>
      <c r="H5857">
        <v>2043</v>
      </c>
      <c r="I5857">
        <v>12</v>
      </c>
      <c r="J5857">
        <v>4</v>
      </c>
      <c r="K5857" t="s">
        <v>34</v>
      </c>
      <c r="L5857" t="s">
        <v>31</v>
      </c>
      <c r="M5857" t="s">
        <v>32</v>
      </c>
      <c r="N5857" t="s">
        <v>32</v>
      </c>
      <c r="O5857" t="s">
        <v>27</v>
      </c>
      <c r="P5857" t="s">
        <v>22</v>
      </c>
      <c r="Q5857">
        <v>0</v>
      </c>
      <c r="R5857">
        <v>0</v>
      </c>
      <c r="S5857">
        <v>0</v>
      </c>
      <c r="T5857">
        <v>2</v>
      </c>
      <c r="U5857">
        <v>33202.447013105375</v>
      </c>
    </row>
    <row r="5858" spans="1:21" x14ac:dyDescent="0.35">
      <c r="A5858">
        <v>2044</v>
      </c>
      <c r="B5858">
        <v>1</v>
      </c>
      <c r="C5858" t="s">
        <v>30</v>
      </c>
      <c r="D5858" t="s">
        <v>22</v>
      </c>
      <c r="E5858">
        <v>33353.075442313442</v>
      </c>
      <c r="F5858" t="s">
        <v>35</v>
      </c>
      <c r="G5858" t="s">
        <v>34</v>
      </c>
      <c r="H5858">
        <v>2044</v>
      </c>
      <c r="I5858">
        <v>1</v>
      </c>
      <c r="J5858">
        <v>1</v>
      </c>
      <c r="K5858" t="s">
        <v>34</v>
      </c>
      <c r="L5858" t="s">
        <v>31</v>
      </c>
      <c r="M5858" t="s">
        <v>32</v>
      </c>
      <c r="N5858" t="s">
        <v>32</v>
      </c>
      <c r="O5858" t="s">
        <v>27</v>
      </c>
      <c r="P5858" t="s">
        <v>22</v>
      </c>
      <c r="Q5858">
        <v>0</v>
      </c>
      <c r="R5858">
        <v>0</v>
      </c>
      <c r="S5858">
        <v>0</v>
      </c>
      <c r="T5858">
        <v>2</v>
      </c>
      <c r="U5858">
        <v>33353.075442313442</v>
      </c>
    </row>
    <row r="5859" spans="1:21" x14ac:dyDescent="0.35">
      <c r="A5859">
        <v>2044</v>
      </c>
      <c r="B5859">
        <v>2</v>
      </c>
      <c r="C5859" t="s">
        <v>30</v>
      </c>
      <c r="D5859" t="s">
        <v>22</v>
      </c>
      <c r="E5859">
        <v>33387.077965419703</v>
      </c>
      <c r="F5859" t="s">
        <v>35</v>
      </c>
      <c r="G5859" t="s">
        <v>34</v>
      </c>
      <c r="H5859">
        <v>2044</v>
      </c>
      <c r="I5859">
        <v>2</v>
      </c>
      <c r="J5859">
        <v>1</v>
      </c>
      <c r="K5859" t="s">
        <v>34</v>
      </c>
      <c r="L5859" t="s">
        <v>31</v>
      </c>
      <c r="M5859" t="s">
        <v>32</v>
      </c>
      <c r="N5859" t="s">
        <v>32</v>
      </c>
      <c r="O5859" t="s">
        <v>27</v>
      </c>
      <c r="P5859" t="s">
        <v>22</v>
      </c>
      <c r="Q5859">
        <v>0</v>
      </c>
      <c r="R5859">
        <v>0</v>
      </c>
      <c r="S5859">
        <v>0</v>
      </c>
      <c r="T5859">
        <v>2</v>
      </c>
      <c r="U5859">
        <v>33387.077965419703</v>
      </c>
    </row>
    <row r="5860" spans="1:21" x14ac:dyDescent="0.35">
      <c r="A5860">
        <v>2044</v>
      </c>
      <c r="B5860">
        <v>3</v>
      </c>
      <c r="C5860" t="s">
        <v>30</v>
      </c>
      <c r="D5860" t="s">
        <v>22</v>
      </c>
      <c r="E5860">
        <v>33446.319880116273</v>
      </c>
      <c r="F5860" t="s">
        <v>35</v>
      </c>
      <c r="G5860" t="s">
        <v>34</v>
      </c>
      <c r="H5860">
        <v>2044</v>
      </c>
      <c r="I5860">
        <v>3</v>
      </c>
      <c r="J5860">
        <v>1</v>
      </c>
      <c r="K5860" t="s">
        <v>34</v>
      </c>
      <c r="L5860" t="s">
        <v>31</v>
      </c>
      <c r="M5860" t="s">
        <v>32</v>
      </c>
      <c r="N5860" t="s">
        <v>32</v>
      </c>
      <c r="O5860" t="s">
        <v>27</v>
      </c>
      <c r="P5860" t="s">
        <v>22</v>
      </c>
      <c r="Q5860">
        <v>0</v>
      </c>
      <c r="R5860">
        <v>0</v>
      </c>
      <c r="S5860">
        <v>0</v>
      </c>
      <c r="T5860">
        <v>2</v>
      </c>
      <c r="U5860">
        <v>33446.319880116273</v>
      </c>
    </row>
    <row r="5861" spans="1:21" x14ac:dyDescent="0.35">
      <c r="A5861">
        <v>2044</v>
      </c>
      <c r="B5861">
        <v>4</v>
      </c>
      <c r="C5861" t="s">
        <v>30</v>
      </c>
      <c r="D5861" t="s">
        <v>22</v>
      </c>
      <c r="E5861">
        <v>33438.206101081196</v>
      </c>
      <c r="F5861" t="s">
        <v>35</v>
      </c>
      <c r="G5861" t="s">
        <v>34</v>
      </c>
      <c r="H5861">
        <v>2044</v>
      </c>
      <c r="I5861">
        <v>4</v>
      </c>
      <c r="J5861">
        <v>2</v>
      </c>
      <c r="K5861" t="s">
        <v>34</v>
      </c>
      <c r="L5861" t="s">
        <v>31</v>
      </c>
      <c r="M5861" t="s">
        <v>32</v>
      </c>
      <c r="N5861" t="s">
        <v>32</v>
      </c>
      <c r="O5861" t="s">
        <v>27</v>
      </c>
      <c r="P5861" t="s">
        <v>22</v>
      </c>
      <c r="Q5861">
        <v>0</v>
      </c>
      <c r="R5861">
        <v>0</v>
      </c>
      <c r="S5861">
        <v>0</v>
      </c>
      <c r="T5861">
        <v>2</v>
      </c>
      <c r="U5861">
        <v>33438.206101081196</v>
      </c>
    </row>
    <row r="5862" spans="1:21" x14ac:dyDescent="0.35">
      <c r="A5862">
        <v>2044</v>
      </c>
      <c r="B5862">
        <v>5</v>
      </c>
      <c r="C5862" t="s">
        <v>30</v>
      </c>
      <c r="D5862" t="s">
        <v>22</v>
      </c>
      <c r="E5862">
        <v>33355.873240880486</v>
      </c>
      <c r="F5862" t="s">
        <v>35</v>
      </c>
      <c r="G5862" t="s">
        <v>34</v>
      </c>
      <c r="H5862">
        <v>2044</v>
      </c>
      <c r="I5862">
        <v>5</v>
      </c>
      <c r="J5862">
        <v>2</v>
      </c>
      <c r="K5862" t="s">
        <v>34</v>
      </c>
      <c r="L5862" t="s">
        <v>31</v>
      </c>
      <c r="M5862" t="s">
        <v>32</v>
      </c>
      <c r="N5862" t="s">
        <v>32</v>
      </c>
      <c r="O5862" t="s">
        <v>27</v>
      </c>
      <c r="P5862" t="s">
        <v>22</v>
      </c>
      <c r="Q5862">
        <v>0</v>
      </c>
      <c r="R5862">
        <v>0</v>
      </c>
      <c r="S5862">
        <v>0</v>
      </c>
      <c r="T5862">
        <v>2</v>
      </c>
      <c r="U5862">
        <v>33355.873240880486</v>
      </c>
    </row>
    <row r="5863" spans="1:21" x14ac:dyDescent="0.35">
      <c r="A5863">
        <v>2044</v>
      </c>
      <c r="B5863">
        <v>6</v>
      </c>
      <c r="C5863" t="s">
        <v>30</v>
      </c>
      <c r="D5863" t="s">
        <v>22</v>
      </c>
      <c r="E5863">
        <v>33368.623447096623</v>
      </c>
      <c r="F5863" t="s">
        <v>35</v>
      </c>
      <c r="G5863" t="s">
        <v>34</v>
      </c>
      <c r="H5863">
        <v>2044</v>
      </c>
      <c r="I5863">
        <v>6</v>
      </c>
      <c r="J5863">
        <v>2</v>
      </c>
      <c r="K5863" t="s">
        <v>34</v>
      </c>
      <c r="L5863" t="s">
        <v>31</v>
      </c>
      <c r="M5863" t="s">
        <v>32</v>
      </c>
      <c r="N5863" t="s">
        <v>32</v>
      </c>
      <c r="O5863" t="s">
        <v>27</v>
      </c>
      <c r="P5863" t="s">
        <v>22</v>
      </c>
      <c r="Q5863">
        <v>0</v>
      </c>
      <c r="R5863">
        <v>0</v>
      </c>
      <c r="S5863">
        <v>0</v>
      </c>
      <c r="T5863">
        <v>2</v>
      </c>
      <c r="U5863">
        <v>33368.623447096623</v>
      </c>
    </row>
    <row r="5864" spans="1:21" x14ac:dyDescent="0.35">
      <c r="A5864">
        <v>2044</v>
      </c>
      <c r="B5864">
        <v>7</v>
      </c>
      <c r="C5864" t="s">
        <v>30</v>
      </c>
      <c r="D5864" t="s">
        <v>22</v>
      </c>
      <c r="E5864">
        <v>33338.814230077034</v>
      </c>
      <c r="F5864" t="s">
        <v>35</v>
      </c>
      <c r="G5864" t="s">
        <v>34</v>
      </c>
      <c r="H5864">
        <v>2044</v>
      </c>
      <c r="I5864">
        <v>7</v>
      </c>
      <c r="J5864">
        <v>3</v>
      </c>
      <c r="K5864" t="s">
        <v>34</v>
      </c>
      <c r="L5864" t="s">
        <v>31</v>
      </c>
      <c r="M5864" t="s">
        <v>32</v>
      </c>
      <c r="N5864" t="s">
        <v>32</v>
      </c>
      <c r="O5864" t="s">
        <v>27</v>
      </c>
      <c r="P5864" t="s">
        <v>22</v>
      </c>
      <c r="Q5864">
        <v>0</v>
      </c>
      <c r="R5864">
        <v>0</v>
      </c>
      <c r="S5864">
        <v>0</v>
      </c>
      <c r="T5864">
        <v>2</v>
      </c>
      <c r="U5864">
        <v>33338.814230077034</v>
      </c>
    </row>
    <row r="5865" spans="1:21" x14ac:dyDescent="0.35">
      <c r="A5865">
        <v>2044</v>
      </c>
      <c r="B5865">
        <v>8</v>
      </c>
      <c r="C5865" t="s">
        <v>30</v>
      </c>
      <c r="D5865" t="s">
        <v>22</v>
      </c>
      <c r="E5865">
        <v>33302.238262851228</v>
      </c>
      <c r="F5865" t="s">
        <v>35</v>
      </c>
      <c r="G5865" t="s">
        <v>34</v>
      </c>
      <c r="H5865">
        <v>2044</v>
      </c>
      <c r="I5865">
        <v>8</v>
      </c>
      <c r="J5865">
        <v>3</v>
      </c>
      <c r="K5865" t="s">
        <v>34</v>
      </c>
      <c r="L5865" t="s">
        <v>31</v>
      </c>
      <c r="M5865" t="s">
        <v>32</v>
      </c>
      <c r="N5865" t="s">
        <v>32</v>
      </c>
      <c r="O5865" t="s">
        <v>27</v>
      </c>
      <c r="P5865" t="s">
        <v>22</v>
      </c>
      <c r="Q5865">
        <v>0</v>
      </c>
      <c r="R5865">
        <v>0</v>
      </c>
      <c r="S5865">
        <v>0</v>
      </c>
      <c r="T5865">
        <v>2</v>
      </c>
      <c r="U5865">
        <v>33302.238262851228</v>
      </c>
    </row>
    <row r="5866" spans="1:21" x14ac:dyDescent="0.35">
      <c r="A5866">
        <v>2044</v>
      </c>
      <c r="B5866">
        <v>9</v>
      </c>
      <c r="C5866" t="s">
        <v>30</v>
      </c>
      <c r="D5866" t="s">
        <v>22</v>
      </c>
      <c r="E5866">
        <v>33333.210302932508</v>
      </c>
      <c r="F5866" t="s">
        <v>35</v>
      </c>
      <c r="G5866" t="s">
        <v>34</v>
      </c>
      <c r="H5866">
        <v>2044</v>
      </c>
      <c r="I5866">
        <v>9</v>
      </c>
      <c r="J5866">
        <v>3</v>
      </c>
      <c r="K5866" t="s">
        <v>34</v>
      </c>
      <c r="L5866" t="s">
        <v>31</v>
      </c>
      <c r="M5866" t="s">
        <v>32</v>
      </c>
      <c r="N5866" t="s">
        <v>32</v>
      </c>
      <c r="O5866" t="s">
        <v>27</v>
      </c>
      <c r="P5866" t="s">
        <v>22</v>
      </c>
      <c r="Q5866">
        <v>0</v>
      </c>
      <c r="R5866">
        <v>0</v>
      </c>
      <c r="S5866">
        <v>0</v>
      </c>
      <c r="T5866">
        <v>2</v>
      </c>
      <c r="U5866">
        <v>33333.210302932508</v>
      </c>
    </row>
    <row r="5867" spans="1:21" x14ac:dyDescent="0.35">
      <c r="A5867">
        <v>2044</v>
      </c>
      <c r="B5867">
        <v>10</v>
      </c>
      <c r="C5867" t="s">
        <v>30</v>
      </c>
      <c r="D5867" t="s">
        <v>22</v>
      </c>
      <c r="E5867">
        <v>33337.226501332072</v>
      </c>
      <c r="F5867" t="s">
        <v>35</v>
      </c>
      <c r="G5867" t="s">
        <v>34</v>
      </c>
      <c r="H5867">
        <v>2044</v>
      </c>
      <c r="I5867">
        <v>10</v>
      </c>
      <c r="J5867">
        <v>4</v>
      </c>
      <c r="K5867" t="s">
        <v>34</v>
      </c>
      <c r="L5867" t="s">
        <v>31</v>
      </c>
      <c r="M5867" t="s">
        <v>32</v>
      </c>
      <c r="N5867" t="s">
        <v>32</v>
      </c>
      <c r="O5867" t="s">
        <v>27</v>
      </c>
      <c r="P5867" t="s">
        <v>22</v>
      </c>
      <c r="Q5867">
        <v>0</v>
      </c>
      <c r="R5867">
        <v>0</v>
      </c>
      <c r="S5867">
        <v>0</v>
      </c>
      <c r="T5867">
        <v>2</v>
      </c>
      <c r="U5867">
        <v>33337.226501332072</v>
      </c>
    </row>
    <row r="5868" spans="1:21" x14ac:dyDescent="0.35">
      <c r="A5868">
        <v>2044</v>
      </c>
      <c r="B5868">
        <v>11</v>
      </c>
      <c r="C5868" t="s">
        <v>30</v>
      </c>
      <c r="D5868" t="s">
        <v>22</v>
      </c>
      <c r="E5868">
        <v>33320.622650321886</v>
      </c>
      <c r="F5868" t="s">
        <v>35</v>
      </c>
      <c r="G5868" t="s">
        <v>34</v>
      </c>
      <c r="H5868">
        <v>2044</v>
      </c>
      <c r="I5868">
        <v>11</v>
      </c>
      <c r="J5868">
        <v>4</v>
      </c>
      <c r="K5868" t="s">
        <v>34</v>
      </c>
      <c r="L5868" t="s">
        <v>31</v>
      </c>
      <c r="M5868" t="s">
        <v>32</v>
      </c>
      <c r="N5868" t="s">
        <v>32</v>
      </c>
      <c r="O5868" t="s">
        <v>27</v>
      </c>
      <c r="P5868" t="s">
        <v>22</v>
      </c>
      <c r="Q5868">
        <v>0</v>
      </c>
      <c r="R5868">
        <v>0</v>
      </c>
      <c r="S5868">
        <v>0</v>
      </c>
      <c r="T5868">
        <v>2</v>
      </c>
      <c r="U5868">
        <v>33320.622650321886</v>
      </c>
    </row>
    <row r="5869" spans="1:21" x14ac:dyDescent="0.35">
      <c r="A5869">
        <v>2044</v>
      </c>
      <c r="B5869">
        <v>12</v>
      </c>
      <c r="C5869" t="s">
        <v>30</v>
      </c>
      <c r="D5869" t="s">
        <v>22</v>
      </c>
      <c r="E5869">
        <v>33366.085776098698</v>
      </c>
      <c r="F5869" t="s">
        <v>35</v>
      </c>
      <c r="G5869" t="s">
        <v>34</v>
      </c>
      <c r="H5869">
        <v>2044</v>
      </c>
      <c r="I5869">
        <v>12</v>
      </c>
      <c r="J5869">
        <v>4</v>
      </c>
      <c r="K5869" t="s">
        <v>34</v>
      </c>
      <c r="L5869" t="s">
        <v>31</v>
      </c>
      <c r="M5869" t="s">
        <v>32</v>
      </c>
      <c r="N5869" t="s">
        <v>32</v>
      </c>
      <c r="O5869" t="s">
        <v>27</v>
      </c>
      <c r="P5869" t="s">
        <v>22</v>
      </c>
      <c r="Q5869">
        <v>0</v>
      </c>
      <c r="R5869">
        <v>0</v>
      </c>
      <c r="S5869">
        <v>0</v>
      </c>
      <c r="T5869">
        <v>2</v>
      </c>
      <c r="U5869">
        <v>33366.085776098698</v>
      </c>
    </row>
    <row r="5870" spans="1:21" x14ac:dyDescent="0.35">
      <c r="A5870">
        <v>2045</v>
      </c>
      <c r="B5870">
        <v>1</v>
      </c>
      <c r="C5870" t="s">
        <v>30</v>
      </c>
      <c r="D5870" t="s">
        <v>22</v>
      </c>
      <c r="E5870">
        <v>33516.630008542998</v>
      </c>
      <c r="F5870" t="s">
        <v>35</v>
      </c>
      <c r="G5870" t="s">
        <v>34</v>
      </c>
      <c r="H5870">
        <v>2045</v>
      </c>
      <c r="I5870">
        <v>1</v>
      </c>
      <c r="J5870">
        <v>1</v>
      </c>
      <c r="K5870" t="s">
        <v>34</v>
      </c>
      <c r="L5870" t="s">
        <v>31</v>
      </c>
      <c r="M5870" t="s">
        <v>32</v>
      </c>
      <c r="N5870" t="s">
        <v>32</v>
      </c>
      <c r="O5870" t="s">
        <v>27</v>
      </c>
      <c r="P5870" t="s">
        <v>22</v>
      </c>
      <c r="Q5870">
        <v>0</v>
      </c>
      <c r="R5870">
        <v>0</v>
      </c>
      <c r="S5870">
        <v>0</v>
      </c>
      <c r="T5870">
        <v>2</v>
      </c>
      <c r="U5870">
        <v>33516.630008542998</v>
      </c>
    </row>
    <row r="5871" spans="1:21" x14ac:dyDescent="0.35">
      <c r="A5871">
        <v>2045</v>
      </c>
      <c r="B5871">
        <v>2</v>
      </c>
      <c r="C5871" t="s">
        <v>30</v>
      </c>
      <c r="D5871" t="s">
        <v>22</v>
      </c>
      <c r="E5871">
        <v>33550.790081452971</v>
      </c>
      <c r="F5871" t="s">
        <v>35</v>
      </c>
      <c r="G5871" t="s">
        <v>34</v>
      </c>
      <c r="H5871">
        <v>2045</v>
      </c>
      <c r="I5871">
        <v>2</v>
      </c>
      <c r="J5871">
        <v>1</v>
      </c>
      <c r="K5871" t="s">
        <v>34</v>
      </c>
      <c r="L5871" t="s">
        <v>31</v>
      </c>
      <c r="M5871" t="s">
        <v>32</v>
      </c>
      <c r="N5871" t="s">
        <v>32</v>
      </c>
      <c r="O5871" t="s">
        <v>27</v>
      </c>
      <c r="P5871" t="s">
        <v>22</v>
      </c>
      <c r="Q5871">
        <v>0</v>
      </c>
      <c r="R5871">
        <v>0</v>
      </c>
      <c r="S5871">
        <v>0</v>
      </c>
      <c r="T5871">
        <v>2</v>
      </c>
      <c r="U5871">
        <v>33550.790081452971</v>
      </c>
    </row>
    <row r="5872" spans="1:21" x14ac:dyDescent="0.35">
      <c r="A5872">
        <v>2045</v>
      </c>
      <c r="B5872">
        <v>3</v>
      </c>
      <c r="C5872" t="s">
        <v>30</v>
      </c>
      <c r="D5872" t="s">
        <v>22</v>
      </c>
      <c r="E5872">
        <v>33610.313920431152</v>
      </c>
      <c r="F5872" t="s">
        <v>35</v>
      </c>
      <c r="G5872" t="s">
        <v>34</v>
      </c>
      <c r="H5872">
        <v>2045</v>
      </c>
      <c r="I5872">
        <v>3</v>
      </c>
      <c r="J5872">
        <v>1</v>
      </c>
      <c r="K5872" t="s">
        <v>34</v>
      </c>
      <c r="L5872" t="s">
        <v>31</v>
      </c>
      <c r="M5872" t="s">
        <v>32</v>
      </c>
      <c r="N5872" t="s">
        <v>32</v>
      </c>
      <c r="O5872" t="s">
        <v>27</v>
      </c>
      <c r="P5872" t="s">
        <v>22</v>
      </c>
      <c r="Q5872">
        <v>0</v>
      </c>
      <c r="R5872">
        <v>0</v>
      </c>
      <c r="S5872">
        <v>0</v>
      </c>
      <c r="T5872">
        <v>2</v>
      </c>
      <c r="U5872">
        <v>33610.313920431152</v>
      </c>
    </row>
    <row r="5873" spans="1:21" x14ac:dyDescent="0.35">
      <c r="A5873">
        <v>2045</v>
      </c>
      <c r="B5873">
        <v>4</v>
      </c>
      <c r="C5873" t="s">
        <v>30</v>
      </c>
      <c r="D5873" t="s">
        <v>22</v>
      </c>
      <c r="E5873">
        <v>33602.138401462798</v>
      </c>
      <c r="F5873" t="s">
        <v>35</v>
      </c>
      <c r="G5873" t="s">
        <v>34</v>
      </c>
      <c r="H5873">
        <v>2045</v>
      </c>
      <c r="I5873">
        <v>4</v>
      </c>
      <c r="J5873">
        <v>2</v>
      </c>
      <c r="K5873" t="s">
        <v>34</v>
      </c>
      <c r="L5873" t="s">
        <v>31</v>
      </c>
      <c r="M5873" t="s">
        <v>32</v>
      </c>
      <c r="N5873" t="s">
        <v>32</v>
      </c>
      <c r="O5873" t="s">
        <v>27</v>
      </c>
      <c r="P5873" t="s">
        <v>22</v>
      </c>
      <c r="Q5873">
        <v>0</v>
      </c>
      <c r="R5873">
        <v>0</v>
      </c>
      <c r="S5873">
        <v>0</v>
      </c>
      <c r="T5873">
        <v>2</v>
      </c>
      <c r="U5873">
        <v>33602.138401462798</v>
      </c>
    </row>
    <row r="5874" spans="1:21" x14ac:dyDescent="0.35">
      <c r="A5874">
        <v>2045</v>
      </c>
      <c r="B5874">
        <v>5</v>
      </c>
      <c r="C5874" t="s">
        <v>30</v>
      </c>
      <c r="D5874" t="s">
        <v>22</v>
      </c>
      <c r="E5874">
        <v>33519.380633230263</v>
      </c>
      <c r="F5874" t="s">
        <v>35</v>
      </c>
      <c r="G5874" t="s">
        <v>34</v>
      </c>
      <c r="H5874">
        <v>2045</v>
      </c>
      <c r="I5874">
        <v>5</v>
      </c>
      <c r="J5874">
        <v>2</v>
      </c>
      <c r="K5874" t="s">
        <v>34</v>
      </c>
      <c r="L5874" t="s">
        <v>31</v>
      </c>
      <c r="M5874" t="s">
        <v>32</v>
      </c>
      <c r="N5874" t="s">
        <v>32</v>
      </c>
      <c r="O5874" t="s">
        <v>27</v>
      </c>
      <c r="P5874" t="s">
        <v>22</v>
      </c>
      <c r="Q5874">
        <v>0</v>
      </c>
      <c r="R5874">
        <v>0</v>
      </c>
      <c r="S5874">
        <v>0</v>
      </c>
      <c r="T5874">
        <v>2</v>
      </c>
      <c r="U5874">
        <v>33519.380633230263</v>
      </c>
    </row>
    <row r="5875" spans="1:21" x14ac:dyDescent="0.35">
      <c r="A5875">
        <v>2045</v>
      </c>
      <c r="B5875">
        <v>6</v>
      </c>
      <c r="C5875" t="s">
        <v>30</v>
      </c>
      <c r="D5875" t="s">
        <v>22</v>
      </c>
      <c r="E5875">
        <v>33532.171428509821</v>
      </c>
      <c r="F5875" t="s">
        <v>35</v>
      </c>
      <c r="G5875" t="s">
        <v>34</v>
      </c>
      <c r="H5875">
        <v>2045</v>
      </c>
      <c r="I5875">
        <v>6</v>
      </c>
      <c r="J5875">
        <v>2</v>
      </c>
      <c r="K5875" t="s">
        <v>34</v>
      </c>
      <c r="L5875" t="s">
        <v>31</v>
      </c>
      <c r="M5875" t="s">
        <v>32</v>
      </c>
      <c r="N5875" t="s">
        <v>32</v>
      </c>
      <c r="O5875" t="s">
        <v>27</v>
      </c>
      <c r="P5875" t="s">
        <v>22</v>
      </c>
      <c r="Q5875">
        <v>0</v>
      </c>
      <c r="R5875">
        <v>0</v>
      </c>
      <c r="S5875">
        <v>0</v>
      </c>
      <c r="T5875">
        <v>2</v>
      </c>
      <c r="U5875">
        <v>33532.171428509821</v>
      </c>
    </row>
    <row r="5876" spans="1:21" x14ac:dyDescent="0.35">
      <c r="A5876">
        <v>2045</v>
      </c>
      <c r="B5876">
        <v>7</v>
      </c>
      <c r="C5876" t="s">
        <v>30</v>
      </c>
      <c r="D5876" t="s">
        <v>22</v>
      </c>
      <c r="E5876">
        <v>33502.196778144622</v>
      </c>
      <c r="F5876" t="s">
        <v>35</v>
      </c>
      <c r="G5876" t="s">
        <v>34</v>
      </c>
      <c r="H5876">
        <v>2045</v>
      </c>
      <c r="I5876">
        <v>7</v>
      </c>
      <c r="J5876">
        <v>3</v>
      </c>
      <c r="K5876" t="s">
        <v>34</v>
      </c>
      <c r="L5876" t="s">
        <v>31</v>
      </c>
      <c r="M5876" t="s">
        <v>32</v>
      </c>
      <c r="N5876" t="s">
        <v>32</v>
      </c>
      <c r="O5876" t="s">
        <v>27</v>
      </c>
      <c r="P5876" t="s">
        <v>22</v>
      </c>
      <c r="Q5876">
        <v>0</v>
      </c>
      <c r="R5876">
        <v>0</v>
      </c>
      <c r="S5876">
        <v>0</v>
      </c>
      <c r="T5876">
        <v>2</v>
      </c>
      <c r="U5876">
        <v>33502.196778144622</v>
      </c>
    </row>
    <row r="5877" spans="1:21" x14ac:dyDescent="0.35">
      <c r="A5877">
        <v>2045</v>
      </c>
      <c r="B5877">
        <v>8</v>
      </c>
      <c r="C5877" t="s">
        <v>30</v>
      </c>
      <c r="D5877" t="s">
        <v>22</v>
      </c>
      <c r="E5877">
        <v>33465.422254219004</v>
      </c>
      <c r="F5877" t="s">
        <v>35</v>
      </c>
      <c r="G5877" t="s">
        <v>34</v>
      </c>
      <c r="H5877">
        <v>2045</v>
      </c>
      <c r="I5877">
        <v>8</v>
      </c>
      <c r="J5877">
        <v>3</v>
      </c>
      <c r="K5877" t="s">
        <v>34</v>
      </c>
      <c r="L5877" t="s">
        <v>31</v>
      </c>
      <c r="M5877" t="s">
        <v>32</v>
      </c>
      <c r="N5877" t="s">
        <v>32</v>
      </c>
      <c r="O5877" t="s">
        <v>27</v>
      </c>
      <c r="P5877" t="s">
        <v>22</v>
      </c>
      <c r="Q5877">
        <v>0</v>
      </c>
      <c r="R5877">
        <v>0</v>
      </c>
      <c r="S5877">
        <v>0</v>
      </c>
      <c r="T5877">
        <v>2</v>
      </c>
      <c r="U5877">
        <v>33465.422254219004</v>
      </c>
    </row>
    <row r="5878" spans="1:21" x14ac:dyDescent="0.35">
      <c r="A5878">
        <v>2045</v>
      </c>
      <c r="B5878">
        <v>9</v>
      </c>
      <c r="C5878" t="s">
        <v>30</v>
      </c>
      <c r="D5878" t="s">
        <v>22</v>
      </c>
      <c r="E5878">
        <v>33496.526731986494</v>
      </c>
      <c r="F5878" t="s">
        <v>35</v>
      </c>
      <c r="G5878" t="s">
        <v>34</v>
      </c>
      <c r="H5878">
        <v>2045</v>
      </c>
      <c r="I5878">
        <v>9</v>
      </c>
      <c r="J5878">
        <v>3</v>
      </c>
      <c r="K5878" t="s">
        <v>34</v>
      </c>
      <c r="L5878" t="s">
        <v>31</v>
      </c>
      <c r="M5878" t="s">
        <v>32</v>
      </c>
      <c r="N5878" t="s">
        <v>32</v>
      </c>
      <c r="O5878" t="s">
        <v>27</v>
      </c>
      <c r="P5878" t="s">
        <v>22</v>
      </c>
      <c r="Q5878">
        <v>0</v>
      </c>
      <c r="R5878">
        <v>0</v>
      </c>
      <c r="S5878">
        <v>0</v>
      </c>
      <c r="T5878">
        <v>2</v>
      </c>
      <c r="U5878">
        <v>33496.526731986494</v>
      </c>
    </row>
    <row r="5879" spans="1:21" x14ac:dyDescent="0.35">
      <c r="A5879">
        <v>2045</v>
      </c>
      <c r="B5879">
        <v>10</v>
      </c>
      <c r="C5879" t="s">
        <v>30</v>
      </c>
      <c r="D5879" t="s">
        <v>22</v>
      </c>
      <c r="E5879">
        <v>33500.549659290133</v>
      </c>
      <c r="F5879" t="s">
        <v>35</v>
      </c>
      <c r="G5879" t="s">
        <v>34</v>
      </c>
      <c r="H5879">
        <v>2045</v>
      </c>
      <c r="I5879">
        <v>10</v>
      </c>
      <c r="J5879">
        <v>4</v>
      </c>
      <c r="K5879" t="s">
        <v>34</v>
      </c>
      <c r="L5879" t="s">
        <v>31</v>
      </c>
      <c r="M5879" t="s">
        <v>32</v>
      </c>
      <c r="N5879" t="s">
        <v>32</v>
      </c>
      <c r="O5879" t="s">
        <v>27</v>
      </c>
      <c r="P5879" t="s">
        <v>22</v>
      </c>
      <c r="Q5879">
        <v>0</v>
      </c>
      <c r="R5879">
        <v>0</v>
      </c>
      <c r="S5879">
        <v>0</v>
      </c>
      <c r="T5879">
        <v>2</v>
      </c>
      <c r="U5879">
        <v>33500.549659290133</v>
      </c>
    </row>
    <row r="5880" spans="1:21" x14ac:dyDescent="0.35">
      <c r="A5880">
        <v>2045</v>
      </c>
      <c r="B5880">
        <v>11</v>
      </c>
      <c r="C5880" t="s">
        <v>30</v>
      </c>
      <c r="D5880" t="s">
        <v>22</v>
      </c>
      <c r="E5880">
        <v>33483.852159356218</v>
      </c>
      <c r="F5880" t="s">
        <v>35</v>
      </c>
      <c r="G5880" t="s">
        <v>34</v>
      </c>
      <c r="H5880">
        <v>2045</v>
      </c>
      <c r="I5880">
        <v>11</v>
      </c>
      <c r="J5880">
        <v>4</v>
      </c>
      <c r="K5880" t="s">
        <v>34</v>
      </c>
      <c r="L5880" t="s">
        <v>31</v>
      </c>
      <c r="M5880" t="s">
        <v>32</v>
      </c>
      <c r="N5880" t="s">
        <v>32</v>
      </c>
      <c r="O5880" t="s">
        <v>27</v>
      </c>
      <c r="P5880" t="s">
        <v>22</v>
      </c>
      <c r="Q5880">
        <v>0</v>
      </c>
      <c r="R5880">
        <v>0</v>
      </c>
      <c r="S5880">
        <v>0</v>
      </c>
      <c r="T5880">
        <v>2</v>
      </c>
      <c r="U5880">
        <v>33483.852159356218</v>
      </c>
    </row>
    <row r="5881" spans="1:21" x14ac:dyDescent="0.35">
      <c r="A5881">
        <v>2045</v>
      </c>
      <c r="B5881">
        <v>12</v>
      </c>
      <c r="C5881" t="s">
        <v>30</v>
      </c>
      <c r="D5881" t="s">
        <v>22</v>
      </c>
      <c r="E5881">
        <v>33529.525037736654</v>
      </c>
      <c r="F5881" t="s">
        <v>35</v>
      </c>
      <c r="G5881" t="s">
        <v>34</v>
      </c>
      <c r="H5881">
        <v>2045</v>
      </c>
      <c r="I5881">
        <v>12</v>
      </c>
      <c r="J5881">
        <v>4</v>
      </c>
      <c r="K5881" t="s">
        <v>34</v>
      </c>
      <c r="L5881" t="s">
        <v>31</v>
      </c>
      <c r="M5881" t="s">
        <v>32</v>
      </c>
      <c r="N5881" t="s">
        <v>32</v>
      </c>
      <c r="O5881" t="s">
        <v>27</v>
      </c>
      <c r="P5881" t="s">
        <v>22</v>
      </c>
      <c r="Q5881">
        <v>0</v>
      </c>
      <c r="R5881">
        <v>0</v>
      </c>
      <c r="S5881">
        <v>0</v>
      </c>
      <c r="T5881">
        <v>2</v>
      </c>
      <c r="U5881">
        <v>33529.525037736654</v>
      </c>
    </row>
    <row r="5882" spans="1:21" x14ac:dyDescent="0.35">
      <c r="A5882">
        <v>2046</v>
      </c>
      <c r="B5882">
        <v>1</v>
      </c>
      <c r="C5882" t="s">
        <v>30</v>
      </c>
      <c r="D5882" t="s">
        <v>22</v>
      </c>
      <c r="E5882">
        <v>33679.98135406433</v>
      </c>
      <c r="F5882" t="s">
        <v>35</v>
      </c>
      <c r="G5882" t="s">
        <v>34</v>
      </c>
      <c r="H5882">
        <v>2046</v>
      </c>
      <c r="I5882">
        <v>1</v>
      </c>
      <c r="J5882">
        <v>1</v>
      </c>
      <c r="K5882" t="s">
        <v>34</v>
      </c>
      <c r="L5882" t="s">
        <v>31</v>
      </c>
      <c r="M5882" t="s">
        <v>32</v>
      </c>
      <c r="N5882" t="s">
        <v>32</v>
      </c>
      <c r="O5882" t="s">
        <v>27</v>
      </c>
      <c r="P5882" t="s">
        <v>22</v>
      </c>
      <c r="Q5882">
        <v>0</v>
      </c>
      <c r="R5882">
        <v>0</v>
      </c>
      <c r="S5882">
        <v>0</v>
      </c>
      <c r="T5882">
        <v>2</v>
      </c>
      <c r="U5882">
        <v>33679.98135406433</v>
      </c>
    </row>
    <row r="5883" spans="1:21" x14ac:dyDescent="0.35">
      <c r="A5883">
        <v>2046</v>
      </c>
      <c r="B5883">
        <v>2</v>
      </c>
      <c r="C5883" t="s">
        <v>30</v>
      </c>
      <c r="D5883" t="s">
        <v>22</v>
      </c>
      <c r="E5883">
        <v>33714.295589800306</v>
      </c>
      <c r="F5883" t="s">
        <v>35</v>
      </c>
      <c r="G5883" t="s">
        <v>34</v>
      </c>
      <c r="H5883">
        <v>2046</v>
      </c>
      <c r="I5883">
        <v>2</v>
      </c>
      <c r="J5883">
        <v>1</v>
      </c>
      <c r="K5883" t="s">
        <v>34</v>
      </c>
      <c r="L5883" t="s">
        <v>31</v>
      </c>
      <c r="M5883" t="s">
        <v>32</v>
      </c>
      <c r="N5883" t="s">
        <v>32</v>
      </c>
      <c r="O5883" t="s">
        <v>27</v>
      </c>
      <c r="P5883" t="s">
        <v>22</v>
      </c>
      <c r="Q5883">
        <v>0</v>
      </c>
      <c r="R5883">
        <v>0</v>
      </c>
      <c r="S5883">
        <v>0</v>
      </c>
      <c r="T5883">
        <v>2</v>
      </c>
      <c r="U5883">
        <v>33714.295589800306</v>
      </c>
    </row>
    <row r="5884" spans="1:21" x14ac:dyDescent="0.35">
      <c r="A5884">
        <v>2046</v>
      </c>
      <c r="B5884">
        <v>3</v>
      </c>
      <c r="C5884" t="s">
        <v>30</v>
      </c>
      <c r="D5884" t="s">
        <v>22</v>
      </c>
      <c r="E5884">
        <v>33774.096527276197</v>
      </c>
      <c r="F5884" t="s">
        <v>35</v>
      </c>
      <c r="G5884" t="s">
        <v>34</v>
      </c>
      <c r="H5884">
        <v>2046</v>
      </c>
      <c r="I5884">
        <v>3</v>
      </c>
      <c r="J5884">
        <v>1</v>
      </c>
      <c r="K5884" t="s">
        <v>34</v>
      </c>
      <c r="L5884" t="s">
        <v>31</v>
      </c>
      <c r="M5884" t="s">
        <v>32</v>
      </c>
      <c r="N5884" t="s">
        <v>32</v>
      </c>
      <c r="O5884" t="s">
        <v>27</v>
      </c>
      <c r="P5884" t="s">
        <v>22</v>
      </c>
      <c r="Q5884">
        <v>0</v>
      </c>
      <c r="R5884">
        <v>0</v>
      </c>
      <c r="S5884">
        <v>0</v>
      </c>
      <c r="T5884">
        <v>2</v>
      </c>
      <c r="U5884">
        <v>33774.096527276197</v>
      </c>
    </row>
    <row r="5885" spans="1:21" x14ac:dyDescent="0.35">
      <c r="A5885">
        <v>2046</v>
      </c>
      <c r="B5885">
        <v>4</v>
      </c>
      <c r="C5885" t="s">
        <v>30</v>
      </c>
      <c r="D5885" t="s">
        <v>22</v>
      </c>
      <c r="E5885">
        <v>33765.876509243164</v>
      </c>
      <c r="F5885" t="s">
        <v>35</v>
      </c>
      <c r="G5885" t="s">
        <v>34</v>
      </c>
      <c r="H5885">
        <v>2046</v>
      </c>
      <c r="I5885">
        <v>4</v>
      </c>
      <c r="J5885">
        <v>2</v>
      </c>
      <c r="K5885" t="s">
        <v>34</v>
      </c>
      <c r="L5885" t="s">
        <v>31</v>
      </c>
      <c r="M5885" t="s">
        <v>32</v>
      </c>
      <c r="N5885" t="s">
        <v>32</v>
      </c>
      <c r="O5885" t="s">
        <v>27</v>
      </c>
      <c r="P5885" t="s">
        <v>22</v>
      </c>
      <c r="Q5885">
        <v>0</v>
      </c>
      <c r="R5885">
        <v>0</v>
      </c>
      <c r="S5885">
        <v>0</v>
      </c>
      <c r="T5885">
        <v>2</v>
      </c>
      <c r="U5885">
        <v>33765.876509243164</v>
      </c>
    </row>
    <row r="5886" spans="1:21" x14ac:dyDescent="0.35">
      <c r="A5886">
        <v>2046</v>
      </c>
      <c r="B5886">
        <v>5</v>
      </c>
      <c r="C5886" t="s">
        <v>30</v>
      </c>
      <c r="D5886" t="s">
        <v>22</v>
      </c>
      <c r="E5886">
        <v>33682.709553181827</v>
      </c>
      <c r="F5886" t="s">
        <v>35</v>
      </c>
      <c r="G5886" t="s">
        <v>34</v>
      </c>
      <c r="H5886">
        <v>2046</v>
      </c>
      <c r="I5886">
        <v>5</v>
      </c>
      <c r="J5886">
        <v>2</v>
      </c>
      <c r="K5886" t="s">
        <v>34</v>
      </c>
      <c r="L5886" t="s">
        <v>31</v>
      </c>
      <c r="M5886" t="s">
        <v>32</v>
      </c>
      <c r="N5886" t="s">
        <v>32</v>
      </c>
      <c r="O5886" t="s">
        <v>27</v>
      </c>
      <c r="P5886" t="s">
        <v>22</v>
      </c>
      <c r="Q5886">
        <v>0</v>
      </c>
      <c r="R5886">
        <v>0</v>
      </c>
      <c r="S5886">
        <v>0</v>
      </c>
      <c r="T5886">
        <v>2</v>
      </c>
      <c r="U5886">
        <v>33682.709553181827</v>
      </c>
    </row>
    <row r="5887" spans="1:21" x14ac:dyDescent="0.35">
      <c r="A5887">
        <v>2046</v>
      </c>
      <c r="B5887">
        <v>6</v>
      </c>
      <c r="C5887" t="s">
        <v>30</v>
      </c>
      <c r="D5887" t="s">
        <v>22</v>
      </c>
      <c r="E5887">
        <v>33695.557388123423</v>
      </c>
      <c r="F5887" t="s">
        <v>35</v>
      </c>
      <c r="G5887" t="s">
        <v>34</v>
      </c>
      <c r="H5887">
        <v>2046</v>
      </c>
      <c r="I5887">
        <v>6</v>
      </c>
      <c r="J5887">
        <v>2</v>
      </c>
      <c r="K5887" t="s">
        <v>34</v>
      </c>
      <c r="L5887" t="s">
        <v>31</v>
      </c>
      <c r="M5887" t="s">
        <v>32</v>
      </c>
      <c r="N5887" t="s">
        <v>32</v>
      </c>
      <c r="O5887" t="s">
        <v>27</v>
      </c>
      <c r="P5887" t="s">
        <v>22</v>
      </c>
      <c r="Q5887">
        <v>0</v>
      </c>
      <c r="R5887">
        <v>0</v>
      </c>
      <c r="S5887">
        <v>0</v>
      </c>
      <c r="T5887">
        <v>2</v>
      </c>
      <c r="U5887">
        <v>33695.557388123423</v>
      </c>
    </row>
    <row r="5888" spans="1:21" x14ac:dyDescent="0.35">
      <c r="A5888">
        <v>2046</v>
      </c>
      <c r="B5888">
        <v>7</v>
      </c>
      <c r="C5888" t="s">
        <v>30</v>
      </c>
      <c r="D5888" t="s">
        <v>22</v>
      </c>
      <c r="E5888">
        <v>33665.425700783322</v>
      </c>
      <c r="F5888" t="s">
        <v>35</v>
      </c>
      <c r="G5888" t="s">
        <v>34</v>
      </c>
      <c r="H5888">
        <v>2046</v>
      </c>
      <c r="I5888">
        <v>7</v>
      </c>
      <c r="J5888">
        <v>3</v>
      </c>
      <c r="K5888" t="s">
        <v>34</v>
      </c>
      <c r="L5888" t="s">
        <v>31</v>
      </c>
      <c r="M5888" t="s">
        <v>32</v>
      </c>
      <c r="N5888" t="s">
        <v>32</v>
      </c>
      <c r="O5888" t="s">
        <v>27</v>
      </c>
      <c r="P5888" t="s">
        <v>22</v>
      </c>
      <c r="Q5888">
        <v>0</v>
      </c>
      <c r="R5888">
        <v>0</v>
      </c>
      <c r="S5888">
        <v>0</v>
      </c>
      <c r="T5888">
        <v>2</v>
      </c>
      <c r="U5888">
        <v>33665.425700783322</v>
      </c>
    </row>
    <row r="5889" spans="1:21" x14ac:dyDescent="0.35">
      <c r="A5889">
        <v>2046</v>
      </c>
      <c r="B5889">
        <v>8</v>
      </c>
      <c r="C5889" t="s">
        <v>30</v>
      </c>
      <c r="D5889" t="s">
        <v>22</v>
      </c>
      <c r="E5889">
        <v>33628.461665501323</v>
      </c>
      <c r="F5889" t="s">
        <v>35</v>
      </c>
      <c r="G5889" t="s">
        <v>34</v>
      </c>
      <c r="H5889">
        <v>2046</v>
      </c>
      <c r="I5889">
        <v>8</v>
      </c>
      <c r="J5889">
        <v>3</v>
      </c>
      <c r="K5889" t="s">
        <v>34</v>
      </c>
      <c r="L5889" t="s">
        <v>31</v>
      </c>
      <c r="M5889" t="s">
        <v>32</v>
      </c>
      <c r="N5889" t="s">
        <v>32</v>
      </c>
      <c r="O5889" t="s">
        <v>27</v>
      </c>
      <c r="P5889" t="s">
        <v>22</v>
      </c>
      <c r="Q5889">
        <v>0</v>
      </c>
      <c r="R5889">
        <v>0</v>
      </c>
      <c r="S5889">
        <v>0</v>
      </c>
      <c r="T5889">
        <v>2</v>
      </c>
      <c r="U5889">
        <v>33628.461665501323</v>
      </c>
    </row>
    <row r="5890" spans="1:21" x14ac:dyDescent="0.35">
      <c r="A5890">
        <v>2046</v>
      </c>
      <c r="B5890">
        <v>9</v>
      </c>
      <c r="C5890" t="s">
        <v>30</v>
      </c>
      <c r="D5890" t="s">
        <v>22</v>
      </c>
      <c r="E5890">
        <v>33659.706696938403</v>
      </c>
      <c r="F5890" t="s">
        <v>35</v>
      </c>
      <c r="G5890" t="s">
        <v>34</v>
      </c>
      <c r="H5890">
        <v>2046</v>
      </c>
      <c r="I5890">
        <v>9</v>
      </c>
      <c r="J5890">
        <v>3</v>
      </c>
      <c r="K5890" t="s">
        <v>34</v>
      </c>
      <c r="L5890" t="s">
        <v>31</v>
      </c>
      <c r="M5890" t="s">
        <v>32</v>
      </c>
      <c r="N5890" t="s">
        <v>32</v>
      </c>
      <c r="O5890" t="s">
        <v>27</v>
      </c>
      <c r="P5890" t="s">
        <v>22</v>
      </c>
      <c r="Q5890">
        <v>0</v>
      </c>
      <c r="R5890">
        <v>0</v>
      </c>
      <c r="S5890">
        <v>0</v>
      </c>
      <c r="T5890">
        <v>2</v>
      </c>
      <c r="U5890">
        <v>33659.706696938403</v>
      </c>
    </row>
    <row r="5891" spans="1:21" x14ac:dyDescent="0.35">
      <c r="A5891">
        <v>2046</v>
      </c>
      <c r="B5891">
        <v>10</v>
      </c>
      <c r="C5891" t="s">
        <v>30</v>
      </c>
      <c r="D5891" t="s">
        <v>22</v>
      </c>
      <c r="E5891">
        <v>33663.734431462704</v>
      </c>
      <c r="F5891" t="s">
        <v>35</v>
      </c>
      <c r="G5891" t="s">
        <v>34</v>
      </c>
      <c r="H5891">
        <v>2046</v>
      </c>
      <c r="I5891">
        <v>10</v>
      </c>
      <c r="J5891">
        <v>4</v>
      </c>
      <c r="K5891" t="s">
        <v>34</v>
      </c>
      <c r="L5891" t="s">
        <v>31</v>
      </c>
      <c r="M5891" t="s">
        <v>32</v>
      </c>
      <c r="N5891" t="s">
        <v>32</v>
      </c>
      <c r="O5891" t="s">
        <v>27</v>
      </c>
      <c r="P5891" t="s">
        <v>22</v>
      </c>
      <c r="Q5891">
        <v>0</v>
      </c>
      <c r="R5891">
        <v>0</v>
      </c>
      <c r="S5891">
        <v>0</v>
      </c>
      <c r="T5891">
        <v>2</v>
      </c>
      <c r="U5891">
        <v>33663.734431462704</v>
      </c>
    </row>
    <row r="5892" spans="1:21" x14ac:dyDescent="0.35">
      <c r="A5892">
        <v>2046</v>
      </c>
      <c r="B5892">
        <v>11</v>
      </c>
      <c r="C5892" t="s">
        <v>30</v>
      </c>
      <c r="D5892" t="s">
        <v>22</v>
      </c>
      <c r="E5892">
        <v>33646.940178240337</v>
      </c>
      <c r="F5892" t="s">
        <v>35</v>
      </c>
      <c r="G5892" t="s">
        <v>34</v>
      </c>
      <c r="H5892">
        <v>2046</v>
      </c>
      <c r="I5892">
        <v>11</v>
      </c>
      <c r="J5892">
        <v>4</v>
      </c>
      <c r="K5892" t="s">
        <v>34</v>
      </c>
      <c r="L5892" t="s">
        <v>31</v>
      </c>
      <c r="M5892" t="s">
        <v>32</v>
      </c>
      <c r="N5892" t="s">
        <v>32</v>
      </c>
      <c r="O5892" t="s">
        <v>27</v>
      </c>
      <c r="P5892" t="s">
        <v>22</v>
      </c>
      <c r="Q5892">
        <v>0</v>
      </c>
      <c r="R5892">
        <v>0</v>
      </c>
      <c r="S5892">
        <v>0</v>
      </c>
      <c r="T5892">
        <v>2</v>
      </c>
      <c r="U5892">
        <v>33646.940178240337</v>
      </c>
    </row>
    <row r="5893" spans="1:21" x14ac:dyDescent="0.35">
      <c r="A5893">
        <v>2046</v>
      </c>
      <c r="B5893">
        <v>12</v>
      </c>
      <c r="C5893" t="s">
        <v>30</v>
      </c>
      <c r="D5893" t="s">
        <v>22</v>
      </c>
      <c r="E5893">
        <v>33692.820709227126</v>
      </c>
      <c r="F5893" t="s">
        <v>35</v>
      </c>
      <c r="G5893" t="s">
        <v>34</v>
      </c>
      <c r="H5893">
        <v>2046</v>
      </c>
      <c r="I5893">
        <v>12</v>
      </c>
      <c r="J5893">
        <v>4</v>
      </c>
      <c r="K5893" t="s">
        <v>34</v>
      </c>
      <c r="L5893" t="s">
        <v>31</v>
      </c>
      <c r="M5893" t="s">
        <v>32</v>
      </c>
      <c r="N5893" t="s">
        <v>32</v>
      </c>
      <c r="O5893" t="s">
        <v>27</v>
      </c>
      <c r="P5893" t="s">
        <v>22</v>
      </c>
      <c r="Q5893">
        <v>0</v>
      </c>
      <c r="R5893">
        <v>0</v>
      </c>
      <c r="S5893">
        <v>0</v>
      </c>
      <c r="T5893">
        <v>2</v>
      </c>
      <c r="U5893">
        <v>33692.820709227126</v>
      </c>
    </row>
    <row r="5894" spans="1:21" x14ac:dyDescent="0.35">
      <c r="A5894">
        <v>2047</v>
      </c>
      <c r="B5894">
        <v>1</v>
      </c>
      <c r="C5894" t="s">
        <v>30</v>
      </c>
      <c r="D5894" t="s">
        <v>22</v>
      </c>
      <c r="E5894">
        <v>33843.158056789543</v>
      </c>
      <c r="F5894" t="s">
        <v>35</v>
      </c>
      <c r="G5894" t="s">
        <v>34</v>
      </c>
      <c r="H5894">
        <v>2047</v>
      </c>
      <c r="I5894">
        <v>1</v>
      </c>
      <c r="J5894">
        <v>1</v>
      </c>
      <c r="K5894" t="s">
        <v>34</v>
      </c>
      <c r="L5894" t="s">
        <v>31</v>
      </c>
      <c r="M5894" t="s">
        <v>32</v>
      </c>
      <c r="N5894" t="s">
        <v>32</v>
      </c>
      <c r="O5894" t="s">
        <v>27</v>
      </c>
      <c r="P5894" t="s">
        <v>22</v>
      </c>
      <c r="Q5894">
        <v>0</v>
      </c>
      <c r="R5894">
        <v>0</v>
      </c>
      <c r="S5894">
        <v>0</v>
      </c>
      <c r="T5894">
        <v>2</v>
      </c>
      <c r="U5894">
        <v>33843.158056789543</v>
      </c>
    </row>
    <row r="5895" spans="1:21" x14ac:dyDescent="0.35">
      <c r="A5895">
        <v>2047</v>
      </c>
      <c r="B5895">
        <v>2</v>
      </c>
      <c r="C5895" t="s">
        <v>30</v>
      </c>
      <c r="D5895" t="s">
        <v>22</v>
      </c>
      <c r="E5895">
        <v>33877.595761893623</v>
      </c>
      <c r="F5895" t="s">
        <v>35</v>
      </c>
      <c r="G5895" t="s">
        <v>34</v>
      </c>
      <c r="H5895">
        <v>2047</v>
      </c>
      <c r="I5895">
        <v>2</v>
      </c>
      <c r="J5895">
        <v>1</v>
      </c>
      <c r="K5895" t="s">
        <v>34</v>
      </c>
      <c r="L5895" t="s">
        <v>31</v>
      </c>
      <c r="M5895" t="s">
        <v>32</v>
      </c>
      <c r="N5895" t="s">
        <v>32</v>
      </c>
      <c r="O5895" t="s">
        <v>27</v>
      </c>
      <c r="P5895" t="s">
        <v>22</v>
      </c>
      <c r="Q5895">
        <v>0</v>
      </c>
      <c r="R5895">
        <v>0</v>
      </c>
      <c r="S5895">
        <v>0</v>
      </c>
      <c r="T5895">
        <v>2</v>
      </c>
      <c r="U5895">
        <v>33877.595761893623</v>
      </c>
    </row>
    <row r="5896" spans="1:21" x14ac:dyDescent="0.35">
      <c r="A5896">
        <v>2047</v>
      </c>
      <c r="B5896">
        <v>3</v>
      </c>
      <c r="C5896" t="s">
        <v>30</v>
      </c>
      <c r="D5896" t="s">
        <v>22</v>
      </c>
      <c r="E5896">
        <v>33937.643500434977</v>
      </c>
      <c r="F5896" t="s">
        <v>35</v>
      </c>
      <c r="G5896" t="s">
        <v>34</v>
      </c>
      <c r="H5896">
        <v>2047</v>
      </c>
      <c r="I5896">
        <v>3</v>
      </c>
      <c r="J5896">
        <v>1</v>
      </c>
      <c r="K5896" t="s">
        <v>34</v>
      </c>
      <c r="L5896" t="s">
        <v>31</v>
      </c>
      <c r="M5896" t="s">
        <v>32</v>
      </c>
      <c r="N5896" t="s">
        <v>32</v>
      </c>
      <c r="O5896" t="s">
        <v>27</v>
      </c>
      <c r="P5896" t="s">
        <v>22</v>
      </c>
      <c r="Q5896">
        <v>0</v>
      </c>
      <c r="R5896">
        <v>0</v>
      </c>
      <c r="S5896">
        <v>0</v>
      </c>
      <c r="T5896">
        <v>2</v>
      </c>
      <c r="U5896">
        <v>33937.643500434977</v>
      </c>
    </row>
    <row r="5897" spans="1:21" x14ac:dyDescent="0.35">
      <c r="A5897">
        <v>2047</v>
      </c>
      <c r="B5897">
        <v>4</v>
      </c>
      <c r="C5897" t="s">
        <v>30</v>
      </c>
      <c r="D5897" t="s">
        <v>22</v>
      </c>
      <c r="E5897">
        <v>33929.34211068476</v>
      </c>
      <c r="F5897" t="s">
        <v>35</v>
      </c>
      <c r="G5897" t="s">
        <v>34</v>
      </c>
      <c r="H5897">
        <v>2047</v>
      </c>
      <c r="I5897">
        <v>4</v>
      </c>
      <c r="J5897">
        <v>2</v>
      </c>
      <c r="K5897" t="s">
        <v>34</v>
      </c>
      <c r="L5897" t="s">
        <v>31</v>
      </c>
      <c r="M5897" t="s">
        <v>32</v>
      </c>
      <c r="N5897" t="s">
        <v>32</v>
      </c>
      <c r="O5897" t="s">
        <v>27</v>
      </c>
      <c r="P5897" t="s">
        <v>22</v>
      </c>
      <c r="Q5897">
        <v>0</v>
      </c>
      <c r="R5897">
        <v>0</v>
      </c>
      <c r="S5897">
        <v>0</v>
      </c>
      <c r="T5897">
        <v>2</v>
      </c>
      <c r="U5897">
        <v>33929.34211068476</v>
      </c>
    </row>
    <row r="5898" spans="1:21" x14ac:dyDescent="0.35">
      <c r="A5898">
        <v>2047</v>
      </c>
      <c r="B5898">
        <v>5</v>
      </c>
      <c r="C5898" t="s">
        <v>30</v>
      </c>
      <c r="D5898" t="s">
        <v>22</v>
      </c>
      <c r="E5898">
        <v>33845.731703851059</v>
      </c>
      <c r="F5898" t="s">
        <v>35</v>
      </c>
      <c r="G5898" t="s">
        <v>34</v>
      </c>
      <c r="H5898">
        <v>2047</v>
      </c>
      <c r="I5898">
        <v>5</v>
      </c>
      <c r="J5898">
        <v>2</v>
      </c>
      <c r="K5898" t="s">
        <v>34</v>
      </c>
      <c r="L5898" t="s">
        <v>31</v>
      </c>
      <c r="M5898" t="s">
        <v>32</v>
      </c>
      <c r="N5898" t="s">
        <v>32</v>
      </c>
      <c r="O5898" t="s">
        <v>27</v>
      </c>
      <c r="P5898" t="s">
        <v>22</v>
      </c>
      <c r="Q5898">
        <v>0</v>
      </c>
      <c r="R5898">
        <v>0</v>
      </c>
      <c r="S5898">
        <v>0</v>
      </c>
      <c r="T5898">
        <v>2</v>
      </c>
      <c r="U5898">
        <v>33845.731703851059</v>
      </c>
    </row>
    <row r="5899" spans="1:21" x14ac:dyDescent="0.35">
      <c r="A5899">
        <v>2047</v>
      </c>
      <c r="B5899">
        <v>6</v>
      </c>
      <c r="C5899" t="s">
        <v>30</v>
      </c>
      <c r="D5899" t="s">
        <v>22</v>
      </c>
      <c r="E5899">
        <v>33858.600242749635</v>
      </c>
      <c r="F5899" t="s">
        <v>35</v>
      </c>
      <c r="G5899" t="s">
        <v>34</v>
      </c>
      <c r="H5899">
        <v>2047</v>
      </c>
      <c r="I5899">
        <v>6</v>
      </c>
      <c r="J5899">
        <v>2</v>
      </c>
      <c r="K5899" t="s">
        <v>34</v>
      </c>
      <c r="L5899" t="s">
        <v>31</v>
      </c>
      <c r="M5899" t="s">
        <v>32</v>
      </c>
      <c r="N5899" t="s">
        <v>32</v>
      </c>
      <c r="O5899" t="s">
        <v>27</v>
      </c>
      <c r="P5899" t="s">
        <v>22</v>
      </c>
      <c r="Q5899">
        <v>0</v>
      </c>
      <c r="R5899">
        <v>0</v>
      </c>
      <c r="S5899">
        <v>0</v>
      </c>
      <c r="T5899">
        <v>2</v>
      </c>
      <c r="U5899">
        <v>33858.600242749635</v>
      </c>
    </row>
    <row r="5900" spans="1:21" x14ac:dyDescent="0.35">
      <c r="A5900">
        <v>2047</v>
      </c>
      <c r="B5900">
        <v>7</v>
      </c>
      <c r="C5900" t="s">
        <v>30</v>
      </c>
      <c r="D5900" t="s">
        <v>22</v>
      </c>
      <c r="E5900">
        <v>33828.279447271314</v>
      </c>
      <c r="F5900" t="s">
        <v>35</v>
      </c>
      <c r="G5900" t="s">
        <v>34</v>
      </c>
      <c r="H5900">
        <v>2047</v>
      </c>
      <c r="I5900">
        <v>7</v>
      </c>
      <c r="J5900">
        <v>3</v>
      </c>
      <c r="K5900" t="s">
        <v>34</v>
      </c>
      <c r="L5900" t="s">
        <v>31</v>
      </c>
      <c r="M5900" t="s">
        <v>32</v>
      </c>
      <c r="N5900" t="s">
        <v>32</v>
      </c>
      <c r="O5900" t="s">
        <v>27</v>
      </c>
      <c r="P5900" t="s">
        <v>22</v>
      </c>
      <c r="Q5900">
        <v>0</v>
      </c>
      <c r="R5900">
        <v>0</v>
      </c>
      <c r="S5900">
        <v>0</v>
      </c>
      <c r="T5900">
        <v>2</v>
      </c>
      <c r="U5900">
        <v>33828.279447271314</v>
      </c>
    </row>
    <row r="5901" spans="1:21" x14ac:dyDescent="0.35">
      <c r="A5901">
        <v>2047</v>
      </c>
      <c r="B5901">
        <v>8</v>
      </c>
      <c r="C5901" t="s">
        <v>30</v>
      </c>
      <c r="D5901" t="s">
        <v>22</v>
      </c>
      <c r="E5901">
        <v>33791.092701454538</v>
      </c>
      <c r="F5901" t="s">
        <v>35</v>
      </c>
      <c r="G5901" t="s">
        <v>34</v>
      </c>
      <c r="H5901">
        <v>2047</v>
      </c>
      <c r="I5901">
        <v>8</v>
      </c>
      <c r="J5901">
        <v>3</v>
      </c>
      <c r="K5901" t="s">
        <v>34</v>
      </c>
      <c r="L5901" t="s">
        <v>31</v>
      </c>
      <c r="M5901" t="s">
        <v>32</v>
      </c>
      <c r="N5901" t="s">
        <v>32</v>
      </c>
      <c r="O5901" t="s">
        <v>27</v>
      </c>
      <c r="P5901" t="s">
        <v>22</v>
      </c>
      <c r="Q5901">
        <v>0</v>
      </c>
      <c r="R5901">
        <v>0</v>
      </c>
      <c r="S5901">
        <v>0</v>
      </c>
      <c r="T5901">
        <v>2</v>
      </c>
      <c r="U5901">
        <v>33791.092701454538</v>
      </c>
    </row>
    <row r="5902" spans="1:21" x14ac:dyDescent="0.35">
      <c r="A5902">
        <v>2047</v>
      </c>
      <c r="B5902">
        <v>9</v>
      </c>
      <c r="C5902" t="s">
        <v>30</v>
      </c>
      <c r="D5902" t="s">
        <v>22</v>
      </c>
      <c r="E5902">
        <v>33822.445533746424</v>
      </c>
      <c r="F5902" t="s">
        <v>35</v>
      </c>
      <c r="G5902" t="s">
        <v>34</v>
      </c>
      <c r="H5902">
        <v>2047</v>
      </c>
      <c r="I5902">
        <v>9</v>
      </c>
      <c r="J5902">
        <v>3</v>
      </c>
      <c r="K5902" t="s">
        <v>34</v>
      </c>
      <c r="L5902" t="s">
        <v>31</v>
      </c>
      <c r="M5902" t="s">
        <v>32</v>
      </c>
      <c r="N5902" t="s">
        <v>32</v>
      </c>
      <c r="O5902" t="s">
        <v>27</v>
      </c>
      <c r="P5902" t="s">
        <v>22</v>
      </c>
      <c r="Q5902">
        <v>0</v>
      </c>
      <c r="R5902">
        <v>0</v>
      </c>
      <c r="S5902">
        <v>0</v>
      </c>
      <c r="T5902">
        <v>2</v>
      </c>
      <c r="U5902">
        <v>33822.445533746424</v>
      </c>
    </row>
    <row r="5903" spans="1:21" x14ac:dyDescent="0.35">
      <c r="A5903">
        <v>2047</v>
      </c>
      <c r="B5903">
        <v>10</v>
      </c>
      <c r="C5903" t="s">
        <v>30</v>
      </c>
      <c r="D5903" t="s">
        <v>22</v>
      </c>
      <c r="E5903">
        <v>33826.44754932967</v>
      </c>
      <c r="F5903" t="s">
        <v>35</v>
      </c>
      <c r="G5903" t="s">
        <v>34</v>
      </c>
      <c r="H5903">
        <v>2047</v>
      </c>
      <c r="I5903">
        <v>10</v>
      </c>
      <c r="J5903">
        <v>4</v>
      </c>
      <c r="K5903" t="s">
        <v>34</v>
      </c>
      <c r="L5903" t="s">
        <v>31</v>
      </c>
      <c r="M5903" t="s">
        <v>32</v>
      </c>
      <c r="N5903" t="s">
        <v>32</v>
      </c>
      <c r="O5903" t="s">
        <v>27</v>
      </c>
      <c r="P5903" t="s">
        <v>22</v>
      </c>
      <c r="Q5903">
        <v>0</v>
      </c>
      <c r="R5903">
        <v>0</v>
      </c>
      <c r="S5903">
        <v>0</v>
      </c>
      <c r="T5903">
        <v>2</v>
      </c>
      <c r="U5903">
        <v>33826.44754932967</v>
      </c>
    </row>
    <row r="5904" spans="1:21" x14ac:dyDescent="0.35">
      <c r="A5904">
        <v>2047</v>
      </c>
      <c r="B5904">
        <v>11</v>
      </c>
      <c r="C5904" t="s">
        <v>30</v>
      </c>
      <c r="D5904" t="s">
        <v>22</v>
      </c>
      <c r="E5904">
        <v>33809.526953991415</v>
      </c>
      <c r="F5904" t="s">
        <v>35</v>
      </c>
      <c r="G5904" t="s">
        <v>34</v>
      </c>
      <c r="H5904">
        <v>2047</v>
      </c>
      <c r="I5904">
        <v>11</v>
      </c>
      <c r="J5904">
        <v>4</v>
      </c>
      <c r="K5904" t="s">
        <v>34</v>
      </c>
      <c r="L5904" t="s">
        <v>31</v>
      </c>
      <c r="M5904" t="s">
        <v>32</v>
      </c>
      <c r="N5904" t="s">
        <v>32</v>
      </c>
      <c r="O5904" t="s">
        <v>27</v>
      </c>
      <c r="P5904" t="s">
        <v>22</v>
      </c>
      <c r="Q5904">
        <v>0</v>
      </c>
      <c r="R5904">
        <v>0</v>
      </c>
      <c r="S5904">
        <v>0</v>
      </c>
      <c r="T5904">
        <v>2</v>
      </c>
      <c r="U5904">
        <v>33809.526953991415</v>
      </c>
    </row>
    <row r="5905" spans="1:21" x14ac:dyDescent="0.35">
      <c r="A5905">
        <v>2047</v>
      </c>
      <c r="B5905">
        <v>12</v>
      </c>
      <c r="C5905" t="s">
        <v>30</v>
      </c>
      <c r="D5905" t="s">
        <v>22</v>
      </c>
      <c r="E5905">
        <v>33855.583318178913</v>
      </c>
      <c r="F5905" t="s">
        <v>35</v>
      </c>
      <c r="G5905" t="s">
        <v>34</v>
      </c>
      <c r="H5905">
        <v>2047</v>
      </c>
      <c r="I5905">
        <v>12</v>
      </c>
      <c r="J5905">
        <v>4</v>
      </c>
      <c r="K5905" t="s">
        <v>34</v>
      </c>
      <c r="L5905" t="s">
        <v>31</v>
      </c>
      <c r="M5905" t="s">
        <v>32</v>
      </c>
      <c r="N5905" t="s">
        <v>32</v>
      </c>
      <c r="O5905" t="s">
        <v>27</v>
      </c>
      <c r="P5905" t="s">
        <v>22</v>
      </c>
      <c r="Q5905">
        <v>0</v>
      </c>
      <c r="R5905">
        <v>0</v>
      </c>
      <c r="S5905">
        <v>0</v>
      </c>
      <c r="T5905">
        <v>2</v>
      </c>
      <c r="U5905">
        <v>33855.583318178913</v>
      </c>
    </row>
    <row r="5906" spans="1:21" x14ac:dyDescent="0.35">
      <c r="A5906">
        <v>2048</v>
      </c>
      <c r="B5906">
        <v>1</v>
      </c>
      <c r="C5906" t="s">
        <v>30</v>
      </c>
      <c r="D5906" t="s">
        <v>22</v>
      </c>
      <c r="E5906">
        <v>34005.840044103199</v>
      </c>
      <c r="F5906" t="s">
        <v>35</v>
      </c>
      <c r="G5906" t="s">
        <v>34</v>
      </c>
      <c r="H5906">
        <v>2048</v>
      </c>
      <c r="I5906">
        <v>1</v>
      </c>
      <c r="J5906">
        <v>1</v>
      </c>
      <c r="K5906" t="s">
        <v>34</v>
      </c>
      <c r="L5906" t="s">
        <v>31</v>
      </c>
      <c r="M5906" t="s">
        <v>32</v>
      </c>
      <c r="N5906" t="s">
        <v>32</v>
      </c>
      <c r="O5906" t="s">
        <v>27</v>
      </c>
      <c r="P5906" t="s">
        <v>22</v>
      </c>
      <c r="Q5906">
        <v>0</v>
      </c>
      <c r="R5906">
        <v>0</v>
      </c>
      <c r="S5906">
        <v>0</v>
      </c>
      <c r="T5906">
        <v>2</v>
      </c>
      <c r="U5906">
        <v>34005.840044103199</v>
      </c>
    </row>
    <row r="5907" spans="1:21" x14ac:dyDescent="0.35">
      <c r="A5907">
        <v>2048</v>
      </c>
      <c r="B5907">
        <v>2</v>
      </c>
      <c r="C5907" t="s">
        <v>30</v>
      </c>
      <c r="D5907" t="s">
        <v>22</v>
      </c>
      <c r="E5907">
        <v>34040.436947066206</v>
      </c>
      <c r="F5907" t="s">
        <v>35</v>
      </c>
      <c r="G5907" t="s">
        <v>34</v>
      </c>
      <c r="H5907">
        <v>2048</v>
      </c>
      <c r="I5907">
        <v>2</v>
      </c>
      <c r="J5907">
        <v>1</v>
      </c>
      <c r="K5907" t="s">
        <v>34</v>
      </c>
      <c r="L5907" t="s">
        <v>31</v>
      </c>
      <c r="M5907" t="s">
        <v>32</v>
      </c>
      <c r="N5907" t="s">
        <v>32</v>
      </c>
      <c r="O5907" t="s">
        <v>27</v>
      </c>
      <c r="P5907" t="s">
        <v>22</v>
      </c>
      <c r="Q5907">
        <v>0</v>
      </c>
      <c r="R5907">
        <v>0</v>
      </c>
      <c r="S5907">
        <v>0</v>
      </c>
      <c r="T5907">
        <v>2</v>
      </c>
      <c r="U5907">
        <v>34040.436947066206</v>
      </c>
    </row>
    <row r="5908" spans="1:21" x14ac:dyDescent="0.35">
      <c r="A5908">
        <v>2048</v>
      </c>
      <c r="B5908">
        <v>3</v>
      </c>
      <c r="C5908" t="s">
        <v>30</v>
      </c>
      <c r="D5908" t="s">
        <v>22</v>
      </c>
      <c r="E5908">
        <v>34100.76824350188</v>
      </c>
      <c r="F5908" t="s">
        <v>35</v>
      </c>
      <c r="G5908" t="s">
        <v>34</v>
      </c>
      <c r="H5908">
        <v>2048</v>
      </c>
      <c r="I5908">
        <v>3</v>
      </c>
      <c r="J5908">
        <v>1</v>
      </c>
      <c r="K5908" t="s">
        <v>34</v>
      </c>
      <c r="L5908" t="s">
        <v>31</v>
      </c>
      <c r="M5908" t="s">
        <v>32</v>
      </c>
      <c r="N5908" t="s">
        <v>32</v>
      </c>
      <c r="O5908" t="s">
        <v>27</v>
      </c>
      <c r="P5908" t="s">
        <v>22</v>
      </c>
      <c r="Q5908">
        <v>0</v>
      </c>
      <c r="R5908">
        <v>0</v>
      </c>
      <c r="S5908">
        <v>0</v>
      </c>
      <c r="T5908">
        <v>2</v>
      </c>
      <c r="U5908">
        <v>34100.76824350188</v>
      </c>
    </row>
    <row r="5909" spans="1:21" x14ac:dyDescent="0.35">
      <c r="A5909">
        <v>2048</v>
      </c>
      <c r="B5909">
        <v>4</v>
      </c>
      <c r="C5909" t="s">
        <v>30</v>
      </c>
      <c r="D5909" t="s">
        <v>22</v>
      </c>
      <c r="E5909">
        <v>34092.411686559251</v>
      </c>
      <c r="F5909" t="s">
        <v>35</v>
      </c>
      <c r="G5909" t="s">
        <v>34</v>
      </c>
      <c r="H5909">
        <v>2048</v>
      </c>
      <c r="I5909">
        <v>4</v>
      </c>
      <c r="J5909">
        <v>2</v>
      </c>
      <c r="K5909" t="s">
        <v>34</v>
      </c>
      <c r="L5909" t="s">
        <v>31</v>
      </c>
      <c r="M5909" t="s">
        <v>32</v>
      </c>
      <c r="N5909" t="s">
        <v>32</v>
      </c>
      <c r="O5909" t="s">
        <v>27</v>
      </c>
      <c r="P5909" t="s">
        <v>22</v>
      </c>
      <c r="Q5909">
        <v>0</v>
      </c>
      <c r="R5909">
        <v>0</v>
      </c>
      <c r="S5909">
        <v>0</v>
      </c>
      <c r="T5909">
        <v>2</v>
      </c>
      <c r="U5909">
        <v>34092.411686559251</v>
      </c>
    </row>
    <row r="5910" spans="1:21" x14ac:dyDescent="0.35">
      <c r="A5910">
        <v>2048</v>
      </c>
      <c r="B5910">
        <v>5</v>
      </c>
      <c r="C5910" t="s">
        <v>30</v>
      </c>
      <c r="D5910" t="s">
        <v>22</v>
      </c>
      <c r="E5910">
        <v>34008.383571928985</v>
      </c>
      <c r="F5910" t="s">
        <v>35</v>
      </c>
      <c r="G5910" t="s">
        <v>34</v>
      </c>
      <c r="H5910">
        <v>2048</v>
      </c>
      <c r="I5910">
        <v>5</v>
      </c>
      <c r="J5910">
        <v>2</v>
      </c>
      <c r="K5910" t="s">
        <v>34</v>
      </c>
      <c r="L5910" t="s">
        <v>31</v>
      </c>
      <c r="M5910" t="s">
        <v>32</v>
      </c>
      <c r="N5910" t="s">
        <v>32</v>
      </c>
      <c r="O5910" t="s">
        <v>27</v>
      </c>
      <c r="P5910" t="s">
        <v>22</v>
      </c>
      <c r="Q5910">
        <v>0</v>
      </c>
      <c r="R5910">
        <v>0</v>
      </c>
      <c r="S5910">
        <v>0</v>
      </c>
      <c r="T5910">
        <v>2</v>
      </c>
      <c r="U5910">
        <v>34008.383571928985</v>
      </c>
    </row>
    <row r="5911" spans="1:21" x14ac:dyDescent="0.35">
      <c r="A5911">
        <v>2048</v>
      </c>
      <c r="B5911">
        <v>6</v>
      </c>
      <c r="C5911" t="s">
        <v>30</v>
      </c>
      <c r="D5911" t="s">
        <v>22</v>
      </c>
      <c r="E5911">
        <v>34021.299357008858</v>
      </c>
      <c r="F5911" t="s">
        <v>35</v>
      </c>
      <c r="G5911" t="s">
        <v>34</v>
      </c>
      <c r="H5911">
        <v>2048</v>
      </c>
      <c r="I5911">
        <v>6</v>
      </c>
      <c r="J5911">
        <v>2</v>
      </c>
      <c r="K5911" t="s">
        <v>34</v>
      </c>
      <c r="L5911" t="s">
        <v>31</v>
      </c>
      <c r="M5911" t="s">
        <v>32</v>
      </c>
      <c r="N5911" t="s">
        <v>32</v>
      </c>
      <c r="O5911" t="s">
        <v>27</v>
      </c>
      <c r="P5911" t="s">
        <v>22</v>
      </c>
      <c r="Q5911">
        <v>0</v>
      </c>
      <c r="R5911">
        <v>0</v>
      </c>
      <c r="S5911">
        <v>0</v>
      </c>
      <c r="T5911">
        <v>2</v>
      </c>
      <c r="U5911">
        <v>34021.299357008858</v>
      </c>
    </row>
    <row r="5912" spans="1:21" x14ac:dyDescent="0.35">
      <c r="A5912">
        <v>2048</v>
      </c>
      <c r="B5912">
        <v>7</v>
      </c>
      <c r="C5912" t="s">
        <v>30</v>
      </c>
      <c r="D5912" t="s">
        <v>22</v>
      </c>
      <c r="E5912">
        <v>33990.822768822421</v>
      </c>
      <c r="F5912" t="s">
        <v>35</v>
      </c>
      <c r="G5912" t="s">
        <v>34</v>
      </c>
      <c r="H5912">
        <v>2048</v>
      </c>
      <c r="I5912">
        <v>7</v>
      </c>
      <c r="J5912">
        <v>3</v>
      </c>
      <c r="K5912" t="s">
        <v>34</v>
      </c>
      <c r="L5912" t="s">
        <v>31</v>
      </c>
      <c r="M5912" t="s">
        <v>32</v>
      </c>
      <c r="N5912" t="s">
        <v>32</v>
      </c>
      <c r="O5912" t="s">
        <v>27</v>
      </c>
      <c r="P5912" t="s">
        <v>22</v>
      </c>
      <c r="Q5912">
        <v>0</v>
      </c>
      <c r="R5912">
        <v>0</v>
      </c>
      <c r="S5912">
        <v>0</v>
      </c>
      <c r="T5912">
        <v>2</v>
      </c>
      <c r="U5912">
        <v>33990.822768822421</v>
      </c>
    </row>
    <row r="5913" spans="1:21" x14ac:dyDescent="0.35">
      <c r="A5913">
        <v>2048</v>
      </c>
      <c r="B5913">
        <v>8</v>
      </c>
      <c r="C5913" t="s">
        <v>30</v>
      </c>
      <c r="D5913" t="s">
        <v>22</v>
      </c>
      <c r="E5913">
        <v>33953.447259700464</v>
      </c>
      <c r="F5913" t="s">
        <v>35</v>
      </c>
      <c r="G5913" t="s">
        <v>34</v>
      </c>
      <c r="H5913">
        <v>2048</v>
      </c>
      <c r="I5913">
        <v>8</v>
      </c>
      <c r="J5913">
        <v>3</v>
      </c>
      <c r="K5913" t="s">
        <v>34</v>
      </c>
      <c r="L5913" t="s">
        <v>31</v>
      </c>
      <c r="M5913" t="s">
        <v>32</v>
      </c>
      <c r="N5913" t="s">
        <v>32</v>
      </c>
      <c r="O5913" t="s">
        <v>27</v>
      </c>
      <c r="P5913" t="s">
        <v>22</v>
      </c>
      <c r="Q5913">
        <v>0</v>
      </c>
      <c r="R5913">
        <v>0</v>
      </c>
      <c r="S5913">
        <v>0</v>
      </c>
      <c r="T5913">
        <v>2</v>
      </c>
      <c r="U5913">
        <v>33953.447259700464</v>
      </c>
    </row>
    <row r="5914" spans="1:21" x14ac:dyDescent="0.35">
      <c r="A5914">
        <v>2048</v>
      </c>
      <c r="B5914">
        <v>9</v>
      </c>
      <c r="C5914" t="s">
        <v>30</v>
      </c>
      <c r="D5914" t="s">
        <v>22</v>
      </c>
      <c r="E5914">
        <v>33984.940004604236</v>
      </c>
      <c r="F5914" t="s">
        <v>35</v>
      </c>
      <c r="G5914" t="s">
        <v>34</v>
      </c>
      <c r="H5914">
        <v>2048</v>
      </c>
      <c r="I5914">
        <v>9</v>
      </c>
      <c r="J5914">
        <v>3</v>
      </c>
      <c r="K5914" t="s">
        <v>34</v>
      </c>
      <c r="L5914" t="s">
        <v>31</v>
      </c>
      <c r="M5914" t="s">
        <v>32</v>
      </c>
      <c r="N5914" t="s">
        <v>32</v>
      </c>
      <c r="O5914" t="s">
        <v>27</v>
      </c>
      <c r="P5914" t="s">
        <v>22</v>
      </c>
      <c r="Q5914">
        <v>0</v>
      </c>
      <c r="R5914">
        <v>0</v>
      </c>
      <c r="S5914">
        <v>0</v>
      </c>
      <c r="T5914">
        <v>2</v>
      </c>
      <c r="U5914">
        <v>33984.940004604236</v>
      </c>
    </row>
    <row r="5915" spans="1:21" x14ac:dyDescent="0.35">
      <c r="A5915">
        <v>2048</v>
      </c>
      <c r="B5915">
        <v>10</v>
      </c>
      <c r="C5915" t="s">
        <v>30</v>
      </c>
      <c r="D5915" t="s">
        <v>22</v>
      </c>
      <c r="E5915">
        <v>33988.963880070471</v>
      </c>
      <c r="F5915" t="s">
        <v>35</v>
      </c>
      <c r="G5915" t="s">
        <v>34</v>
      </c>
      <c r="H5915">
        <v>2048</v>
      </c>
      <c r="I5915">
        <v>10</v>
      </c>
      <c r="J5915">
        <v>4</v>
      </c>
      <c r="K5915" t="s">
        <v>34</v>
      </c>
      <c r="L5915" t="s">
        <v>31</v>
      </c>
      <c r="M5915" t="s">
        <v>32</v>
      </c>
      <c r="N5915" t="s">
        <v>32</v>
      </c>
      <c r="O5915" t="s">
        <v>27</v>
      </c>
      <c r="P5915" t="s">
        <v>22</v>
      </c>
      <c r="Q5915">
        <v>0</v>
      </c>
      <c r="R5915">
        <v>0</v>
      </c>
      <c r="S5915">
        <v>0</v>
      </c>
      <c r="T5915">
        <v>2</v>
      </c>
      <c r="U5915">
        <v>33988.963880070471</v>
      </c>
    </row>
    <row r="5916" spans="1:21" x14ac:dyDescent="0.35">
      <c r="A5916">
        <v>2048</v>
      </c>
      <c r="B5916">
        <v>11</v>
      </c>
      <c r="C5916" t="s">
        <v>30</v>
      </c>
      <c r="D5916" t="s">
        <v>22</v>
      </c>
      <c r="E5916">
        <v>33971.965260257508</v>
      </c>
      <c r="F5916" t="s">
        <v>35</v>
      </c>
      <c r="G5916" t="s">
        <v>34</v>
      </c>
      <c r="H5916">
        <v>2048</v>
      </c>
      <c r="I5916">
        <v>11</v>
      </c>
      <c r="J5916">
        <v>4</v>
      </c>
      <c r="K5916" t="s">
        <v>34</v>
      </c>
      <c r="L5916" t="s">
        <v>31</v>
      </c>
      <c r="M5916" t="s">
        <v>32</v>
      </c>
      <c r="N5916" t="s">
        <v>32</v>
      </c>
      <c r="O5916" t="s">
        <v>27</v>
      </c>
      <c r="P5916" t="s">
        <v>22</v>
      </c>
      <c r="Q5916">
        <v>0</v>
      </c>
      <c r="R5916">
        <v>0</v>
      </c>
      <c r="S5916">
        <v>0</v>
      </c>
      <c r="T5916">
        <v>2</v>
      </c>
      <c r="U5916">
        <v>33971.965260257508</v>
      </c>
    </row>
    <row r="5917" spans="1:21" x14ac:dyDescent="0.35">
      <c r="A5917">
        <v>2048</v>
      </c>
      <c r="B5917">
        <v>12</v>
      </c>
      <c r="C5917" t="s">
        <v>30</v>
      </c>
      <c r="D5917" t="s">
        <v>22</v>
      </c>
      <c r="E5917">
        <v>34018.245541098375</v>
      </c>
      <c r="F5917" t="s">
        <v>35</v>
      </c>
      <c r="G5917" t="s">
        <v>34</v>
      </c>
      <c r="H5917">
        <v>2048</v>
      </c>
      <c r="I5917">
        <v>12</v>
      </c>
      <c r="J5917">
        <v>4</v>
      </c>
      <c r="K5917" t="s">
        <v>34</v>
      </c>
      <c r="L5917" t="s">
        <v>31</v>
      </c>
      <c r="M5917" t="s">
        <v>32</v>
      </c>
      <c r="N5917" t="s">
        <v>32</v>
      </c>
      <c r="O5917" t="s">
        <v>27</v>
      </c>
      <c r="P5917" t="s">
        <v>22</v>
      </c>
      <c r="Q5917">
        <v>0</v>
      </c>
      <c r="R5917">
        <v>0</v>
      </c>
      <c r="S5917">
        <v>0</v>
      </c>
      <c r="T5917">
        <v>2</v>
      </c>
      <c r="U5917">
        <v>34018.245541098375</v>
      </c>
    </row>
    <row r="5918" spans="1:21" x14ac:dyDescent="0.35">
      <c r="A5918">
        <v>2049</v>
      </c>
      <c r="B5918">
        <v>1</v>
      </c>
      <c r="C5918" t="s">
        <v>30</v>
      </c>
      <c r="D5918" t="s">
        <v>22</v>
      </c>
      <c r="E5918">
        <v>34168.424866515743</v>
      </c>
      <c r="F5918" t="s">
        <v>35</v>
      </c>
      <c r="G5918" t="s">
        <v>34</v>
      </c>
      <c r="H5918">
        <v>2049</v>
      </c>
      <c r="I5918">
        <v>1</v>
      </c>
      <c r="J5918">
        <v>1</v>
      </c>
      <c r="K5918" t="s">
        <v>34</v>
      </c>
      <c r="L5918" t="s">
        <v>31</v>
      </c>
      <c r="M5918" t="s">
        <v>32</v>
      </c>
      <c r="N5918" t="s">
        <v>32</v>
      </c>
      <c r="O5918" t="s">
        <v>27</v>
      </c>
      <c r="P5918" t="s">
        <v>22</v>
      </c>
      <c r="Q5918">
        <v>0</v>
      </c>
      <c r="R5918">
        <v>0</v>
      </c>
      <c r="S5918">
        <v>0</v>
      </c>
      <c r="T5918">
        <v>2</v>
      </c>
      <c r="U5918">
        <v>34168.424866515743</v>
      </c>
    </row>
    <row r="5919" spans="1:21" x14ac:dyDescent="0.35">
      <c r="A5919">
        <v>2049</v>
      </c>
      <c r="B5919">
        <v>2</v>
      </c>
      <c r="C5919" t="s">
        <v>30</v>
      </c>
      <c r="D5919" t="s">
        <v>22</v>
      </c>
      <c r="E5919">
        <v>34203.185953425062</v>
      </c>
      <c r="F5919" t="s">
        <v>35</v>
      </c>
      <c r="G5919" t="s">
        <v>34</v>
      </c>
      <c r="H5919">
        <v>2049</v>
      </c>
      <c r="I5919">
        <v>2</v>
      </c>
      <c r="J5919">
        <v>1</v>
      </c>
      <c r="K5919" t="s">
        <v>34</v>
      </c>
      <c r="L5919" t="s">
        <v>31</v>
      </c>
      <c r="M5919" t="s">
        <v>32</v>
      </c>
      <c r="N5919" t="s">
        <v>32</v>
      </c>
      <c r="O5919" t="s">
        <v>27</v>
      </c>
      <c r="P5919" t="s">
        <v>22</v>
      </c>
      <c r="Q5919">
        <v>0</v>
      </c>
      <c r="R5919">
        <v>0</v>
      </c>
      <c r="S5919">
        <v>0</v>
      </c>
      <c r="T5919">
        <v>2</v>
      </c>
      <c r="U5919">
        <v>34203.185953425062</v>
      </c>
    </row>
    <row r="5920" spans="1:21" x14ac:dyDescent="0.35">
      <c r="A5920">
        <v>2049</v>
      </c>
      <c r="B5920">
        <v>3</v>
      </c>
      <c r="C5920" t="s">
        <v>30</v>
      </c>
      <c r="D5920" t="s">
        <v>22</v>
      </c>
      <c r="E5920">
        <v>34263.803827876676</v>
      </c>
      <c r="F5920" t="s">
        <v>35</v>
      </c>
      <c r="G5920" t="s">
        <v>34</v>
      </c>
      <c r="H5920">
        <v>2049</v>
      </c>
      <c r="I5920">
        <v>3</v>
      </c>
      <c r="J5920">
        <v>1</v>
      </c>
      <c r="K5920" t="s">
        <v>34</v>
      </c>
      <c r="L5920" t="s">
        <v>31</v>
      </c>
      <c r="M5920" t="s">
        <v>32</v>
      </c>
      <c r="N5920" t="s">
        <v>32</v>
      </c>
      <c r="O5920" t="s">
        <v>27</v>
      </c>
      <c r="P5920" t="s">
        <v>22</v>
      </c>
      <c r="Q5920">
        <v>0</v>
      </c>
      <c r="R5920">
        <v>0</v>
      </c>
      <c r="S5920">
        <v>0</v>
      </c>
      <c r="T5920">
        <v>2</v>
      </c>
      <c r="U5920">
        <v>34263.803827876676</v>
      </c>
    </row>
    <row r="5921" spans="1:21" x14ac:dyDescent="0.35">
      <c r="A5921">
        <v>2049</v>
      </c>
      <c r="B5921">
        <v>4</v>
      </c>
      <c r="C5921" t="s">
        <v>30</v>
      </c>
      <c r="D5921" t="s">
        <v>22</v>
      </c>
      <c r="E5921">
        <v>34255.415045940215</v>
      </c>
      <c r="F5921" t="s">
        <v>35</v>
      </c>
      <c r="G5921" t="s">
        <v>34</v>
      </c>
      <c r="H5921">
        <v>2049</v>
      </c>
      <c r="I5921">
        <v>4</v>
      </c>
      <c r="J5921">
        <v>2</v>
      </c>
      <c r="K5921" t="s">
        <v>34</v>
      </c>
      <c r="L5921" t="s">
        <v>31</v>
      </c>
      <c r="M5921" t="s">
        <v>32</v>
      </c>
      <c r="N5921" t="s">
        <v>32</v>
      </c>
      <c r="O5921" t="s">
        <v>27</v>
      </c>
      <c r="P5921" t="s">
        <v>22</v>
      </c>
      <c r="Q5921">
        <v>0</v>
      </c>
      <c r="R5921">
        <v>0</v>
      </c>
      <c r="S5921">
        <v>0</v>
      </c>
      <c r="T5921">
        <v>2</v>
      </c>
      <c r="U5921">
        <v>34255.415045940215</v>
      </c>
    </row>
    <row r="5922" spans="1:21" x14ac:dyDescent="0.35">
      <c r="A5922">
        <v>2049</v>
      </c>
      <c r="B5922">
        <v>5</v>
      </c>
      <c r="C5922" t="s">
        <v>30</v>
      </c>
      <c r="D5922" t="s">
        <v>22</v>
      </c>
      <c r="E5922">
        <v>34170.993521222998</v>
      </c>
      <c r="F5922" t="s">
        <v>35</v>
      </c>
      <c r="G5922" t="s">
        <v>34</v>
      </c>
      <c r="H5922">
        <v>2049</v>
      </c>
      <c r="I5922">
        <v>5</v>
      </c>
      <c r="J5922">
        <v>2</v>
      </c>
      <c r="K5922" t="s">
        <v>34</v>
      </c>
      <c r="L5922" t="s">
        <v>31</v>
      </c>
      <c r="M5922" t="s">
        <v>32</v>
      </c>
      <c r="N5922" t="s">
        <v>32</v>
      </c>
      <c r="O5922" t="s">
        <v>27</v>
      </c>
      <c r="P5922" t="s">
        <v>22</v>
      </c>
      <c r="Q5922">
        <v>0</v>
      </c>
      <c r="R5922">
        <v>0</v>
      </c>
      <c r="S5922">
        <v>0</v>
      </c>
      <c r="T5922">
        <v>2</v>
      </c>
      <c r="U5922">
        <v>34170.993521222998</v>
      </c>
    </row>
    <row r="5923" spans="1:21" x14ac:dyDescent="0.35">
      <c r="A5923">
        <v>2049</v>
      </c>
      <c r="B5923">
        <v>6</v>
      </c>
      <c r="C5923" t="s">
        <v>30</v>
      </c>
      <c r="D5923" t="s">
        <v>22</v>
      </c>
      <c r="E5923">
        <v>34183.979409879896</v>
      </c>
      <c r="F5923" t="s">
        <v>35</v>
      </c>
      <c r="G5923" t="s">
        <v>34</v>
      </c>
      <c r="H5923">
        <v>2049</v>
      </c>
      <c r="I5923">
        <v>6</v>
      </c>
      <c r="J5923">
        <v>2</v>
      </c>
      <c r="K5923" t="s">
        <v>34</v>
      </c>
      <c r="L5923" t="s">
        <v>31</v>
      </c>
      <c r="M5923" t="s">
        <v>32</v>
      </c>
      <c r="N5923" t="s">
        <v>32</v>
      </c>
      <c r="O5923" t="s">
        <v>27</v>
      </c>
      <c r="P5923" t="s">
        <v>22</v>
      </c>
      <c r="Q5923">
        <v>0</v>
      </c>
      <c r="R5923">
        <v>0</v>
      </c>
      <c r="S5923">
        <v>0</v>
      </c>
      <c r="T5923">
        <v>2</v>
      </c>
      <c r="U5923">
        <v>34183.979409879896</v>
      </c>
    </row>
    <row r="5924" spans="1:21" x14ac:dyDescent="0.35">
      <c r="A5924">
        <v>2049</v>
      </c>
      <c r="B5924">
        <v>7</v>
      </c>
      <c r="C5924" t="s">
        <v>30</v>
      </c>
      <c r="D5924" t="s">
        <v>22</v>
      </c>
      <c r="E5924">
        <v>34153.367360005177</v>
      </c>
      <c r="F5924" t="s">
        <v>35</v>
      </c>
      <c r="G5924" t="s">
        <v>34</v>
      </c>
      <c r="H5924">
        <v>2049</v>
      </c>
      <c r="I5924">
        <v>7</v>
      </c>
      <c r="J5924">
        <v>3</v>
      </c>
      <c r="K5924" t="s">
        <v>34</v>
      </c>
      <c r="L5924" t="s">
        <v>31</v>
      </c>
      <c r="M5924" t="s">
        <v>32</v>
      </c>
      <c r="N5924" t="s">
        <v>32</v>
      </c>
      <c r="O5924" t="s">
        <v>27</v>
      </c>
      <c r="P5924" t="s">
        <v>22</v>
      </c>
      <c r="Q5924">
        <v>0</v>
      </c>
      <c r="R5924">
        <v>0</v>
      </c>
      <c r="S5924">
        <v>0</v>
      </c>
      <c r="T5924">
        <v>2</v>
      </c>
      <c r="U5924">
        <v>34153.367360005177</v>
      </c>
    </row>
    <row r="5925" spans="1:21" x14ac:dyDescent="0.35">
      <c r="A5925">
        <v>2049</v>
      </c>
      <c r="B5925">
        <v>8</v>
      </c>
      <c r="C5925" t="s">
        <v>30</v>
      </c>
      <c r="D5925" t="s">
        <v>22</v>
      </c>
      <c r="E5925">
        <v>34115.823378134577</v>
      </c>
      <c r="F5925" t="s">
        <v>35</v>
      </c>
      <c r="G5925" t="s">
        <v>34</v>
      </c>
      <c r="H5925">
        <v>2049</v>
      </c>
      <c r="I5925">
        <v>8</v>
      </c>
      <c r="J5925">
        <v>3</v>
      </c>
      <c r="K5925" t="s">
        <v>34</v>
      </c>
      <c r="L5925" t="s">
        <v>31</v>
      </c>
      <c r="M5925" t="s">
        <v>32</v>
      </c>
      <c r="N5925" t="s">
        <v>32</v>
      </c>
      <c r="O5925" t="s">
        <v>27</v>
      </c>
      <c r="P5925" t="s">
        <v>22</v>
      </c>
      <c r="Q5925">
        <v>0</v>
      </c>
      <c r="R5925">
        <v>0</v>
      </c>
      <c r="S5925">
        <v>0</v>
      </c>
      <c r="T5925">
        <v>2</v>
      </c>
      <c r="U5925">
        <v>34115.823378134577</v>
      </c>
    </row>
    <row r="5926" spans="1:21" x14ac:dyDescent="0.35">
      <c r="A5926">
        <v>2049</v>
      </c>
      <c r="B5926">
        <v>9</v>
      </c>
      <c r="C5926" t="s">
        <v>30</v>
      </c>
      <c r="D5926" t="s">
        <v>22</v>
      </c>
      <c r="E5926">
        <v>34147.4776362013</v>
      </c>
      <c r="F5926" t="s">
        <v>35</v>
      </c>
      <c r="G5926" t="s">
        <v>34</v>
      </c>
      <c r="H5926">
        <v>2049</v>
      </c>
      <c r="I5926">
        <v>9</v>
      </c>
      <c r="J5926">
        <v>3</v>
      </c>
      <c r="K5926" t="s">
        <v>34</v>
      </c>
      <c r="L5926" t="s">
        <v>31</v>
      </c>
      <c r="M5926" t="s">
        <v>32</v>
      </c>
      <c r="N5926" t="s">
        <v>32</v>
      </c>
      <c r="O5926" t="s">
        <v>27</v>
      </c>
      <c r="P5926" t="s">
        <v>22</v>
      </c>
      <c r="Q5926">
        <v>0</v>
      </c>
      <c r="R5926">
        <v>0</v>
      </c>
      <c r="S5926">
        <v>0</v>
      </c>
      <c r="T5926">
        <v>2</v>
      </c>
      <c r="U5926">
        <v>34147.4776362013</v>
      </c>
    </row>
    <row r="5927" spans="1:21" x14ac:dyDescent="0.35">
      <c r="A5927">
        <v>2049</v>
      </c>
      <c r="B5927">
        <v>10</v>
      </c>
      <c r="C5927" t="s">
        <v>30</v>
      </c>
      <c r="D5927" t="s">
        <v>22</v>
      </c>
      <c r="E5927">
        <v>34151.517663844963</v>
      </c>
      <c r="F5927" t="s">
        <v>35</v>
      </c>
      <c r="G5927" t="s">
        <v>34</v>
      </c>
      <c r="H5927">
        <v>2049</v>
      </c>
      <c r="I5927">
        <v>10</v>
      </c>
      <c r="J5927">
        <v>4</v>
      </c>
      <c r="K5927" t="s">
        <v>34</v>
      </c>
      <c r="L5927" t="s">
        <v>31</v>
      </c>
      <c r="M5927" t="s">
        <v>32</v>
      </c>
      <c r="N5927" t="s">
        <v>32</v>
      </c>
      <c r="O5927" t="s">
        <v>27</v>
      </c>
      <c r="P5927" t="s">
        <v>22</v>
      </c>
      <c r="Q5927">
        <v>0</v>
      </c>
      <c r="R5927">
        <v>0</v>
      </c>
      <c r="S5927">
        <v>0</v>
      </c>
      <c r="T5927">
        <v>2</v>
      </c>
      <c r="U5927">
        <v>34151.517663844963</v>
      </c>
    </row>
    <row r="5928" spans="1:21" x14ac:dyDescent="0.35">
      <c r="A5928">
        <v>2049</v>
      </c>
      <c r="B5928">
        <v>11</v>
      </c>
      <c r="C5928" t="s">
        <v>30</v>
      </c>
      <c r="D5928" t="s">
        <v>22</v>
      </c>
      <c r="E5928">
        <v>34134.435290772526</v>
      </c>
      <c r="F5928" t="s">
        <v>35</v>
      </c>
      <c r="G5928" t="s">
        <v>34</v>
      </c>
      <c r="H5928">
        <v>2049</v>
      </c>
      <c r="I5928">
        <v>11</v>
      </c>
      <c r="J5928">
        <v>4</v>
      </c>
      <c r="K5928" t="s">
        <v>34</v>
      </c>
      <c r="L5928" t="s">
        <v>31</v>
      </c>
      <c r="M5928" t="s">
        <v>32</v>
      </c>
      <c r="N5928" t="s">
        <v>32</v>
      </c>
      <c r="O5928" t="s">
        <v>27</v>
      </c>
      <c r="P5928" t="s">
        <v>22</v>
      </c>
      <c r="Q5928">
        <v>0</v>
      </c>
      <c r="R5928">
        <v>0</v>
      </c>
      <c r="S5928">
        <v>0</v>
      </c>
      <c r="T5928">
        <v>2</v>
      </c>
      <c r="U5928">
        <v>34134.435290772526</v>
      </c>
    </row>
    <row r="5929" spans="1:21" x14ac:dyDescent="0.35">
      <c r="A5929">
        <v>2049</v>
      </c>
      <c r="B5929">
        <v>12</v>
      </c>
      <c r="C5929" t="s">
        <v>30</v>
      </c>
      <c r="D5929" t="s">
        <v>22</v>
      </c>
      <c r="E5929">
        <v>34180.935084267148</v>
      </c>
      <c r="F5929" t="s">
        <v>35</v>
      </c>
      <c r="G5929" t="s">
        <v>34</v>
      </c>
      <c r="H5929">
        <v>2049</v>
      </c>
      <c r="I5929">
        <v>12</v>
      </c>
      <c r="J5929">
        <v>4</v>
      </c>
      <c r="K5929" t="s">
        <v>34</v>
      </c>
      <c r="L5929" t="s">
        <v>31</v>
      </c>
      <c r="M5929" t="s">
        <v>32</v>
      </c>
      <c r="N5929" t="s">
        <v>32</v>
      </c>
      <c r="O5929" t="s">
        <v>27</v>
      </c>
      <c r="P5929" t="s">
        <v>22</v>
      </c>
      <c r="Q5929">
        <v>0</v>
      </c>
      <c r="R5929">
        <v>0</v>
      </c>
      <c r="S5929">
        <v>0</v>
      </c>
      <c r="T5929">
        <v>2</v>
      </c>
      <c r="U5929">
        <v>34180.935084267148</v>
      </c>
    </row>
    <row r="5930" spans="1:21" x14ac:dyDescent="0.35">
      <c r="A5930">
        <v>2050</v>
      </c>
      <c r="B5930">
        <v>1</v>
      </c>
      <c r="C5930" t="s">
        <v>30</v>
      </c>
      <c r="D5930" t="s">
        <v>22</v>
      </c>
      <c r="E5930">
        <v>34331.00651360472</v>
      </c>
      <c r="F5930" t="s">
        <v>35</v>
      </c>
      <c r="G5930" t="s">
        <v>34</v>
      </c>
      <c r="H5930">
        <v>2050</v>
      </c>
      <c r="I5930">
        <v>1</v>
      </c>
      <c r="J5930">
        <v>1</v>
      </c>
      <c r="K5930" t="s">
        <v>34</v>
      </c>
      <c r="L5930" t="s">
        <v>31</v>
      </c>
      <c r="M5930" t="s">
        <v>32</v>
      </c>
      <c r="N5930" t="s">
        <v>32</v>
      </c>
      <c r="O5930" t="s">
        <v>27</v>
      </c>
      <c r="P5930" t="s">
        <v>22</v>
      </c>
      <c r="Q5930">
        <v>0</v>
      </c>
      <c r="R5930">
        <v>0</v>
      </c>
      <c r="S5930">
        <v>0</v>
      </c>
      <c r="T5930">
        <v>2</v>
      </c>
      <c r="U5930">
        <v>34331.00651360472</v>
      </c>
    </row>
    <row r="5931" spans="1:21" x14ac:dyDescent="0.35">
      <c r="A5931">
        <v>2050</v>
      </c>
      <c r="B5931">
        <v>2</v>
      </c>
      <c r="C5931" t="s">
        <v>30</v>
      </c>
      <c r="D5931" t="s">
        <v>22</v>
      </c>
      <c r="E5931">
        <v>34365.900631122262</v>
      </c>
      <c r="F5931" t="s">
        <v>35</v>
      </c>
      <c r="G5931" t="s">
        <v>34</v>
      </c>
      <c r="H5931">
        <v>2050</v>
      </c>
      <c r="I5931">
        <v>2</v>
      </c>
      <c r="J5931">
        <v>1</v>
      </c>
      <c r="K5931" t="s">
        <v>34</v>
      </c>
      <c r="L5931" t="s">
        <v>31</v>
      </c>
      <c r="M5931" t="s">
        <v>32</v>
      </c>
      <c r="N5931" t="s">
        <v>32</v>
      </c>
      <c r="O5931" t="s">
        <v>27</v>
      </c>
      <c r="P5931" t="s">
        <v>22</v>
      </c>
      <c r="Q5931">
        <v>0</v>
      </c>
      <c r="R5931">
        <v>0</v>
      </c>
      <c r="S5931">
        <v>0</v>
      </c>
      <c r="T5931">
        <v>2</v>
      </c>
      <c r="U5931">
        <v>34365.900631122262</v>
      </c>
    </row>
    <row r="5932" spans="1:21" x14ac:dyDescent="0.35">
      <c r="A5932">
        <v>2050</v>
      </c>
      <c r="B5932">
        <v>3</v>
      </c>
      <c r="C5932" t="s">
        <v>30</v>
      </c>
      <c r="D5932" t="s">
        <v>22</v>
      </c>
      <c r="E5932">
        <v>34426.775090623611</v>
      </c>
      <c r="F5932" t="s">
        <v>35</v>
      </c>
      <c r="G5932" t="s">
        <v>34</v>
      </c>
      <c r="H5932">
        <v>2050</v>
      </c>
      <c r="I5932">
        <v>3</v>
      </c>
      <c r="J5932">
        <v>1</v>
      </c>
      <c r="K5932" t="s">
        <v>34</v>
      </c>
      <c r="L5932" t="s">
        <v>31</v>
      </c>
      <c r="M5932" t="s">
        <v>32</v>
      </c>
      <c r="N5932" t="s">
        <v>32</v>
      </c>
      <c r="O5932" t="s">
        <v>27</v>
      </c>
      <c r="P5932" t="s">
        <v>22</v>
      </c>
      <c r="Q5932">
        <v>0</v>
      </c>
      <c r="R5932">
        <v>0</v>
      </c>
      <c r="S5932">
        <v>0</v>
      </c>
      <c r="T5932">
        <v>2</v>
      </c>
      <c r="U5932">
        <v>34426.775090623611</v>
      </c>
    </row>
    <row r="5933" spans="1:21" x14ac:dyDescent="0.35">
      <c r="A5933">
        <v>2050</v>
      </c>
      <c r="B5933">
        <v>4</v>
      </c>
      <c r="C5933" t="s">
        <v>30</v>
      </c>
      <c r="D5933" t="s">
        <v>22</v>
      </c>
      <c r="E5933">
        <v>34418.297432881067</v>
      </c>
      <c r="F5933" t="s">
        <v>35</v>
      </c>
      <c r="G5933" t="s">
        <v>34</v>
      </c>
      <c r="H5933">
        <v>2050</v>
      </c>
      <c r="I5933">
        <v>4</v>
      </c>
      <c r="J5933">
        <v>2</v>
      </c>
      <c r="K5933" t="s">
        <v>34</v>
      </c>
      <c r="L5933" t="s">
        <v>31</v>
      </c>
      <c r="M5933" t="s">
        <v>32</v>
      </c>
      <c r="N5933" t="s">
        <v>32</v>
      </c>
      <c r="O5933" t="s">
        <v>27</v>
      </c>
      <c r="P5933" t="s">
        <v>22</v>
      </c>
      <c r="Q5933">
        <v>0</v>
      </c>
      <c r="R5933">
        <v>0</v>
      </c>
      <c r="S5933">
        <v>0</v>
      </c>
      <c r="T5933">
        <v>2</v>
      </c>
      <c r="U5933">
        <v>34418.297432881067</v>
      </c>
    </row>
    <row r="5934" spans="1:21" x14ac:dyDescent="0.35">
      <c r="A5934">
        <v>2050</v>
      </c>
      <c r="B5934">
        <v>5</v>
      </c>
      <c r="C5934" t="s">
        <v>30</v>
      </c>
      <c r="D5934" t="s">
        <v>22</v>
      </c>
      <c r="E5934">
        <v>34333.426268384974</v>
      </c>
      <c r="F5934" t="s">
        <v>35</v>
      </c>
      <c r="G5934" t="s">
        <v>34</v>
      </c>
      <c r="H5934">
        <v>2050</v>
      </c>
      <c r="I5934">
        <v>5</v>
      </c>
      <c r="J5934">
        <v>2</v>
      </c>
      <c r="K5934" t="s">
        <v>34</v>
      </c>
      <c r="L5934" t="s">
        <v>31</v>
      </c>
      <c r="M5934" t="s">
        <v>32</v>
      </c>
      <c r="N5934" t="s">
        <v>32</v>
      </c>
      <c r="O5934" t="s">
        <v>27</v>
      </c>
      <c r="P5934" t="s">
        <v>22</v>
      </c>
      <c r="Q5934">
        <v>0</v>
      </c>
      <c r="R5934">
        <v>0</v>
      </c>
      <c r="S5934">
        <v>0</v>
      </c>
      <c r="T5934">
        <v>2</v>
      </c>
      <c r="U5934">
        <v>34333.426268384974</v>
      </c>
    </row>
    <row r="5935" spans="1:21" x14ac:dyDescent="0.35">
      <c r="A5935">
        <v>2050</v>
      </c>
      <c r="B5935">
        <v>6</v>
      </c>
      <c r="C5935" t="s">
        <v>30</v>
      </c>
      <c r="D5935" t="s">
        <v>22</v>
      </c>
      <c r="E5935">
        <v>34346.424372296613</v>
      </c>
      <c r="F5935" t="s">
        <v>35</v>
      </c>
      <c r="G5935" t="s">
        <v>34</v>
      </c>
      <c r="H5935">
        <v>2050</v>
      </c>
      <c r="I5935">
        <v>6</v>
      </c>
      <c r="J5935">
        <v>2</v>
      </c>
      <c r="K5935" t="s">
        <v>34</v>
      </c>
      <c r="L5935" t="s">
        <v>31</v>
      </c>
      <c r="M5935" t="s">
        <v>32</v>
      </c>
      <c r="N5935" t="s">
        <v>32</v>
      </c>
      <c r="O5935" t="s">
        <v>27</v>
      </c>
      <c r="P5935" t="s">
        <v>22</v>
      </c>
      <c r="Q5935">
        <v>0</v>
      </c>
      <c r="R5935">
        <v>0</v>
      </c>
      <c r="S5935">
        <v>0</v>
      </c>
      <c r="T5935">
        <v>2</v>
      </c>
      <c r="U5935">
        <v>34346.424372296613</v>
      </c>
    </row>
    <row r="5936" spans="1:21" x14ac:dyDescent="0.35">
      <c r="A5936">
        <v>2050</v>
      </c>
      <c r="B5936">
        <v>7</v>
      </c>
      <c r="C5936" t="s">
        <v>30</v>
      </c>
      <c r="D5936" t="s">
        <v>22</v>
      </c>
      <c r="E5936">
        <v>34315.623109988992</v>
      </c>
      <c r="F5936" t="s">
        <v>35</v>
      </c>
      <c r="G5936" t="s">
        <v>34</v>
      </c>
      <c r="H5936">
        <v>2050</v>
      </c>
      <c r="I5936">
        <v>7</v>
      </c>
      <c r="J5936">
        <v>3</v>
      </c>
      <c r="K5936" t="s">
        <v>34</v>
      </c>
      <c r="L5936" t="s">
        <v>31</v>
      </c>
      <c r="M5936" t="s">
        <v>32</v>
      </c>
      <c r="N5936" t="s">
        <v>32</v>
      </c>
      <c r="O5936" t="s">
        <v>27</v>
      </c>
      <c r="P5936" t="s">
        <v>22</v>
      </c>
      <c r="Q5936">
        <v>0</v>
      </c>
      <c r="R5936">
        <v>0</v>
      </c>
      <c r="S5936">
        <v>0</v>
      </c>
      <c r="T5936">
        <v>2</v>
      </c>
      <c r="U5936">
        <v>34315.623109988992</v>
      </c>
    </row>
    <row r="5937" spans="1:21" x14ac:dyDescent="0.35">
      <c r="A5937">
        <v>2050</v>
      </c>
      <c r="B5937">
        <v>8</v>
      </c>
      <c r="C5937" t="s">
        <v>30</v>
      </c>
      <c r="D5937" t="s">
        <v>22</v>
      </c>
      <c r="E5937">
        <v>34277.857070050501</v>
      </c>
      <c r="F5937" t="s">
        <v>35</v>
      </c>
      <c r="G5937" t="s">
        <v>34</v>
      </c>
      <c r="H5937">
        <v>2050</v>
      </c>
      <c r="I5937">
        <v>8</v>
      </c>
      <c r="J5937">
        <v>3</v>
      </c>
      <c r="K5937" t="s">
        <v>34</v>
      </c>
      <c r="L5937" t="s">
        <v>31</v>
      </c>
      <c r="M5937" t="s">
        <v>32</v>
      </c>
      <c r="N5937" t="s">
        <v>32</v>
      </c>
      <c r="O5937" t="s">
        <v>27</v>
      </c>
      <c r="P5937" t="s">
        <v>22</v>
      </c>
      <c r="Q5937">
        <v>0</v>
      </c>
      <c r="R5937">
        <v>0</v>
      </c>
      <c r="S5937">
        <v>0</v>
      </c>
      <c r="T5937">
        <v>2</v>
      </c>
      <c r="U5937">
        <v>34277.857070050501</v>
      </c>
    </row>
    <row r="5938" spans="1:21" x14ac:dyDescent="0.35">
      <c r="A5938">
        <v>2050</v>
      </c>
      <c r="B5938">
        <v>9</v>
      </c>
      <c r="C5938" t="s">
        <v>30</v>
      </c>
      <c r="D5938" t="s">
        <v>22</v>
      </c>
      <c r="E5938">
        <v>34309.618569827231</v>
      </c>
      <c r="F5938" t="s">
        <v>35</v>
      </c>
      <c r="G5938" t="s">
        <v>34</v>
      </c>
      <c r="H5938">
        <v>2050</v>
      </c>
      <c r="I5938">
        <v>9</v>
      </c>
      <c r="J5938">
        <v>3</v>
      </c>
      <c r="K5938" t="s">
        <v>34</v>
      </c>
      <c r="L5938" t="s">
        <v>31</v>
      </c>
      <c r="M5938" t="s">
        <v>32</v>
      </c>
      <c r="N5938" t="s">
        <v>32</v>
      </c>
      <c r="O5938" t="s">
        <v>27</v>
      </c>
      <c r="P5938" t="s">
        <v>22</v>
      </c>
      <c r="Q5938">
        <v>0</v>
      </c>
      <c r="R5938">
        <v>0</v>
      </c>
      <c r="S5938">
        <v>0</v>
      </c>
      <c r="T5938">
        <v>2</v>
      </c>
      <c r="U5938">
        <v>34309.618569827231</v>
      </c>
    </row>
    <row r="5939" spans="1:21" x14ac:dyDescent="0.35">
      <c r="A5939">
        <v>2050</v>
      </c>
      <c r="B5939">
        <v>10</v>
      </c>
      <c r="C5939" t="s">
        <v>30</v>
      </c>
      <c r="D5939" t="s">
        <v>22</v>
      </c>
      <c r="E5939">
        <v>34313.6486726968</v>
      </c>
      <c r="F5939" t="s">
        <v>35</v>
      </c>
      <c r="G5939" t="s">
        <v>34</v>
      </c>
      <c r="H5939">
        <v>2050</v>
      </c>
      <c r="I5939">
        <v>10</v>
      </c>
      <c r="J5939">
        <v>4</v>
      </c>
      <c r="K5939" t="s">
        <v>34</v>
      </c>
      <c r="L5939" t="s">
        <v>31</v>
      </c>
      <c r="M5939" t="s">
        <v>32</v>
      </c>
      <c r="N5939" t="s">
        <v>32</v>
      </c>
      <c r="O5939" t="s">
        <v>27</v>
      </c>
      <c r="P5939" t="s">
        <v>22</v>
      </c>
      <c r="Q5939">
        <v>0</v>
      </c>
      <c r="R5939">
        <v>0</v>
      </c>
      <c r="S5939">
        <v>0</v>
      </c>
      <c r="T5939">
        <v>2</v>
      </c>
      <c r="U5939">
        <v>34313.6486726968</v>
      </c>
    </row>
    <row r="5940" spans="1:21" x14ac:dyDescent="0.35">
      <c r="A5940">
        <v>2050</v>
      </c>
      <c r="B5940">
        <v>11</v>
      </c>
      <c r="C5940" t="s">
        <v>30</v>
      </c>
      <c r="D5940" t="s">
        <v>22</v>
      </c>
      <c r="E5940">
        <v>34296.455471437766</v>
      </c>
      <c r="F5940" t="s">
        <v>35</v>
      </c>
      <c r="G5940" t="s">
        <v>34</v>
      </c>
      <c r="H5940">
        <v>2050</v>
      </c>
      <c r="I5940">
        <v>11</v>
      </c>
      <c r="J5940">
        <v>4</v>
      </c>
      <c r="K5940" t="s">
        <v>34</v>
      </c>
      <c r="L5940" t="s">
        <v>31</v>
      </c>
      <c r="M5940" t="s">
        <v>32</v>
      </c>
      <c r="N5940" t="s">
        <v>32</v>
      </c>
      <c r="O5940" t="s">
        <v>27</v>
      </c>
      <c r="P5940" t="s">
        <v>22</v>
      </c>
      <c r="Q5940">
        <v>0</v>
      </c>
      <c r="R5940">
        <v>0</v>
      </c>
      <c r="S5940">
        <v>0</v>
      </c>
      <c r="T5940">
        <v>2</v>
      </c>
      <c r="U5940">
        <v>34296.455471437766</v>
      </c>
    </row>
    <row r="5941" spans="1:21" x14ac:dyDescent="0.35">
      <c r="A5941">
        <v>2050</v>
      </c>
      <c r="B5941">
        <v>12</v>
      </c>
      <c r="C5941" t="s">
        <v>30</v>
      </c>
      <c r="D5941" t="s">
        <v>22</v>
      </c>
      <c r="E5941">
        <v>34343.146840750465</v>
      </c>
      <c r="F5941" t="s">
        <v>35</v>
      </c>
      <c r="G5941" t="s">
        <v>34</v>
      </c>
      <c r="H5941">
        <v>2050</v>
      </c>
      <c r="I5941">
        <v>12</v>
      </c>
      <c r="J5941">
        <v>4</v>
      </c>
      <c r="K5941" t="s">
        <v>34</v>
      </c>
      <c r="L5941" t="s">
        <v>31</v>
      </c>
      <c r="M5941" t="s">
        <v>32</v>
      </c>
      <c r="N5941" t="s">
        <v>32</v>
      </c>
      <c r="O5941" t="s">
        <v>27</v>
      </c>
      <c r="P5941" t="s">
        <v>22</v>
      </c>
      <c r="Q5941">
        <v>0</v>
      </c>
      <c r="R5941">
        <v>0</v>
      </c>
      <c r="S5941">
        <v>0</v>
      </c>
      <c r="T5941">
        <v>2</v>
      </c>
      <c r="U5941">
        <v>34343.146840750465</v>
      </c>
    </row>
    <row r="5942" spans="1:21" x14ac:dyDescent="0.35">
      <c r="A5942">
        <v>2051</v>
      </c>
      <c r="B5942">
        <v>1</v>
      </c>
      <c r="C5942" t="s">
        <v>30</v>
      </c>
      <c r="D5942" t="s">
        <v>22</v>
      </c>
      <c r="E5942">
        <v>34493.142980329758</v>
      </c>
      <c r="F5942" t="s">
        <v>35</v>
      </c>
      <c r="G5942" t="s">
        <v>34</v>
      </c>
      <c r="H5942">
        <v>2051</v>
      </c>
      <c r="I5942">
        <v>1</v>
      </c>
      <c r="J5942">
        <v>1</v>
      </c>
      <c r="K5942" t="s">
        <v>34</v>
      </c>
      <c r="L5942" t="s">
        <v>31</v>
      </c>
      <c r="M5942" t="s">
        <v>32</v>
      </c>
      <c r="N5942" t="s">
        <v>32</v>
      </c>
      <c r="O5942" t="s">
        <v>27</v>
      </c>
      <c r="P5942" t="s">
        <v>22</v>
      </c>
      <c r="Q5942">
        <v>0</v>
      </c>
      <c r="R5942">
        <v>0</v>
      </c>
      <c r="S5942">
        <v>0</v>
      </c>
      <c r="T5942">
        <v>2</v>
      </c>
      <c r="U5942">
        <v>34493.142980329758</v>
      </c>
    </row>
    <row r="5943" spans="1:21" x14ac:dyDescent="0.35">
      <c r="A5943">
        <v>2051</v>
      </c>
      <c r="B5943">
        <v>2</v>
      </c>
      <c r="C5943" t="s">
        <v>30</v>
      </c>
      <c r="D5943" t="s">
        <v>22</v>
      </c>
      <c r="E5943">
        <v>34528.20209344761</v>
      </c>
      <c r="F5943" t="s">
        <v>35</v>
      </c>
      <c r="G5943" t="s">
        <v>34</v>
      </c>
      <c r="H5943">
        <v>2051</v>
      </c>
      <c r="I5943">
        <v>2</v>
      </c>
      <c r="J5943">
        <v>1</v>
      </c>
      <c r="K5943" t="s">
        <v>34</v>
      </c>
      <c r="L5943" t="s">
        <v>31</v>
      </c>
      <c r="M5943" t="s">
        <v>32</v>
      </c>
      <c r="N5943" t="s">
        <v>32</v>
      </c>
      <c r="O5943" t="s">
        <v>27</v>
      </c>
      <c r="P5943" t="s">
        <v>22</v>
      </c>
      <c r="Q5943">
        <v>0</v>
      </c>
      <c r="R5943">
        <v>0</v>
      </c>
      <c r="S5943">
        <v>0</v>
      </c>
      <c r="T5943">
        <v>2</v>
      </c>
      <c r="U5943">
        <v>34528.20209344761</v>
      </c>
    </row>
    <row r="5944" spans="1:21" x14ac:dyDescent="0.35">
      <c r="A5944">
        <v>2051</v>
      </c>
      <c r="B5944">
        <v>3</v>
      </c>
      <c r="C5944" t="s">
        <v>30</v>
      </c>
      <c r="D5944" t="s">
        <v>22</v>
      </c>
      <c r="E5944">
        <v>34589.363607842308</v>
      </c>
      <c r="F5944" t="s">
        <v>35</v>
      </c>
      <c r="G5944" t="s">
        <v>34</v>
      </c>
      <c r="H5944">
        <v>2051</v>
      </c>
      <c r="I5944">
        <v>3</v>
      </c>
      <c r="J5944">
        <v>1</v>
      </c>
      <c r="K5944" t="s">
        <v>34</v>
      </c>
      <c r="L5944" t="s">
        <v>31</v>
      </c>
      <c r="M5944" t="s">
        <v>32</v>
      </c>
      <c r="N5944" t="s">
        <v>32</v>
      </c>
      <c r="O5944" t="s">
        <v>27</v>
      </c>
      <c r="P5944" t="s">
        <v>22</v>
      </c>
      <c r="Q5944">
        <v>0</v>
      </c>
      <c r="R5944">
        <v>0</v>
      </c>
      <c r="S5944">
        <v>0</v>
      </c>
      <c r="T5944">
        <v>2</v>
      </c>
      <c r="U5944">
        <v>34589.363607842308</v>
      </c>
    </row>
    <row r="5945" spans="1:21" x14ac:dyDescent="0.35">
      <c r="A5945">
        <v>2051</v>
      </c>
      <c r="B5945">
        <v>4</v>
      </c>
      <c r="C5945" t="s">
        <v>30</v>
      </c>
      <c r="D5945" t="s">
        <v>22</v>
      </c>
      <c r="E5945">
        <v>34580.846190566037</v>
      </c>
      <c r="F5945" t="s">
        <v>35</v>
      </c>
      <c r="G5945" t="s">
        <v>34</v>
      </c>
      <c r="H5945">
        <v>2051</v>
      </c>
      <c r="I5945">
        <v>4</v>
      </c>
      <c r="J5945">
        <v>2</v>
      </c>
      <c r="K5945" t="s">
        <v>34</v>
      </c>
      <c r="L5945" t="s">
        <v>31</v>
      </c>
      <c r="M5945" t="s">
        <v>32</v>
      </c>
      <c r="N5945" t="s">
        <v>32</v>
      </c>
      <c r="O5945" t="s">
        <v>27</v>
      </c>
      <c r="P5945" t="s">
        <v>22</v>
      </c>
      <c r="Q5945">
        <v>0</v>
      </c>
      <c r="R5945">
        <v>0</v>
      </c>
      <c r="S5945">
        <v>0</v>
      </c>
      <c r="T5945">
        <v>2</v>
      </c>
      <c r="U5945">
        <v>34580.846190566037</v>
      </c>
    </row>
    <row r="5946" spans="1:21" x14ac:dyDescent="0.35">
      <c r="A5946">
        <v>2051</v>
      </c>
      <c r="B5946">
        <v>5</v>
      </c>
      <c r="C5946" t="s">
        <v>30</v>
      </c>
      <c r="D5946" t="s">
        <v>22</v>
      </c>
      <c r="E5946">
        <v>34495.57447592276</v>
      </c>
      <c r="F5946" t="s">
        <v>35</v>
      </c>
      <c r="G5946" t="s">
        <v>34</v>
      </c>
      <c r="H5946">
        <v>2051</v>
      </c>
      <c r="I5946">
        <v>5</v>
      </c>
      <c r="J5946">
        <v>2</v>
      </c>
      <c r="K5946" t="s">
        <v>34</v>
      </c>
      <c r="L5946" t="s">
        <v>31</v>
      </c>
      <c r="M5946" t="s">
        <v>32</v>
      </c>
      <c r="N5946" t="s">
        <v>32</v>
      </c>
      <c r="O5946" t="s">
        <v>27</v>
      </c>
      <c r="P5946" t="s">
        <v>22</v>
      </c>
      <c r="Q5946">
        <v>0</v>
      </c>
      <c r="R5946">
        <v>0</v>
      </c>
      <c r="S5946">
        <v>0</v>
      </c>
      <c r="T5946">
        <v>2</v>
      </c>
      <c r="U5946">
        <v>34495.57447592276</v>
      </c>
    </row>
    <row r="5947" spans="1:21" x14ac:dyDescent="0.35">
      <c r="A5947">
        <v>2051</v>
      </c>
      <c r="B5947">
        <v>6</v>
      </c>
      <c r="C5947" t="s">
        <v>30</v>
      </c>
      <c r="D5947" t="s">
        <v>22</v>
      </c>
      <c r="E5947">
        <v>34508.63424425901</v>
      </c>
      <c r="F5947" t="s">
        <v>35</v>
      </c>
      <c r="G5947" t="s">
        <v>34</v>
      </c>
      <c r="H5947">
        <v>2051</v>
      </c>
      <c r="I5947">
        <v>6</v>
      </c>
      <c r="J5947">
        <v>2</v>
      </c>
      <c r="K5947" t="s">
        <v>34</v>
      </c>
      <c r="L5947" t="s">
        <v>31</v>
      </c>
      <c r="M5947" t="s">
        <v>32</v>
      </c>
      <c r="N5947" t="s">
        <v>32</v>
      </c>
      <c r="O5947" t="s">
        <v>27</v>
      </c>
      <c r="P5947" t="s">
        <v>22</v>
      </c>
      <c r="Q5947">
        <v>0</v>
      </c>
      <c r="R5947">
        <v>0</v>
      </c>
      <c r="S5947">
        <v>0</v>
      </c>
      <c r="T5947">
        <v>2</v>
      </c>
      <c r="U5947">
        <v>34508.63424425901</v>
      </c>
    </row>
    <row r="5948" spans="1:21" x14ac:dyDescent="0.35">
      <c r="A5948">
        <v>2051</v>
      </c>
      <c r="B5948">
        <v>7</v>
      </c>
      <c r="C5948" t="s">
        <v>30</v>
      </c>
      <c r="D5948" t="s">
        <v>22</v>
      </c>
      <c r="E5948">
        <v>34477.687780410437</v>
      </c>
      <c r="F5948" t="s">
        <v>35</v>
      </c>
      <c r="G5948" t="s">
        <v>34</v>
      </c>
      <c r="H5948">
        <v>2051</v>
      </c>
      <c r="I5948">
        <v>7</v>
      </c>
      <c r="J5948">
        <v>3</v>
      </c>
      <c r="K5948" t="s">
        <v>34</v>
      </c>
      <c r="L5948" t="s">
        <v>31</v>
      </c>
      <c r="M5948" t="s">
        <v>32</v>
      </c>
      <c r="N5948" t="s">
        <v>32</v>
      </c>
      <c r="O5948" t="s">
        <v>27</v>
      </c>
      <c r="P5948" t="s">
        <v>22</v>
      </c>
      <c r="Q5948">
        <v>0</v>
      </c>
      <c r="R5948">
        <v>0</v>
      </c>
      <c r="S5948">
        <v>0</v>
      </c>
      <c r="T5948">
        <v>2</v>
      </c>
      <c r="U5948">
        <v>34477.687780410437</v>
      </c>
    </row>
    <row r="5949" spans="1:21" x14ac:dyDescent="0.35">
      <c r="A5949">
        <v>2051</v>
      </c>
      <c r="B5949">
        <v>8</v>
      </c>
      <c r="C5949" t="s">
        <v>30</v>
      </c>
      <c r="D5949" t="s">
        <v>22</v>
      </c>
      <c r="E5949">
        <v>34439.74364538824</v>
      </c>
      <c r="F5949" t="s">
        <v>35</v>
      </c>
      <c r="G5949" t="s">
        <v>34</v>
      </c>
      <c r="H5949">
        <v>2051</v>
      </c>
      <c r="I5949">
        <v>8</v>
      </c>
      <c r="J5949">
        <v>3</v>
      </c>
      <c r="K5949" t="s">
        <v>34</v>
      </c>
      <c r="L5949" t="s">
        <v>31</v>
      </c>
      <c r="M5949" t="s">
        <v>32</v>
      </c>
      <c r="N5949" t="s">
        <v>32</v>
      </c>
      <c r="O5949" t="s">
        <v>27</v>
      </c>
      <c r="P5949" t="s">
        <v>22</v>
      </c>
      <c r="Q5949">
        <v>0</v>
      </c>
      <c r="R5949">
        <v>0</v>
      </c>
      <c r="S5949">
        <v>0</v>
      </c>
      <c r="T5949">
        <v>2</v>
      </c>
      <c r="U5949">
        <v>34439.74364538824</v>
      </c>
    </row>
    <row r="5950" spans="1:21" x14ac:dyDescent="0.35">
      <c r="A5950">
        <v>2051</v>
      </c>
      <c r="B5950">
        <v>9</v>
      </c>
      <c r="C5950" t="s">
        <v>30</v>
      </c>
      <c r="D5950" t="s">
        <v>22</v>
      </c>
      <c r="E5950">
        <v>34471.654140472041</v>
      </c>
      <c r="F5950" t="s">
        <v>35</v>
      </c>
      <c r="G5950" t="s">
        <v>34</v>
      </c>
      <c r="H5950">
        <v>2051</v>
      </c>
      <c r="I5950">
        <v>9</v>
      </c>
      <c r="J5950">
        <v>3</v>
      </c>
      <c r="K5950" t="s">
        <v>34</v>
      </c>
      <c r="L5950" t="s">
        <v>31</v>
      </c>
      <c r="M5950" t="s">
        <v>32</v>
      </c>
      <c r="N5950" t="s">
        <v>32</v>
      </c>
      <c r="O5950" t="s">
        <v>27</v>
      </c>
      <c r="P5950" t="s">
        <v>22</v>
      </c>
      <c r="Q5950">
        <v>0</v>
      </c>
      <c r="R5950">
        <v>0</v>
      </c>
      <c r="S5950">
        <v>0</v>
      </c>
      <c r="T5950">
        <v>2</v>
      </c>
      <c r="U5950">
        <v>34471.654140472041</v>
      </c>
    </row>
    <row r="5951" spans="1:21" x14ac:dyDescent="0.35">
      <c r="A5951">
        <v>2051</v>
      </c>
      <c r="B5951">
        <v>10</v>
      </c>
      <c r="C5951" t="s">
        <v>30</v>
      </c>
      <c r="D5951" t="s">
        <v>22</v>
      </c>
      <c r="E5951">
        <v>34475.704140684087</v>
      </c>
      <c r="F5951" t="s">
        <v>35</v>
      </c>
      <c r="G5951" t="s">
        <v>34</v>
      </c>
      <c r="H5951">
        <v>2051</v>
      </c>
      <c r="I5951">
        <v>10</v>
      </c>
      <c r="J5951">
        <v>4</v>
      </c>
      <c r="K5951" t="s">
        <v>34</v>
      </c>
      <c r="L5951" t="s">
        <v>31</v>
      </c>
      <c r="M5951" t="s">
        <v>32</v>
      </c>
      <c r="N5951" t="s">
        <v>32</v>
      </c>
      <c r="O5951" t="s">
        <v>27</v>
      </c>
      <c r="P5951" t="s">
        <v>22</v>
      </c>
      <c r="Q5951">
        <v>0</v>
      </c>
      <c r="R5951">
        <v>0</v>
      </c>
      <c r="S5951">
        <v>0</v>
      </c>
      <c r="T5951">
        <v>2</v>
      </c>
      <c r="U5951">
        <v>34475.704140684087</v>
      </c>
    </row>
    <row r="5952" spans="1:21" x14ac:dyDescent="0.35">
      <c r="A5952">
        <v>2051</v>
      </c>
      <c r="B5952">
        <v>11</v>
      </c>
      <c r="C5952" t="s">
        <v>30</v>
      </c>
      <c r="D5952" t="s">
        <v>22</v>
      </c>
      <c r="E5952">
        <v>34458.429969184544</v>
      </c>
      <c r="F5952" t="s">
        <v>35</v>
      </c>
      <c r="G5952" t="s">
        <v>34</v>
      </c>
      <c r="H5952">
        <v>2051</v>
      </c>
      <c r="I5952">
        <v>11</v>
      </c>
      <c r="J5952">
        <v>4</v>
      </c>
      <c r="K5952" t="s">
        <v>34</v>
      </c>
      <c r="L5952" t="s">
        <v>31</v>
      </c>
      <c r="M5952" t="s">
        <v>32</v>
      </c>
      <c r="N5952" t="s">
        <v>32</v>
      </c>
      <c r="O5952" t="s">
        <v>27</v>
      </c>
      <c r="P5952" t="s">
        <v>22</v>
      </c>
      <c r="Q5952">
        <v>0</v>
      </c>
      <c r="R5952">
        <v>0</v>
      </c>
      <c r="S5952">
        <v>0</v>
      </c>
      <c r="T5952">
        <v>2</v>
      </c>
      <c r="U5952">
        <v>34458.429969184544</v>
      </c>
    </row>
    <row r="5953" spans="1:21" x14ac:dyDescent="0.35">
      <c r="A5953">
        <v>2051</v>
      </c>
      <c r="B5953">
        <v>12</v>
      </c>
      <c r="C5953" t="s">
        <v>30</v>
      </c>
      <c r="D5953" t="s">
        <v>22</v>
      </c>
      <c r="E5953">
        <v>34505.341442658646</v>
      </c>
      <c r="F5953" t="s">
        <v>35</v>
      </c>
      <c r="G5953" t="s">
        <v>34</v>
      </c>
      <c r="H5953">
        <v>2051</v>
      </c>
      <c r="I5953">
        <v>12</v>
      </c>
      <c r="J5953">
        <v>4</v>
      </c>
      <c r="K5953" t="s">
        <v>34</v>
      </c>
      <c r="L5953" t="s">
        <v>31</v>
      </c>
      <c r="M5953" t="s">
        <v>32</v>
      </c>
      <c r="N5953" t="s">
        <v>32</v>
      </c>
      <c r="O5953" t="s">
        <v>27</v>
      </c>
      <c r="P5953" t="s">
        <v>22</v>
      </c>
      <c r="Q5953">
        <v>0</v>
      </c>
      <c r="R5953">
        <v>0</v>
      </c>
      <c r="S5953">
        <v>0</v>
      </c>
      <c r="T5953">
        <v>2</v>
      </c>
      <c r="U5953">
        <v>34505.341442658646</v>
      </c>
    </row>
    <row r="5954" spans="1:21" x14ac:dyDescent="0.35">
      <c r="A5954">
        <v>2021</v>
      </c>
      <c r="B5954">
        <v>1</v>
      </c>
      <c r="C5954" t="s">
        <v>30</v>
      </c>
      <c r="D5954" t="s">
        <v>28</v>
      </c>
      <c r="E5954">
        <v>17087</v>
      </c>
      <c r="F5954" t="s">
        <v>35</v>
      </c>
      <c r="G5954" t="s">
        <v>34</v>
      </c>
      <c r="H5954">
        <v>2021</v>
      </c>
      <c r="I5954">
        <v>1</v>
      </c>
      <c r="J5954">
        <v>1</v>
      </c>
      <c r="K5954" t="s">
        <v>34</v>
      </c>
      <c r="L5954" t="s">
        <v>33</v>
      </c>
      <c r="M5954" t="s">
        <v>32</v>
      </c>
      <c r="N5954" t="s">
        <v>32</v>
      </c>
      <c r="O5954" t="s">
        <v>27</v>
      </c>
      <c r="P5954" t="s">
        <v>28</v>
      </c>
      <c r="Q5954">
        <v>0</v>
      </c>
      <c r="R5954">
        <v>0</v>
      </c>
      <c r="S5954">
        <v>0</v>
      </c>
      <c r="T5954">
        <v>2</v>
      </c>
      <c r="U5954">
        <v>17087</v>
      </c>
    </row>
    <row r="5955" spans="1:21" x14ac:dyDescent="0.35">
      <c r="A5955">
        <v>2021</v>
      </c>
      <c r="B5955">
        <v>2</v>
      </c>
      <c r="C5955" t="s">
        <v>30</v>
      </c>
      <c r="D5955" t="s">
        <v>28</v>
      </c>
      <c r="E5955">
        <v>17129</v>
      </c>
      <c r="F5955" t="s">
        <v>35</v>
      </c>
      <c r="G5955" t="s">
        <v>34</v>
      </c>
      <c r="H5955">
        <v>2021</v>
      </c>
      <c r="I5955">
        <v>2</v>
      </c>
      <c r="J5955">
        <v>1</v>
      </c>
      <c r="K5955" t="s">
        <v>34</v>
      </c>
      <c r="L5955" t="s">
        <v>33</v>
      </c>
      <c r="M5955" t="s">
        <v>32</v>
      </c>
      <c r="N5955" t="s">
        <v>32</v>
      </c>
      <c r="O5955" t="s">
        <v>27</v>
      </c>
      <c r="P5955" t="s">
        <v>28</v>
      </c>
      <c r="Q5955">
        <v>0</v>
      </c>
      <c r="R5955">
        <v>0</v>
      </c>
      <c r="S5955">
        <v>0</v>
      </c>
      <c r="T5955">
        <v>2</v>
      </c>
      <c r="U5955">
        <v>17129</v>
      </c>
    </row>
    <row r="5956" spans="1:21" x14ac:dyDescent="0.35">
      <c r="A5956">
        <v>2021</v>
      </c>
      <c r="B5956">
        <v>3</v>
      </c>
      <c r="C5956" t="s">
        <v>30</v>
      </c>
      <c r="D5956" t="s">
        <v>28</v>
      </c>
      <c r="E5956">
        <v>17115</v>
      </c>
      <c r="F5956" t="s">
        <v>35</v>
      </c>
      <c r="G5956" t="s">
        <v>34</v>
      </c>
      <c r="H5956">
        <v>2021</v>
      </c>
      <c r="I5956">
        <v>3</v>
      </c>
      <c r="J5956">
        <v>1</v>
      </c>
      <c r="K5956" t="s">
        <v>34</v>
      </c>
      <c r="L5956" t="s">
        <v>33</v>
      </c>
      <c r="M5956" t="s">
        <v>32</v>
      </c>
      <c r="N5956" t="s">
        <v>32</v>
      </c>
      <c r="O5956" t="s">
        <v>27</v>
      </c>
      <c r="P5956" t="s">
        <v>28</v>
      </c>
      <c r="Q5956">
        <v>0</v>
      </c>
      <c r="R5956">
        <v>0</v>
      </c>
      <c r="S5956">
        <v>0</v>
      </c>
      <c r="T5956">
        <v>2</v>
      </c>
      <c r="U5956">
        <v>17115</v>
      </c>
    </row>
    <row r="5957" spans="1:21" x14ac:dyDescent="0.35">
      <c r="A5957">
        <v>2021</v>
      </c>
      <c r="B5957">
        <v>4</v>
      </c>
      <c r="C5957" t="s">
        <v>30</v>
      </c>
      <c r="D5957" t="s">
        <v>28</v>
      </c>
      <c r="E5957">
        <v>17136</v>
      </c>
      <c r="F5957" t="s">
        <v>35</v>
      </c>
      <c r="G5957" t="s">
        <v>34</v>
      </c>
      <c r="H5957">
        <v>2021</v>
      </c>
      <c r="I5957">
        <v>4</v>
      </c>
      <c r="J5957">
        <v>2</v>
      </c>
      <c r="K5957" t="s">
        <v>34</v>
      </c>
      <c r="L5957" t="s">
        <v>33</v>
      </c>
      <c r="M5957" t="s">
        <v>32</v>
      </c>
      <c r="N5957" t="s">
        <v>32</v>
      </c>
      <c r="O5957" t="s">
        <v>27</v>
      </c>
      <c r="P5957" t="s">
        <v>28</v>
      </c>
      <c r="Q5957">
        <v>0</v>
      </c>
      <c r="R5957">
        <v>0</v>
      </c>
      <c r="S5957">
        <v>0</v>
      </c>
      <c r="T5957">
        <v>2</v>
      </c>
      <c r="U5957">
        <v>17136</v>
      </c>
    </row>
    <row r="5958" spans="1:21" x14ac:dyDescent="0.35">
      <c r="A5958">
        <v>2021</v>
      </c>
      <c r="B5958">
        <v>5</v>
      </c>
      <c r="C5958" t="s">
        <v>30</v>
      </c>
      <c r="D5958" t="s">
        <v>28</v>
      </c>
      <c r="E5958">
        <v>17101</v>
      </c>
      <c r="F5958" t="s">
        <v>35</v>
      </c>
      <c r="G5958" t="s">
        <v>34</v>
      </c>
      <c r="H5958">
        <v>2021</v>
      </c>
      <c r="I5958">
        <v>5</v>
      </c>
      <c r="J5958">
        <v>2</v>
      </c>
      <c r="K5958" t="s">
        <v>34</v>
      </c>
      <c r="L5958" t="s">
        <v>33</v>
      </c>
      <c r="M5958" t="s">
        <v>32</v>
      </c>
      <c r="N5958" t="s">
        <v>32</v>
      </c>
      <c r="O5958" t="s">
        <v>27</v>
      </c>
      <c r="P5958" t="s">
        <v>28</v>
      </c>
      <c r="Q5958">
        <v>0</v>
      </c>
      <c r="R5958">
        <v>0</v>
      </c>
      <c r="S5958">
        <v>0</v>
      </c>
      <c r="T5958">
        <v>2</v>
      </c>
      <c r="U5958">
        <v>17101</v>
      </c>
    </row>
    <row r="5959" spans="1:21" x14ac:dyDescent="0.35">
      <c r="A5959">
        <v>2021</v>
      </c>
      <c r="B5959">
        <v>6</v>
      </c>
      <c r="C5959" t="s">
        <v>30</v>
      </c>
      <c r="D5959" t="s">
        <v>28</v>
      </c>
      <c r="E5959">
        <v>17105</v>
      </c>
      <c r="F5959" t="s">
        <v>35</v>
      </c>
      <c r="G5959" t="s">
        <v>34</v>
      </c>
      <c r="H5959">
        <v>2021</v>
      </c>
      <c r="I5959">
        <v>6</v>
      </c>
      <c r="J5959">
        <v>2</v>
      </c>
      <c r="K5959" t="s">
        <v>34</v>
      </c>
      <c r="L5959" t="s">
        <v>33</v>
      </c>
      <c r="M5959" t="s">
        <v>32</v>
      </c>
      <c r="N5959" t="s">
        <v>32</v>
      </c>
      <c r="O5959" t="s">
        <v>27</v>
      </c>
      <c r="P5959" t="s">
        <v>28</v>
      </c>
      <c r="Q5959">
        <v>0</v>
      </c>
      <c r="R5959">
        <v>0</v>
      </c>
      <c r="S5959">
        <v>0</v>
      </c>
      <c r="T5959">
        <v>2</v>
      </c>
      <c r="U5959">
        <v>17105</v>
      </c>
    </row>
    <row r="5960" spans="1:21" x14ac:dyDescent="0.35">
      <c r="A5960">
        <v>2021</v>
      </c>
      <c r="B5960">
        <v>7</v>
      </c>
      <c r="C5960" t="s">
        <v>30</v>
      </c>
      <c r="D5960" t="s">
        <v>28</v>
      </c>
      <c r="E5960">
        <v>17105</v>
      </c>
      <c r="F5960" t="s">
        <v>35</v>
      </c>
      <c r="G5960" t="s">
        <v>34</v>
      </c>
      <c r="H5960">
        <v>2021</v>
      </c>
      <c r="I5960">
        <v>7</v>
      </c>
      <c r="J5960">
        <v>3</v>
      </c>
      <c r="K5960" t="s">
        <v>34</v>
      </c>
      <c r="L5960" t="s">
        <v>33</v>
      </c>
      <c r="M5960" t="s">
        <v>32</v>
      </c>
      <c r="N5960" t="s">
        <v>32</v>
      </c>
      <c r="O5960" t="s">
        <v>27</v>
      </c>
      <c r="P5960" t="s">
        <v>28</v>
      </c>
      <c r="Q5960">
        <v>0</v>
      </c>
      <c r="R5960">
        <v>0</v>
      </c>
      <c r="S5960">
        <v>0</v>
      </c>
      <c r="T5960">
        <v>2</v>
      </c>
      <c r="U5960">
        <v>17105</v>
      </c>
    </row>
    <row r="5961" spans="1:21" x14ac:dyDescent="0.35">
      <c r="A5961">
        <v>2021</v>
      </c>
      <c r="B5961">
        <v>8</v>
      </c>
      <c r="C5961" t="s">
        <v>30</v>
      </c>
      <c r="D5961" t="s">
        <v>28</v>
      </c>
      <c r="E5961">
        <v>17105</v>
      </c>
      <c r="F5961" t="s">
        <v>35</v>
      </c>
      <c r="G5961" t="s">
        <v>34</v>
      </c>
      <c r="H5961">
        <v>2021</v>
      </c>
      <c r="I5961">
        <v>8</v>
      </c>
      <c r="J5961">
        <v>3</v>
      </c>
      <c r="K5961" t="s">
        <v>34</v>
      </c>
      <c r="L5961" t="s">
        <v>33</v>
      </c>
      <c r="M5961" t="s">
        <v>32</v>
      </c>
      <c r="N5961" t="s">
        <v>32</v>
      </c>
      <c r="O5961" t="s">
        <v>27</v>
      </c>
      <c r="P5961" t="s">
        <v>28</v>
      </c>
      <c r="Q5961">
        <v>0</v>
      </c>
      <c r="R5961">
        <v>0</v>
      </c>
      <c r="S5961">
        <v>0</v>
      </c>
      <c r="T5961">
        <v>2</v>
      </c>
      <c r="U5961">
        <v>17105</v>
      </c>
    </row>
    <row r="5962" spans="1:21" x14ac:dyDescent="0.35">
      <c r="A5962">
        <v>2021</v>
      </c>
      <c r="B5962">
        <v>9</v>
      </c>
      <c r="C5962" t="s">
        <v>30</v>
      </c>
      <c r="D5962" t="s">
        <v>28</v>
      </c>
      <c r="E5962">
        <v>17105</v>
      </c>
      <c r="F5962" t="s">
        <v>35</v>
      </c>
      <c r="G5962" t="s">
        <v>34</v>
      </c>
      <c r="H5962">
        <v>2021</v>
      </c>
      <c r="I5962">
        <v>9</v>
      </c>
      <c r="J5962">
        <v>3</v>
      </c>
      <c r="K5962" t="s">
        <v>34</v>
      </c>
      <c r="L5962" t="s">
        <v>33</v>
      </c>
      <c r="M5962" t="s">
        <v>32</v>
      </c>
      <c r="N5962" t="s">
        <v>32</v>
      </c>
      <c r="O5962" t="s">
        <v>27</v>
      </c>
      <c r="P5962" t="s">
        <v>28</v>
      </c>
      <c r="Q5962">
        <v>0</v>
      </c>
      <c r="R5962">
        <v>0</v>
      </c>
      <c r="S5962">
        <v>0</v>
      </c>
      <c r="T5962">
        <v>2</v>
      </c>
      <c r="U5962">
        <v>17105</v>
      </c>
    </row>
    <row r="5963" spans="1:21" x14ac:dyDescent="0.35">
      <c r="A5963">
        <v>2021</v>
      </c>
      <c r="B5963">
        <v>10</v>
      </c>
      <c r="C5963" t="s">
        <v>30</v>
      </c>
      <c r="D5963" t="s">
        <v>28</v>
      </c>
      <c r="E5963">
        <v>17105</v>
      </c>
      <c r="F5963" t="s">
        <v>35</v>
      </c>
      <c r="G5963" t="s">
        <v>34</v>
      </c>
      <c r="H5963">
        <v>2021</v>
      </c>
      <c r="I5963">
        <v>10</v>
      </c>
      <c r="J5963">
        <v>4</v>
      </c>
      <c r="K5963" t="s">
        <v>34</v>
      </c>
      <c r="L5963" t="s">
        <v>33</v>
      </c>
      <c r="M5963" t="s">
        <v>32</v>
      </c>
      <c r="N5963" t="s">
        <v>32</v>
      </c>
      <c r="O5963" t="s">
        <v>27</v>
      </c>
      <c r="P5963" t="s">
        <v>28</v>
      </c>
      <c r="Q5963">
        <v>0</v>
      </c>
      <c r="R5963">
        <v>0</v>
      </c>
      <c r="S5963">
        <v>0</v>
      </c>
      <c r="T5963">
        <v>2</v>
      </c>
      <c r="U5963">
        <v>17105</v>
      </c>
    </row>
    <row r="5964" spans="1:21" x14ac:dyDescent="0.35">
      <c r="A5964">
        <v>2021</v>
      </c>
      <c r="B5964">
        <v>11</v>
      </c>
      <c r="C5964" t="s">
        <v>30</v>
      </c>
      <c r="D5964" t="s">
        <v>28</v>
      </c>
      <c r="E5964">
        <v>17105</v>
      </c>
      <c r="F5964" t="s">
        <v>35</v>
      </c>
      <c r="G5964" t="s">
        <v>34</v>
      </c>
      <c r="H5964">
        <v>2021</v>
      </c>
      <c r="I5964">
        <v>11</v>
      </c>
      <c r="J5964">
        <v>4</v>
      </c>
      <c r="K5964" t="s">
        <v>34</v>
      </c>
      <c r="L5964" t="s">
        <v>33</v>
      </c>
      <c r="M5964" t="s">
        <v>32</v>
      </c>
      <c r="N5964" t="s">
        <v>32</v>
      </c>
      <c r="O5964" t="s">
        <v>27</v>
      </c>
      <c r="P5964" t="s">
        <v>28</v>
      </c>
      <c r="Q5964">
        <v>0</v>
      </c>
      <c r="R5964">
        <v>0</v>
      </c>
      <c r="S5964">
        <v>0</v>
      </c>
      <c r="T5964">
        <v>2</v>
      </c>
      <c r="U5964">
        <v>17105</v>
      </c>
    </row>
    <row r="5965" spans="1:21" x14ac:dyDescent="0.35">
      <c r="A5965">
        <v>2021</v>
      </c>
      <c r="B5965">
        <v>12</v>
      </c>
      <c r="C5965" t="s">
        <v>30</v>
      </c>
      <c r="D5965" t="s">
        <v>28</v>
      </c>
      <c r="E5965">
        <v>17105</v>
      </c>
      <c r="F5965" t="s">
        <v>35</v>
      </c>
      <c r="G5965" t="s">
        <v>34</v>
      </c>
      <c r="H5965">
        <v>2021</v>
      </c>
      <c r="I5965">
        <v>12</v>
      </c>
      <c r="J5965">
        <v>4</v>
      </c>
      <c r="K5965" t="s">
        <v>34</v>
      </c>
      <c r="L5965" t="s">
        <v>33</v>
      </c>
      <c r="M5965" t="s">
        <v>32</v>
      </c>
      <c r="N5965" t="s">
        <v>32</v>
      </c>
      <c r="O5965" t="s">
        <v>27</v>
      </c>
      <c r="P5965" t="s">
        <v>28</v>
      </c>
      <c r="Q5965">
        <v>0</v>
      </c>
      <c r="R5965">
        <v>0</v>
      </c>
      <c r="S5965">
        <v>0</v>
      </c>
      <c r="T5965">
        <v>2</v>
      </c>
      <c r="U5965">
        <v>17105</v>
      </c>
    </row>
    <row r="5966" spans="1:21" x14ac:dyDescent="0.35">
      <c r="A5966">
        <v>2022</v>
      </c>
      <c r="B5966">
        <v>1</v>
      </c>
      <c r="C5966" t="s">
        <v>30</v>
      </c>
      <c r="D5966" t="s">
        <v>28</v>
      </c>
      <c r="E5966">
        <v>17199</v>
      </c>
      <c r="F5966" t="s">
        <v>35</v>
      </c>
      <c r="G5966" t="s">
        <v>34</v>
      </c>
      <c r="H5966">
        <v>2022</v>
      </c>
      <c r="I5966">
        <v>1</v>
      </c>
      <c r="J5966">
        <v>1</v>
      </c>
      <c r="K5966" t="s">
        <v>38</v>
      </c>
      <c r="L5966" t="s">
        <v>33</v>
      </c>
      <c r="M5966" t="s">
        <v>32</v>
      </c>
      <c r="N5966" t="s">
        <v>32</v>
      </c>
      <c r="O5966" t="s">
        <v>27</v>
      </c>
      <c r="P5966" t="s">
        <v>28</v>
      </c>
      <c r="Q5966">
        <v>0</v>
      </c>
      <c r="R5966">
        <v>0</v>
      </c>
      <c r="S5966">
        <v>0</v>
      </c>
      <c r="T5966">
        <v>2</v>
      </c>
      <c r="U5966">
        <v>17199</v>
      </c>
    </row>
    <row r="5967" spans="1:21" x14ac:dyDescent="0.35">
      <c r="A5967">
        <v>2022</v>
      </c>
      <c r="B5967">
        <v>2</v>
      </c>
      <c r="C5967" t="s">
        <v>30</v>
      </c>
      <c r="D5967" t="s">
        <v>28</v>
      </c>
      <c r="E5967">
        <v>17199</v>
      </c>
      <c r="F5967" t="s">
        <v>35</v>
      </c>
      <c r="G5967" t="s">
        <v>34</v>
      </c>
      <c r="H5967">
        <v>2022</v>
      </c>
      <c r="I5967">
        <v>2</v>
      </c>
      <c r="J5967">
        <v>1</v>
      </c>
      <c r="K5967" t="s">
        <v>38</v>
      </c>
      <c r="L5967" t="s">
        <v>33</v>
      </c>
      <c r="M5967" t="s">
        <v>32</v>
      </c>
      <c r="N5967" t="s">
        <v>32</v>
      </c>
      <c r="O5967" t="s">
        <v>27</v>
      </c>
      <c r="P5967" t="s">
        <v>28</v>
      </c>
      <c r="Q5967">
        <v>0</v>
      </c>
      <c r="R5967">
        <v>0</v>
      </c>
      <c r="S5967">
        <v>0</v>
      </c>
      <c r="T5967">
        <v>2</v>
      </c>
      <c r="U5967">
        <v>17199</v>
      </c>
    </row>
    <row r="5968" spans="1:21" x14ac:dyDescent="0.35">
      <c r="A5968">
        <v>2022</v>
      </c>
      <c r="B5968">
        <v>3</v>
      </c>
      <c r="C5968" t="s">
        <v>30</v>
      </c>
      <c r="D5968" t="s">
        <v>28</v>
      </c>
      <c r="E5968">
        <v>17199</v>
      </c>
      <c r="F5968" t="s">
        <v>35</v>
      </c>
      <c r="G5968" t="s">
        <v>34</v>
      </c>
      <c r="H5968">
        <v>2022</v>
      </c>
      <c r="I5968">
        <v>3</v>
      </c>
      <c r="J5968">
        <v>1</v>
      </c>
      <c r="K5968" t="s">
        <v>34</v>
      </c>
      <c r="L5968" t="s">
        <v>33</v>
      </c>
      <c r="M5968" t="s">
        <v>32</v>
      </c>
      <c r="N5968" t="s">
        <v>32</v>
      </c>
      <c r="O5968" t="s">
        <v>27</v>
      </c>
      <c r="P5968" t="s">
        <v>28</v>
      </c>
      <c r="Q5968">
        <v>0</v>
      </c>
      <c r="R5968">
        <v>0</v>
      </c>
      <c r="S5968">
        <v>0</v>
      </c>
      <c r="T5968">
        <v>2</v>
      </c>
      <c r="U5968">
        <v>17199</v>
      </c>
    </row>
    <row r="5969" spans="1:21" x14ac:dyDescent="0.35">
      <c r="A5969">
        <v>2022</v>
      </c>
      <c r="B5969">
        <v>4</v>
      </c>
      <c r="C5969" t="s">
        <v>30</v>
      </c>
      <c r="D5969" t="s">
        <v>28</v>
      </c>
      <c r="E5969">
        <v>17199</v>
      </c>
      <c r="F5969" t="s">
        <v>35</v>
      </c>
      <c r="G5969" t="s">
        <v>34</v>
      </c>
      <c r="H5969">
        <v>2022</v>
      </c>
      <c r="I5969">
        <v>4</v>
      </c>
      <c r="J5969">
        <v>2</v>
      </c>
      <c r="K5969" t="s">
        <v>34</v>
      </c>
      <c r="L5969" t="s">
        <v>33</v>
      </c>
      <c r="M5969" t="s">
        <v>32</v>
      </c>
      <c r="N5969" t="s">
        <v>32</v>
      </c>
      <c r="O5969" t="s">
        <v>27</v>
      </c>
      <c r="P5969" t="s">
        <v>28</v>
      </c>
      <c r="Q5969">
        <v>0</v>
      </c>
      <c r="R5969">
        <v>0</v>
      </c>
      <c r="S5969">
        <v>0</v>
      </c>
      <c r="T5969">
        <v>2</v>
      </c>
      <c r="U5969">
        <v>17199</v>
      </c>
    </row>
    <row r="5970" spans="1:21" x14ac:dyDescent="0.35">
      <c r="A5970">
        <v>2022</v>
      </c>
      <c r="B5970">
        <v>5</v>
      </c>
      <c r="C5970" t="s">
        <v>30</v>
      </c>
      <c r="D5970" t="s">
        <v>28</v>
      </c>
      <c r="E5970">
        <v>17199</v>
      </c>
      <c r="F5970" t="s">
        <v>35</v>
      </c>
      <c r="G5970" t="s">
        <v>34</v>
      </c>
      <c r="H5970">
        <v>2022</v>
      </c>
      <c r="I5970">
        <v>5</v>
      </c>
      <c r="J5970">
        <v>2</v>
      </c>
      <c r="K5970" t="s">
        <v>34</v>
      </c>
      <c r="L5970" t="s">
        <v>33</v>
      </c>
      <c r="M5970" t="s">
        <v>32</v>
      </c>
      <c r="N5970" t="s">
        <v>32</v>
      </c>
      <c r="O5970" t="s">
        <v>27</v>
      </c>
      <c r="P5970" t="s">
        <v>28</v>
      </c>
      <c r="Q5970">
        <v>0</v>
      </c>
      <c r="R5970">
        <v>0</v>
      </c>
      <c r="S5970">
        <v>0</v>
      </c>
      <c r="T5970">
        <v>2</v>
      </c>
      <c r="U5970">
        <v>17199</v>
      </c>
    </row>
    <row r="5971" spans="1:21" x14ac:dyDescent="0.35">
      <c r="A5971">
        <v>2022</v>
      </c>
      <c r="B5971">
        <v>6</v>
      </c>
      <c r="C5971" t="s">
        <v>30</v>
      </c>
      <c r="D5971" t="s">
        <v>28</v>
      </c>
      <c r="E5971">
        <v>17199</v>
      </c>
      <c r="F5971" t="s">
        <v>35</v>
      </c>
      <c r="G5971" t="s">
        <v>34</v>
      </c>
      <c r="H5971">
        <v>2022</v>
      </c>
      <c r="I5971">
        <v>6</v>
      </c>
      <c r="J5971">
        <v>2</v>
      </c>
      <c r="K5971" t="s">
        <v>34</v>
      </c>
      <c r="L5971" t="s">
        <v>33</v>
      </c>
      <c r="M5971" t="s">
        <v>32</v>
      </c>
      <c r="N5971" t="s">
        <v>32</v>
      </c>
      <c r="O5971" t="s">
        <v>27</v>
      </c>
      <c r="P5971" t="s">
        <v>28</v>
      </c>
      <c r="Q5971">
        <v>0</v>
      </c>
      <c r="R5971">
        <v>0</v>
      </c>
      <c r="S5971">
        <v>0</v>
      </c>
      <c r="T5971">
        <v>2</v>
      </c>
      <c r="U5971">
        <v>17199</v>
      </c>
    </row>
    <row r="5972" spans="1:21" x14ac:dyDescent="0.35">
      <c r="A5972">
        <v>2022</v>
      </c>
      <c r="B5972">
        <v>7</v>
      </c>
      <c r="C5972" t="s">
        <v>30</v>
      </c>
      <c r="D5972" t="s">
        <v>28</v>
      </c>
      <c r="E5972">
        <v>17199</v>
      </c>
      <c r="F5972" t="s">
        <v>35</v>
      </c>
      <c r="G5972" t="s">
        <v>34</v>
      </c>
      <c r="H5972">
        <v>2022</v>
      </c>
      <c r="I5972">
        <v>7</v>
      </c>
      <c r="J5972">
        <v>3</v>
      </c>
      <c r="K5972" t="s">
        <v>34</v>
      </c>
      <c r="L5972" t="s">
        <v>33</v>
      </c>
      <c r="M5972" t="s">
        <v>32</v>
      </c>
      <c r="N5972" t="s">
        <v>32</v>
      </c>
      <c r="O5972" t="s">
        <v>27</v>
      </c>
      <c r="P5972" t="s">
        <v>28</v>
      </c>
      <c r="Q5972">
        <v>0</v>
      </c>
      <c r="R5972">
        <v>0</v>
      </c>
      <c r="S5972">
        <v>0</v>
      </c>
      <c r="T5972">
        <v>2</v>
      </c>
      <c r="U5972">
        <v>17199</v>
      </c>
    </row>
    <row r="5973" spans="1:21" x14ac:dyDescent="0.35">
      <c r="A5973">
        <v>2022</v>
      </c>
      <c r="B5973">
        <v>8</v>
      </c>
      <c r="C5973" t="s">
        <v>30</v>
      </c>
      <c r="D5973" t="s">
        <v>28</v>
      </c>
      <c r="E5973">
        <v>17199</v>
      </c>
      <c r="F5973" t="s">
        <v>35</v>
      </c>
      <c r="G5973" t="s">
        <v>34</v>
      </c>
      <c r="H5973">
        <v>2022</v>
      </c>
      <c r="I5973">
        <v>8</v>
      </c>
      <c r="J5973">
        <v>3</v>
      </c>
      <c r="K5973" t="s">
        <v>34</v>
      </c>
      <c r="L5973" t="s">
        <v>33</v>
      </c>
      <c r="M5973" t="s">
        <v>32</v>
      </c>
      <c r="N5973" t="s">
        <v>32</v>
      </c>
      <c r="O5973" t="s">
        <v>27</v>
      </c>
      <c r="P5973" t="s">
        <v>28</v>
      </c>
      <c r="Q5973">
        <v>0</v>
      </c>
      <c r="R5973">
        <v>0</v>
      </c>
      <c r="S5973">
        <v>0</v>
      </c>
      <c r="T5973">
        <v>2</v>
      </c>
      <c r="U5973">
        <v>17199</v>
      </c>
    </row>
    <row r="5974" spans="1:21" x14ac:dyDescent="0.35">
      <c r="A5974">
        <v>2022</v>
      </c>
      <c r="B5974">
        <v>9</v>
      </c>
      <c r="C5974" t="s">
        <v>30</v>
      </c>
      <c r="D5974" t="s">
        <v>28</v>
      </c>
      <c r="E5974">
        <v>17199</v>
      </c>
      <c r="F5974" t="s">
        <v>35</v>
      </c>
      <c r="G5974" t="s">
        <v>34</v>
      </c>
      <c r="H5974">
        <v>2022</v>
      </c>
      <c r="I5974">
        <v>9</v>
      </c>
      <c r="J5974">
        <v>3</v>
      </c>
      <c r="K5974" t="s">
        <v>34</v>
      </c>
      <c r="L5974" t="s">
        <v>33</v>
      </c>
      <c r="M5974" t="s">
        <v>32</v>
      </c>
      <c r="N5974" t="s">
        <v>32</v>
      </c>
      <c r="O5974" t="s">
        <v>27</v>
      </c>
      <c r="P5974" t="s">
        <v>28</v>
      </c>
      <c r="Q5974">
        <v>0</v>
      </c>
      <c r="R5974">
        <v>0</v>
      </c>
      <c r="S5974">
        <v>0</v>
      </c>
      <c r="T5974">
        <v>2</v>
      </c>
      <c r="U5974">
        <v>17199</v>
      </c>
    </row>
    <row r="5975" spans="1:21" x14ac:dyDescent="0.35">
      <c r="A5975">
        <v>2022</v>
      </c>
      <c r="B5975">
        <v>10</v>
      </c>
      <c r="C5975" t="s">
        <v>30</v>
      </c>
      <c r="D5975" t="s">
        <v>28</v>
      </c>
      <c r="E5975">
        <v>17199</v>
      </c>
      <c r="F5975" t="s">
        <v>35</v>
      </c>
      <c r="G5975" t="s">
        <v>34</v>
      </c>
      <c r="H5975">
        <v>2022</v>
      </c>
      <c r="I5975">
        <v>10</v>
      </c>
      <c r="J5975">
        <v>4</v>
      </c>
      <c r="K5975" t="s">
        <v>34</v>
      </c>
      <c r="L5975" t="s">
        <v>33</v>
      </c>
      <c r="M5975" t="s">
        <v>32</v>
      </c>
      <c r="N5975" t="s">
        <v>32</v>
      </c>
      <c r="O5975" t="s">
        <v>27</v>
      </c>
      <c r="P5975" t="s">
        <v>28</v>
      </c>
      <c r="Q5975">
        <v>0</v>
      </c>
      <c r="R5975">
        <v>0</v>
      </c>
      <c r="S5975">
        <v>0</v>
      </c>
      <c r="T5975">
        <v>2</v>
      </c>
      <c r="U5975">
        <v>17199</v>
      </c>
    </row>
    <row r="5976" spans="1:21" x14ac:dyDescent="0.35">
      <c r="A5976">
        <v>2022</v>
      </c>
      <c r="B5976">
        <v>11</v>
      </c>
      <c r="C5976" t="s">
        <v>30</v>
      </c>
      <c r="D5976" t="s">
        <v>28</v>
      </c>
      <c r="E5976">
        <v>17199</v>
      </c>
      <c r="F5976" t="s">
        <v>35</v>
      </c>
      <c r="G5976" t="s">
        <v>34</v>
      </c>
      <c r="H5976">
        <v>2022</v>
      </c>
      <c r="I5976">
        <v>11</v>
      </c>
      <c r="J5976">
        <v>4</v>
      </c>
      <c r="K5976" t="s">
        <v>34</v>
      </c>
      <c r="L5976" t="s">
        <v>33</v>
      </c>
      <c r="M5976" t="s">
        <v>32</v>
      </c>
      <c r="N5976" t="s">
        <v>32</v>
      </c>
      <c r="O5976" t="s">
        <v>27</v>
      </c>
      <c r="P5976" t="s">
        <v>28</v>
      </c>
      <c r="Q5976">
        <v>0</v>
      </c>
      <c r="R5976">
        <v>0</v>
      </c>
      <c r="S5976">
        <v>0</v>
      </c>
      <c r="T5976">
        <v>2</v>
      </c>
      <c r="U5976">
        <v>17199</v>
      </c>
    </row>
    <row r="5977" spans="1:21" x14ac:dyDescent="0.35">
      <c r="A5977">
        <v>2022</v>
      </c>
      <c r="B5977">
        <v>12</v>
      </c>
      <c r="C5977" t="s">
        <v>30</v>
      </c>
      <c r="D5977" t="s">
        <v>28</v>
      </c>
      <c r="E5977">
        <v>17199</v>
      </c>
      <c r="F5977" t="s">
        <v>35</v>
      </c>
      <c r="G5977" t="s">
        <v>34</v>
      </c>
      <c r="H5977">
        <v>2022</v>
      </c>
      <c r="I5977">
        <v>12</v>
      </c>
      <c r="J5977">
        <v>4</v>
      </c>
      <c r="K5977" t="s">
        <v>34</v>
      </c>
      <c r="L5977" t="s">
        <v>33</v>
      </c>
      <c r="M5977" t="s">
        <v>32</v>
      </c>
      <c r="N5977" t="s">
        <v>32</v>
      </c>
      <c r="O5977" t="s">
        <v>27</v>
      </c>
      <c r="P5977" t="s">
        <v>28</v>
      </c>
      <c r="Q5977">
        <v>0</v>
      </c>
      <c r="R5977">
        <v>0</v>
      </c>
      <c r="S5977">
        <v>0</v>
      </c>
      <c r="T5977">
        <v>2</v>
      </c>
      <c r="U5977">
        <v>17199</v>
      </c>
    </row>
    <row r="5978" spans="1:21" x14ac:dyDescent="0.35">
      <c r="A5978">
        <v>2023</v>
      </c>
      <c r="B5978">
        <v>1</v>
      </c>
      <c r="C5978" t="s">
        <v>30</v>
      </c>
      <c r="D5978" t="s">
        <v>28</v>
      </c>
      <c r="E5978">
        <v>17204</v>
      </c>
      <c r="F5978" t="s">
        <v>35</v>
      </c>
      <c r="G5978" t="s">
        <v>34</v>
      </c>
      <c r="H5978">
        <v>2023</v>
      </c>
      <c r="I5978">
        <v>1</v>
      </c>
      <c r="J5978">
        <v>1</v>
      </c>
      <c r="K5978" t="s">
        <v>34</v>
      </c>
      <c r="L5978" t="s">
        <v>33</v>
      </c>
      <c r="M5978" t="s">
        <v>32</v>
      </c>
      <c r="N5978" t="s">
        <v>32</v>
      </c>
      <c r="O5978" t="s">
        <v>27</v>
      </c>
      <c r="P5978" t="s">
        <v>28</v>
      </c>
      <c r="Q5978">
        <v>0</v>
      </c>
      <c r="R5978">
        <v>0</v>
      </c>
      <c r="S5978">
        <v>0</v>
      </c>
      <c r="T5978">
        <v>2</v>
      </c>
      <c r="U5978">
        <v>17204</v>
      </c>
    </row>
    <row r="5979" spans="1:21" x14ac:dyDescent="0.35">
      <c r="A5979">
        <v>2023</v>
      </c>
      <c r="B5979">
        <v>2</v>
      </c>
      <c r="C5979" t="s">
        <v>30</v>
      </c>
      <c r="D5979" t="s">
        <v>28</v>
      </c>
      <c r="E5979">
        <v>17209</v>
      </c>
      <c r="F5979" t="s">
        <v>35</v>
      </c>
      <c r="G5979" t="s">
        <v>34</v>
      </c>
      <c r="H5979">
        <v>2023</v>
      </c>
      <c r="I5979">
        <v>2</v>
      </c>
      <c r="J5979">
        <v>1</v>
      </c>
      <c r="K5979" t="s">
        <v>34</v>
      </c>
      <c r="L5979" t="s">
        <v>33</v>
      </c>
      <c r="M5979" t="s">
        <v>32</v>
      </c>
      <c r="N5979" t="s">
        <v>32</v>
      </c>
      <c r="O5979" t="s">
        <v>27</v>
      </c>
      <c r="P5979" t="s">
        <v>28</v>
      </c>
      <c r="Q5979">
        <v>0</v>
      </c>
      <c r="R5979">
        <v>0</v>
      </c>
      <c r="S5979">
        <v>0</v>
      </c>
      <c r="T5979">
        <v>2</v>
      </c>
      <c r="U5979">
        <v>17209</v>
      </c>
    </row>
    <row r="5980" spans="1:21" x14ac:dyDescent="0.35">
      <c r="A5980">
        <v>2023</v>
      </c>
      <c r="B5980">
        <v>3</v>
      </c>
      <c r="C5980" t="s">
        <v>30</v>
      </c>
      <c r="D5980" t="s">
        <v>28</v>
      </c>
      <c r="E5980">
        <v>17214</v>
      </c>
      <c r="F5980" t="s">
        <v>35</v>
      </c>
      <c r="G5980" t="s">
        <v>34</v>
      </c>
      <c r="H5980">
        <v>2023</v>
      </c>
      <c r="I5980">
        <v>3</v>
      </c>
      <c r="J5980">
        <v>1</v>
      </c>
      <c r="K5980" t="s">
        <v>34</v>
      </c>
      <c r="L5980" t="s">
        <v>33</v>
      </c>
      <c r="M5980" t="s">
        <v>32</v>
      </c>
      <c r="N5980" t="s">
        <v>32</v>
      </c>
      <c r="O5980" t="s">
        <v>27</v>
      </c>
      <c r="P5980" t="s">
        <v>28</v>
      </c>
      <c r="Q5980">
        <v>0</v>
      </c>
      <c r="R5980">
        <v>0</v>
      </c>
      <c r="S5980">
        <v>0</v>
      </c>
      <c r="T5980">
        <v>2</v>
      </c>
      <c r="U5980">
        <v>17214</v>
      </c>
    </row>
    <row r="5981" spans="1:21" x14ac:dyDescent="0.35">
      <c r="A5981">
        <v>2023</v>
      </c>
      <c r="B5981">
        <v>4</v>
      </c>
      <c r="C5981" t="s">
        <v>30</v>
      </c>
      <c r="D5981" t="s">
        <v>28</v>
      </c>
      <c r="E5981">
        <v>17219</v>
      </c>
      <c r="F5981" t="s">
        <v>35</v>
      </c>
      <c r="G5981" t="s">
        <v>34</v>
      </c>
      <c r="H5981">
        <v>2023</v>
      </c>
      <c r="I5981">
        <v>4</v>
      </c>
      <c r="J5981">
        <v>2</v>
      </c>
      <c r="K5981" t="s">
        <v>34</v>
      </c>
      <c r="L5981" t="s">
        <v>33</v>
      </c>
      <c r="M5981" t="s">
        <v>32</v>
      </c>
      <c r="N5981" t="s">
        <v>32</v>
      </c>
      <c r="O5981" t="s">
        <v>27</v>
      </c>
      <c r="P5981" t="s">
        <v>28</v>
      </c>
      <c r="Q5981">
        <v>0</v>
      </c>
      <c r="R5981">
        <v>0</v>
      </c>
      <c r="S5981">
        <v>0</v>
      </c>
      <c r="T5981">
        <v>2</v>
      </c>
      <c r="U5981">
        <v>17219</v>
      </c>
    </row>
    <row r="5982" spans="1:21" x14ac:dyDescent="0.35">
      <c r="A5982">
        <v>2023</v>
      </c>
      <c r="B5982">
        <v>5</v>
      </c>
      <c r="C5982" t="s">
        <v>30</v>
      </c>
      <c r="D5982" t="s">
        <v>28</v>
      </c>
      <c r="E5982">
        <v>17224</v>
      </c>
      <c r="F5982" t="s">
        <v>35</v>
      </c>
      <c r="G5982" t="s">
        <v>34</v>
      </c>
      <c r="H5982">
        <v>2023</v>
      </c>
      <c r="I5982">
        <v>5</v>
      </c>
      <c r="J5982">
        <v>2</v>
      </c>
      <c r="K5982" t="s">
        <v>34</v>
      </c>
      <c r="L5982" t="s">
        <v>33</v>
      </c>
      <c r="M5982" t="s">
        <v>32</v>
      </c>
      <c r="N5982" t="s">
        <v>32</v>
      </c>
      <c r="O5982" t="s">
        <v>27</v>
      </c>
      <c r="P5982" t="s">
        <v>28</v>
      </c>
      <c r="Q5982">
        <v>0</v>
      </c>
      <c r="R5982">
        <v>0</v>
      </c>
      <c r="S5982">
        <v>0</v>
      </c>
      <c r="T5982">
        <v>2</v>
      </c>
      <c r="U5982">
        <v>17224</v>
      </c>
    </row>
    <row r="5983" spans="1:21" x14ac:dyDescent="0.35">
      <c r="A5983">
        <v>2023</v>
      </c>
      <c r="B5983">
        <v>6</v>
      </c>
      <c r="C5983" t="s">
        <v>30</v>
      </c>
      <c r="D5983" t="s">
        <v>28</v>
      </c>
      <c r="E5983">
        <v>17229</v>
      </c>
      <c r="F5983" t="s">
        <v>35</v>
      </c>
      <c r="G5983" t="s">
        <v>34</v>
      </c>
      <c r="H5983">
        <v>2023</v>
      </c>
      <c r="I5983">
        <v>6</v>
      </c>
      <c r="J5983">
        <v>2</v>
      </c>
      <c r="K5983" t="s">
        <v>34</v>
      </c>
      <c r="L5983" t="s">
        <v>33</v>
      </c>
      <c r="M5983" t="s">
        <v>32</v>
      </c>
      <c r="N5983" t="s">
        <v>32</v>
      </c>
      <c r="O5983" t="s">
        <v>27</v>
      </c>
      <c r="P5983" t="s">
        <v>28</v>
      </c>
      <c r="Q5983">
        <v>0</v>
      </c>
      <c r="R5983">
        <v>0</v>
      </c>
      <c r="S5983">
        <v>0</v>
      </c>
      <c r="T5983">
        <v>2</v>
      </c>
      <c r="U5983">
        <v>17229</v>
      </c>
    </row>
    <row r="5984" spans="1:21" x14ac:dyDescent="0.35">
      <c r="A5984">
        <v>2023</v>
      </c>
      <c r="B5984">
        <v>7</v>
      </c>
      <c r="C5984" t="s">
        <v>30</v>
      </c>
      <c r="D5984" t="s">
        <v>28</v>
      </c>
      <c r="E5984">
        <v>17234</v>
      </c>
      <c r="F5984" t="s">
        <v>35</v>
      </c>
      <c r="G5984" t="s">
        <v>34</v>
      </c>
      <c r="H5984">
        <v>2023</v>
      </c>
      <c r="I5984">
        <v>7</v>
      </c>
      <c r="J5984">
        <v>3</v>
      </c>
      <c r="K5984" t="s">
        <v>34</v>
      </c>
      <c r="L5984" t="s">
        <v>33</v>
      </c>
      <c r="M5984" t="s">
        <v>32</v>
      </c>
      <c r="N5984" t="s">
        <v>32</v>
      </c>
      <c r="O5984" t="s">
        <v>27</v>
      </c>
      <c r="P5984" t="s">
        <v>28</v>
      </c>
      <c r="Q5984">
        <v>0</v>
      </c>
      <c r="R5984">
        <v>0</v>
      </c>
      <c r="S5984">
        <v>0</v>
      </c>
      <c r="T5984">
        <v>2</v>
      </c>
      <c r="U5984">
        <v>17234</v>
      </c>
    </row>
    <row r="5985" spans="1:21" x14ac:dyDescent="0.35">
      <c r="A5985">
        <v>2023</v>
      </c>
      <c r="B5985">
        <v>8</v>
      </c>
      <c r="C5985" t="s">
        <v>30</v>
      </c>
      <c r="D5985" t="s">
        <v>28</v>
      </c>
      <c r="E5985">
        <v>17239</v>
      </c>
      <c r="F5985" t="s">
        <v>35</v>
      </c>
      <c r="G5985" t="s">
        <v>34</v>
      </c>
      <c r="H5985">
        <v>2023</v>
      </c>
      <c r="I5985">
        <v>8</v>
      </c>
      <c r="J5985">
        <v>3</v>
      </c>
      <c r="K5985" t="s">
        <v>34</v>
      </c>
      <c r="L5985" t="s">
        <v>33</v>
      </c>
      <c r="M5985" t="s">
        <v>32</v>
      </c>
      <c r="N5985" t="s">
        <v>32</v>
      </c>
      <c r="O5985" t="s">
        <v>27</v>
      </c>
      <c r="P5985" t="s">
        <v>28</v>
      </c>
      <c r="Q5985">
        <v>0</v>
      </c>
      <c r="R5985">
        <v>0</v>
      </c>
      <c r="S5985">
        <v>0</v>
      </c>
      <c r="T5985">
        <v>2</v>
      </c>
      <c r="U5985">
        <v>17239</v>
      </c>
    </row>
    <row r="5986" spans="1:21" x14ac:dyDescent="0.35">
      <c r="A5986">
        <v>2023</v>
      </c>
      <c r="B5986">
        <v>9</v>
      </c>
      <c r="C5986" t="s">
        <v>30</v>
      </c>
      <c r="D5986" t="s">
        <v>28</v>
      </c>
      <c r="E5986">
        <v>17244</v>
      </c>
      <c r="F5986" t="s">
        <v>35</v>
      </c>
      <c r="G5986" t="s">
        <v>34</v>
      </c>
      <c r="H5986">
        <v>2023</v>
      </c>
      <c r="I5986">
        <v>9</v>
      </c>
      <c r="J5986">
        <v>3</v>
      </c>
      <c r="K5986" t="s">
        <v>34</v>
      </c>
      <c r="L5986" t="s">
        <v>33</v>
      </c>
      <c r="M5986" t="s">
        <v>32</v>
      </c>
      <c r="N5986" t="s">
        <v>32</v>
      </c>
      <c r="O5986" t="s">
        <v>27</v>
      </c>
      <c r="P5986" t="s">
        <v>28</v>
      </c>
      <c r="Q5986">
        <v>0</v>
      </c>
      <c r="R5986">
        <v>0</v>
      </c>
      <c r="S5986">
        <v>0</v>
      </c>
      <c r="T5986">
        <v>2</v>
      </c>
      <c r="U5986">
        <v>17244</v>
      </c>
    </row>
    <row r="5987" spans="1:21" x14ac:dyDescent="0.35">
      <c r="A5987">
        <v>2023</v>
      </c>
      <c r="B5987">
        <v>10</v>
      </c>
      <c r="C5987" t="s">
        <v>30</v>
      </c>
      <c r="D5987" t="s">
        <v>28</v>
      </c>
      <c r="E5987">
        <v>17249</v>
      </c>
      <c r="F5987" t="s">
        <v>35</v>
      </c>
      <c r="G5987" t="s">
        <v>34</v>
      </c>
      <c r="H5987">
        <v>2023</v>
      </c>
      <c r="I5987">
        <v>10</v>
      </c>
      <c r="J5987">
        <v>4</v>
      </c>
      <c r="K5987" t="s">
        <v>34</v>
      </c>
      <c r="L5987" t="s">
        <v>33</v>
      </c>
      <c r="M5987" t="s">
        <v>32</v>
      </c>
      <c r="N5987" t="s">
        <v>32</v>
      </c>
      <c r="O5987" t="s">
        <v>27</v>
      </c>
      <c r="P5987" t="s">
        <v>28</v>
      </c>
      <c r="Q5987">
        <v>0</v>
      </c>
      <c r="R5987">
        <v>0</v>
      </c>
      <c r="S5987">
        <v>0</v>
      </c>
      <c r="T5987">
        <v>2</v>
      </c>
      <c r="U5987">
        <v>17249</v>
      </c>
    </row>
    <row r="5988" spans="1:21" x14ac:dyDescent="0.35">
      <c r="A5988">
        <v>2023</v>
      </c>
      <c r="B5988">
        <v>11</v>
      </c>
      <c r="C5988" t="s">
        <v>30</v>
      </c>
      <c r="D5988" t="s">
        <v>28</v>
      </c>
      <c r="E5988">
        <v>17254</v>
      </c>
      <c r="F5988" t="s">
        <v>35</v>
      </c>
      <c r="G5988" t="s">
        <v>34</v>
      </c>
      <c r="H5988">
        <v>2023</v>
      </c>
      <c r="I5988">
        <v>11</v>
      </c>
      <c r="J5988">
        <v>4</v>
      </c>
      <c r="K5988" t="s">
        <v>34</v>
      </c>
      <c r="L5988" t="s">
        <v>33</v>
      </c>
      <c r="M5988" t="s">
        <v>32</v>
      </c>
      <c r="N5988" t="s">
        <v>32</v>
      </c>
      <c r="O5988" t="s">
        <v>27</v>
      </c>
      <c r="P5988" t="s">
        <v>28</v>
      </c>
      <c r="Q5988">
        <v>0</v>
      </c>
      <c r="R5988">
        <v>0</v>
      </c>
      <c r="S5988">
        <v>0</v>
      </c>
      <c r="T5988">
        <v>2</v>
      </c>
      <c r="U5988">
        <v>17254</v>
      </c>
    </row>
    <row r="5989" spans="1:21" x14ac:dyDescent="0.35">
      <c r="A5989">
        <v>2023</v>
      </c>
      <c r="B5989">
        <v>12</v>
      </c>
      <c r="C5989" t="s">
        <v>30</v>
      </c>
      <c r="D5989" t="s">
        <v>28</v>
      </c>
      <c r="E5989">
        <v>17259</v>
      </c>
      <c r="F5989" t="s">
        <v>35</v>
      </c>
      <c r="G5989" t="s">
        <v>34</v>
      </c>
      <c r="H5989">
        <v>2023</v>
      </c>
      <c r="I5989">
        <v>12</v>
      </c>
      <c r="J5989">
        <v>4</v>
      </c>
      <c r="K5989" t="s">
        <v>34</v>
      </c>
      <c r="L5989" t="s">
        <v>33</v>
      </c>
      <c r="M5989" t="s">
        <v>32</v>
      </c>
      <c r="N5989" t="s">
        <v>32</v>
      </c>
      <c r="O5989" t="s">
        <v>27</v>
      </c>
      <c r="P5989" t="s">
        <v>28</v>
      </c>
      <c r="Q5989">
        <v>0</v>
      </c>
      <c r="R5989">
        <v>0</v>
      </c>
      <c r="S5989">
        <v>0</v>
      </c>
      <c r="T5989">
        <v>2</v>
      </c>
      <c r="U5989">
        <v>17259</v>
      </c>
    </row>
    <row r="5990" spans="1:21" x14ac:dyDescent="0.35">
      <c r="A5990">
        <v>2024</v>
      </c>
      <c r="B5990">
        <v>1</v>
      </c>
      <c r="C5990" t="s">
        <v>30</v>
      </c>
      <c r="D5990" t="s">
        <v>28</v>
      </c>
      <c r="E5990">
        <v>17264</v>
      </c>
      <c r="F5990" t="s">
        <v>35</v>
      </c>
      <c r="G5990" t="s">
        <v>34</v>
      </c>
      <c r="H5990">
        <v>2024</v>
      </c>
      <c r="I5990">
        <v>1</v>
      </c>
      <c r="J5990">
        <v>1</v>
      </c>
      <c r="K5990" t="s">
        <v>34</v>
      </c>
      <c r="L5990" t="s">
        <v>33</v>
      </c>
      <c r="M5990" t="s">
        <v>32</v>
      </c>
      <c r="N5990" t="s">
        <v>32</v>
      </c>
      <c r="O5990" t="s">
        <v>27</v>
      </c>
      <c r="P5990" t="s">
        <v>28</v>
      </c>
      <c r="Q5990">
        <v>0</v>
      </c>
      <c r="R5990">
        <v>0</v>
      </c>
      <c r="S5990">
        <v>0</v>
      </c>
      <c r="T5990">
        <v>2</v>
      </c>
      <c r="U5990">
        <v>17264</v>
      </c>
    </row>
    <row r="5991" spans="1:21" x14ac:dyDescent="0.35">
      <c r="A5991">
        <v>2024</v>
      </c>
      <c r="B5991">
        <v>2</v>
      </c>
      <c r="C5991" t="s">
        <v>30</v>
      </c>
      <c r="D5991" t="s">
        <v>28</v>
      </c>
      <c r="E5991">
        <v>17269</v>
      </c>
      <c r="F5991" t="s">
        <v>35</v>
      </c>
      <c r="G5991" t="s">
        <v>34</v>
      </c>
      <c r="H5991">
        <v>2024</v>
      </c>
      <c r="I5991">
        <v>2</v>
      </c>
      <c r="J5991">
        <v>1</v>
      </c>
      <c r="K5991" t="s">
        <v>34</v>
      </c>
      <c r="L5991" t="s">
        <v>33</v>
      </c>
      <c r="M5991" t="s">
        <v>32</v>
      </c>
      <c r="N5991" t="s">
        <v>32</v>
      </c>
      <c r="O5991" t="s">
        <v>27</v>
      </c>
      <c r="P5991" t="s">
        <v>28</v>
      </c>
      <c r="Q5991">
        <v>0</v>
      </c>
      <c r="R5991">
        <v>0</v>
      </c>
      <c r="S5991">
        <v>0</v>
      </c>
      <c r="T5991">
        <v>2</v>
      </c>
      <c r="U5991">
        <v>17269</v>
      </c>
    </row>
    <row r="5992" spans="1:21" x14ac:dyDescent="0.35">
      <c r="A5992">
        <v>2024</v>
      </c>
      <c r="B5992">
        <v>3</v>
      </c>
      <c r="C5992" t="s">
        <v>30</v>
      </c>
      <c r="D5992" t="s">
        <v>28</v>
      </c>
      <c r="E5992">
        <v>17274</v>
      </c>
      <c r="F5992" t="s">
        <v>35</v>
      </c>
      <c r="G5992" t="s">
        <v>34</v>
      </c>
      <c r="H5992">
        <v>2024</v>
      </c>
      <c r="I5992">
        <v>3</v>
      </c>
      <c r="J5992">
        <v>1</v>
      </c>
      <c r="K5992" t="s">
        <v>34</v>
      </c>
      <c r="L5992" t="s">
        <v>33</v>
      </c>
      <c r="M5992" t="s">
        <v>32</v>
      </c>
      <c r="N5992" t="s">
        <v>32</v>
      </c>
      <c r="O5992" t="s">
        <v>27</v>
      </c>
      <c r="P5992" t="s">
        <v>28</v>
      </c>
      <c r="Q5992">
        <v>0</v>
      </c>
      <c r="R5992">
        <v>0</v>
      </c>
      <c r="S5992">
        <v>0</v>
      </c>
      <c r="T5992">
        <v>2</v>
      </c>
      <c r="U5992">
        <v>17274</v>
      </c>
    </row>
    <row r="5993" spans="1:21" x14ac:dyDescent="0.35">
      <c r="A5993">
        <v>2024</v>
      </c>
      <c r="B5993">
        <v>4</v>
      </c>
      <c r="C5993" t="s">
        <v>30</v>
      </c>
      <c r="D5993" t="s">
        <v>28</v>
      </c>
      <c r="E5993">
        <v>17279</v>
      </c>
      <c r="F5993" t="s">
        <v>35</v>
      </c>
      <c r="G5993" t="s">
        <v>34</v>
      </c>
      <c r="H5993">
        <v>2024</v>
      </c>
      <c r="I5993">
        <v>4</v>
      </c>
      <c r="J5993">
        <v>2</v>
      </c>
      <c r="K5993" t="s">
        <v>34</v>
      </c>
      <c r="L5993" t="s">
        <v>33</v>
      </c>
      <c r="M5993" t="s">
        <v>32</v>
      </c>
      <c r="N5993" t="s">
        <v>32</v>
      </c>
      <c r="O5993" t="s">
        <v>27</v>
      </c>
      <c r="P5993" t="s">
        <v>28</v>
      </c>
      <c r="Q5993">
        <v>0</v>
      </c>
      <c r="R5993">
        <v>0</v>
      </c>
      <c r="S5993">
        <v>0</v>
      </c>
      <c r="T5993">
        <v>2</v>
      </c>
      <c r="U5993">
        <v>17279</v>
      </c>
    </row>
    <row r="5994" spans="1:21" x14ac:dyDescent="0.35">
      <c r="A5994">
        <v>2024</v>
      </c>
      <c r="B5994">
        <v>5</v>
      </c>
      <c r="C5994" t="s">
        <v>30</v>
      </c>
      <c r="D5994" t="s">
        <v>28</v>
      </c>
      <c r="E5994">
        <v>17284</v>
      </c>
      <c r="F5994" t="s">
        <v>35</v>
      </c>
      <c r="G5994" t="s">
        <v>34</v>
      </c>
      <c r="H5994">
        <v>2024</v>
      </c>
      <c r="I5994">
        <v>5</v>
      </c>
      <c r="J5994">
        <v>2</v>
      </c>
      <c r="K5994" t="s">
        <v>34</v>
      </c>
      <c r="L5994" t="s">
        <v>33</v>
      </c>
      <c r="M5994" t="s">
        <v>32</v>
      </c>
      <c r="N5994" t="s">
        <v>32</v>
      </c>
      <c r="O5994" t="s">
        <v>27</v>
      </c>
      <c r="P5994" t="s">
        <v>28</v>
      </c>
      <c r="Q5994">
        <v>0</v>
      </c>
      <c r="R5994">
        <v>0</v>
      </c>
      <c r="S5994">
        <v>0</v>
      </c>
      <c r="T5994">
        <v>2</v>
      </c>
      <c r="U5994">
        <v>17284</v>
      </c>
    </row>
    <row r="5995" spans="1:21" x14ac:dyDescent="0.35">
      <c r="A5995">
        <v>2024</v>
      </c>
      <c r="B5995">
        <v>6</v>
      </c>
      <c r="C5995" t="s">
        <v>30</v>
      </c>
      <c r="D5995" t="s">
        <v>28</v>
      </c>
      <c r="E5995">
        <v>17290</v>
      </c>
      <c r="F5995" t="s">
        <v>35</v>
      </c>
      <c r="G5995" t="s">
        <v>34</v>
      </c>
      <c r="H5995">
        <v>2024</v>
      </c>
      <c r="I5995">
        <v>6</v>
      </c>
      <c r="J5995">
        <v>2</v>
      </c>
      <c r="K5995" t="s">
        <v>34</v>
      </c>
      <c r="L5995" t="s">
        <v>33</v>
      </c>
      <c r="M5995" t="s">
        <v>32</v>
      </c>
      <c r="N5995" t="s">
        <v>32</v>
      </c>
      <c r="O5995" t="s">
        <v>27</v>
      </c>
      <c r="P5995" t="s">
        <v>28</v>
      </c>
      <c r="Q5995">
        <v>0</v>
      </c>
      <c r="R5995">
        <v>0</v>
      </c>
      <c r="S5995">
        <v>0</v>
      </c>
      <c r="T5995">
        <v>2</v>
      </c>
      <c r="U5995">
        <v>17290</v>
      </c>
    </row>
    <row r="5996" spans="1:21" x14ac:dyDescent="0.35">
      <c r="A5996">
        <v>2024</v>
      </c>
      <c r="B5996">
        <v>7</v>
      </c>
      <c r="C5996" t="s">
        <v>30</v>
      </c>
      <c r="D5996" t="s">
        <v>28</v>
      </c>
      <c r="E5996">
        <v>17295</v>
      </c>
      <c r="F5996" t="s">
        <v>35</v>
      </c>
      <c r="G5996" t="s">
        <v>34</v>
      </c>
      <c r="H5996">
        <v>2024</v>
      </c>
      <c r="I5996">
        <v>7</v>
      </c>
      <c r="J5996">
        <v>3</v>
      </c>
      <c r="K5996" t="s">
        <v>34</v>
      </c>
      <c r="L5996" t="s">
        <v>33</v>
      </c>
      <c r="M5996" t="s">
        <v>32</v>
      </c>
      <c r="N5996" t="s">
        <v>32</v>
      </c>
      <c r="O5996" t="s">
        <v>27</v>
      </c>
      <c r="P5996" t="s">
        <v>28</v>
      </c>
      <c r="Q5996">
        <v>0</v>
      </c>
      <c r="R5996">
        <v>0</v>
      </c>
      <c r="S5996">
        <v>0</v>
      </c>
      <c r="T5996">
        <v>2</v>
      </c>
      <c r="U5996">
        <v>17295</v>
      </c>
    </row>
    <row r="5997" spans="1:21" x14ac:dyDescent="0.35">
      <c r="A5997">
        <v>2024</v>
      </c>
      <c r="B5997">
        <v>8</v>
      </c>
      <c r="C5997" t="s">
        <v>30</v>
      </c>
      <c r="D5997" t="s">
        <v>28</v>
      </c>
      <c r="E5997">
        <v>17299</v>
      </c>
      <c r="F5997" t="s">
        <v>35</v>
      </c>
      <c r="G5997" t="s">
        <v>34</v>
      </c>
      <c r="H5997">
        <v>2024</v>
      </c>
      <c r="I5997">
        <v>8</v>
      </c>
      <c r="J5997">
        <v>3</v>
      </c>
      <c r="K5997" t="s">
        <v>34</v>
      </c>
      <c r="L5997" t="s">
        <v>33</v>
      </c>
      <c r="M5997" t="s">
        <v>32</v>
      </c>
      <c r="N5997" t="s">
        <v>32</v>
      </c>
      <c r="O5997" t="s">
        <v>27</v>
      </c>
      <c r="P5997" t="s">
        <v>28</v>
      </c>
      <c r="Q5997">
        <v>0</v>
      </c>
      <c r="R5997">
        <v>0</v>
      </c>
      <c r="S5997">
        <v>0</v>
      </c>
      <c r="T5997">
        <v>2</v>
      </c>
      <c r="U5997">
        <v>17299</v>
      </c>
    </row>
    <row r="5998" spans="1:21" x14ac:dyDescent="0.35">
      <c r="A5998">
        <v>2024</v>
      </c>
      <c r="B5998">
        <v>9</v>
      </c>
      <c r="C5998" t="s">
        <v>30</v>
      </c>
      <c r="D5998" t="s">
        <v>28</v>
      </c>
      <c r="E5998">
        <v>17304</v>
      </c>
      <c r="F5998" t="s">
        <v>35</v>
      </c>
      <c r="G5998" t="s">
        <v>34</v>
      </c>
      <c r="H5998">
        <v>2024</v>
      </c>
      <c r="I5998">
        <v>9</v>
      </c>
      <c r="J5998">
        <v>3</v>
      </c>
      <c r="K5998" t="s">
        <v>34</v>
      </c>
      <c r="L5998" t="s">
        <v>33</v>
      </c>
      <c r="M5998" t="s">
        <v>32</v>
      </c>
      <c r="N5998" t="s">
        <v>32</v>
      </c>
      <c r="O5998" t="s">
        <v>27</v>
      </c>
      <c r="P5998" t="s">
        <v>28</v>
      </c>
      <c r="Q5998">
        <v>0</v>
      </c>
      <c r="R5998">
        <v>0</v>
      </c>
      <c r="S5998">
        <v>0</v>
      </c>
      <c r="T5998">
        <v>2</v>
      </c>
      <c r="U5998">
        <v>17304</v>
      </c>
    </row>
    <row r="5999" spans="1:21" x14ac:dyDescent="0.35">
      <c r="A5999">
        <v>2024</v>
      </c>
      <c r="B5999">
        <v>10</v>
      </c>
      <c r="C5999" t="s">
        <v>30</v>
      </c>
      <c r="D5999" t="s">
        <v>28</v>
      </c>
      <c r="E5999">
        <v>17309</v>
      </c>
      <c r="F5999" t="s">
        <v>35</v>
      </c>
      <c r="G5999" t="s">
        <v>34</v>
      </c>
      <c r="H5999">
        <v>2024</v>
      </c>
      <c r="I5999">
        <v>10</v>
      </c>
      <c r="J5999">
        <v>4</v>
      </c>
      <c r="K5999" t="s">
        <v>34</v>
      </c>
      <c r="L5999" t="s">
        <v>33</v>
      </c>
      <c r="M5999" t="s">
        <v>32</v>
      </c>
      <c r="N5999" t="s">
        <v>32</v>
      </c>
      <c r="O5999" t="s">
        <v>27</v>
      </c>
      <c r="P5999" t="s">
        <v>28</v>
      </c>
      <c r="Q5999">
        <v>0</v>
      </c>
      <c r="R5999">
        <v>0</v>
      </c>
      <c r="S5999">
        <v>0</v>
      </c>
      <c r="T5999">
        <v>2</v>
      </c>
      <c r="U5999">
        <v>17309</v>
      </c>
    </row>
    <row r="6000" spans="1:21" x14ac:dyDescent="0.35">
      <c r="A6000">
        <v>2024</v>
      </c>
      <c r="B6000">
        <v>11</v>
      </c>
      <c r="C6000" t="s">
        <v>30</v>
      </c>
      <c r="D6000" t="s">
        <v>28</v>
      </c>
      <c r="E6000">
        <v>17315</v>
      </c>
      <c r="F6000" t="s">
        <v>35</v>
      </c>
      <c r="G6000" t="s">
        <v>34</v>
      </c>
      <c r="H6000">
        <v>2024</v>
      </c>
      <c r="I6000">
        <v>11</v>
      </c>
      <c r="J6000">
        <v>4</v>
      </c>
      <c r="K6000" t="s">
        <v>34</v>
      </c>
      <c r="L6000" t="s">
        <v>33</v>
      </c>
      <c r="M6000" t="s">
        <v>32</v>
      </c>
      <c r="N6000" t="s">
        <v>32</v>
      </c>
      <c r="O6000" t="s">
        <v>27</v>
      </c>
      <c r="P6000" t="s">
        <v>28</v>
      </c>
      <c r="Q6000">
        <v>0</v>
      </c>
      <c r="R6000">
        <v>0</v>
      </c>
      <c r="S6000">
        <v>0</v>
      </c>
      <c r="T6000">
        <v>2</v>
      </c>
      <c r="U6000">
        <v>17315</v>
      </c>
    </row>
    <row r="6001" spans="1:21" x14ac:dyDescent="0.35">
      <c r="A6001">
        <v>2024</v>
      </c>
      <c r="B6001">
        <v>12</v>
      </c>
      <c r="C6001" t="s">
        <v>30</v>
      </c>
      <c r="D6001" t="s">
        <v>28</v>
      </c>
      <c r="E6001">
        <v>17320</v>
      </c>
      <c r="F6001" t="s">
        <v>35</v>
      </c>
      <c r="G6001" t="s">
        <v>34</v>
      </c>
      <c r="H6001">
        <v>2024</v>
      </c>
      <c r="I6001">
        <v>12</v>
      </c>
      <c r="J6001">
        <v>4</v>
      </c>
      <c r="K6001" t="s">
        <v>34</v>
      </c>
      <c r="L6001" t="s">
        <v>33</v>
      </c>
      <c r="M6001" t="s">
        <v>32</v>
      </c>
      <c r="N6001" t="s">
        <v>32</v>
      </c>
      <c r="O6001" t="s">
        <v>27</v>
      </c>
      <c r="P6001" t="s">
        <v>28</v>
      </c>
      <c r="Q6001">
        <v>0</v>
      </c>
      <c r="R6001">
        <v>0</v>
      </c>
      <c r="S6001">
        <v>0</v>
      </c>
      <c r="T6001">
        <v>2</v>
      </c>
      <c r="U6001">
        <v>17320</v>
      </c>
    </row>
    <row r="6002" spans="1:21" x14ac:dyDescent="0.35">
      <c r="A6002">
        <v>2025</v>
      </c>
      <c r="B6002">
        <v>1</v>
      </c>
      <c r="C6002" t="s">
        <v>30</v>
      </c>
      <c r="D6002" t="s">
        <v>28</v>
      </c>
      <c r="E6002">
        <v>17325</v>
      </c>
      <c r="F6002" t="s">
        <v>35</v>
      </c>
      <c r="G6002" t="s">
        <v>34</v>
      </c>
      <c r="H6002">
        <v>2025</v>
      </c>
      <c r="I6002">
        <v>1</v>
      </c>
      <c r="J6002">
        <v>1</v>
      </c>
      <c r="K6002" t="s">
        <v>34</v>
      </c>
      <c r="L6002" t="s">
        <v>33</v>
      </c>
      <c r="M6002" t="s">
        <v>32</v>
      </c>
      <c r="N6002" t="s">
        <v>32</v>
      </c>
      <c r="O6002" t="s">
        <v>27</v>
      </c>
      <c r="P6002" t="s">
        <v>28</v>
      </c>
      <c r="Q6002">
        <v>0</v>
      </c>
      <c r="R6002">
        <v>0</v>
      </c>
      <c r="S6002">
        <v>0</v>
      </c>
      <c r="T6002">
        <v>2</v>
      </c>
      <c r="U6002">
        <v>17325</v>
      </c>
    </row>
    <row r="6003" spans="1:21" x14ac:dyDescent="0.35">
      <c r="A6003">
        <v>2025</v>
      </c>
      <c r="B6003">
        <v>2</v>
      </c>
      <c r="C6003" t="s">
        <v>30</v>
      </c>
      <c r="D6003" t="s">
        <v>28</v>
      </c>
      <c r="E6003">
        <v>17330</v>
      </c>
      <c r="F6003" t="s">
        <v>35</v>
      </c>
      <c r="G6003" t="s">
        <v>34</v>
      </c>
      <c r="H6003">
        <v>2025</v>
      </c>
      <c r="I6003">
        <v>2</v>
      </c>
      <c r="J6003">
        <v>1</v>
      </c>
      <c r="K6003" t="s">
        <v>34</v>
      </c>
      <c r="L6003" t="s">
        <v>33</v>
      </c>
      <c r="M6003" t="s">
        <v>32</v>
      </c>
      <c r="N6003" t="s">
        <v>32</v>
      </c>
      <c r="O6003" t="s">
        <v>27</v>
      </c>
      <c r="P6003" t="s">
        <v>28</v>
      </c>
      <c r="Q6003">
        <v>0</v>
      </c>
      <c r="R6003">
        <v>0</v>
      </c>
      <c r="S6003">
        <v>0</v>
      </c>
      <c r="T6003">
        <v>2</v>
      </c>
      <c r="U6003">
        <v>17330</v>
      </c>
    </row>
    <row r="6004" spans="1:21" x14ac:dyDescent="0.35">
      <c r="A6004">
        <v>2025</v>
      </c>
      <c r="B6004">
        <v>3</v>
      </c>
      <c r="C6004" t="s">
        <v>30</v>
      </c>
      <c r="D6004" t="s">
        <v>28</v>
      </c>
      <c r="E6004">
        <v>17335</v>
      </c>
      <c r="F6004" t="s">
        <v>35</v>
      </c>
      <c r="G6004" t="s">
        <v>34</v>
      </c>
      <c r="H6004">
        <v>2025</v>
      </c>
      <c r="I6004">
        <v>3</v>
      </c>
      <c r="J6004">
        <v>1</v>
      </c>
      <c r="K6004" t="s">
        <v>34</v>
      </c>
      <c r="L6004" t="s">
        <v>33</v>
      </c>
      <c r="M6004" t="s">
        <v>32</v>
      </c>
      <c r="N6004" t="s">
        <v>32</v>
      </c>
      <c r="O6004" t="s">
        <v>27</v>
      </c>
      <c r="P6004" t="s">
        <v>28</v>
      </c>
      <c r="Q6004">
        <v>0</v>
      </c>
      <c r="R6004">
        <v>0</v>
      </c>
      <c r="S6004">
        <v>0</v>
      </c>
      <c r="T6004">
        <v>2</v>
      </c>
      <c r="U6004">
        <v>17335</v>
      </c>
    </row>
    <row r="6005" spans="1:21" x14ac:dyDescent="0.35">
      <c r="A6005">
        <v>2025</v>
      </c>
      <c r="B6005">
        <v>4</v>
      </c>
      <c r="C6005" t="s">
        <v>30</v>
      </c>
      <c r="D6005" t="s">
        <v>28</v>
      </c>
      <c r="E6005">
        <v>17340</v>
      </c>
      <c r="F6005" t="s">
        <v>35</v>
      </c>
      <c r="G6005" t="s">
        <v>34</v>
      </c>
      <c r="H6005">
        <v>2025</v>
      </c>
      <c r="I6005">
        <v>4</v>
      </c>
      <c r="J6005">
        <v>2</v>
      </c>
      <c r="K6005" t="s">
        <v>34</v>
      </c>
      <c r="L6005" t="s">
        <v>33</v>
      </c>
      <c r="M6005" t="s">
        <v>32</v>
      </c>
      <c r="N6005" t="s">
        <v>32</v>
      </c>
      <c r="O6005" t="s">
        <v>27</v>
      </c>
      <c r="P6005" t="s">
        <v>28</v>
      </c>
      <c r="Q6005">
        <v>0</v>
      </c>
      <c r="R6005">
        <v>0</v>
      </c>
      <c r="S6005">
        <v>0</v>
      </c>
      <c r="T6005">
        <v>2</v>
      </c>
      <c r="U6005">
        <v>17340</v>
      </c>
    </row>
    <row r="6006" spans="1:21" x14ac:dyDescent="0.35">
      <c r="A6006">
        <v>2025</v>
      </c>
      <c r="B6006">
        <v>5</v>
      </c>
      <c r="C6006" t="s">
        <v>30</v>
      </c>
      <c r="D6006" t="s">
        <v>28</v>
      </c>
      <c r="E6006">
        <v>17345</v>
      </c>
      <c r="F6006" t="s">
        <v>35</v>
      </c>
      <c r="G6006" t="s">
        <v>34</v>
      </c>
      <c r="H6006">
        <v>2025</v>
      </c>
      <c r="I6006">
        <v>5</v>
      </c>
      <c r="J6006">
        <v>2</v>
      </c>
      <c r="K6006" t="s">
        <v>34</v>
      </c>
      <c r="L6006" t="s">
        <v>33</v>
      </c>
      <c r="M6006" t="s">
        <v>32</v>
      </c>
      <c r="N6006" t="s">
        <v>32</v>
      </c>
      <c r="O6006" t="s">
        <v>27</v>
      </c>
      <c r="P6006" t="s">
        <v>28</v>
      </c>
      <c r="Q6006">
        <v>0</v>
      </c>
      <c r="R6006">
        <v>0</v>
      </c>
      <c r="S6006">
        <v>0</v>
      </c>
      <c r="T6006">
        <v>2</v>
      </c>
      <c r="U6006">
        <v>17345</v>
      </c>
    </row>
    <row r="6007" spans="1:21" x14ac:dyDescent="0.35">
      <c r="A6007">
        <v>2025</v>
      </c>
      <c r="B6007">
        <v>6</v>
      </c>
      <c r="C6007" t="s">
        <v>30</v>
      </c>
      <c r="D6007" t="s">
        <v>28</v>
      </c>
      <c r="E6007">
        <v>17350</v>
      </c>
      <c r="F6007" t="s">
        <v>35</v>
      </c>
      <c r="G6007" t="s">
        <v>34</v>
      </c>
      <c r="H6007">
        <v>2025</v>
      </c>
      <c r="I6007">
        <v>6</v>
      </c>
      <c r="J6007">
        <v>2</v>
      </c>
      <c r="K6007" t="s">
        <v>34</v>
      </c>
      <c r="L6007" t="s">
        <v>33</v>
      </c>
      <c r="M6007" t="s">
        <v>32</v>
      </c>
      <c r="N6007" t="s">
        <v>32</v>
      </c>
      <c r="O6007" t="s">
        <v>27</v>
      </c>
      <c r="P6007" t="s">
        <v>28</v>
      </c>
      <c r="Q6007">
        <v>0</v>
      </c>
      <c r="R6007">
        <v>0</v>
      </c>
      <c r="S6007">
        <v>0</v>
      </c>
      <c r="T6007">
        <v>2</v>
      </c>
      <c r="U6007">
        <v>17350</v>
      </c>
    </row>
    <row r="6008" spans="1:21" x14ac:dyDescent="0.35">
      <c r="A6008">
        <v>2025</v>
      </c>
      <c r="B6008">
        <v>7</v>
      </c>
      <c r="C6008" t="s">
        <v>30</v>
      </c>
      <c r="D6008" t="s">
        <v>28</v>
      </c>
      <c r="E6008">
        <v>17355</v>
      </c>
      <c r="F6008" t="s">
        <v>35</v>
      </c>
      <c r="G6008" t="s">
        <v>34</v>
      </c>
      <c r="H6008">
        <v>2025</v>
      </c>
      <c r="I6008">
        <v>7</v>
      </c>
      <c r="J6008">
        <v>3</v>
      </c>
      <c r="K6008" t="s">
        <v>34</v>
      </c>
      <c r="L6008" t="s">
        <v>33</v>
      </c>
      <c r="M6008" t="s">
        <v>32</v>
      </c>
      <c r="N6008" t="s">
        <v>32</v>
      </c>
      <c r="O6008" t="s">
        <v>27</v>
      </c>
      <c r="P6008" t="s">
        <v>28</v>
      </c>
      <c r="Q6008">
        <v>0</v>
      </c>
      <c r="R6008">
        <v>0</v>
      </c>
      <c r="S6008">
        <v>0</v>
      </c>
      <c r="T6008">
        <v>2</v>
      </c>
      <c r="U6008">
        <v>17355</v>
      </c>
    </row>
    <row r="6009" spans="1:21" x14ac:dyDescent="0.35">
      <c r="A6009">
        <v>2025</v>
      </c>
      <c r="B6009">
        <v>8</v>
      </c>
      <c r="C6009" t="s">
        <v>30</v>
      </c>
      <c r="D6009" t="s">
        <v>28</v>
      </c>
      <c r="E6009">
        <v>17360</v>
      </c>
      <c r="F6009" t="s">
        <v>35</v>
      </c>
      <c r="G6009" t="s">
        <v>34</v>
      </c>
      <c r="H6009">
        <v>2025</v>
      </c>
      <c r="I6009">
        <v>8</v>
      </c>
      <c r="J6009">
        <v>3</v>
      </c>
      <c r="K6009" t="s">
        <v>34</v>
      </c>
      <c r="L6009" t="s">
        <v>33</v>
      </c>
      <c r="M6009" t="s">
        <v>32</v>
      </c>
      <c r="N6009" t="s">
        <v>32</v>
      </c>
      <c r="O6009" t="s">
        <v>27</v>
      </c>
      <c r="P6009" t="s">
        <v>28</v>
      </c>
      <c r="Q6009">
        <v>0</v>
      </c>
      <c r="R6009">
        <v>0</v>
      </c>
      <c r="S6009">
        <v>0</v>
      </c>
      <c r="T6009">
        <v>2</v>
      </c>
      <c r="U6009">
        <v>17360</v>
      </c>
    </row>
    <row r="6010" spans="1:21" x14ac:dyDescent="0.35">
      <c r="A6010">
        <v>2025</v>
      </c>
      <c r="B6010">
        <v>9</v>
      </c>
      <c r="C6010" t="s">
        <v>30</v>
      </c>
      <c r="D6010" t="s">
        <v>28</v>
      </c>
      <c r="E6010">
        <v>17365</v>
      </c>
      <c r="F6010" t="s">
        <v>35</v>
      </c>
      <c r="G6010" t="s">
        <v>34</v>
      </c>
      <c r="H6010">
        <v>2025</v>
      </c>
      <c r="I6010">
        <v>9</v>
      </c>
      <c r="J6010">
        <v>3</v>
      </c>
      <c r="K6010" t="s">
        <v>34</v>
      </c>
      <c r="L6010" t="s">
        <v>33</v>
      </c>
      <c r="M6010" t="s">
        <v>32</v>
      </c>
      <c r="N6010" t="s">
        <v>32</v>
      </c>
      <c r="O6010" t="s">
        <v>27</v>
      </c>
      <c r="P6010" t="s">
        <v>28</v>
      </c>
      <c r="Q6010">
        <v>0</v>
      </c>
      <c r="R6010">
        <v>0</v>
      </c>
      <c r="S6010">
        <v>0</v>
      </c>
      <c r="T6010">
        <v>2</v>
      </c>
      <c r="U6010">
        <v>17365</v>
      </c>
    </row>
    <row r="6011" spans="1:21" x14ac:dyDescent="0.35">
      <c r="A6011">
        <v>2025</v>
      </c>
      <c r="B6011">
        <v>10</v>
      </c>
      <c r="C6011" t="s">
        <v>30</v>
      </c>
      <c r="D6011" t="s">
        <v>28</v>
      </c>
      <c r="E6011">
        <v>17370</v>
      </c>
      <c r="F6011" t="s">
        <v>35</v>
      </c>
      <c r="G6011" t="s">
        <v>34</v>
      </c>
      <c r="H6011">
        <v>2025</v>
      </c>
      <c r="I6011">
        <v>10</v>
      </c>
      <c r="J6011">
        <v>4</v>
      </c>
      <c r="K6011" t="s">
        <v>34</v>
      </c>
      <c r="L6011" t="s">
        <v>33</v>
      </c>
      <c r="M6011" t="s">
        <v>32</v>
      </c>
      <c r="N6011" t="s">
        <v>32</v>
      </c>
      <c r="O6011" t="s">
        <v>27</v>
      </c>
      <c r="P6011" t="s">
        <v>28</v>
      </c>
      <c r="Q6011">
        <v>0</v>
      </c>
      <c r="R6011">
        <v>0</v>
      </c>
      <c r="S6011">
        <v>0</v>
      </c>
      <c r="T6011">
        <v>2</v>
      </c>
      <c r="U6011">
        <v>17370</v>
      </c>
    </row>
    <row r="6012" spans="1:21" x14ac:dyDescent="0.35">
      <c r="A6012">
        <v>2025</v>
      </c>
      <c r="B6012">
        <v>11</v>
      </c>
      <c r="C6012" t="s">
        <v>30</v>
      </c>
      <c r="D6012" t="s">
        <v>28</v>
      </c>
      <c r="E6012">
        <v>17375</v>
      </c>
      <c r="F6012" t="s">
        <v>35</v>
      </c>
      <c r="G6012" t="s">
        <v>34</v>
      </c>
      <c r="H6012">
        <v>2025</v>
      </c>
      <c r="I6012">
        <v>11</v>
      </c>
      <c r="J6012">
        <v>4</v>
      </c>
      <c r="K6012" t="s">
        <v>34</v>
      </c>
      <c r="L6012" t="s">
        <v>33</v>
      </c>
      <c r="M6012" t="s">
        <v>32</v>
      </c>
      <c r="N6012" t="s">
        <v>32</v>
      </c>
      <c r="O6012" t="s">
        <v>27</v>
      </c>
      <c r="P6012" t="s">
        <v>28</v>
      </c>
      <c r="Q6012">
        <v>0</v>
      </c>
      <c r="R6012">
        <v>0</v>
      </c>
      <c r="S6012">
        <v>0</v>
      </c>
      <c r="T6012">
        <v>2</v>
      </c>
      <c r="U6012">
        <v>17375</v>
      </c>
    </row>
    <row r="6013" spans="1:21" x14ac:dyDescent="0.35">
      <c r="A6013">
        <v>2025</v>
      </c>
      <c r="B6013">
        <v>12</v>
      </c>
      <c r="C6013" t="s">
        <v>30</v>
      </c>
      <c r="D6013" t="s">
        <v>28</v>
      </c>
      <c r="E6013">
        <v>17380</v>
      </c>
      <c r="F6013" t="s">
        <v>35</v>
      </c>
      <c r="G6013" t="s">
        <v>34</v>
      </c>
      <c r="H6013">
        <v>2025</v>
      </c>
      <c r="I6013">
        <v>12</v>
      </c>
      <c r="J6013">
        <v>4</v>
      </c>
      <c r="K6013" t="s">
        <v>34</v>
      </c>
      <c r="L6013" t="s">
        <v>33</v>
      </c>
      <c r="M6013" t="s">
        <v>32</v>
      </c>
      <c r="N6013" t="s">
        <v>32</v>
      </c>
      <c r="O6013" t="s">
        <v>27</v>
      </c>
      <c r="P6013" t="s">
        <v>28</v>
      </c>
      <c r="Q6013">
        <v>0</v>
      </c>
      <c r="R6013">
        <v>0</v>
      </c>
      <c r="S6013">
        <v>0</v>
      </c>
      <c r="T6013">
        <v>2</v>
      </c>
      <c r="U6013">
        <v>17380</v>
      </c>
    </row>
    <row r="6014" spans="1:21" x14ac:dyDescent="0.35">
      <c r="A6014">
        <v>2026</v>
      </c>
      <c r="B6014">
        <v>1</v>
      </c>
      <c r="C6014" t="s">
        <v>30</v>
      </c>
      <c r="D6014" t="s">
        <v>28</v>
      </c>
      <c r="E6014">
        <v>17385</v>
      </c>
      <c r="F6014" t="s">
        <v>35</v>
      </c>
      <c r="G6014" t="s">
        <v>34</v>
      </c>
      <c r="H6014">
        <v>2026</v>
      </c>
      <c r="I6014">
        <v>1</v>
      </c>
      <c r="J6014">
        <v>1</v>
      </c>
      <c r="K6014" t="s">
        <v>34</v>
      </c>
      <c r="L6014" t="s">
        <v>33</v>
      </c>
      <c r="M6014" t="s">
        <v>32</v>
      </c>
      <c r="N6014" t="s">
        <v>32</v>
      </c>
      <c r="O6014" t="s">
        <v>27</v>
      </c>
      <c r="P6014" t="s">
        <v>28</v>
      </c>
      <c r="Q6014">
        <v>0</v>
      </c>
      <c r="R6014">
        <v>0</v>
      </c>
      <c r="S6014">
        <v>0</v>
      </c>
      <c r="T6014">
        <v>2</v>
      </c>
      <c r="U6014">
        <v>17385</v>
      </c>
    </row>
    <row r="6015" spans="1:21" x14ac:dyDescent="0.35">
      <c r="A6015">
        <v>2026</v>
      </c>
      <c r="B6015">
        <v>2</v>
      </c>
      <c r="C6015" t="s">
        <v>30</v>
      </c>
      <c r="D6015" t="s">
        <v>28</v>
      </c>
      <c r="E6015">
        <v>17404</v>
      </c>
      <c r="F6015" t="s">
        <v>35</v>
      </c>
      <c r="G6015" t="s">
        <v>34</v>
      </c>
      <c r="H6015">
        <v>2026</v>
      </c>
      <c r="I6015">
        <v>2</v>
      </c>
      <c r="J6015">
        <v>1</v>
      </c>
      <c r="K6015" t="s">
        <v>34</v>
      </c>
      <c r="L6015" t="s">
        <v>33</v>
      </c>
      <c r="M6015" t="s">
        <v>32</v>
      </c>
      <c r="N6015" t="s">
        <v>32</v>
      </c>
      <c r="O6015" t="s">
        <v>27</v>
      </c>
      <c r="P6015" t="s">
        <v>28</v>
      </c>
      <c r="Q6015">
        <v>0</v>
      </c>
      <c r="R6015">
        <v>0</v>
      </c>
      <c r="S6015">
        <v>0</v>
      </c>
      <c r="T6015">
        <v>2</v>
      </c>
      <c r="U6015">
        <v>17404</v>
      </c>
    </row>
    <row r="6016" spans="1:21" x14ac:dyDescent="0.35">
      <c r="A6016">
        <v>2026</v>
      </c>
      <c r="B6016">
        <v>3</v>
      </c>
      <c r="C6016" t="s">
        <v>30</v>
      </c>
      <c r="D6016" t="s">
        <v>28</v>
      </c>
      <c r="E6016">
        <v>17423</v>
      </c>
      <c r="F6016" t="s">
        <v>35</v>
      </c>
      <c r="G6016" t="s">
        <v>34</v>
      </c>
      <c r="H6016">
        <v>2026</v>
      </c>
      <c r="I6016">
        <v>3</v>
      </c>
      <c r="J6016">
        <v>1</v>
      </c>
      <c r="K6016" t="s">
        <v>34</v>
      </c>
      <c r="L6016" t="s">
        <v>33</v>
      </c>
      <c r="M6016" t="s">
        <v>32</v>
      </c>
      <c r="N6016" t="s">
        <v>32</v>
      </c>
      <c r="O6016" t="s">
        <v>27</v>
      </c>
      <c r="P6016" t="s">
        <v>28</v>
      </c>
      <c r="Q6016">
        <v>0</v>
      </c>
      <c r="R6016">
        <v>0</v>
      </c>
      <c r="S6016">
        <v>0</v>
      </c>
      <c r="T6016">
        <v>2</v>
      </c>
      <c r="U6016">
        <v>17423</v>
      </c>
    </row>
    <row r="6017" spans="1:21" x14ac:dyDescent="0.35">
      <c r="A6017">
        <v>2026</v>
      </c>
      <c r="B6017">
        <v>4</v>
      </c>
      <c r="C6017" t="s">
        <v>30</v>
      </c>
      <c r="D6017" t="s">
        <v>28</v>
      </c>
      <c r="E6017">
        <v>17442</v>
      </c>
      <c r="F6017" t="s">
        <v>35</v>
      </c>
      <c r="G6017" t="s">
        <v>34</v>
      </c>
      <c r="H6017">
        <v>2026</v>
      </c>
      <c r="I6017">
        <v>4</v>
      </c>
      <c r="J6017">
        <v>2</v>
      </c>
      <c r="K6017" t="s">
        <v>34</v>
      </c>
      <c r="L6017" t="s">
        <v>33</v>
      </c>
      <c r="M6017" t="s">
        <v>32</v>
      </c>
      <c r="N6017" t="s">
        <v>32</v>
      </c>
      <c r="O6017" t="s">
        <v>27</v>
      </c>
      <c r="P6017" t="s">
        <v>28</v>
      </c>
      <c r="Q6017">
        <v>0</v>
      </c>
      <c r="R6017">
        <v>0</v>
      </c>
      <c r="S6017">
        <v>0</v>
      </c>
      <c r="T6017">
        <v>2</v>
      </c>
      <c r="U6017">
        <v>17442</v>
      </c>
    </row>
    <row r="6018" spans="1:21" x14ac:dyDescent="0.35">
      <c r="A6018">
        <v>2026</v>
      </c>
      <c r="B6018">
        <v>5</v>
      </c>
      <c r="C6018" t="s">
        <v>30</v>
      </c>
      <c r="D6018" t="s">
        <v>28</v>
      </c>
      <c r="E6018">
        <v>17461</v>
      </c>
      <c r="F6018" t="s">
        <v>35</v>
      </c>
      <c r="G6018" t="s">
        <v>34</v>
      </c>
      <c r="H6018">
        <v>2026</v>
      </c>
      <c r="I6018">
        <v>5</v>
      </c>
      <c r="J6018">
        <v>2</v>
      </c>
      <c r="K6018" t="s">
        <v>34</v>
      </c>
      <c r="L6018" t="s">
        <v>33</v>
      </c>
      <c r="M6018" t="s">
        <v>32</v>
      </c>
      <c r="N6018" t="s">
        <v>32</v>
      </c>
      <c r="O6018" t="s">
        <v>27</v>
      </c>
      <c r="P6018" t="s">
        <v>28</v>
      </c>
      <c r="Q6018">
        <v>0</v>
      </c>
      <c r="R6018">
        <v>0</v>
      </c>
      <c r="S6018">
        <v>0</v>
      </c>
      <c r="T6018">
        <v>2</v>
      </c>
      <c r="U6018">
        <v>17461</v>
      </c>
    </row>
    <row r="6019" spans="1:21" x14ac:dyDescent="0.35">
      <c r="A6019">
        <v>2026</v>
      </c>
      <c r="B6019">
        <v>6</v>
      </c>
      <c r="C6019" t="s">
        <v>30</v>
      </c>
      <c r="D6019" t="s">
        <v>28</v>
      </c>
      <c r="E6019">
        <v>17480</v>
      </c>
      <c r="F6019" t="s">
        <v>35</v>
      </c>
      <c r="G6019" t="s">
        <v>34</v>
      </c>
      <c r="H6019">
        <v>2026</v>
      </c>
      <c r="I6019">
        <v>6</v>
      </c>
      <c r="J6019">
        <v>2</v>
      </c>
      <c r="K6019" t="s">
        <v>34</v>
      </c>
      <c r="L6019" t="s">
        <v>33</v>
      </c>
      <c r="M6019" t="s">
        <v>32</v>
      </c>
      <c r="N6019" t="s">
        <v>32</v>
      </c>
      <c r="O6019" t="s">
        <v>27</v>
      </c>
      <c r="P6019" t="s">
        <v>28</v>
      </c>
      <c r="Q6019">
        <v>0</v>
      </c>
      <c r="R6019">
        <v>0</v>
      </c>
      <c r="S6019">
        <v>0</v>
      </c>
      <c r="T6019">
        <v>2</v>
      </c>
      <c r="U6019">
        <v>17480</v>
      </c>
    </row>
    <row r="6020" spans="1:21" x14ac:dyDescent="0.35">
      <c r="A6020">
        <v>2026</v>
      </c>
      <c r="B6020">
        <v>7</v>
      </c>
      <c r="C6020" t="s">
        <v>30</v>
      </c>
      <c r="D6020" t="s">
        <v>28</v>
      </c>
      <c r="E6020">
        <v>17494</v>
      </c>
      <c r="F6020" t="s">
        <v>35</v>
      </c>
      <c r="G6020" t="s">
        <v>34</v>
      </c>
      <c r="H6020">
        <v>2026</v>
      </c>
      <c r="I6020">
        <v>7</v>
      </c>
      <c r="J6020">
        <v>3</v>
      </c>
      <c r="K6020" t="s">
        <v>34</v>
      </c>
      <c r="L6020" t="s">
        <v>33</v>
      </c>
      <c r="M6020" t="s">
        <v>32</v>
      </c>
      <c r="N6020" t="s">
        <v>32</v>
      </c>
      <c r="O6020" t="s">
        <v>27</v>
      </c>
      <c r="P6020" t="s">
        <v>28</v>
      </c>
      <c r="Q6020">
        <v>0</v>
      </c>
      <c r="R6020">
        <v>0</v>
      </c>
      <c r="S6020">
        <v>0</v>
      </c>
      <c r="T6020">
        <v>2</v>
      </c>
      <c r="U6020">
        <v>17494</v>
      </c>
    </row>
    <row r="6021" spans="1:21" x14ac:dyDescent="0.35">
      <c r="A6021">
        <v>2026</v>
      </c>
      <c r="B6021">
        <v>8</v>
      </c>
      <c r="C6021" t="s">
        <v>30</v>
      </c>
      <c r="D6021" t="s">
        <v>28</v>
      </c>
      <c r="E6021">
        <v>17508</v>
      </c>
      <c r="F6021" t="s">
        <v>35</v>
      </c>
      <c r="G6021" t="s">
        <v>34</v>
      </c>
      <c r="H6021">
        <v>2026</v>
      </c>
      <c r="I6021">
        <v>8</v>
      </c>
      <c r="J6021">
        <v>3</v>
      </c>
      <c r="K6021" t="s">
        <v>34</v>
      </c>
      <c r="L6021" t="s">
        <v>33</v>
      </c>
      <c r="M6021" t="s">
        <v>32</v>
      </c>
      <c r="N6021" t="s">
        <v>32</v>
      </c>
      <c r="O6021" t="s">
        <v>27</v>
      </c>
      <c r="P6021" t="s">
        <v>28</v>
      </c>
      <c r="Q6021">
        <v>0</v>
      </c>
      <c r="R6021">
        <v>0</v>
      </c>
      <c r="S6021">
        <v>0</v>
      </c>
      <c r="T6021">
        <v>2</v>
      </c>
      <c r="U6021">
        <v>17508</v>
      </c>
    </row>
    <row r="6022" spans="1:21" x14ac:dyDescent="0.35">
      <c r="A6022">
        <v>2026</v>
      </c>
      <c r="B6022">
        <v>9</v>
      </c>
      <c r="C6022" t="s">
        <v>30</v>
      </c>
      <c r="D6022" t="s">
        <v>28</v>
      </c>
      <c r="E6022">
        <v>17522</v>
      </c>
      <c r="F6022" t="s">
        <v>35</v>
      </c>
      <c r="G6022" t="s">
        <v>34</v>
      </c>
      <c r="H6022">
        <v>2026</v>
      </c>
      <c r="I6022">
        <v>9</v>
      </c>
      <c r="J6022">
        <v>3</v>
      </c>
      <c r="K6022" t="s">
        <v>34</v>
      </c>
      <c r="L6022" t="s">
        <v>33</v>
      </c>
      <c r="M6022" t="s">
        <v>32</v>
      </c>
      <c r="N6022" t="s">
        <v>32</v>
      </c>
      <c r="O6022" t="s">
        <v>27</v>
      </c>
      <c r="P6022" t="s">
        <v>28</v>
      </c>
      <c r="Q6022">
        <v>0</v>
      </c>
      <c r="R6022">
        <v>0</v>
      </c>
      <c r="S6022">
        <v>0</v>
      </c>
      <c r="T6022">
        <v>2</v>
      </c>
      <c r="U6022">
        <v>17522</v>
      </c>
    </row>
    <row r="6023" spans="1:21" x14ac:dyDescent="0.35">
      <c r="A6023">
        <v>2026</v>
      </c>
      <c r="B6023">
        <v>10</v>
      </c>
      <c r="C6023" t="s">
        <v>30</v>
      </c>
      <c r="D6023" t="s">
        <v>28</v>
      </c>
      <c r="E6023">
        <v>17536</v>
      </c>
      <c r="F6023" t="s">
        <v>35</v>
      </c>
      <c r="G6023" t="s">
        <v>34</v>
      </c>
      <c r="H6023">
        <v>2026</v>
      </c>
      <c r="I6023">
        <v>10</v>
      </c>
      <c r="J6023">
        <v>4</v>
      </c>
      <c r="K6023" t="s">
        <v>34</v>
      </c>
      <c r="L6023" t="s">
        <v>33</v>
      </c>
      <c r="M6023" t="s">
        <v>32</v>
      </c>
      <c r="N6023" t="s">
        <v>32</v>
      </c>
      <c r="O6023" t="s">
        <v>27</v>
      </c>
      <c r="P6023" t="s">
        <v>28</v>
      </c>
      <c r="Q6023">
        <v>0</v>
      </c>
      <c r="R6023">
        <v>0</v>
      </c>
      <c r="S6023">
        <v>0</v>
      </c>
      <c r="T6023">
        <v>2</v>
      </c>
      <c r="U6023">
        <v>17536</v>
      </c>
    </row>
    <row r="6024" spans="1:21" x14ac:dyDescent="0.35">
      <c r="A6024">
        <v>2026</v>
      </c>
      <c r="B6024">
        <v>11</v>
      </c>
      <c r="C6024" t="s">
        <v>30</v>
      </c>
      <c r="D6024" t="s">
        <v>28</v>
      </c>
      <c r="E6024">
        <v>17550</v>
      </c>
      <c r="F6024" t="s">
        <v>35</v>
      </c>
      <c r="G6024" t="s">
        <v>34</v>
      </c>
      <c r="H6024">
        <v>2026</v>
      </c>
      <c r="I6024">
        <v>11</v>
      </c>
      <c r="J6024">
        <v>4</v>
      </c>
      <c r="K6024" t="s">
        <v>34</v>
      </c>
      <c r="L6024" t="s">
        <v>33</v>
      </c>
      <c r="M6024" t="s">
        <v>32</v>
      </c>
      <c r="N6024" t="s">
        <v>32</v>
      </c>
      <c r="O6024" t="s">
        <v>27</v>
      </c>
      <c r="P6024" t="s">
        <v>28</v>
      </c>
      <c r="Q6024">
        <v>0</v>
      </c>
      <c r="R6024">
        <v>0</v>
      </c>
      <c r="S6024">
        <v>0</v>
      </c>
      <c r="T6024">
        <v>2</v>
      </c>
      <c r="U6024">
        <v>17550</v>
      </c>
    </row>
    <row r="6025" spans="1:21" x14ac:dyDescent="0.35">
      <c r="A6025">
        <v>2026</v>
      </c>
      <c r="B6025">
        <v>12</v>
      </c>
      <c r="C6025" t="s">
        <v>30</v>
      </c>
      <c r="D6025" t="s">
        <v>28</v>
      </c>
      <c r="E6025">
        <v>17564</v>
      </c>
      <c r="F6025" t="s">
        <v>35</v>
      </c>
      <c r="G6025" t="s">
        <v>34</v>
      </c>
      <c r="H6025">
        <v>2026</v>
      </c>
      <c r="I6025">
        <v>12</v>
      </c>
      <c r="J6025">
        <v>4</v>
      </c>
      <c r="K6025" t="s">
        <v>34</v>
      </c>
      <c r="L6025" t="s">
        <v>33</v>
      </c>
      <c r="M6025" t="s">
        <v>32</v>
      </c>
      <c r="N6025" t="s">
        <v>32</v>
      </c>
      <c r="O6025" t="s">
        <v>27</v>
      </c>
      <c r="P6025" t="s">
        <v>28</v>
      </c>
      <c r="Q6025">
        <v>0</v>
      </c>
      <c r="R6025">
        <v>0</v>
      </c>
      <c r="S6025">
        <v>0</v>
      </c>
      <c r="T6025">
        <v>2</v>
      </c>
      <c r="U6025">
        <v>17564</v>
      </c>
    </row>
    <row r="6026" spans="1:21" x14ac:dyDescent="0.35">
      <c r="A6026">
        <v>2027</v>
      </c>
      <c r="B6026">
        <v>1</v>
      </c>
      <c r="C6026" t="s">
        <v>30</v>
      </c>
      <c r="D6026" t="s">
        <v>28</v>
      </c>
      <c r="E6026">
        <v>17571.540272542821</v>
      </c>
      <c r="F6026" t="s">
        <v>35</v>
      </c>
      <c r="G6026" t="s">
        <v>34</v>
      </c>
      <c r="H6026">
        <v>2027</v>
      </c>
      <c r="I6026">
        <v>1</v>
      </c>
      <c r="J6026">
        <v>1</v>
      </c>
      <c r="K6026" t="s">
        <v>34</v>
      </c>
      <c r="L6026" t="s">
        <v>33</v>
      </c>
      <c r="M6026" t="s">
        <v>32</v>
      </c>
      <c r="N6026" t="s">
        <v>32</v>
      </c>
      <c r="O6026" t="s">
        <v>27</v>
      </c>
      <c r="P6026" t="s">
        <v>28</v>
      </c>
      <c r="Q6026">
        <v>0</v>
      </c>
      <c r="R6026">
        <v>0</v>
      </c>
      <c r="S6026">
        <v>0</v>
      </c>
      <c r="T6026">
        <v>2</v>
      </c>
      <c r="U6026">
        <v>17571.540272542821</v>
      </c>
    </row>
    <row r="6027" spans="1:21" x14ac:dyDescent="0.35">
      <c r="A6027">
        <v>2027</v>
      </c>
      <c r="B6027">
        <v>2</v>
      </c>
      <c r="C6027" t="s">
        <v>30</v>
      </c>
      <c r="D6027" t="s">
        <v>28</v>
      </c>
      <c r="E6027">
        <v>17540.047185938201</v>
      </c>
      <c r="F6027" t="s">
        <v>35</v>
      </c>
      <c r="G6027" t="s">
        <v>34</v>
      </c>
      <c r="H6027">
        <v>2027</v>
      </c>
      <c r="I6027">
        <v>2</v>
      </c>
      <c r="J6027">
        <v>1</v>
      </c>
      <c r="K6027" t="s">
        <v>34</v>
      </c>
      <c r="L6027" t="s">
        <v>33</v>
      </c>
      <c r="M6027" t="s">
        <v>32</v>
      </c>
      <c r="N6027" t="s">
        <v>32</v>
      </c>
      <c r="O6027" t="s">
        <v>27</v>
      </c>
      <c r="P6027" t="s">
        <v>28</v>
      </c>
      <c r="Q6027">
        <v>0</v>
      </c>
      <c r="R6027">
        <v>0</v>
      </c>
      <c r="S6027">
        <v>0</v>
      </c>
      <c r="T6027">
        <v>2</v>
      </c>
      <c r="U6027">
        <v>17540.047185938201</v>
      </c>
    </row>
    <row r="6028" spans="1:21" x14ac:dyDescent="0.35">
      <c r="A6028">
        <v>2027</v>
      </c>
      <c r="B6028">
        <v>3</v>
      </c>
      <c r="C6028" t="s">
        <v>30</v>
      </c>
      <c r="D6028" t="s">
        <v>28</v>
      </c>
      <c r="E6028">
        <v>17485.414153811878</v>
      </c>
      <c r="F6028" t="s">
        <v>35</v>
      </c>
      <c r="G6028" t="s">
        <v>34</v>
      </c>
      <c r="H6028">
        <v>2027</v>
      </c>
      <c r="I6028">
        <v>3</v>
      </c>
      <c r="J6028">
        <v>1</v>
      </c>
      <c r="K6028" t="s">
        <v>34</v>
      </c>
      <c r="L6028" t="s">
        <v>33</v>
      </c>
      <c r="M6028" t="s">
        <v>32</v>
      </c>
      <c r="N6028" t="s">
        <v>32</v>
      </c>
      <c r="O6028" t="s">
        <v>27</v>
      </c>
      <c r="P6028" t="s">
        <v>28</v>
      </c>
      <c r="Q6028">
        <v>0</v>
      </c>
      <c r="R6028">
        <v>0</v>
      </c>
      <c r="S6028">
        <v>0</v>
      </c>
      <c r="T6028">
        <v>2</v>
      </c>
      <c r="U6028">
        <v>17485.414153811878</v>
      </c>
    </row>
    <row r="6029" spans="1:21" x14ac:dyDescent="0.35">
      <c r="A6029">
        <v>2027</v>
      </c>
      <c r="B6029">
        <v>4</v>
      </c>
      <c r="C6029" t="s">
        <v>30</v>
      </c>
      <c r="D6029" t="s">
        <v>28</v>
      </c>
      <c r="E6029">
        <v>17492.534803179988</v>
      </c>
      <c r="F6029" t="s">
        <v>35</v>
      </c>
      <c r="G6029" t="s">
        <v>34</v>
      </c>
      <c r="H6029">
        <v>2027</v>
      </c>
      <c r="I6029">
        <v>4</v>
      </c>
      <c r="J6029">
        <v>2</v>
      </c>
      <c r="K6029" t="s">
        <v>34</v>
      </c>
      <c r="L6029" t="s">
        <v>33</v>
      </c>
      <c r="M6029" t="s">
        <v>32</v>
      </c>
      <c r="N6029" t="s">
        <v>32</v>
      </c>
      <c r="O6029" t="s">
        <v>27</v>
      </c>
      <c r="P6029" t="s">
        <v>28</v>
      </c>
      <c r="Q6029">
        <v>0</v>
      </c>
      <c r="R6029">
        <v>0</v>
      </c>
      <c r="S6029">
        <v>0</v>
      </c>
      <c r="T6029">
        <v>2</v>
      </c>
      <c r="U6029">
        <v>17492.534803179988</v>
      </c>
    </row>
    <row r="6030" spans="1:21" x14ac:dyDescent="0.35">
      <c r="A6030">
        <v>2027</v>
      </c>
      <c r="B6030">
        <v>5</v>
      </c>
      <c r="C6030" t="s">
        <v>30</v>
      </c>
      <c r="D6030" t="s">
        <v>28</v>
      </c>
      <c r="E6030">
        <v>17567.698834778472</v>
      </c>
      <c r="F6030" t="s">
        <v>35</v>
      </c>
      <c r="G6030" t="s">
        <v>34</v>
      </c>
      <c r="H6030">
        <v>2027</v>
      </c>
      <c r="I6030">
        <v>5</v>
      </c>
      <c r="J6030">
        <v>2</v>
      </c>
      <c r="K6030" t="s">
        <v>34</v>
      </c>
      <c r="L6030" t="s">
        <v>33</v>
      </c>
      <c r="M6030" t="s">
        <v>32</v>
      </c>
      <c r="N6030" t="s">
        <v>32</v>
      </c>
      <c r="O6030" t="s">
        <v>27</v>
      </c>
      <c r="P6030" t="s">
        <v>28</v>
      </c>
      <c r="Q6030">
        <v>0</v>
      </c>
      <c r="R6030">
        <v>0</v>
      </c>
      <c r="S6030">
        <v>0</v>
      </c>
      <c r="T6030">
        <v>2</v>
      </c>
      <c r="U6030">
        <v>17567.698834778472</v>
      </c>
    </row>
    <row r="6031" spans="1:21" x14ac:dyDescent="0.35">
      <c r="A6031">
        <v>2027</v>
      </c>
      <c r="B6031">
        <v>6</v>
      </c>
      <c r="C6031" t="s">
        <v>30</v>
      </c>
      <c r="D6031" t="s">
        <v>28</v>
      </c>
      <c r="E6031">
        <v>17555.691305819695</v>
      </c>
      <c r="F6031" t="s">
        <v>35</v>
      </c>
      <c r="G6031" t="s">
        <v>34</v>
      </c>
      <c r="H6031">
        <v>2027</v>
      </c>
      <c r="I6031">
        <v>6</v>
      </c>
      <c r="J6031">
        <v>2</v>
      </c>
      <c r="K6031" t="s">
        <v>34</v>
      </c>
      <c r="L6031" t="s">
        <v>33</v>
      </c>
      <c r="M6031" t="s">
        <v>32</v>
      </c>
      <c r="N6031" t="s">
        <v>32</v>
      </c>
      <c r="O6031" t="s">
        <v>27</v>
      </c>
      <c r="P6031" t="s">
        <v>28</v>
      </c>
      <c r="Q6031">
        <v>0</v>
      </c>
      <c r="R6031">
        <v>0</v>
      </c>
      <c r="S6031">
        <v>0</v>
      </c>
      <c r="T6031">
        <v>2</v>
      </c>
      <c r="U6031">
        <v>17555.691305819695</v>
      </c>
    </row>
    <row r="6032" spans="1:21" x14ac:dyDescent="0.35">
      <c r="A6032">
        <v>2027</v>
      </c>
      <c r="B6032">
        <v>7</v>
      </c>
      <c r="C6032" t="s">
        <v>30</v>
      </c>
      <c r="D6032" t="s">
        <v>28</v>
      </c>
      <c r="E6032">
        <v>17582.708869683433</v>
      </c>
      <c r="F6032" t="s">
        <v>35</v>
      </c>
      <c r="G6032" t="s">
        <v>34</v>
      </c>
      <c r="H6032">
        <v>2027</v>
      </c>
      <c r="I6032">
        <v>7</v>
      </c>
      <c r="J6032">
        <v>3</v>
      </c>
      <c r="K6032" t="s">
        <v>34</v>
      </c>
      <c r="L6032" t="s">
        <v>33</v>
      </c>
      <c r="M6032" t="s">
        <v>32</v>
      </c>
      <c r="N6032" t="s">
        <v>32</v>
      </c>
      <c r="O6032" t="s">
        <v>27</v>
      </c>
      <c r="P6032" t="s">
        <v>28</v>
      </c>
      <c r="Q6032">
        <v>0</v>
      </c>
      <c r="R6032">
        <v>0</v>
      </c>
      <c r="S6032">
        <v>0</v>
      </c>
      <c r="T6032">
        <v>2</v>
      </c>
      <c r="U6032">
        <v>17582.708869683433</v>
      </c>
    </row>
    <row r="6033" spans="1:21" x14ac:dyDescent="0.35">
      <c r="A6033">
        <v>2027</v>
      </c>
      <c r="B6033">
        <v>8</v>
      </c>
      <c r="C6033" t="s">
        <v>30</v>
      </c>
      <c r="D6033" t="s">
        <v>28</v>
      </c>
      <c r="E6033">
        <v>17615.930070223141</v>
      </c>
      <c r="F6033" t="s">
        <v>35</v>
      </c>
      <c r="G6033" t="s">
        <v>34</v>
      </c>
      <c r="H6033">
        <v>2027</v>
      </c>
      <c r="I6033">
        <v>8</v>
      </c>
      <c r="J6033">
        <v>3</v>
      </c>
      <c r="K6033" t="s">
        <v>34</v>
      </c>
      <c r="L6033" t="s">
        <v>33</v>
      </c>
      <c r="M6033" t="s">
        <v>32</v>
      </c>
      <c r="N6033" t="s">
        <v>32</v>
      </c>
      <c r="O6033" t="s">
        <v>27</v>
      </c>
      <c r="P6033" t="s">
        <v>28</v>
      </c>
      <c r="Q6033">
        <v>0</v>
      </c>
      <c r="R6033">
        <v>0</v>
      </c>
      <c r="S6033">
        <v>0</v>
      </c>
      <c r="T6033">
        <v>2</v>
      </c>
      <c r="U6033">
        <v>17615.930070223141</v>
      </c>
    </row>
    <row r="6034" spans="1:21" x14ac:dyDescent="0.35">
      <c r="A6034">
        <v>2027</v>
      </c>
      <c r="B6034">
        <v>9</v>
      </c>
      <c r="C6034" t="s">
        <v>30</v>
      </c>
      <c r="D6034" t="s">
        <v>28</v>
      </c>
      <c r="E6034">
        <v>17587.223781406658</v>
      </c>
      <c r="F6034" t="s">
        <v>35</v>
      </c>
      <c r="G6034" t="s">
        <v>34</v>
      </c>
      <c r="H6034">
        <v>2027</v>
      </c>
      <c r="I6034">
        <v>9</v>
      </c>
      <c r="J6034">
        <v>3</v>
      </c>
      <c r="K6034" t="s">
        <v>34</v>
      </c>
      <c r="L6034" t="s">
        <v>33</v>
      </c>
      <c r="M6034" t="s">
        <v>32</v>
      </c>
      <c r="N6034" t="s">
        <v>32</v>
      </c>
      <c r="O6034" t="s">
        <v>27</v>
      </c>
      <c r="P6034" t="s">
        <v>28</v>
      </c>
      <c r="Q6034">
        <v>0</v>
      </c>
      <c r="R6034">
        <v>0</v>
      </c>
      <c r="S6034">
        <v>0</v>
      </c>
      <c r="T6034">
        <v>2</v>
      </c>
      <c r="U6034">
        <v>17587.223781406658</v>
      </c>
    </row>
    <row r="6035" spans="1:21" x14ac:dyDescent="0.35">
      <c r="A6035">
        <v>2027</v>
      </c>
      <c r="B6035">
        <v>10</v>
      </c>
      <c r="C6035" t="s">
        <v>30</v>
      </c>
      <c r="D6035" t="s">
        <v>28</v>
      </c>
      <c r="E6035">
        <v>17583.206840151255</v>
      </c>
      <c r="F6035" t="s">
        <v>35</v>
      </c>
      <c r="G6035" t="s">
        <v>34</v>
      </c>
      <c r="H6035">
        <v>2027</v>
      </c>
      <c r="I6035">
        <v>10</v>
      </c>
      <c r="J6035">
        <v>4</v>
      </c>
      <c r="K6035" t="s">
        <v>34</v>
      </c>
      <c r="L6035" t="s">
        <v>33</v>
      </c>
      <c r="M6035" t="s">
        <v>32</v>
      </c>
      <c r="N6035" t="s">
        <v>32</v>
      </c>
      <c r="O6035" t="s">
        <v>27</v>
      </c>
      <c r="P6035" t="s">
        <v>28</v>
      </c>
      <c r="Q6035">
        <v>0</v>
      </c>
      <c r="R6035">
        <v>0</v>
      </c>
      <c r="S6035">
        <v>0</v>
      </c>
      <c r="T6035">
        <v>2</v>
      </c>
      <c r="U6035">
        <v>17583.206840151255</v>
      </c>
    </row>
    <row r="6036" spans="1:21" x14ac:dyDescent="0.35">
      <c r="A6036">
        <v>2027</v>
      </c>
      <c r="B6036">
        <v>11</v>
      </c>
      <c r="C6036" t="s">
        <v>30</v>
      </c>
      <c r="D6036" t="s">
        <v>28</v>
      </c>
      <c r="E6036">
        <v>17598.093898991418</v>
      </c>
      <c r="F6036" t="s">
        <v>35</v>
      </c>
      <c r="G6036" t="s">
        <v>34</v>
      </c>
      <c r="H6036">
        <v>2027</v>
      </c>
      <c r="I6036">
        <v>11</v>
      </c>
      <c r="J6036">
        <v>4</v>
      </c>
      <c r="K6036" t="s">
        <v>34</v>
      </c>
      <c r="L6036" t="s">
        <v>33</v>
      </c>
      <c r="M6036" t="s">
        <v>32</v>
      </c>
      <c r="N6036" t="s">
        <v>32</v>
      </c>
      <c r="O6036" t="s">
        <v>27</v>
      </c>
      <c r="P6036" t="s">
        <v>28</v>
      </c>
      <c r="Q6036">
        <v>0</v>
      </c>
      <c r="R6036">
        <v>0</v>
      </c>
      <c r="S6036">
        <v>0</v>
      </c>
      <c r="T6036">
        <v>2</v>
      </c>
      <c r="U6036">
        <v>17598.093898991418</v>
      </c>
    </row>
    <row r="6037" spans="1:21" x14ac:dyDescent="0.35">
      <c r="A6037">
        <v>2027</v>
      </c>
      <c r="B6037">
        <v>12</v>
      </c>
      <c r="C6037" t="s">
        <v>30</v>
      </c>
      <c r="D6037" t="s">
        <v>28</v>
      </c>
      <c r="E6037">
        <v>17556.079005784293</v>
      </c>
      <c r="F6037" t="s">
        <v>35</v>
      </c>
      <c r="G6037" t="s">
        <v>34</v>
      </c>
      <c r="H6037">
        <v>2027</v>
      </c>
      <c r="I6037">
        <v>12</v>
      </c>
      <c r="J6037">
        <v>4</v>
      </c>
      <c r="K6037" t="s">
        <v>34</v>
      </c>
      <c r="L6037" t="s">
        <v>33</v>
      </c>
      <c r="M6037" t="s">
        <v>32</v>
      </c>
      <c r="N6037" t="s">
        <v>32</v>
      </c>
      <c r="O6037" t="s">
        <v>27</v>
      </c>
      <c r="P6037" t="s">
        <v>28</v>
      </c>
      <c r="Q6037">
        <v>0</v>
      </c>
      <c r="R6037">
        <v>0</v>
      </c>
      <c r="S6037">
        <v>0</v>
      </c>
      <c r="T6037">
        <v>2</v>
      </c>
      <c r="U6037">
        <v>17556.079005784293</v>
      </c>
    </row>
    <row r="6038" spans="1:21" x14ac:dyDescent="0.35">
      <c r="A6038">
        <v>2028</v>
      </c>
      <c r="B6038">
        <v>1</v>
      </c>
      <c r="C6038" t="s">
        <v>30</v>
      </c>
      <c r="D6038" t="s">
        <v>28</v>
      </c>
      <c r="E6038">
        <v>17665.243611336551</v>
      </c>
      <c r="F6038" t="s">
        <v>35</v>
      </c>
      <c r="G6038" t="s">
        <v>34</v>
      </c>
      <c r="H6038">
        <v>2028</v>
      </c>
      <c r="I6038">
        <v>1</v>
      </c>
      <c r="J6038">
        <v>1</v>
      </c>
      <c r="K6038" t="s">
        <v>34</v>
      </c>
      <c r="L6038" t="s">
        <v>33</v>
      </c>
      <c r="M6038" t="s">
        <v>32</v>
      </c>
      <c r="N6038" t="s">
        <v>32</v>
      </c>
      <c r="O6038" t="s">
        <v>27</v>
      </c>
      <c r="P6038" t="s">
        <v>28</v>
      </c>
      <c r="Q6038">
        <v>0</v>
      </c>
      <c r="R6038">
        <v>0</v>
      </c>
      <c r="S6038">
        <v>0</v>
      </c>
      <c r="T6038">
        <v>2</v>
      </c>
      <c r="U6038">
        <v>17665.243611336551</v>
      </c>
    </row>
    <row r="6039" spans="1:21" x14ac:dyDescent="0.35">
      <c r="A6039">
        <v>2028</v>
      </c>
      <c r="B6039">
        <v>2</v>
      </c>
      <c r="C6039" t="s">
        <v>30</v>
      </c>
      <c r="D6039" t="s">
        <v>28</v>
      </c>
      <c r="E6039">
        <v>17633.546514195787</v>
      </c>
      <c r="F6039" t="s">
        <v>35</v>
      </c>
      <c r="G6039" t="s">
        <v>34</v>
      </c>
      <c r="H6039">
        <v>2028</v>
      </c>
      <c r="I6039">
        <v>2</v>
      </c>
      <c r="J6039">
        <v>1</v>
      </c>
      <c r="K6039" t="s">
        <v>34</v>
      </c>
      <c r="L6039" t="s">
        <v>33</v>
      </c>
      <c r="M6039" t="s">
        <v>32</v>
      </c>
      <c r="N6039" t="s">
        <v>32</v>
      </c>
      <c r="O6039" t="s">
        <v>27</v>
      </c>
      <c r="P6039" t="s">
        <v>28</v>
      </c>
      <c r="Q6039">
        <v>0</v>
      </c>
      <c r="R6039">
        <v>0</v>
      </c>
      <c r="S6039">
        <v>0</v>
      </c>
      <c r="T6039">
        <v>2</v>
      </c>
      <c r="U6039">
        <v>17633.546514195787</v>
      </c>
    </row>
    <row r="6040" spans="1:21" x14ac:dyDescent="0.35">
      <c r="A6040">
        <v>2028</v>
      </c>
      <c r="B6040">
        <v>3</v>
      </c>
      <c r="C6040" t="s">
        <v>30</v>
      </c>
      <c r="D6040" t="s">
        <v>28</v>
      </c>
      <c r="E6040">
        <v>17578.586297820875</v>
      </c>
      <c r="F6040" t="s">
        <v>35</v>
      </c>
      <c r="G6040" t="s">
        <v>34</v>
      </c>
      <c r="H6040">
        <v>2028</v>
      </c>
      <c r="I6040">
        <v>3</v>
      </c>
      <c r="J6040">
        <v>1</v>
      </c>
      <c r="K6040" t="s">
        <v>34</v>
      </c>
      <c r="L6040" t="s">
        <v>33</v>
      </c>
      <c r="M6040" t="s">
        <v>32</v>
      </c>
      <c r="N6040" t="s">
        <v>32</v>
      </c>
      <c r="O6040" t="s">
        <v>27</v>
      </c>
      <c r="P6040" t="s">
        <v>28</v>
      </c>
      <c r="Q6040">
        <v>0</v>
      </c>
      <c r="R6040">
        <v>0</v>
      </c>
      <c r="S6040">
        <v>0</v>
      </c>
      <c r="T6040">
        <v>2</v>
      </c>
      <c r="U6040">
        <v>17578.586297820875</v>
      </c>
    </row>
    <row r="6041" spans="1:21" x14ac:dyDescent="0.35">
      <c r="A6041">
        <v>2028</v>
      </c>
      <c r="B6041">
        <v>4</v>
      </c>
      <c r="C6041" t="s">
        <v>30</v>
      </c>
      <c r="D6041" t="s">
        <v>28</v>
      </c>
      <c r="E6041">
        <v>17585.698394339623</v>
      </c>
      <c r="F6041" t="s">
        <v>35</v>
      </c>
      <c r="G6041" t="s">
        <v>34</v>
      </c>
      <c r="H6041">
        <v>2028</v>
      </c>
      <c r="I6041">
        <v>4</v>
      </c>
      <c r="J6041">
        <v>2</v>
      </c>
      <c r="K6041" t="s">
        <v>34</v>
      </c>
      <c r="L6041" t="s">
        <v>33</v>
      </c>
      <c r="M6041" t="s">
        <v>32</v>
      </c>
      <c r="N6041" t="s">
        <v>32</v>
      </c>
      <c r="O6041" t="s">
        <v>27</v>
      </c>
      <c r="P6041" t="s">
        <v>28</v>
      </c>
      <c r="Q6041">
        <v>0</v>
      </c>
      <c r="R6041">
        <v>0</v>
      </c>
      <c r="S6041">
        <v>0</v>
      </c>
      <c r="T6041">
        <v>2</v>
      </c>
      <c r="U6041">
        <v>17585.698394339623</v>
      </c>
    </row>
    <row r="6042" spans="1:21" x14ac:dyDescent="0.35">
      <c r="A6042">
        <v>2028</v>
      </c>
      <c r="B6042">
        <v>5</v>
      </c>
      <c r="C6042" t="s">
        <v>30</v>
      </c>
      <c r="D6042" t="s">
        <v>28</v>
      </c>
      <c r="E6042">
        <v>17661.216413086255</v>
      </c>
      <c r="F6042" t="s">
        <v>35</v>
      </c>
      <c r="G6042" t="s">
        <v>34</v>
      </c>
      <c r="H6042">
        <v>2028</v>
      </c>
      <c r="I6042">
        <v>5</v>
      </c>
      <c r="J6042">
        <v>2</v>
      </c>
      <c r="K6042" t="s">
        <v>34</v>
      </c>
      <c r="L6042" t="s">
        <v>33</v>
      </c>
      <c r="M6042" t="s">
        <v>32</v>
      </c>
      <c r="N6042" t="s">
        <v>32</v>
      </c>
      <c r="O6042" t="s">
        <v>27</v>
      </c>
      <c r="P6042" t="s">
        <v>28</v>
      </c>
      <c r="Q6042">
        <v>0</v>
      </c>
      <c r="R6042">
        <v>0</v>
      </c>
      <c r="S6042">
        <v>0</v>
      </c>
      <c r="T6042">
        <v>2</v>
      </c>
      <c r="U6042">
        <v>17661.216413086255</v>
      </c>
    </row>
    <row r="6043" spans="1:21" x14ac:dyDescent="0.35">
      <c r="A6043">
        <v>2028</v>
      </c>
      <c r="B6043">
        <v>6</v>
      </c>
      <c r="C6043" t="s">
        <v>30</v>
      </c>
      <c r="D6043" t="s">
        <v>28</v>
      </c>
      <c r="E6043">
        <v>17649.097935183388</v>
      </c>
      <c r="F6043" t="s">
        <v>35</v>
      </c>
      <c r="G6043" t="s">
        <v>34</v>
      </c>
      <c r="H6043">
        <v>2028</v>
      </c>
      <c r="I6043">
        <v>6</v>
      </c>
      <c r="J6043">
        <v>2</v>
      </c>
      <c r="K6043" t="s">
        <v>34</v>
      </c>
      <c r="L6043" t="s">
        <v>33</v>
      </c>
      <c r="M6043" t="s">
        <v>32</v>
      </c>
      <c r="N6043" t="s">
        <v>32</v>
      </c>
      <c r="O6043" t="s">
        <v>27</v>
      </c>
      <c r="P6043" t="s">
        <v>28</v>
      </c>
      <c r="Q6043">
        <v>0</v>
      </c>
      <c r="R6043">
        <v>0</v>
      </c>
      <c r="S6043">
        <v>0</v>
      </c>
      <c r="T6043">
        <v>2</v>
      </c>
      <c r="U6043">
        <v>17649.097935183388</v>
      </c>
    </row>
    <row r="6044" spans="1:21" x14ac:dyDescent="0.35">
      <c r="A6044">
        <v>2028</v>
      </c>
      <c r="B6044">
        <v>7</v>
      </c>
      <c r="C6044" t="s">
        <v>30</v>
      </c>
      <c r="D6044" t="s">
        <v>28</v>
      </c>
      <c r="E6044">
        <v>17676.178490451221</v>
      </c>
      <c r="F6044" t="s">
        <v>35</v>
      </c>
      <c r="G6044" t="s">
        <v>34</v>
      </c>
      <c r="H6044">
        <v>2028</v>
      </c>
      <c r="I6044">
        <v>7</v>
      </c>
      <c r="J6044">
        <v>3</v>
      </c>
      <c r="K6044" t="s">
        <v>34</v>
      </c>
      <c r="L6044" t="s">
        <v>33</v>
      </c>
      <c r="M6044" t="s">
        <v>32</v>
      </c>
      <c r="N6044" t="s">
        <v>32</v>
      </c>
      <c r="O6044" t="s">
        <v>27</v>
      </c>
      <c r="P6044" t="s">
        <v>28</v>
      </c>
      <c r="Q6044">
        <v>0</v>
      </c>
      <c r="R6044">
        <v>0</v>
      </c>
      <c r="S6044">
        <v>0</v>
      </c>
      <c r="T6044">
        <v>2</v>
      </c>
      <c r="U6044">
        <v>17676.178490451221</v>
      </c>
    </row>
    <row r="6045" spans="1:21" x14ac:dyDescent="0.35">
      <c r="A6045">
        <v>2028</v>
      </c>
      <c r="B6045">
        <v>8</v>
      </c>
      <c r="C6045" t="s">
        <v>30</v>
      </c>
      <c r="D6045" t="s">
        <v>28</v>
      </c>
      <c r="E6045">
        <v>17709.495017178127</v>
      </c>
      <c r="F6045" t="s">
        <v>35</v>
      </c>
      <c r="G6045" t="s">
        <v>34</v>
      </c>
      <c r="H6045">
        <v>2028</v>
      </c>
      <c r="I6045">
        <v>8</v>
      </c>
      <c r="J6045">
        <v>3</v>
      </c>
      <c r="K6045" t="s">
        <v>34</v>
      </c>
      <c r="L6045" t="s">
        <v>33</v>
      </c>
      <c r="M6045" t="s">
        <v>32</v>
      </c>
      <c r="N6045" t="s">
        <v>32</v>
      </c>
      <c r="O6045" t="s">
        <v>27</v>
      </c>
      <c r="P6045" t="s">
        <v>28</v>
      </c>
      <c r="Q6045">
        <v>0</v>
      </c>
      <c r="R6045">
        <v>0</v>
      </c>
      <c r="S6045">
        <v>0</v>
      </c>
      <c r="T6045">
        <v>2</v>
      </c>
      <c r="U6045">
        <v>17709.495017178127</v>
      </c>
    </row>
    <row r="6046" spans="1:21" x14ac:dyDescent="0.35">
      <c r="A6046">
        <v>2028</v>
      </c>
      <c r="B6046">
        <v>9</v>
      </c>
      <c r="C6046" t="s">
        <v>30</v>
      </c>
      <c r="D6046" t="s">
        <v>28</v>
      </c>
      <c r="E6046">
        <v>17680.555111943027</v>
      </c>
      <c r="F6046" t="s">
        <v>35</v>
      </c>
      <c r="G6046" t="s">
        <v>34</v>
      </c>
      <c r="H6046">
        <v>2028</v>
      </c>
      <c r="I6046">
        <v>9</v>
      </c>
      <c r="J6046">
        <v>3</v>
      </c>
      <c r="K6046" t="s">
        <v>34</v>
      </c>
      <c r="L6046" t="s">
        <v>33</v>
      </c>
      <c r="M6046" t="s">
        <v>32</v>
      </c>
      <c r="N6046" t="s">
        <v>32</v>
      </c>
      <c r="O6046" t="s">
        <v>27</v>
      </c>
      <c r="P6046" t="s">
        <v>28</v>
      </c>
      <c r="Q6046">
        <v>0</v>
      </c>
      <c r="R6046">
        <v>0</v>
      </c>
      <c r="S6046">
        <v>0</v>
      </c>
      <c r="T6046">
        <v>2</v>
      </c>
      <c r="U6046">
        <v>17680.555111943027</v>
      </c>
    </row>
    <row r="6047" spans="1:21" x14ac:dyDescent="0.35">
      <c r="A6047">
        <v>2028</v>
      </c>
      <c r="B6047">
        <v>10</v>
      </c>
      <c r="C6047" t="s">
        <v>30</v>
      </c>
      <c r="D6047" t="s">
        <v>28</v>
      </c>
      <c r="E6047">
        <v>17676.456267102098</v>
      </c>
      <c r="F6047" t="s">
        <v>35</v>
      </c>
      <c r="G6047" t="s">
        <v>34</v>
      </c>
      <c r="H6047">
        <v>2028</v>
      </c>
      <c r="I6047">
        <v>10</v>
      </c>
      <c r="J6047">
        <v>4</v>
      </c>
      <c r="K6047" t="s">
        <v>34</v>
      </c>
      <c r="L6047" t="s">
        <v>33</v>
      </c>
      <c r="M6047" t="s">
        <v>32</v>
      </c>
      <c r="N6047" t="s">
        <v>32</v>
      </c>
      <c r="O6047" t="s">
        <v>27</v>
      </c>
      <c r="P6047" t="s">
        <v>28</v>
      </c>
      <c r="Q6047">
        <v>0</v>
      </c>
      <c r="R6047">
        <v>0</v>
      </c>
      <c r="S6047">
        <v>0</v>
      </c>
      <c r="T6047">
        <v>2</v>
      </c>
      <c r="U6047">
        <v>17676.456267102098</v>
      </c>
    </row>
    <row r="6048" spans="1:21" x14ac:dyDescent="0.35">
      <c r="A6048">
        <v>2028</v>
      </c>
      <c r="B6048">
        <v>11</v>
      </c>
      <c r="C6048" t="s">
        <v>30</v>
      </c>
      <c r="D6048" t="s">
        <v>28</v>
      </c>
      <c r="E6048">
        <v>17691.361270472105</v>
      </c>
      <c r="F6048" t="s">
        <v>35</v>
      </c>
      <c r="G6048" t="s">
        <v>34</v>
      </c>
      <c r="H6048">
        <v>2028</v>
      </c>
      <c r="I6048">
        <v>11</v>
      </c>
      <c r="J6048">
        <v>4</v>
      </c>
      <c r="K6048" t="s">
        <v>34</v>
      </c>
      <c r="L6048" t="s">
        <v>33</v>
      </c>
      <c r="M6048" t="s">
        <v>32</v>
      </c>
      <c r="N6048" t="s">
        <v>32</v>
      </c>
      <c r="O6048" t="s">
        <v>27</v>
      </c>
      <c r="P6048" t="s">
        <v>28</v>
      </c>
      <c r="Q6048">
        <v>0</v>
      </c>
      <c r="R6048">
        <v>0</v>
      </c>
      <c r="S6048">
        <v>0</v>
      </c>
      <c r="T6048">
        <v>2</v>
      </c>
      <c r="U6048">
        <v>17691.361270472105</v>
      </c>
    </row>
    <row r="6049" spans="1:21" x14ac:dyDescent="0.35">
      <c r="A6049">
        <v>2028</v>
      </c>
      <c r="B6049">
        <v>12</v>
      </c>
      <c r="C6049" t="s">
        <v>30</v>
      </c>
      <c r="D6049" t="s">
        <v>28</v>
      </c>
      <c r="E6049">
        <v>17649.063209237796</v>
      </c>
      <c r="F6049" t="s">
        <v>35</v>
      </c>
      <c r="G6049" t="s">
        <v>34</v>
      </c>
      <c r="H6049">
        <v>2028</v>
      </c>
      <c r="I6049">
        <v>12</v>
      </c>
      <c r="J6049">
        <v>4</v>
      </c>
      <c r="K6049" t="s">
        <v>34</v>
      </c>
      <c r="L6049" t="s">
        <v>33</v>
      </c>
      <c r="M6049" t="s">
        <v>32</v>
      </c>
      <c r="N6049" t="s">
        <v>32</v>
      </c>
      <c r="O6049" t="s">
        <v>27</v>
      </c>
      <c r="P6049" t="s">
        <v>28</v>
      </c>
      <c r="Q6049">
        <v>0</v>
      </c>
      <c r="R6049">
        <v>0</v>
      </c>
      <c r="S6049">
        <v>0</v>
      </c>
      <c r="T6049">
        <v>2</v>
      </c>
      <c r="U6049">
        <v>17649.063209237796</v>
      </c>
    </row>
    <row r="6050" spans="1:21" x14ac:dyDescent="0.35">
      <c r="A6050">
        <v>2029</v>
      </c>
      <c r="B6050">
        <v>1</v>
      </c>
      <c r="C6050" t="s">
        <v>30</v>
      </c>
      <c r="D6050" t="s">
        <v>28</v>
      </c>
      <c r="E6050">
        <v>17758.252478279443</v>
      </c>
      <c r="F6050" t="s">
        <v>35</v>
      </c>
      <c r="G6050" t="s">
        <v>34</v>
      </c>
      <c r="H6050">
        <v>2029</v>
      </c>
      <c r="I6050">
        <v>1</v>
      </c>
      <c r="J6050">
        <v>1</v>
      </c>
      <c r="K6050" t="s">
        <v>34</v>
      </c>
      <c r="L6050" t="s">
        <v>33</v>
      </c>
      <c r="M6050" t="s">
        <v>32</v>
      </c>
      <c r="N6050" t="s">
        <v>32</v>
      </c>
      <c r="O6050" t="s">
        <v>27</v>
      </c>
      <c r="P6050" t="s">
        <v>28</v>
      </c>
      <c r="Q6050">
        <v>0</v>
      </c>
      <c r="R6050">
        <v>0</v>
      </c>
      <c r="S6050">
        <v>0</v>
      </c>
      <c r="T6050">
        <v>2</v>
      </c>
      <c r="U6050">
        <v>17758.252478279443</v>
      </c>
    </row>
    <row r="6051" spans="1:21" x14ac:dyDescent="0.35">
      <c r="A6051">
        <v>2029</v>
      </c>
      <c r="B6051">
        <v>2</v>
      </c>
      <c r="C6051" t="s">
        <v>30</v>
      </c>
      <c r="D6051" t="s">
        <v>28</v>
      </c>
      <c r="E6051">
        <v>17726.340224261501</v>
      </c>
      <c r="F6051" t="s">
        <v>35</v>
      </c>
      <c r="G6051" t="s">
        <v>34</v>
      </c>
      <c r="H6051">
        <v>2029</v>
      </c>
      <c r="I6051">
        <v>2</v>
      </c>
      <c r="J6051">
        <v>1</v>
      </c>
      <c r="K6051" t="s">
        <v>34</v>
      </c>
      <c r="L6051" t="s">
        <v>33</v>
      </c>
      <c r="M6051" t="s">
        <v>32</v>
      </c>
      <c r="N6051" t="s">
        <v>32</v>
      </c>
      <c r="O6051" t="s">
        <v>27</v>
      </c>
      <c r="P6051" t="s">
        <v>28</v>
      </c>
      <c r="Q6051">
        <v>0</v>
      </c>
      <c r="R6051">
        <v>0</v>
      </c>
      <c r="S6051">
        <v>0</v>
      </c>
      <c r="T6051">
        <v>2</v>
      </c>
      <c r="U6051">
        <v>17726.340224261501</v>
      </c>
    </row>
    <row r="6052" spans="1:21" x14ac:dyDescent="0.35">
      <c r="A6052">
        <v>2029</v>
      </c>
      <c r="B6052">
        <v>3</v>
      </c>
      <c r="C6052" t="s">
        <v>30</v>
      </c>
      <c r="D6052" t="s">
        <v>28</v>
      </c>
      <c r="E6052">
        <v>17671.042668845086</v>
      </c>
      <c r="F6052" t="s">
        <v>35</v>
      </c>
      <c r="G6052" t="s">
        <v>34</v>
      </c>
      <c r="H6052">
        <v>2029</v>
      </c>
      <c r="I6052">
        <v>3</v>
      </c>
      <c r="J6052">
        <v>1</v>
      </c>
      <c r="K6052" t="s">
        <v>34</v>
      </c>
      <c r="L6052" t="s">
        <v>33</v>
      </c>
      <c r="M6052" t="s">
        <v>32</v>
      </c>
      <c r="N6052" t="s">
        <v>32</v>
      </c>
      <c r="O6052" t="s">
        <v>27</v>
      </c>
      <c r="P6052" t="s">
        <v>28</v>
      </c>
      <c r="Q6052">
        <v>0</v>
      </c>
      <c r="R6052">
        <v>0</v>
      </c>
      <c r="S6052">
        <v>0</v>
      </c>
      <c r="T6052">
        <v>2</v>
      </c>
      <c r="U6052">
        <v>17671.042668845086</v>
      </c>
    </row>
    <row r="6053" spans="1:21" x14ac:dyDescent="0.35">
      <c r="A6053">
        <v>2029</v>
      </c>
      <c r="B6053">
        <v>4</v>
      </c>
      <c r="C6053" t="s">
        <v>30</v>
      </c>
      <c r="D6053" t="s">
        <v>28</v>
      </c>
      <c r="E6053">
        <v>17678.151001632395</v>
      </c>
      <c r="F6053" t="s">
        <v>35</v>
      </c>
      <c r="G6053" t="s">
        <v>34</v>
      </c>
      <c r="H6053">
        <v>2029</v>
      </c>
      <c r="I6053">
        <v>4</v>
      </c>
      <c r="J6053">
        <v>2</v>
      </c>
      <c r="K6053" t="s">
        <v>34</v>
      </c>
      <c r="L6053" t="s">
        <v>33</v>
      </c>
      <c r="M6053" t="s">
        <v>32</v>
      </c>
      <c r="N6053" t="s">
        <v>32</v>
      </c>
      <c r="O6053" t="s">
        <v>27</v>
      </c>
      <c r="P6053" t="s">
        <v>28</v>
      </c>
      <c r="Q6053">
        <v>0</v>
      </c>
      <c r="R6053">
        <v>0</v>
      </c>
      <c r="S6053">
        <v>0</v>
      </c>
      <c r="T6053">
        <v>2</v>
      </c>
      <c r="U6053">
        <v>17678.151001632395</v>
      </c>
    </row>
    <row r="6054" spans="1:21" x14ac:dyDescent="0.35">
      <c r="A6054">
        <v>2029</v>
      </c>
      <c r="B6054">
        <v>5</v>
      </c>
      <c r="C6054" t="s">
        <v>30</v>
      </c>
      <c r="D6054" t="s">
        <v>28</v>
      </c>
      <c r="E6054">
        <v>17754.024325253529</v>
      </c>
      <c r="F6054" t="s">
        <v>35</v>
      </c>
      <c r="G6054" t="s">
        <v>34</v>
      </c>
      <c r="H6054">
        <v>2029</v>
      </c>
      <c r="I6054">
        <v>5</v>
      </c>
      <c r="J6054">
        <v>2</v>
      </c>
      <c r="K6054" t="s">
        <v>34</v>
      </c>
      <c r="L6054" t="s">
        <v>33</v>
      </c>
      <c r="M6054" t="s">
        <v>32</v>
      </c>
      <c r="N6054" t="s">
        <v>32</v>
      </c>
      <c r="O6054" t="s">
        <v>27</v>
      </c>
      <c r="P6054" t="s">
        <v>28</v>
      </c>
      <c r="Q6054">
        <v>0</v>
      </c>
      <c r="R6054">
        <v>0</v>
      </c>
      <c r="S6054">
        <v>0</v>
      </c>
      <c r="T6054">
        <v>2</v>
      </c>
      <c r="U6054">
        <v>17754.024325253529</v>
      </c>
    </row>
    <row r="6055" spans="1:21" x14ac:dyDescent="0.35">
      <c r="A6055">
        <v>2029</v>
      </c>
      <c r="B6055">
        <v>6</v>
      </c>
      <c r="C6055" t="s">
        <v>30</v>
      </c>
      <c r="D6055" t="s">
        <v>28</v>
      </c>
      <c r="E6055">
        <v>17741.801211807579</v>
      </c>
      <c r="F6055" t="s">
        <v>35</v>
      </c>
      <c r="G6055" t="s">
        <v>34</v>
      </c>
      <c r="H6055">
        <v>2029</v>
      </c>
      <c r="I6055">
        <v>6</v>
      </c>
      <c r="J6055">
        <v>2</v>
      </c>
      <c r="K6055" t="s">
        <v>34</v>
      </c>
      <c r="L6055" t="s">
        <v>33</v>
      </c>
      <c r="M6055" t="s">
        <v>32</v>
      </c>
      <c r="N6055" t="s">
        <v>32</v>
      </c>
      <c r="O6055" t="s">
        <v>27</v>
      </c>
      <c r="P6055" t="s">
        <v>28</v>
      </c>
      <c r="Q6055">
        <v>0</v>
      </c>
      <c r="R6055">
        <v>0</v>
      </c>
      <c r="S6055">
        <v>0</v>
      </c>
      <c r="T6055">
        <v>2</v>
      </c>
      <c r="U6055">
        <v>17741.801211807579</v>
      </c>
    </row>
    <row r="6056" spans="1:21" x14ac:dyDescent="0.35">
      <c r="A6056">
        <v>2029</v>
      </c>
      <c r="B6056">
        <v>7</v>
      </c>
      <c r="C6056" t="s">
        <v>30</v>
      </c>
      <c r="D6056" t="s">
        <v>28</v>
      </c>
      <c r="E6056">
        <v>17769.006847802164</v>
      </c>
      <c r="F6056" t="s">
        <v>35</v>
      </c>
      <c r="G6056" t="s">
        <v>34</v>
      </c>
      <c r="H6056">
        <v>2029</v>
      </c>
      <c r="I6056">
        <v>7</v>
      </c>
      <c r="J6056">
        <v>3</v>
      </c>
      <c r="K6056" t="s">
        <v>34</v>
      </c>
      <c r="L6056" t="s">
        <v>33</v>
      </c>
      <c r="M6056" t="s">
        <v>32</v>
      </c>
      <c r="N6056" t="s">
        <v>32</v>
      </c>
      <c r="O6056" t="s">
        <v>27</v>
      </c>
      <c r="P6056" t="s">
        <v>28</v>
      </c>
      <c r="Q6056">
        <v>0</v>
      </c>
      <c r="R6056">
        <v>0</v>
      </c>
      <c r="S6056">
        <v>0</v>
      </c>
      <c r="T6056">
        <v>2</v>
      </c>
      <c r="U6056">
        <v>17769.006847802164</v>
      </c>
    </row>
    <row r="6057" spans="1:21" x14ac:dyDescent="0.35">
      <c r="A6057">
        <v>2029</v>
      </c>
      <c r="B6057">
        <v>8</v>
      </c>
      <c r="C6057" t="s">
        <v>30</v>
      </c>
      <c r="D6057" t="s">
        <v>28</v>
      </c>
      <c r="E6057">
        <v>17802.481147006776</v>
      </c>
      <c r="F6057" t="s">
        <v>35</v>
      </c>
      <c r="G6057" t="s">
        <v>34</v>
      </c>
      <c r="H6057">
        <v>2029</v>
      </c>
      <c r="I6057">
        <v>8</v>
      </c>
      <c r="J6057">
        <v>3</v>
      </c>
      <c r="K6057" t="s">
        <v>34</v>
      </c>
      <c r="L6057" t="s">
        <v>33</v>
      </c>
      <c r="M6057" t="s">
        <v>32</v>
      </c>
      <c r="N6057" t="s">
        <v>32</v>
      </c>
      <c r="O6057" t="s">
        <v>27</v>
      </c>
      <c r="P6057" t="s">
        <v>28</v>
      </c>
      <c r="Q6057">
        <v>0</v>
      </c>
      <c r="R6057">
        <v>0</v>
      </c>
      <c r="S6057">
        <v>0</v>
      </c>
      <c r="T6057">
        <v>2</v>
      </c>
      <c r="U6057">
        <v>17802.481147006776</v>
      </c>
    </row>
    <row r="6058" spans="1:21" x14ac:dyDescent="0.35">
      <c r="A6058">
        <v>2029</v>
      </c>
      <c r="B6058">
        <v>9</v>
      </c>
      <c r="C6058" t="s">
        <v>30</v>
      </c>
      <c r="D6058" t="s">
        <v>28</v>
      </c>
      <c r="E6058">
        <v>17773.372488952002</v>
      </c>
      <c r="F6058" t="s">
        <v>35</v>
      </c>
      <c r="G6058" t="s">
        <v>34</v>
      </c>
      <c r="H6058">
        <v>2029</v>
      </c>
      <c r="I6058">
        <v>9</v>
      </c>
      <c r="J6058">
        <v>3</v>
      </c>
      <c r="K6058" t="s">
        <v>34</v>
      </c>
      <c r="L6058" t="s">
        <v>33</v>
      </c>
      <c r="M6058" t="s">
        <v>32</v>
      </c>
      <c r="N6058" t="s">
        <v>32</v>
      </c>
      <c r="O6058" t="s">
        <v>27</v>
      </c>
      <c r="P6058" t="s">
        <v>28</v>
      </c>
      <c r="Q6058">
        <v>0</v>
      </c>
      <c r="R6058">
        <v>0</v>
      </c>
      <c r="S6058">
        <v>0</v>
      </c>
      <c r="T6058">
        <v>2</v>
      </c>
      <c r="U6058">
        <v>17773.372488952002</v>
      </c>
    </row>
    <row r="6059" spans="1:21" x14ac:dyDescent="0.35">
      <c r="A6059">
        <v>2029</v>
      </c>
      <c r="B6059">
        <v>10</v>
      </c>
      <c r="C6059" t="s">
        <v>30</v>
      </c>
      <c r="D6059" t="s">
        <v>28</v>
      </c>
      <c r="E6059">
        <v>17769.241156067375</v>
      </c>
      <c r="F6059" t="s">
        <v>35</v>
      </c>
      <c r="G6059" t="s">
        <v>34</v>
      </c>
      <c r="H6059">
        <v>2029</v>
      </c>
      <c r="I6059">
        <v>10</v>
      </c>
      <c r="J6059">
        <v>4</v>
      </c>
      <c r="K6059" t="s">
        <v>34</v>
      </c>
      <c r="L6059" t="s">
        <v>33</v>
      </c>
      <c r="M6059" t="s">
        <v>32</v>
      </c>
      <c r="N6059" t="s">
        <v>32</v>
      </c>
      <c r="O6059" t="s">
        <v>27</v>
      </c>
      <c r="P6059" t="s">
        <v>28</v>
      </c>
      <c r="Q6059">
        <v>0</v>
      </c>
      <c r="R6059">
        <v>0</v>
      </c>
      <c r="S6059">
        <v>0</v>
      </c>
      <c r="T6059">
        <v>2</v>
      </c>
      <c r="U6059">
        <v>17769.241156067375</v>
      </c>
    </row>
    <row r="6060" spans="1:21" x14ac:dyDescent="0.35">
      <c r="A6060">
        <v>2029</v>
      </c>
      <c r="B6060">
        <v>11</v>
      </c>
      <c r="C6060" t="s">
        <v>30</v>
      </c>
      <c r="D6060" t="s">
        <v>28</v>
      </c>
      <c r="E6060">
        <v>17784.21305137339</v>
      </c>
      <c r="F6060" t="s">
        <v>35</v>
      </c>
      <c r="G6060" t="s">
        <v>34</v>
      </c>
      <c r="H6060">
        <v>2029</v>
      </c>
      <c r="I6060">
        <v>11</v>
      </c>
      <c r="J6060">
        <v>4</v>
      </c>
      <c r="K6060" t="s">
        <v>34</v>
      </c>
      <c r="L6060" t="s">
        <v>33</v>
      </c>
      <c r="M6060" t="s">
        <v>32</v>
      </c>
      <c r="N6060" t="s">
        <v>32</v>
      </c>
      <c r="O6060" t="s">
        <v>27</v>
      </c>
      <c r="P6060" t="s">
        <v>28</v>
      </c>
      <c r="Q6060">
        <v>0</v>
      </c>
      <c r="R6060">
        <v>0</v>
      </c>
      <c r="S6060">
        <v>0</v>
      </c>
      <c r="T6060">
        <v>2</v>
      </c>
      <c r="U6060">
        <v>17784.21305137339</v>
      </c>
    </row>
    <row r="6061" spans="1:21" x14ac:dyDescent="0.35">
      <c r="A6061">
        <v>2029</v>
      </c>
      <c r="B6061">
        <v>12</v>
      </c>
      <c r="C6061" t="s">
        <v>30</v>
      </c>
      <c r="D6061" t="s">
        <v>28</v>
      </c>
      <c r="E6061">
        <v>17741.682038035473</v>
      </c>
      <c r="F6061" t="s">
        <v>35</v>
      </c>
      <c r="G6061" t="s">
        <v>34</v>
      </c>
      <c r="H6061">
        <v>2029</v>
      </c>
      <c r="I6061">
        <v>12</v>
      </c>
      <c r="J6061">
        <v>4</v>
      </c>
      <c r="K6061" t="s">
        <v>34</v>
      </c>
      <c r="L6061" t="s">
        <v>33</v>
      </c>
      <c r="M6061" t="s">
        <v>32</v>
      </c>
      <c r="N6061" t="s">
        <v>32</v>
      </c>
      <c r="O6061" t="s">
        <v>27</v>
      </c>
      <c r="P6061" t="s">
        <v>28</v>
      </c>
      <c r="Q6061">
        <v>0</v>
      </c>
      <c r="R6061">
        <v>0</v>
      </c>
      <c r="S6061">
        <v>0</v>
      </c>
      <c r="T6061">
        <v>2</v>
      </c>
      <c r="U6061">
        <v>17741.682038035473</v>
      </c>
    </row>
    <row r="6062" spans="1:21" x14ac:dyDescent="0.35">
      <c r="A6062">
        <v>2030</v>
      </c>
      <c r="B6062">
        <v>1</v>
      </c>
      <c r="C6062" t="s">
        <v>30</v>
      </c>
      <c r="D6062" t="s">
        <v>28</v>
      </c>
      <c r="E6062">
        <v>17850.9850892102</v>
      </c>
      <c r="F6062" t="s">
        <v>35</v>
      </c>
      <c r="G6062" t="s">
        <v>34</v>
      </c>
      <c r="H6062">
        <v>2030</v>
      </c>
      <c r="I6062">
        <v>1</v>
      </c>
      <c r="J6062">
        <v>1</v>
      </c>
      <c r="K6062" t="s">
        <v>34</v>
      </c>
      <c r="L6062" t="s">
        <v>33</v>
      </c>
      <c r="M6062" t="s">
        <v>32</v>
      </c>
      <c r="N6062" t="s">
        <v>32</v>
      </c>
      <c r="O6062" t="s">
        <v>27</v>
      </c>
      <c r="P6062" t="s">
        <v>28</v>
      </c>
      <c r="Q6062">
        <v>0</v>
      </c>
      <c r="R6062">
        <v>0</v>
      </c>
      <c r="S6062">
        <v>0</v>
      </c>
      <c r="T6062">
        <v>2</v>
      </c>
      <c r="U6062">
        <v>17850.9850892102</v>
      </c>
    </row>
    <row r="6063" spans="1:21" x14ac:dyDescent="0.35">
      <c r="A6063">
        <v>2030</v>
      </c>
      <c r="B6063">
        <v>2</v>
      </c>
      <c r="C6063" t="s">
        <v>30</v>
      </c>
      <c r="D6063" t="s">
        <v>28</v>
      </c>
      <c r="E6063">
        <v>17818.947056613004</v>
      </c>
      <c r="F6063" t="s">
        <v>35</v>
      </c>
      <c r="G6063" t="s">
        <v>34</v>
      </c>
      <c r="H6063">
        <v>2030</v>
      </c>
      <c r="I6063">
        <v>2</v>
      </c>
      <c r="J6063">
        <v>1</v>
      </c>
      <c r="K6063" t="s">
        <v>34</v>
      </c>
      <c r="L6063" t="s">
        <v>33</v>
      </c>
      <c r="M6063" t="s">
        <v>32</v>
      </c>
      <c r="N6063" t="s">
        <v>32</v>
      </c>
      <c r="O6063" t="s">
        <v>27</v>
      </c>
      <c r="P6063" t="s">
        <v>28</v>
      </c>
      <c r="Q6063">
        <v>0</v>
      </c>
      <c r="R6063">
        <v>0</v>
      </c>
      <c r="S6063">
        <v>0</v>
      </c>
      <c r="T6063">
        <v>2</v>
      </c>
      <c r="U6063">
        <v>17818.947056613004</v>
      </c>
    </row>
    <row r="6064" spans="1:21" x14ac:dyDescent="0.35">
      <c r="A6064">
        <v>2030</v>
      </c>
      <c r="B6064">
        <v>3</v>
      </c>
      <c r="C6064" t="s">
        <v>30</v>
      </c>
      <c r="D6064" t="s">
        <v>28</v>
      </c>
      <c r="E6064">
        <v>17763.40171507989</v>
      </c>
      <c r="F6064" t="s">
        <v>35</v>
      </c>
      <c r="G6064" t="s">
        <v>34</v>
      </c>
      <c r="H6064">
        <v>2030</v>
      </c>
      <c r="I6064">
        <v>3</v>
      </c>
      <c r="J6064">
        <v>1</v>
      </c>
      <c r="K6064" t="s">
        <v>34</v>
      </c>
      <c r="L6064" t="s">
        <v>33</v>
      </c>
      <c r="M6064" t="s">
        <v>32</v>
      </c>
      <c r="N6064" t="s">
        <v>32</v>
      </c>
      <c r="O6064" t="s">
        <v>27</v>
      </c>
      <c r="P6064" t="s">
        <v>28</v>
      </c>
      <c r="Q6064">
        <v>0</v>
      </c>
      <c r="R6064">
        <v>0</v>
      </c>
      <c r="S6064">
        <v>0</v>
      </c>
      <c r="T6064">
        <v>2</v>
      </c>
      <c r="U6064">
        <v>17763.40171507989</v>
      </c>
    </row>
    <row r="6065" spans="1:21" x14ac:dyDescent="0.35">
      <c r="A6065">
        <v>2030</v>
      </c>
      <c r="B6065">
        <v>4</v>
      </c>
      <c r="C6065" t="s">
        <v>30</v>
      </c>
      <c r="D6065" t="s">
        <v>28</v>
      </c>
      <c r="E6065">
        <v>17770.58253735425</v>
      </c>
      <c r="F6065" t="s">
        <v>35</v>
      </c>
      <c r="G6065" t="s">
        <v>34</v>
      </c>
      <c r="H6065">
        <v>2030</v>
      </c>
      <c r="I6065">
        <v>4</v>
      </c>
      <c r="J6065">
        <v>2</v>
      </c>
      <c r="K6065" t="s">
        <v>34</v>
      </c>
      <c r="L6065" t="s">
        <v>33</v>
      </c>
      <c r="M6065" t="s">
        <v>32</v>
      </c>
      <c r="N6065" t="s">
        <v>32</v>
      </c>
      <c r="O6065" t="s">
        <v>27</v>
      </c>
      <c r="P6065" t="s">
        <v>28</v>
      </c>
      <c r="Q6065">
        <v>0</v>
      </c>
      <c r="R6065">
        <v>0</v>
      </c>
      <c r="S6065">
        <v>0</v>
      </c>
      <c r="T6065">
        <v>2</v>
      </c>
      <c r="U6065">
        <v>17770.58253735425</v>
      </c>
    </row>
    <row r="6066" spans="1:21" x14ac:dyDescent="0.35">
      <c r="A6066">
        <v>2030</v>
      </c>
      <c r="B6066">
        <v>5</v>
      </c>
      <c r="C6066" t="s">
        <v>30</v>
      </c>
      <c r="D6066" t="s">
        <v>28</v>
      </c>
      <c r="E6066">
        <v>17846.88842692499</v>
      </c>
      <c r="F6066" t="s">
        <v>35</v>
      </c>
      <c r="G6066" t="s">
        <v>34</v>
      </c>
      <c r="H6066">
        <v>2030</v>
      </c>
      <c r="I6066">
        <v>5</v>
      </c>
      <c r="J6066">
        <v>2</v>
      </c>
      <c r="K6066" t="s">
        <v>34</v>
      </c>
      <c r="L6066" t="s">
        <v>33</v>
      </c>
      <c r="M6066" t="s">
        <v>32</v>
      </c>
      <c r="N6066" t="s">
        <v>32</v>
      </c>
      <c r="O6066" t="s">
        <v>27</v>
      </c>
      <c r="P6066" t="s">
        <v>28</v>
      </c>
      <c r="Q6066">
        <v>0</v>
      </c>
      <c r="R6066">
        <v>0</v>
      </c>
      <c r="S6066">
        <v>0</v>
      </c>
      <c r="T6066">
        <v>2</v>
      </c>
      <c r="U6066">
        <v>17846.88842692499</v>
      </c>
    </row>
    <row r="6067" spans="1:21" x14ac:dyDescent="0.35">
      <c r="A6067">
        <v>2030</v>
      </c>
      <c r="B6067">
        <v>6</v>
      </c>
      <c r="C6067" t="s">
        <v>30</v>
      </c>
      <c r="D6067" t="s">
        <v>28</v>
      </c>
      <c r="E6067">
        <v>17834.636481014295</v>
      </c>
      <c r="F6067" t="s">
        <v>35</v>
      </c>
      <c r="G6067" t="s">
        <v>34</v>
      </c>
      <c r="H6067">
        <v>2030</v>
      </c>
      <c r="I6067">
        <v>6</v>
      </c>
      <c r="J6067">
        <v>2</v>
      </c>
      <c r="K6067" t="s">
        <v>34</v>
      </c>
      <c r="L6067" t="s">
        <v>33</v>
      </c>
      <c r="M6067" t="s">
        <v>32</v>
      </c>
      <c r="N6067" t="s">
        <v>32</v>
      </c>
      <c r="O6067" t="s">
        <v>27</v>
      </c>
      <c r="P6067" t="s">
        <v>28</v>
      </c>
      <c r="Q6067">
        <v>0</v>
      </c>
      <c r="R6067">
        <v>0</v>
      </c>
      <c r="S6067">
        <v>0</v>
      </c>
      <c r="T6067">
        <v>2</v>
      </c>
      <c r="U6067">
        <v>17834.636481014295</v>
      </c>
    </row>
    <row r="6068" spans="1:21" x14ac:dyDescent="0.35">
      <c r="A6068">
        <v>2030</v>
      </c>
      <c r="B6068">
        <v>7</v>
      </c>
      <c r="C6068" t="s">
        <v>30</v>
      </c>
      <c r="D6068" t="s">
        <v>28</v>
      </c>
      <c r="E6068">
        <v>17862.018892794717</v>
      </c>
      <c r="F6068" t="s">
        <v>35</v>
      </c>
      <c r="G6068" t="s">
        <v>34</v>
      </c>
      <c r="H6068">
        <v>2030</v>
      </c>
      <c r="I6068">
        <v>7</v>
      </c>
      <c r="J6068">
        <v>3</v>
      </c>
      <c r="K6068" t="s">
        <v>34</v>
      </c>
      <c r="L6068" t="s">
        <v>33</v>
      </c>
      <c r="M6068" t="s">
        <v>32</v>
      </c>
      <c r="N6068" t="s">
        <v>32</v>
      </c>
      <c r="O6068" t="s">
        <v>27</v>
      </c>
      <c r="P6068" t="s">
        <v>28</v>
      </c>
      <c r="Q6068">
        <v>0</v>
      </c>
      <c r="R6068">
        <v>0</v>
      </c>
      <c r="S6068">
        <v>0</v>
      </c>
      <c r="T6068">
        <v>2</v>
      </c>
      <c r="U6068">
        <v>17862.018892794717</v>
      </c>
    </row>
    <row r="6069" spans="1:21" x14ac:dyDescent="0.35">
      <c r="A6069">
        <v>2030</v>
      </c>
      <c r="B6069">
        <v>8</v>
      </c>
      <c r="C6069" t="s">
        <v>30</v>
      </c>
      <c r="D6069" t="s">
        <v>28</v>
      </c>
      <c r="E6069">
        <v>17895.703267383142</v>
      </c>
      <c r="F6069" t="s">
        <v>35</v>
      </c>
      <c r="G6069" t="s">
        <v>34</v>
      </c>
      <c r="H6069">
        <v>2030</v>
      </c>
      <c r="I6069">
        <v>8</v>
      </c>
      <c r="J6069">
        <v>3</v>
      </c>
      <c r="K6069" t="s">
        <v>34</v>
      </c>
      <c r="L6069" t="s">
        <v>33</v>
      </c>
      <c r="M6069" t="s">
        <v>32</v>
      </c>
      <c r="N6069" t="s">
        <v>32</v>
      </c>
      <c r="O6069" t="s">
        <v>27</v>
      </c>
      <c r="P6069" t="s">
        <v>28</v>
      </c>
      <c r="Q6069">
        <v>0</v>
      </c>
      <c r="R6069">
        <v>0</v>
      </c>
      <c r="S6069">
        <v>0</v>
      </c>
      <c r="T6069">
        <v>2</v>
      </c>
      <c r="U6069">
        <v>17895.703267383142</v>
      </c>
    </row>
    <row r="6070" spans="1:21" x14ac:dyDescent="0.35">
      <c r="A6070">
        <v>2030</v>
      </c>
      <c r="B6070">
        <v>9</v>
      </c>
      <c r="C6070" t="s">
        <v>30</v>
      </c>
      <c r="D6070" t="s">
        <v>28</v>
      </c>
      <c r="E6070">
        <v>17866.476613309238</v>
      </c>
      <c r="F6070" t="s">
        <v>35</v>
      </c>
      <c r="G6070" t="s">
        <v>34</v>
      </c>
      <c r="H6070">
        <v>2030</v>
      </c>
      <c r="I6070">
        <v>9</v>
      </c>
      <c r="J6070">
        <v>3</v>
      </c>
      <c r="K6070" t="s">
        <v>34</v>
      </c>
      <c r="L6070" t="s">
        <v>33</v>
      </c>
      <c r="M6070" t="s">
        <v>32</v>
      </c>
      <c r="N6070" t="s">
        <v>32</v>
      </c>
      <c r="O6070" t="s">
        <v>27</v>
      </c>
      <c r="P6070" t="s">
        <v>28</v>
      </c>
      <c r="Q6070">
        <v>0</v>
      </c>
      <c r="R6070">
        <v>0</v>
      </c>
      <c r="S6070">
        <v>0</v>
      </c>
      <c r="T6070">
        <v>2</v>
      </c>
      <c r="U6070">
        <v>17866.476613309238</v>
      </c>
    </row>
    <row r="6071" spans="1:21" x14ac:dyDescent="0.35">
      <c r="A6071">
        <v>2030</v>
      </c>
      <c r="B6071">
        <v>10</v>
      </c>
      <c r="C6071" t="s">
        <v>30</v>
      </c>
      <c r="D6071" t="s">
        <v>28</v>
      </c>
      <c r="E6071">
        <v>17862.366414059812</v>
      </c>
      <c r="F6071" t="s">
        <v>35</v>
      </c>
      <c r="G6071" t="s">
        <v>34</v>
      </c>
      <c r="H6071">
        <v>2030</v>
      </c>
      <c r="I6071">
        <v>10</v>
      </c>
      <c r="J6071">
        <v>4</v>
      </c>
      <c r="K6071" t="s">
        <v>34</v>
      </c>
      <c r="L6071" t="s">
        <v>33</v>
      </c>
      <c r="M6071" t="s">
        <v>32</v>
      </c>
      <c r="N6071" t="s">
        <v>32</v>
      </c>
      <c r="O6071" t="s">
        <v>27</v>
      </c>
      <c r="P6071" t="s">
        <v>28</v>
      </c>
      <c r="Q6071">
        <v>0</v>
      </c>
      <c r="R6071">
        <v>0</v>
      </c>
      <c r="S6071">
        <v>0</v>
      </c>
      <c r="T6071">
        <v>2</v>
      </c>
      <c r="U6071">
        <v>17862.366414059812</v>
      </c>
    </row>
    <row r="6072" spans="1:21" x14ac:dyDescent="0.35">
      <c r="A6072">
        <v>2030</v>
      </c>
      <c r="B6072">
        <v>11</v>
      </c>
      <c r="C6072" t="s">
        <v>30</v>
      </c>
      <c r="D6072" t="s">
        <v>28</v>
      </c>
      <c r="E6072">
        <v>17877.459954012877</v>
      </c>
      <c r="F6072" t="s">
        <v>35</v>
      </c>
      <c r="G6072" t="s">
        <v>34</v>
      </c>
      <c r="H6072">
        <v>2030</v>
      </c>
      <c r="I6072">
        <v>11</v>
      </c>
      <c r="J6072">
        <v>4</v>
      </c>
      <c r="K6072" t="s">
        <v>34</v>
      </c>
      <c r="L6072" t="s">
        <v>33</v>
      </c>
      <c r="M6072" t="s">
        <v>32</v>
      </c>
      <c r="N6072" t="s">
        <v>32</v>
      </c>
      <c r="O6072" t="s">
        <v>27</v>
      </c>
      <c r="P6072" t="s">
        <v>28</v>
      </c>
      <c r="Q6072">
        <v>0</v>
      </c>
      <c r="R6072">
        <v>0</v>
      </c>
      <c r="S6072">
        <v>0</v>
      </c>
      <c r="T6072">
        <v>2</v>
      </c>
      <c r="U6072">
        <v>17877.459954012877</v>
      </c>
    </row>
    <row r="6073" spans="1:21" x14ac:dyDescent="0.35">
      <c r="A6073">
        <v>2030</v>
      </c>
      <c r="B6073">
        <v>12</v>
      </c>
      <c r="C6073" t="s">
        <v>30</v>
      </c>
      <c r="D6073" t="s">
        <v>28</v>
      </c>
      <c r="E6073">
        <v>17834.74901598685</v>
      </c>
      <c r="F6073" t="s">
        <v>35</v>
      </c>
      <c r="G6073" t="s">
        <v>34</v>
      </c>
      <c r="H6073">
        <v>2030</v>
      </c>
      <c r="I6073">
        <v>12</v>
      </c>
      <c r="J6073">
        <v>4</v>
      </c>
      <c r="K6073" t="s">
        <v>34</v>
      </c>
      <c r="L6073" t="s">
        <v>33</v>
      </c>
      <c r="M6073" t="s">
        <v>32</v>
      </c>
      <c r="N6073" t="s">
        <v>32</v>
      </c>
      <c r="O6073" t="s">
        <v>27</v>
      </c>
      <c r="P6073" t="s">
        <v>28</v>
      </c>
      <c r="Q6073">
        <v>0</v>
      </c>
      <c r="R6073">
        <v>0</v>
      </c>
      <c r="S6073">
        <v>0</v>
      </c>
      <c r="T6073">
        <v>2</v>
      </c>
      <c r="U6073">
        <v>17834.74901598685</v>
      </c>
    </row>
    <row r="6074" spans="1:21" x14ac:dyDescent="0.35">
      <c r="A6074">
        <v>2031</v>
      </c>
      <c r="B6074">
        <v>1</v>
      </c>
      <c r="C6074" t="s">
        <v>30</v>
      </c>
      <c r="D6074" t="s">
        <v>28</v>
      </c>
      <c r="E6074">
        <v>17944.133361432658</v>
      </c>
      <c r="F6074" t="s">
        <v>35</v>
      </c>
      <c r="G6074" t="s">
        <v>34</v>
      </c>
      <c r="H6074">
        <v>2031</v>
      </c>
      <c r="I6074">
        <v>1</v>
      </c>
      <c r="J6074">
        <v>1</v>
      </c>
      <c r="K6074" t="s">
        <v>34</v>
      </c>
      <c r="L6074" t="s">
        <v>33</v>
      </c>
      <c r="M6074" t="s">
        <v>32</v>
      </c>
      <c r="N6074" t="s">
        <v>32</v>
      </c>
      <c r="O6074" t="s">
        <v>27</v>
      </c>
      <c r="P6074" t="s">
        <v>28</v>
      </c>
      <c r="Q6074">
        <v>0</v>
      </c>
      <c r="R6074">
        <v>0</v>
      </c>
      <c r="S6074">
        <v>0</v>
      </c>
      <c r="T6074">
        <v>2</v>
      </c>
      <c r="U6074">
        <v>17944.133361432658</v>
      </c>
    </row>
    <row r="6075" spans="1:21" x14ac:dyDescent="0.35">
      <c r="A6075">
        <v>2031</v>
      </c>
      <c r="B6075">
        <v>2</v>
      </c>
      <c r="C6075" t="s">
        <v>30</v>
      </c>
      <c r="D6075" t="s">
        <v>28</v>
      </c>
      <c r="E6075">
        <v>17911.937115778059</v>
      </c>
      <c r="F6075" t="s">
        <v>35</v>
      </c>
      <c r="G6075" t="s">
        <v>34</v>
      </c>
      <c r="H6075">
        <v>2031</v>
      </c>
      <c r="I6075">
        <v>2</v>
      </c>
      <c r="J6075">
        <v>1</v>
      </c>
      <c r="K6075" t="s">
        <v>34</v>
      </c>
      <c r="L6075" t="s">
        <v>33</v>
      </c>
      <c r="M6075" t="s">
        <v>32</v>
      </c>
      <c r="N6075" t="s">
        <v>32</v>
      </c>
      <c r="O6075" t="s">
        <v>27</v>
      </c>
      <c r="P6075" t="s">
        <v>28</v>
      </c>
      <c r="Q6075">
        <v>0</v>
      </c>
      <c r="R6075">
        <v>0</v>
      </c>
      <c r="S6075">
        <v>0</v>
      </c>
      <c r="T6075">
        <v>2</v>
      </c>
      <c r="U6075">
        <v>17911.937115778059</v>
      </c>
    </row>
    <row r="6076" spans="1:21" x14ac:dyDescent="0.35">
      <c r="A6076">
        <v>2031</v>
      </c>
      <c r="B6076">
        <v>3</v>
      </c>
      <c r="C6076" t="s">
        <v>30</v>
      </c>
      <c r="D6076" t="s">
        <v>28</v>
      </c>
      <c r="E6076">
        <v>17856.110113730399</v>
      </c>
      <c r="F6076" t="s">
        <v>35</v>
      </c>
      <c r="G6076" t="s">
        <v>34</v>
      </c>
      <c r="H6076">
        <v>2031</v>
      </c>
      <c r="I6076">
        <v>3</v>
      </c>
      <c r="J6076">
        <v>1</v>
      </c>
      <c r="K6076" t="s">
        <v>34</v>
      </c>
      <c r="L6076" t="s">
        <v>33</v>
      </c>
      <c r="M6076" t="s">
        <v>32</v>
      </c>
      <c r="N6076" t="s">
        <v>32</v>
      </c>
      <c r="O6076" t="s">
        <v>27</v>
      </c>
      <c r="P6076" t="s">
        <v>28</v>
      </c>
      <c r="Q6076">
        <v>0</v>
      </c>
      <c r="R6076">
        <v>0</v>
      </c>
      <c r="S6076">
        <v>0</v>
      </c>
      <c r="T6076">
        <v>2</v>
      </c>
      <c r="U6076">
        <v>17856.110113730399</v>
      </c>
    </row>
    <row r="6077" spans="1:21" x14ac:dyDescent="0.35">
      <c r="A6077">
        <v>2031</v>
      </c>
      <c r="B6077">
        <v>4</v>
      </c>
      <c r="C6077" t="s">
        <v>30</v>
      </c>
      <c r="D6077" t="s">
        <v>28</v>
      </c>
      <c r="E6077">
        <v>17863.38137235531</v>
      </c>
      <c r="F6077" t="s">
        <v>35</v>
      </c>
      <c r="G6077" t="s">
        <v>34</v>
      </c>
      <c r="H6077">
        <v>2031</v>
      </c>
      <c r="I6077">
        <v>4</v>
      </c>
      <c r="J6077">
        <v>2</v>
      </c>
      <c r="K6077" t="s">
        <v>34</v>
      </c>
      <c r="L6077" t="s">
        <v>33</v>
      </c>
      <c r="M6077" t="s">
        <v>32</v>
      </c>
      <c r="N6077" t="s">
        <v>32</v>
      </c>
      <c r="O6077" t="s">
        <v>27</v>
      </c>
      <c r="P6077" t="s">
        <v>28</v>
      </c>
      <c r="Q6077">
        <v>0</v>
      </c>
      <c r="R6077">
        <v>0</v>
      </c>
      <c r="S6077">
        <v>0</v>
      </c>
      <c r="T6077">
        <v>2</v>
      </c>
      <c r="U6077">
        <v>17863.38137235531</v>
      </c>
    </row>
    <row r="6078" spans="1:21" x14ac:dyDescent="0.35">
      <c r="A6078">
        <v>2031</v>
      </c>
      <c r="B6078">
        <v>5</v>
      </c>
      <c r="C6078" t="s">
        <v>30</v>
      </c>
      <c r="D6078" t="s">
        <v>28</v>
      </c>
      <c r="E6078">
        <v>17940.138557787534</v>
      </c>
      <c r="F6078" t="s">
        <v>35</v>
      </c>
      <c r="G6078" t="s">
        <v>34</v>
      </c>
      <c r="H6078">
        <v>2031</v>
      </c>
      <c r="I6078">
        <v>5</v>
      </c>
      <c r="J6078">
        <v>2</v>
      </c>
      <c r="K6078" t="s">
        <v>34</v>
      </c>
      <c r="L6078" t="s">
        <v>33</v>
      </c>
      <c r="M6078" t="s">
        <v>32</v>
      </c>
      <c r="N6078" t="s">
        <v>32</v>
      </c>
      <c r="O6078" t="s">
        <v>27</v>
      </c>
      <c r="P6078" t="s">
        <v>28</v>
      </c>
      <c r="Q6078">
        <v>0</v>
      </c>
      <c r="R6078">
        <v>0</v>
      </c>
      <c r="S6078">
        <v>0</v>
      </c>
      <c r="T6078">
        <v>2</v>
      </c>
      <c r="U6078">
        <v>17940.138557787534</v>
      </c>
    </row>
    <row r="6079" spans="1:21" x14ac:dyDescent="0.35">
      <c r="A6079">
        <v>2031</v>
      </c>
      <c r="B6079">
        <v>6</v>
      </c>
      <c r="C6079" t="s">
        <v>30</v>
      </c>
      <c r="D6079" t="s">
        <v>28</v>
      </c>
      <c r="E6079">
        <v>17927.875749617269</v>
      </c>
      <c r="F6079" t="s">
        <v>35</v>
      </c>
      <c r="G6079" t="s">
        <v>34</v>
      </c>
      <c r="H6079">
        <v>2031</v>
      </c>
      <c r="I6079">
        <v>6</v>
      </c>
      <c r="J6079">
        <v>2</v>
      </c>
      <c r="K6079" t="s">
        <v>34</v>
      </c>
      <c r="L6079" t="s">
        <v>33</v>
      </c>
      <c r="M6079" t="s">
        <v>32</v>
      </c>
      <c r="N6079" t="s">
        <v>32</v>
      </c>
      <c r="O6079" t="s">
        <v>27</v>
      </c>
      <c r="P6079" t="s">
        <v>28</v>
      </c>
      <c r="Q6079">
        <v>0</v>
      </c>
      <c r="R6079">
        <v>0</v>
      </c>
      <c r="S6079">
        <v>0</v>
      </c>
      <c r="T6079">
        <v>2</v>
      </c>
      <c r="U6079">
        <v>17927.875749617269</v>
      </c>
    </row>
    <row r="6080" spans="1:21" x14ac:dyDescent="0.35">
      <c r="A6080">
        <v>2031</v>
      </c>
      <c r="B6080">
        <v>7</v>
      </c>
      <c r="C6080" t="s">
        <v>30</v>
      </c>
      <c r="D6080" t="s">
        <v>28</v>
      </c>
      <c r="E6080">
        <v>17955.462950670033</v>
      </c>
      <c r="F6080" t="s">
        <v>35</v>
      </c>
      <c r="G6080" t="s">
        <v>34</v>
      </c>
      <c r="H6080">
        <v>2031</v>
      </c>
      <c r="I6080">
        <v>7</v>
      </c>
      <c r="J6080">
        <v>3</v>
      </c>
      <c r="K6080" t="s">
        <v>34</v>
      </c>
      <c r="L6080" t="s">
        <v>33</v>
      </c>
      <c r="M6080" t="s">
        <v>32</v>
      </c>
      <c r="N6080" t="s">
        <v>32</v>
      </c>
      <c r="O6080" t="s">
        <v>27</v>
      </c>
      <c r="P6080" t="s">
        <v>28</v>
      </c>
      <c r="Q6080">
        <v>0</v>
      </c>
      <c r="R6080">
        <v>0</v>
      </c>
      <c r="S6080">
        <v>0</v>
      </c>
      <c r="T6080">
        <v>2</v>
      </c>
      <c r="U6080">
        <v>17955.462950670033</v>
      </c>
    </row>
    <row r="6081" spans="1:21" x14ac:dyDescent="0.35">
      <c r="A6081">
        <v>2031</v>
      </c>
      <c r="B6081">
        <v>8</v>
      </c>
      <c r="C6081" t="s">
        <v>30</v>
      </c>
      <c r="D6081" t="s">
        <v>28</v>
      </c>
      <c r="E6081">
        <v>17989.384929043117</v>
      </c>
      <c r="F6081" t="s">
        <v>35</v>
      </c>
      <c r="G6081" t="s">
        <v>34</v>
      </c>
      <c r="H6081">
        <v>2031</v>
      </c>
      <c r="I6081">
        <v>8</v>
      </c>
      <c r="J6081">
        <v>3</v>
      </c>
      <c r="K6081" t="s">
        <v>34</v>
      </c>
      <c r="L6081" t="s">
        <v>33</v>
      </c>
      <c r="M6081" t="s">
        <v>32</v>
      </c>
      <c r="N6081" t="s">
        <v>32</v>
      </c>
      <c r="O6081" t="s">
        <v>27</v>
      </c>
      <c r="P6081" t="s">
        <v>28</v>
      </c>
      <c r="Q6081">
        <v>0</v>
      </c>
      <c r="R6081">
        <v>0</v>
      </c>
      <c r="S6081">
        <v>0</v>
      </c>
      <c r="T6081">
        <v>2</v>
      </c>
      <c r="U6081">
        <v>17989.384929043117</v>
      </c>
    </row>
    <row r="6082" spans="1:21" x14ac:dyDescent="0.35">
      <c r="A6082">
        <v>2031</v>
      </c>
      <c r="B6082">
        <v>9</v>
      </c>
      <c r="C6082" t="s">
        <v>30</v>
      </c>
      <c r="D6082" t="s">
        <v>28</v>
      </c>
      <c r="E6082">
        <v>17960.066929667162</v>
      </c>
      <c r="F6082" t="s">
        <v>35</v>
      </c>
      <c r="G6082" t="s">
        <v>34</v>
      </c>
      <c r="H6082">
        <v>2031</v>
      </c>
      <c r="I6082">
        <v>9</v>
      </c>
      <c r="J6082">
        <v>3</v>
      </c>
      <c r="K6082" t="s">
        <v>34</v>
      </c>
      <c r="L6082" t="s">
        <v>33</v>
      </c>
      <c r="M6082" t="s">
        <v>32</v>
      </c>
      <c r="N6082" t="s">
        <v>32</v>
      </c>
      <c r="O6082" t="s">
        <v>27</v>
      </c>
      <c r="P6082" t="s">
        <v>28</v>
      </c>
      <c r="Q6082">
        <v>0</v>
      </c>
      <c r="R6082">
        <v>0</v>
      </c>
      <c r="S6082">
        <v>0</v>
      </c>
      <c r="T6082">
        <v>2</v>
      </c>
      <c r="U6082">
        <v>17960.066929667162</v>
      </c>
    </row>
    <row r="6083" spans="1:21" x14ac:dyDescent="0.35">
      <c r="A6083">
        <v>2031</v>
      </c>
      <c r="B6083">
        <v>10</v>
      </c>
      <c r="C6083" t="s">
        <v>30</v>
      </c>
      <c r="D6083" t="s">
        <v>28</v>
      </c>
      <c r="E6083">
        <v>17955.962783688552</v>
      </c>
      <c r="F6083" t="s">
        <v>35</v>
      </c>
      <c r="G6083" t="s">
        <v>34</v>
      </c>
      <c r="H6083">
        <v>2031</v>
      </c>
      <c r="I6083">
        <v>10</v>
      </c>
      <c r="J6083">
        <v>4</v>
      </c>
      <c r="K6083" t="s">
        <v>34</v>
      </c>
      <c r="L6083" t="s">
        <v>33</v>
      </c>
      <c r="M6083" t="s">
        <v>32</v>
      </c>
      <c r="N6083" t="s">
        <v>32</v>
      </c>
      <c r="O6083" t="s">
        <v>27</v>
      </c>
      <c r="P6083" t="s">
        <v>28</v>
      </c>
      <c r="Q6083">
        <v>0</v>
      </c>
      <c r="R6083">
        <v>0</v>
      </c>
      <c r="S6083">
        <v>0</v>
      </c>
      <c r="T6083">
        <v>2</v>
      </c>
      <c r="U6083">
        <v>17955.962783688552</v>
      </c>
    </row>
    <row r="6084" spans="1:21" x14ac:dyDescent="0.35">
      <c r="A6084">
        <v>2031</v>
      </c>
      <c r="B6084">
        <v>11</v>
      </c>
      <c r="C6084" t="s">
        <v>30</v>
      </c>
      <c r="D6084" t="s">
        <v>28</v>
      </c>
      <c r="E6084">
        <v>17971.163019399144</v>
      </c>
      <c r="F6084" t="s">
        <v>35</v>
      </c>
      <c r="G6084" t="s">
        <v>34</v>
      </c>
      <c r="H6084">
        <v>2031</v>
      </c>
      <c r="I6084">
        <v>11</v>
      </c>
      <c r="J6084">
        <v>4</v>
      </c>
      <c r="K6084" t="s">
        <v>34</v>
      </c>
      <c r="L6084" t="s">
        <v>33</v>
      </c>
      <c r="M6084" t="s">
        <v>32</v>
      </c>
      <c r="N6084" t="s">
        <v>32</v>
      </c>
      <c r="O6084" t="s">
        <v>27</v>
      </c>
      <c r="P6084" t="s">
        <v>28</v>
      </c>
      <c r="Q6084">
        <v>0</v>
      </c>
      <c r="R6084">
        <v>0</v>
      </c>
      <c r="S6084">
        <v>0</v>
      </c>
      <c r="T6084">
        <v>2</v>
      </c>
      <c r="U6084">
        <v>17971.163019399144</v>
      </c>
    </row>
    <row r="6085" spans="1:21" x14ac:dyDescent="0.35">
      <c r="A6085">
        <v>2031</v>
      </c>
      <c r="B6085">
        <v>12</v>
      </c>
      <c r="C6085" t="s">
        <v>30</v>
      </c>
      <c r="D6085" t="s">
        <v>28</v>
      </c>
      <c r="E6085">
        <v>17928.255026957802</v>
      </c>
      <c r="F6085" t="s">
        <v>35</v>
      </c>
      <c r="G6085" t="s">
        <v>34</v>
      </c>
      <c r="H6085">
        <v>2031</v>
      </c>
      <c r="I6085">
        <v>12</v>
      </c>
      <c r="J6085">
        <v>4</v>
      </c>
      <c r="K6085" t="s">
        <v>34</v>
      </c>
      <c r="L6085" t="s">
        <v>33</v>
      </c>
      <c r="M6085" t="s">
        <v>32</v>
      </c>
      <c r="N6085" t="s">
        <v>32</v>
      </c>
      <c r="O6085" t="s">
        <v>27</v>
      </c>
      <c r="P6085" t="s">
        <v>28</v>
      </c>
      <c r="Q6085">
        <v>0</v>
      </c>
      <c r="R6085">
        <v>0</v>
      </c>
      <c r="S6085">
        <v>0</v>
      </c>
      <c r="T6085">
        <v>2</v>
      </c>
      <c r="U6085">
        <v>17928.255026957802</v>
      </c>
    </row>
    <row r="6086" spans="1:21" x14ac:dyDescent="0.35">
      <c r="A6086">
        <v>2032</v>
      </c>
      <c r="B6086">
        <v>1</v>
      </c>
      <c r="C6086" t="s">
        <v>30</v>
      </c>
      <c r="D6086" t="s">
        <v>28</v>
      </c>
      <c r="E6086">
        <v>18037.747291081116</v>
      </c>
      <c r="F6086" t="s">
        <v>35</v>
      </c>
      <c r="G6086" t="s">
        <v>34</v>
      </c>
      <c r="H6086">
        <v>2032</v>
      </c>
      <c r="I6086">
        <v>1</v>
      </c>
      <c r="J6086">
        <v>1</v>
      </c>
      <c r="K6086" t="s">
        <v>34</v>
      </c>
      <c r="L6086" t="s">
        <v>33</v>
      </c>
      <c r="M6086" t="s">
        <v>32</v>
      </c>
      <c r="N6086" t="s">
        <v>32</v>
      </c>
      <c r="O6086" t="s">
        <v>27</v>
      </c>
      <c r="P6086" t="s">
        <v>28</v>
      </c>
      <c r="Q6086">
        <v>0</v>
      </c>
      <c r="R6086">
        <v>0</v>
      </c>
      <c r="S6086">
        <v>0</v>
      </c>
      <c r="T6086">
        <v>2</v>
      </c>
      <c r="U6086">
        <v>18037.747291081116</v>
      </c>
    </row>
    <row r="6087" spans="1:21" x14ac:dyDescent="0.35">
      <c r="A6087">
        <v>2032</v>
      </c>
      <c r="B6087">
        <v>2</v>
      </c>
      <c r="C6087" t="s">
        <v>30</v>
      </c>
      <c r="D6087" t="s">
        <v>28</v>
      </c>
      <c r="E6087">
        <v>18005.417136981352</v>
      </c>
      <c r="F6087" t="s">
        <v>35</v>
      </c>
      <c r="G6087" t="s">
        <v>34</v>
      </c>
      <c r="H6087">
        <v>2032</v>
      </c>
      <c r="I6087">
        <v>2</v>
      </c>
      <c r="J6087">
        <v>1</v>
      </c>
      <c r="K6087" t="s">
        <v>34</v>
      </c>
      <c r="L6087" t="s">
        <v>33</v>
      </c>
      <c r="M6087" t="s">
        <v>32</v>
      </c>
      <c r="N6087" t="s">
        <v>32</v>
      </c>
      <c r="O6087" t="s">
        <v>27</v>
      </c>
      <c r="P6087" t="s">
        <v>28</v>
      </c>
      <c r="Q6087">
        <v>0</v>
      </c>
      <c r="R6087">
        <v>0</v>
      </c>
      <c r="S6087">
        <v>0</v>
      </c>
      <c r="T6087">
        <v>2</v>
      </c>
      <c r="U6087">
        <v>18005.417136981352</v>
      </c>
    </row>
    <row r="6088" spans="1:21" x14ac:dyDescent="0.35">
      <c r="A6088">
        <v>2032</v>
      </c>
      <c r="B6088">
        <v>3</v>
      </c>
      <c r="C6088" t="s">
        <v>30</v>
      </c>
      <c r="D6088" t="s">
        <v>28</v>
      </c>
      <c r="E6088">
        <v>17949.332735895096</v>
      </c>
      <c r="F6088" t="s">
        <v>35</v>
      </c>
      <c r="G6088" t="s">
        <v>34</v>
      </c>
      <c r="H6088">
        <v>2032</v>
      </c>
      <c r="I6088">
        <v>3</v>
      </c>
      <c r="J6088">
        <v>1</v>
      </c>
      <c r="K6088" t="s">
        <v>34</v>
      </c>
      <c r="L6088" t="s">
        <v>33</v>
      </c>
      <c r="M6088" t="s">
        <v>32</v>
      </c>
      <c r="N6088" t="s">
        <v>32</v>
      </c>
      <c r="O6088" t="s">
        <v>27</v>
      </c>
      <c r="P6088" t="s">
        <v>28</v>
      </c>
      <c r="Q6088">
        <v>0</v>
      </c>
      <c r="R6088">
        <v>0</v>
      </c>
      <c r="S6088">
        <v>0</v>
      </c>
      <c r="T6088">
        <v>2</v>
      </c>
      <c r="U6088">
        <v>17949.332735895096</v>
      </c>
    </row>
    <row r="6089" spans="1:21" x14ac:dyDescent="0.35">
      <c r="A6089">
        <v>2032</v>
      </c>
      <c r="B6089">
        <v>4</v>
      </c>
      <c r="C6089" t="s">
        <v>30</v>
      </c>
      <c r="D6089" t="s">
        <v>28</v>
      </c>
      <c r="E6089">
        <v>17956.661220457918</v>
      </c>
      <c r="F6089" t="s">
        <v>35</v>
      </c>
      <c r="G6089" t="s">
        <v>34</v>
      </c>
      <c r="H6089">
        <v>2032</v>
      </c>
      <c r="I6089">
        <v>4</v>
      </c>
      <c r="J6089">
        <v>2</v>
      </c>
      <c r="K6089" t="s">
        <v>34</v>
      </c>
      <c r="L6089" t="s">
        <v>33</v>
      </c>
      <c r="M6089" t="s">
        <v>32</v>
      </c>
      <c r="N6089" t="s">
        <v>32</v>
      </c>
      <c r="O6089" t="s">
        <v>27</v>
      </c>
      <c r="P6089" t="s">
        <v>28</v>
      </c>
      <c r="Q6089">
        <v>0</v>
      </c>
      <c r="R6089">
        <v>0</v>
      </c>
      <c r="S6089">
        <v>0</v>
      </c>
      <c r="T6089">
        <v>2</v>
      </c>
      <c r="U6089">
        <v>17956.661220457918</v>
      </c>
    </row>
    <row r="6090" spans="1:21" x14ac:dyDescent="0.35">
      <c r="A6090">
        <v>2032</v>
      </c>
      <c r="B6090">
        <v>5</v>
      </c>
      <c r="C6090" t="s">
        <v>30</v>
      </c>
      <c r="D6090" t="s">
        <v>28</v>
      </c>
      <c r="E6090">
        <v>18033.838934417367</v>
      </c>
      <c r="F6090" t="s">
        <v>35</v>
      </c>
      <c r="G6090" t="s">
        <v>34</v>
      </c>
      <c r="H6090">
        <v>2032</v>
      </c>
      <c r="I6090">
        <v>5</v>
      </c>
      <c r="J6090">
        <v>2</v>
      </c>
      <c r="K6090" t="s">
        <v>34</v>
      </c>
      <c r="L6090" t="s">
        <v>33</v>
      </c>
      <c r="M6090" t="s">
        <v>32</v>
      </c>
      <c r="N6090" t="s">
        <v>32</v>
      </c>
      <c r="O6090" t="s">
        <v>27</v>
      </c>
      <c r="P6090" t="s">
        <v>28</v>
      </c>
      <c r="Q6090">
        <v>0</v>
      </c>
      <c r="R6090">
        <v>0</v>
      </c>
      <c r="S6090">
        <v>0</v>
      </c>
      <c r="T6090">
        <v>2</v>
      </c>
      <c r="U6090">
        <v>18033.838934417367</v>
      </c>
    </row>
    <row r="6091" spans="1:21" x14ac:dyDescent="0.35">
      <c r="A6091">
        <v>2032</v>
      </c>
      <c r="B6091">
        <v>6</v>
      </c>
      <c r="C6091" t="s">
        <v>30</v>
      </c>
      <c r="D6091" t="s">
        <v>28</v>
      </c>
      <c r="E6091">
        <v>18021.531779330275</v>
      </c>
      <c r="F6091" t="s">
        <v>35</v>
      </c>
      <c r="G6091" t="s">
        <v>34</v>
      </c>
      <c r="H6091">
        <v>2032</v>
      </c>
      <c r="I6091">
        <v>6</v>
      </c>
      <c r="J6091">
        <v>2</v>
      </c>
      <c r="K6091" t="s">
        <v>34</v>
      </c>
      <c r="L6091" t="s">
        <v>33</v>
      </c>
      <c r="M6091" t="s">
        <v>32</v>
      </c>
      <c r="N6091" t="s">
        <v>32</v>
      </c>
      <c r="O6091" t="s">
        <v>27</v>
      </c>
      <c r="P6091" t="s">
        <v>28</v>
      </c>
      <c r="Q6091">
        <v>0</v>
      </c>
      <c r="R6091">
        <v>0</v>
      </c>
      <c r="S6091">
        <v>0</v>
      </c>
      <c r="T6091">
        <v>2</v>
      </c>
      <c r="U6091">
        <v>18021.531779330275</v>
      </c>
    </row>
    <row r="6092" spans="1:21" x14ac:dyDescent="0.35">
      <c r="A6092">
        <v>2032</v>
      </c>
      <c r="B6092">
        <v>7</v>
      </c>
      <c r="C6092" t="s">
        <v>30</v>
      </c>
      <c r="D6092" t="s">
        <v>28</v>
      </c>
      <c r="E6092">
        <v>18049.294834142551</v>
      </c>
      <c r="F6092" t="s">
        <v>35</v>
      </c>
      <c r="G6092" t="s">
        <v>34</v>
      </c>
      <c r="H6092">
        <v>2032</v>
      </c>
      <c r="I6092">
        <v>7</v>
      </c>
      <c r="J6092">
        <v>3</v>
      </c>
      <c r="K6092" t="s">
        <v>34</v>
      </c>
      <c r="L6092" t="s">
        <v>33</v>
      </c>
      <c r="M6092" t="s">
        <v>32</v>
      </c>
      <c r="N6092" t="s">
        <v>32</v>
      </c>
      <c r="O6092" t="s">
        <v>27</v>
      </c>
      <c r="P6092" t="s">
        <v>28</v>
      </c>
      <c r="Q6092">
        <v>0</v>
      </c>
      <c r="R6092">
        <v>0</v>
      </c>
      <c r="S6092">
        <v>0</v>
      </c>
      <c r="T6092">
        <v>2</v>
      </c>
      <c r="U6092">
        <v>18049.294834142551</v>
      </c>
    </row>
    <row r="6093" spans="1:21" x14ac:dyDescent="0.35">
      <c r="A6093">
        <v>2032</v>
      </c>
      <c r="B6093">
        <v>8</v>
      </c>
      <c r="C6093" t="s">
        <v>30</v>
      </c>
      <c r="D6093" t="s">
        <v>28</v>
      </c>
      <c r="E6093">
        <v>18083.426247615345</v>
      </c>
      <c r="F6093" t="s">
        <v>35</v>
      </c>
      <c r="G6093" t="s">
        <v>34</v>
      </c>
      <c r="H6093">
        <v>2032</v>
      </c>
      <c r="I6093">
        <v>8</v>
      </c>
      <c r="J6093">
        <v>3</v>
      </c>
      <c r="K6093" t="s">
        <v>34</v>
      </c>
      <c r="L6093" t="s">
        <v>33</v>
      </c>
      <c r="M6093" t="s">
        <v>32</v>
      </c>
      <c r="N6093" t="s">
        <v>32</v>
      </c>
      <c r="O6093" t="s">
        <v>27</v>
      </c>
      <c r="P6093" t="s">
        <v>28</v>
      </c>
      <c r="Q6093">
        <v>0</v>
      </c>
      <c r="R6093">
        <v>0</v>
      </c>
      <c r="S6093">
        <v>0</v>
      </c>
      <c r="T6093">
        <v>2</v>
      </c>
      <c r="U6093">
        <v>18083.426247615345</v>
      </c>
    </row>
    <row r="6094" spans="1:21" x14ac:dyDescent="0.35">
      <c r="A6094">
        <v>2032</v>
      </c>
      <c r="B6094">
        <v>9</v>
      </c>
      <c r="C6094" t="s">
        <v>30</v>
      </c>
      <c r="D6094" t="s">
        <v>28</v>
      </c>
      <c r="E6094">
        <v>18053.987096796405</v>
      </c>
      <c r="F6094" t="s">
        <v>35</v>
      </c>
      <c r="G6094" t="s">
        <v>34</v>
      </c>
      <c r="H6094">
        <v>2032</v>
      </c>
      <c r="I6094">
        <v>9</v>
      </c>
      <c r="J6094">
        <v>3</v>
      </c>
      <c r="K6094" t="s">
        <v>34</v>
      </c>
      <c r="L6094" t="s">
        <v>33</v>
      </c>
      <c r="M6094" t="s">
        <v>32</v>
      </c>
      <c r="N6094" t="s">
        <v>32</v>
      </c>
      <c r="O6094" t="s">
        <v>27</v>
      </c>
      <c r="P6094" t="s">
        <v>28</v>
      </c>
      <c r="Q6094">
        <v>0</v>
      </c>
      <c r="R6094">
        <v>0</v>
      </c>
      <c r="S6094">
        <v>0</v>
      </c>
      <c r="T6094">
        <v>2</v>
      </c>
      <c r="U6094">
        <v>18053.987096796405</v>
      </c>
    </row>
    <row r="6095" spans="1:21" x14ac:dyDescent="0.35">
      <c r="A6095">
        <v>2032</v>
      </c>
      <c r="B6095">
        <v>10</v>
      </c>
      <c r="C6095" t="s">
        <v>30</v>
      </c>
      <c r="D6095" t="s">
        <v>28</v>
      </c>
      <c r="E6095">
        <v>18049.916686876932</v>
      </c>
      <c r="F6095" t="s">
        <v>35</v>
      </c>
      <c r="G6095" t="s">
        <v>34</v>
      </c>
      <c r="H6095">
        <v>2032</v>
      </c>
      <c r="I6095">
        <v>10</v>
      </c>
      <c r="J6095">
        <v>4</v>
      </c>
      <c r="K6095" t="s">
        <v>34</v>
      </c>
      <c r="L6095" t="s">
        <v>33</v>
      </c>
      <c r="M6095" t="s">
        <v>32</v>
      </c>
      <c r="N6095" t="s">
        <v>32</v>
      </c>
      <c r="O6095" t="s">
        <v>27</v>
      </c>
      <c r="P6095" t="s">
        <v>28</v>
      </c>
      <c r="Q6095">
        <v>0</v>
      </c>
      <c r="R6095">
        <v>0</v>
      </c>
      <c r="S6095">
        <v>0</v>
      </c>
      <c r="T6095">
        <v>2</v>
      </c>
      <c r="U6095">
        <v>18049.916686876932</v>
      </c>
    </row>
    <row r="6096" spans="1:21" x14ac:dyDescent="0.35">
      <c r="A6096">
        <v>2032</v>
      </c>
      <c r="B6096">
        <v>11</v>
      </c>
      <c r="C6096" t="s">
        <v>30</v>
      </c>
      <c r="D6096" t="s">
        <v>28</v>
      </c>
      <c r="E6096">
        <v>18065.251337618029</v>
      </c>
      <c r="F6096" t="s">
        <v>35</v>
      </c>
      <c r="G6096" t="s">
        <v>34</v>
      </c>
      <c r="H6096">
        <v>2032</v>
      </c>
      <c r="I6096">
        <v>11</v>
      </c>
      <c r="J6096">
        <v>4</v>
      </c>
      <c r="K6096" t="s">
        <v>34</v>
      </c>
      <c r="L6096" t="s">
        <v>33</v>
      </c>
      <c r="M6096" t="s">
        <v>32</v>
      </c>
      <c r="N6096" t="s">
        <v>32</v>
      </c>
      <c r="O6096" t="s">
        <v>27</v>
      </c>
      <c r="P6096" t="s">
        <v>28</v>
      </c>
      <c r="Q6096">
        <v>0</v>
      </c>
      <c r="R6096">
        <v>0</v>
      </c>
      <c r="S6096">
        <v>0</v>
      </c>
      <c r="T6096">
        <v>2</v>
      </c>
      <c r="U6096">
        <v>18065.251337618029</v>
      </c>
    </row>
    <row r="6097" spans="1:21" x14ac:dyDescent="0.35">
      <c r="A6097">
        <v>2032</v>
      </c>
      <c r="B6097">
        <v>12</v>
      </c>
      <c r="C6097" t="s">
        <v>30</v>
      </c>
      <c r="D6097" t="s">
        <v>28</v>
      </c>
      <c r="E6097">
        <v>18022.174181127401</v>
      </c>
      <c r="F6097" t="s">
        <v>35</v>
      </c>
      <c r="G6097" t="s">
        <v>34</v>
      </c>
      <c r="H6097">
        <v>2032</v>
      </c>
      <c r="I6097">
        <v>12</v>
      </c>
      <c r="J6097">
        <v>4</v>
      </c>
      <c r="K6097" t="s">
        <v>34</v>
      </c>
      <c r="L6097" t="s">
        <v>33</v>
      </c>
      <c r="M6097" t="s">
        <v>32</v>
      </c>
      <c r="N6097" t="s">
        <v>32</v>
      </c>
      <c r="O6097" t="s">
        <v>27</v>
      </c>
      <c r="P6097" t="s">
        <v>28</v>
      </c>
      <c r="Q6097">
        <v>0</v>
      </c>
      <c r="R6097">
        <v>0</v>
      </c>
      <c r="S6097">
        <v>0</v>
      </c>
      <c r="T6097">
        <v>2</v>
      </c>
      <c r="U6097">
        <v>18022.174181127401</v>
      </c>
    </row>
    <row r="6098" spans="1:21" x14ac:dyDescent="0.35">
      <c r="A6098">
        <v>2033</v>
      </c>
      <c r="B6098">
        <v>1</v>
      </c>
      <c r="C6098" t="s">
        <v>30</v>
      </c>
      <c r="D6098" t="s">
        <v>28</v>
      </c>
      <c r="E6098">
        <v>18131.781991115287</v>
      </c>
      <c r="F6098" t="s">
        <v>35</v>
      </c>
      <c r="G6098" t="s">
        <v>34</v>
      </c>
      <c r="H6098">
        <v>2033</v>
      </c>
      <c r="I6098">
        <v>1</v>
      </c>
      <c r="J6098">
        <v>1</v>
      </c>
      <c r="K6098" t="s">
        <v>34</v>
      </c>
      <c r="L6098" t="s">
        <v>33</v>
      </c>
      <c r="M6098" t="s">
        <v>32</v>
      </c>
      <c r="N6098" t="s">
        <v>32</v>
      </c>
      <c r="O6098" t="s">
        <v>27</v>
      </c>
      <c r="P6098" t="s">
        <v>28</v>
      </c>
      <c r="Q6098">
        <v>0</v>
      </c>
      <c r="R6098">
        <v>0</v>
      </c>
      <c r="S6098">
        <v>0</v>
      </c>
      <c r="T6098">
        <v>2</v>
      </c>
      <c r="U6098">
        <v>18131.781991115287</v>
      </c>
    </row>
    <row r="6099" spans="1:21" x14ac:dyDescent="0.35">
      <c r="A6099">
        <v>2033</v>
      </c>
      <c r="B6099">
        <v>2</v>
      </c>
      <c r="C6099" t="s">
        <v>30</v>
      </c>
      <c r="D6099" t="s">
        <v>28</v>
      </c>
      <c r="E6099">
        <v>18099.324099083387</v>
      </c>
      <c r="F6099" t="s">
        <v>35</v>
      </c>
      <c r="G6099" t="s">
        <v>34</v>
      </c>
      <c r="H6099">
        <v>2033</v>
      </c>
      <c r="I6099">
        <v>2</v>
      </c>
      <c r="J6099">
        <v>1</v>
      </c>
      <c r="K6099" t="s">
        <v>34</v>
      </c>
      <c r="L6099" t="s">
        <v>33</v>
      </c>
      <c r="M6099" t="s">
        <v>32</v>
      </c>
      <c r="N6099" t="s">
        <v>32</v>
      </c>
      <c r="O6099" t="s">
        <v>27</v>
      </c>
      <c r="P6099" t="s">
        <v>28</v>
      </c>
      <c r="Q6099">
        <v>0</v>
      </c>
      <c r="R6099">
        <v>0</v>
      </c>
      <c r="S6099">
        <v>0</v>
      </c>
      <c r="T6099">
        <v>2</v>
      </c>
      <c r="U6099">
        <v>18099.324099083387</v>
      </c>
    </row>
    <row r="6100" spans="1:21" x14ac:dyDescent="0.35">
      <c r="A6100">
        <v>2033</v>
      </c>
      <c r="B6100">
        <v>3</v>
      </c>
      <c r="C6100" t="s">
        <v>30</v>
      </c>
      <c r="D6100" t="s">
        <v>28</v>
      </c>
      <c r="E6100">
        <v>18042.988598633539</v>
      </c>
      <c r="F6100" t="s">
        <v>35</v>
      </c>
      <c r="G6100" t="s">
        <v>34</v>
      </c>
      <c r="H6100">
        <v>2033</v>
      </c>
      <c r="I6100">
        <v>3</v>
      </c>
      <c r="J6100">
        <v>1</v>
      </c>
      <c r="K6100" t="s">
        <v>34</v>
      </c>
      <c r="L6100" t="s">
        <v>33</v>
      </c>
      <c r="M6100" t="s">
        <v>32</v>
      </c>
      <c r="N6100" t="s">
        <v>32</v>
      </c>
      <c r="O6100" t="s">
        <v>27</v>
      </c>
      <c r="P6100" t="s">
        <v>28</v>
      </c>
      <c r="Q6100">
        <v>0</v>
      </c>
      <c r="R6100">
        <v>0</v>
      </c>
      <c r="S6100">
        <v>0</v>
      </c>
      <c r="T6100">
        <v>2</v>
      </c>
      <c r="U6100">
        <v>18042.988598633539</v>
      </c>
    </row>
    <row r="6101" spans="1:21" x14ac:dyDescent="0.35">
      <c r="A6101">
        <v>2033</v>
      </c>
      <c r="B6101">
        <v>4</v>
      </c>
      <c r="C6101" t="s">
        <v>30</v>
      </c>
      <c r="D6101" t="s">
        <v>28</v>
      </c>
      <c r="E6101">
        <v>18050.365043099428</v>
      </c>
      <c r="F6101" t="s">
        <v>35</v>
      </c>
      <c r="G6101" t="s">
        <v>34</v>
      </c>
      <c r="H6101">
        <v>2033</v>
      </c>
      <c r="I6101">
        <v>4</v>
      </c>
      <c r="J6101">
        <v>2</v>
      </c>
      <c r="K6101" t="s">
        <v>34</v>
      </c>
      <c r="L6101" t="s">
        <v>33</v>
      </c>
      <c r="M6101" t="s">
        <v>32</v>
      </c>
      <c r="N6101" t="s">
        <v>32</v>
      </c>
      <c r="O6101" t="s">
        <v>27</v>
      </c>
      <c r="P6101" t="s">
        <v>28</v>
      </c>
      <c r="Q6101">
        <v>0</v>
      </c>
      <c r="R6101">
        <v>0</v>
      </c>
      <c r="S6101">
        <v>0</v>
      </c>
      <c r="T6101">
        <v>2</v>
      </c>
      <c r="U6101">
        <v>18050.365043099428</v>
      </c>
    </row>
    <row r="6102" spans="1:21" x14ac:dyDescent="0.35">
      <c r="A6102">
        <v>2033</v>
      </c>
      <c r="B6102">
        <v>5</v>
      </c>
      <c r="C6102" t="s">
        <v>30</v>
      </c>
      <c r="D6102" t="s">
        <v>28</v>
      </c>
      <c r="E6102">
        <v>18127.954894458016</v>
      </c>
      <c r="F6102" t="s">
        <v>35</v>
      </c>
      <c r="G6102" t="s">
        <v>34</v>
      </c>
      <c r="H6102">
        <v>2033</v>
      </c>
      <c r="I6102">
        <v>5</v>
      </c>
      <c r="J6102">
        <v>2</v>
      </c>
      <c r="K6102" t="s">
        <v>34</v>
      </c>
      <c r="L6102" t="s">
        <v>33</v>
      </c>
      <c r="M6102" t="s">
        <v>32</v>
      </c>
      <c r="N6102" t="s">
        <v>32</v>
      </c>
      <c r="O6102" t="s">
        <v>27</v>
      </c>
      <c r="P6102" t="s">
        <v>28</v>
      </c>
      <c r="Q6102">
        <v>0</v>
      </c>
      <c r="R6102">
        <v>0</v>
      </c>
      <c r="S6102">
        <v>0</v>
      </c>
      <c r="T6102">
        <v>2</v>
      </c>
      <c r="U6102">
        <v>18127.954894458016</v>
      </c>
    </row>
    <row r="6103" spans="1:21" x14ac:dyDescent="0.35">
      <c r="A6103">
        <v>2033</v>
      </c>
      <c r="B6103">
        <v>6</v>
      </c>
      <c r="C6103" t="s">
        <v>30</v>
      </c>
      <c r="D6103" t="s">
        <v>28</v>
      </c>
      <c r="E6103">
        <v>18115.593266921103</v>
      </c>
      <c r="F6103" t="s">
        <v>35</v>
      </c>
      <c r="G6103" t="s">
        <v>34</v>
      </c>
      <c r="H6103">
        <v>2033</v>
      </c>
      <c r="I6103">
        <v>6</v>
      </c>
      <c r="J6103">
        <v>2</v>
      </c>
      <c r="K6103" t="s">
        <v>34</v>
      </c>
      <c r="L6103" t="s">
        <v>33</v>
      </c>
      <c r="M6103" t="s">
        <v>32</v>
      </c>
      <c r="N6103" t="s">
        <v>32</v>
      </c>
      <c r="O6103" t="s">
        <v>27</v>
      </c>
      <c r="P6103" t="s">
        <v>28</v>
      </c>
      <c r="Q6103">
        <v>0</v>
      </c>
      <c r="R6103">
        <v>0</v>
      </c>
      <c r="S6103">
        <v>0</v>
      </c>
      <c r="T6103">
        <v>2</v>
      </c>
      <c r="U6103">
        <v>18115.593266921103</v>
      </c>
    </row>
    <row r="6104" spans="1:21" x14ac:dyDescent="0.35">
      <c r="A6104">
        <v>2033</v>
      </c>
      <c r="B6104">
        <v>7</v>
      </c>
      <c r="C6104" t="s">
        <v>30</v>
      </c>
      <c r="D6104" t="s">
        <v>28</v>
      </c>
      <c r="E6104">
        <v>18143.503222502753</v>
      </c>
      <c r="F6104" t="s">
        <v>35</v>
      </c>
      <c r="G6104" t="s">
        <v>34</v>
      </c>
      <c r="H6104">
        <v>2033</v>
      </c>
      <c r="I6104">
        <v>7</v>
      </c>
      <c r="J6104">
        <v>3</v>
      </c>
      <c r="K6104" t="s">
        <v>34</v>
      </c>
      <c r="L6104" t="s">
        <v>33</v>
      </c>
      <c r="M6104" t="s">
        <v>32</v>
      </c>
      <c r="N6104" t="s">
        <v>32</v>
      </c>
      <c r="O6104" t="s">
        <v>27</v>
      </c>
      <c r="P6104" t="s">
        <v>28</v>
      </c>
      <c r="Q6104">
        <v>0</v>
      </c>
      <c r="R6104">
        <v>0</v>
      </c>
      <c r="S6104">
        <v>0</v>
      </c>
      <c r="T6104">
        <v>2</v>
      </c>
      <c r="U6104">
        <v>18143.503222502753</v>
      </c>
    </row>
    <row r="6105" spans="1:21" x14ac:dyDescent="0.35">
      <c r="A6105">
        <v>2033</v>
      </c>
      <c r="B6105">
        <v>8</v>
      </c>
      <c r="C6105" t="s">
        <v>30</v>
      </c>
      <c r="D6105" t="s">
        <v>28</v>
      </c>
      <c r="E6105">
        <v>18177.815149164831</v>
      </c>
      <c r="F6105" t="s">
        <v>35</v>
      </c>
      <c r="G6105" t="s">
        <v>34</v>
      </c>
      <c r="H6105">
        <v>2033</v>
      </c>
      <c r="I6105">
        <v>8</v>
      </c>
      <c r="J6105">
        <v>3</v>
      </c>
      <c r="K6105" t="s">
        <v>34</v>
      </c>
      <c r="L6105" t="s">
        <v>33</v>
      </c>
      <c r="M6105" t="s">
        <v>32</v>
      </c>
      <c r="N6105" t="s">
        <v>32</v>
      </c>
      <c r="O6105" t="s">
        <v>27</v>
      </c>
      <c r="P6105" t="s">
        <v>28</v>
      </c>
      <c r="Q6105">
        <v>0</v>
      </c>
      <c r="R6105">
        <v>0</v>
      </c>
      <c r="S6105">
        <v>0</v>
      </c>
      <c r="T6105">
        <v>2</v>
      </c>
      <c r="U6105">
        <v>18177.815149164831</v>
      </c>
    </row>
    <row r="6106" spans="1:21" x14ac:dyDescent="0.35">
      <c r="A6106">
        <v>2033</v>
      </c>
      <c r="B6106">
        <v>9</v>
      </c>
      <c r="C6106" t="s">
        <v>30</v>
      </c>
      <c r="D6106" t="s">
        <v>28</v>
      </c>
      <c r="E6106">
        <v>18148.223964500099</v>
      </c>
      <c r="F6106" t="s">
        <v>35</v>
      </c>
      <c r="G6106" t="s">
        <v>34</v>
      </c>
      <c r="H6106">
        <v>2033</v>
      </c>
      <c r="I6106">
        <v>9</v>
      </c>
      <c r="J6106">
        <v>3</v>
      </c>
      <c r="K6106" t="s">
        <v>34</v>
      </c>
      <c r="L6106" t="s">
        <v>33</v>
      </c>
      <c r="M6106" t="s">
        <v>32</v>
      </c>
      <c r="N6106" t="s">
        <v>32</v>
      </c>
      <c r="O6106" t="s">
        <v>27</v>
      </c>
      <c r="P6106" t="s">
        <v>28</v>
      </c>
      <c r="Q6106">
        <v>0</v>
      </c>
      <c r="R6106">
        <v>0</v>
      </c>
      <c r="S6106">
        <v>0</v>
      </c>
      <c r="T6106">
        <v>2</v>
      </c>
      <c r="U6106">
        <v>18148.223964500099</v>
      </c>
    </row>
    <row r="6107" spans="1:21" x14ac:dyDescent="0.35">
      <c r="A6107">
        <v>2033</v>
      </c>
      <c r="B6107">
        <v>10</v>
      </c>
      <c r="C6107" t="s">
        <v>30</v>
      </c>
      <c r="D6107" t="s">
        <v>28</v>
      </c>
      <c r="E6107">
        <v>18144.138648934342</v>
      </c>
      <c r="F6107" t="s">
        <v>35</v>
      </c>
      <c r="G6107" t="s">
        <v>34</v>
      </c>
      <c r="H6107">
        <v>2033</v>
      </c>
      <c r="I6107">
        <v>10</v>
      </c>
      <c r="J6107">
        <v>4</v>
      </c>
      <c r="K6107" t="s">
        <v>34</v>
      </c>
      <c r="L6107" t="s">
        <v>33</v>
      </c>
      <c r="M6107" t="s">
        <v>32</v>
      </c>
      <c r="N6107" t="s">
        <v>32</v>
      </c>
      <c r="O6107" t="s">
        <v>27</v>
      </c>
      <c r="P6107" t="s">
        <v>28</v>
      </c>
      <c r="Q6107">
        <v>0</v>
      </c>
      <c r="R6107">
        <v>0</v>
      </c>
      <c r="S6107">
        <v>0</v>
      </c>
      <c r="T6107">
        <v>2</v>
      </c>
      <c r="U6107">
        <v>18144.138648934342</v>
      </c>
    </row>
    <row r="6108" spans="1:21" x14ac:dyDescent="0.35">
      <c r="A6108">
        <v>2033</v>
      </c>
      <c r="B6108">
        <v>11</v>
      </c>
      <c r="C6108" t="s">
        <v>30</v>
      </c>
      <c r="D6108" t="s">
        <v>28</v>
      </c>
      <c r="E6108">
        <v>18159.560061394852</v>
      </c>
      <c r="F6108" t="s">
        <v>35</v>
      </c>
      <c r="G6108" t="s">
        <v>34</v>
      </c>
      <c r="H6108">
        <v>2033</v>
      </c>
      <c r="I6108">
        <v>11</v>
      </c>
      <c r="J6108">
        <v>4</v>
      </c>
      <c r="K6108" t="s">
        <v>34</v>
      </c>
      <c r="L6108" t="s">
        <v>33</v>
      </c>
      <c r="M6108" t="s">
        <v>32</v>
      </c>
      <c r="N6108" t="s">
        <v>32</v>
      </c>
      <c r="O6108" t="s">
        <v>27</v>
      </c>
      <c r="P6108" t="s">
        <v>28</v>
      </c>
      <c r="Q6108">
        <v>0</v>
      </c>
      <c r="R6108">
        <v>0</v>
      </c>
      <c r="S6108">
        <v>0</v>
      </c>
      <c r="T6108">
        <v>2</v>
      </c>
      <c r="U6108">
        <v>18159.560061394852</v>
      </c>
    </row>
    <row r="6109" spans="1:21" x14ac:dyDescent="0.35">
      <c r="A6109">
        <v>2033</v>
      </c>
      <c r="B6109">
        <v>12</v>
      </c>
      <c r="C6109" t="s">
        <v>30</v>
      </c>
      <c r="D6109" t="s">
        <v>28</v>
      </c>
      <c r="E6109">
        <v>18116.264353973234</v>
      </c>
      <c r="F6109" t="s">
        <v>35</v>
      </c>
      <c r="G6109" t="s">
        <v>34</v>
      </c>
      <c r="H6109">
        <v>2033</v>
      </c>
      <c r="I6109">
        <v>12</v>
      </c>
      <c r="J6109">
        <v>4</v>
      </c>
      <c r="K6109" t="s">
        <v>34</v>
      </c>
      <c r="L6109" t="s">
        <v>33</v>
      </c>
      <c r="M6109" t="s">
        <v>32</v>
      </c>
      <c r="N6109" t="s">
        <v>32</v>
      </c>
      <c r="O6109" t="s">
        <v>27</v>
      </c>
      <c r="P6109" t="s">
        <v>28</v>
      </c>
      <c r="Q6109">
        <v>0</v>
      </c>
      <c r="R6109">
        <v>0</v>
      </c>
      <c r="S6109">
        <v>0</v>
      </c>
      <c r="T6109">
        <v>2</v>
      </c>
      <c r="U6109">
        <v>18116.264353973234</v>
      </c>
    </row>
    <row r="6110" spans="1:21" x14ac:dyDescent="0.35">
      <c r="A6110">
        <v>2034</v>
      </c>
      <c r="B6110">
        <v>1</v>
      </c>
      <c r="C6110" t="s">
        <v>30</v>
      </c>
      <c r="D6110" t="s">
        <v>28</v>
      </c>
      <c r="E6110">
        <v>18225.950622399727</v>
      </c>
      <c r="F6110" t="s">
        <v>35</v>
      </c>
      <c r="G6110" t="s">
        <v>34</v>
      </c>
      <c r="H6110">
        <v>2034</v>
      </c>
      <c r="I6110">
        <v>1</v>
      </c>
      <c r="J6110">
        <v>1</v>
      </c>
      <c r="K6110" t="s">
        <v>34</v>
      </c>
      <c r="L6110" t="s">
        <v>33</v>
      </c>
      <c r="M6110" t="s">
        <v>32</v>
      </c>
      <c r="N6110" t="s">
        <v>32</v>
      </c>
      <c r="O6110" t="s">
        <v>27</v>
      </c>
      <c r="P6110" t="s">
        <v>28</v>
      </c>
      <c r="Q6110">
        <v>0</v>
      </c>
      <c r="R6110">
        <v>0</v>
      </c>
      <c r="S6110">
        <v>0</v>
      </c>
      <c r="T6110">
        <v>2</v>
      </c>
      <c r="U6110">
        <v>18225.950622399727</v>
      </c>
    </row>
    <row r="6111" spans="1:21" x14ac:dyDescent="0.35">
      <c r="A6111">
        <v>2034</v>
      </c>
      <c r="B6111">
        <v>2</v>
      </c>
      <c r="C6111" t="s">
        <v>30</v>
      </c>
      <c r="D6111" t="s">
        <v>28</v>
      </c>
      <c r="E6111">
        <v>18193.328689309034</v>
      </c>
      <c r="F6111" t="s">
        <v>35</v>
      </c>
      <c r="G6111" t="s">
        <v>34</v>
      </c>
      <c r="H6111">
        <v>2034</v>
      </c>
      <c r="I6111">
        <v>2</v>
      </c>
      <c r="J6111">
        <v>1</v>
      </c>
      <c r="K6111" t="s">
        <v>34</v>
      </c>
      <c r="L6111" t="s">
        <v>33</v>
      </c>
      <c r="M6111" t="s">
        <v>32</v>
      </c>
      <c r="N6111" t="s">
        <v>32</v>
      </c>
      <c r="O6111" t="s">
        <v>27</v>
      </c>
      <c r="P6111" t="s">
        <v>28</v>
      </c>
      <c r="Q6111">
        <v>0</v>
      </c>
      <c r="R6111">
        <v>0</v>
      </c>
      <c r="S6111">
        <v>0</v>
      </c>
      <c r="T6111">
        <v>2</v>
      </c>
      <c r="U6111">
        <v>18193.328689309034</v>
      </c>
    </row>
    <row r="6112" spans="1:21" x14ac:dyDescent="0.35">
      <c r="A6112">
        <v>2034</v>
      </c>
      <c r="B6112">
        <v>3</v>
      </c>
      <c r="C6112" t="s">
        <v>30</v>
      </c>
      <c r="D6112" t="s">
        <v>28</v>
      </c>
      <c r="E6112">
        <v>18136.705107789257</v>
      </c>
      <c r="F6112" t="s">
        <v>35</v>
      </c>
      <c r="G6112" t="s">
        <v>34</v>
      </c>
      <c r="H6112">
        <v>2034</v>
      </c>
      <c r="I6112">
        <v>3</v>
      </c>
      <c r="J6112">
        <v>1</v>
      </c>
      <c r="K6112" t="s">
        <v>34</v>
      </c>
      <c r="L6112" t="s">
        <v>33</v>
      </c>
      <c r="M6112" t="s">
        <v>32</v>
      </c>
      <c r="N6112" t="s">
        <v>32</v>
      </c>
      <c r="O6112" t="s">
        <v>27</v>
      </c>
      <c r="P6112" t="s">
        <v>28</v>
      </c>
      <c r="Q6112">
        <v>0</v>
      </c>
      <c r="R6112">
        <v>0</v>
      </c>
      <c r="S6112">
        <v>0</v>
      </c>
      <c r="T6112">
        <v>2</v>
      </c>
      <c r="U6112">
        <v>18136.705107789257</v>
      </c>
    </row>
    <row r="6113" spans="1:21" x14ac:dyDescent="0.35">
      <c r="A6113">
        <v>2034</v>
      </c>
      <c r="B6113">
        <v>4</v>
      </c>
      <c r="C6113" t="s">
        <v>30</v>
      </c>
      <c r="D6113" t="s">
        <v>28</v>
      </c>
      <c r="E6113">
        <v>18144.151335509858</v>
      </c>
      <c r="F6113" t="s">
        <v>35</v>
      </c>
      <c r="G6113" t="s">
        <v>34</v>
      </c>
      <c r="H6113">
        <v>2034</v>
      </c>
      <c r="I6113">
        <v>4</v>
      </c>
      <c r="J6113">
        <v>2</v>
      </c>
      <c r="K6113" t="s">
        <v>34</v>
      </c>
      <c r="L6113" t="s">
        <v>33</v>
      </c>
      <c r="M6113" t="s">
        <v>32</v>
      </c>
      <c r="N6113" t="s">
        <v>32</v>
      </c>
      <c r="O6113" t="s">
        <v>27</v>
      </c>
      <c r="P6113" t="s">
        <v>28</v>
      </c>
      <c r="Q6113">
        <v>0</v>
      </c>
      <c r="R6113">
        <v>0</v>
      </c>
      <c r="S6113">
        <v>0</v>
      </c>
      <c r="T6113">
        <v>2</v>
      </c>
      <c r="U6113">
        <v>18144.151335509858</v>
      </c>
    </row>
    <row r="6114" spans="1:21" x14ac:dyDescent="0.35">
      <c r="A6114">
        <v>2034</v>
      </c>
      <c r="B6114">
        <v>5</v>
      </c>
      <c r="C6114" t="s">
        <v>30</v>
      </c>
      <c r="D6114" t="s">
        <v>28</v>
      </c>
      <c r="E6114">
        <v>18222.176665902654</v>
      </c>
      <c r="F6114" t="s">
        <v>35</v>
      </c>
      <c r="G6114" t="s">
        <v>34</v>
      </c>
      <c r="H6114">
        <v>2034</v>
      </c>
      <c r="I6114">
        <v>5</v>
      </c>
      <c r="J6114">
        <v>2</v>
      </c>
      <c r="K6114" t="s">
        <v>34</v>
      </c>
      <c r="L6114" t="s">
        <v>33</v>
      </c>
      <c r="M6114" t="s">
        <v>32</v>
      </c>
      <c r="N6114" t="s">
        <v>32</v>
      </c>
      <c r="O6114" t="s">
        <v>27</v>
      </c>
      <c r="P6114" t="s">
        <v>28</v>
      </c>
      <c r="Q6114">
        <v>0</v>
      </c>
      <c r="R6114">
        <v>0</v>
      </c>
      <c r="S6114">
        <v>0</v>
      </c>
      <c r="T6114">
        <v>2</v>
      </c>
      <c r="U6114">
        <v>18222.176665902654</v>
      </c>
    </row>
    <row r="6115" spans="1:21" x14ac:dyDescent="0.35">
      <c r="A6115">
        <v>2034</v>
      </c>
      <c r="B6115">
        <v>6</v>
      </c>
      <c r="C6115" t="s">
        <v>30</v>
      </c>
      <c r="D6115" t="s">
        <v>28</v>
      </c>
      <c r="E6115">
        <v>18209.782371649741</v>
      </c>
      <c r="F6115" t="s">
        <v>35</v>
      </c>
      <c r="G6115" t="s">
        <v>34</v>
      </c>
      <c r="H6115">
        <v>2034</v>
      </c>
      <c r="I6115">
        <v>6</v>
      </c>
      <c r="J6115">
        <v>2</v>
      </c>
      <c r="K6115" t="s">
        <v>34</v>
      </c>
      <c r="L6115" t="s">
        <v>33</v>
      </c>
      <c r="M6115" t="s">
        <v>32</v>
      </c>
      <c r="N6115" t="s">
        <v>32</v>
      </c>
      <c r="O6115" t="s">
        <v>27</v>
      </c>
      <c r="P6115" t="s">
        <v>28</v>
      </c>
      <c r="Q6115">
        <v>0</v>
      </c>
      <c r="R6115">
        <v>0</v>
      </c>
      <c r="S6115">
        <v>0</v>
      </c>
      <c r="T6115">
        <v>2</v>
      </c>
      <c r="U6115">
        <v>18209.782371649741</v>
      </c>
    </row>
    <row r="6116" spans="1:21" x14ac:dyDescent="0.35">
      <c r="A6116">
        <v>2034</v>
      </c>
      <c r="B6116">
        <v>7</v>
      </c>
      <c r="C6116" t="s">
        <v>30</v>
      </c>
      <c r="D6116" t="s">
        <v>28</v>
      </c>
      <c r="E6116">
        <v>18237.85038085065</v>
      </c>
      <c r="F6116" t="s">
        <v>35</v>
      </c>
      <c r="G6116" t="s">
        <v>34</v>
      </c>
      <c r="H6116">
        <v>2034</v>
      </c>
      <c r="I6116">
        <v>7</v>
      </c>
      <c r="J6116">
        <v>3</v>
      </c>
      <c r="K6116" t="s">
        <v>34</v>
      </c>
      <c r="L6116" t="s">
        <v>33</v>
      </c>
      <c r="M6116" t="s">
        <v>32</v>
      </c>
      <c r="N6116" t="s">
        <v>32</v>
      </c>
      <c r="O6116" t="s">
        <v>27</v>
      </c>
      <c r="P6116" t="s">
        <v>28</v>
      </c>
      <c r="Q6116">
        <v>0</v>
      </c>
      <c r="R6116">
        <v>0</v>
      </c>
      <c r="S6116">
        <v>0</v>
      </c>
      <c r="T6116">
        <v>2</v>
      </c>
      <c r="U6116">
        <v>18237.85038085065</v>
      </c>
    </row>
    <row r="6117" spans="1:21" x14ac:dyDescent="0.35">
      <c r="A6117">
        <v>2034</v>
      </c>
      <c r="B6117">
        <v>8</v>
      </c>
      <c r="C6117" t="s">
        <v>30</v>
      </c>
      <c r="D6117" t="s">
        <v>28</v>
      </c>
      <c r="E6117">
        <v>18272.353694332942</v>
      </c>
      <c r="F6117" t="s">
        <v>35</v>
      </c>
      <c r="G6117" t="s">
        <v>34</v>
      </c>
      <c r="H6117">
        <v>2034</v>
      </c>
      <c r="I6117">
        <v>8</v>
      </c>
      <c r="J6117">
        <v>3</v>
      </c>
      <c r="K6117" t="s">
        <v>34</v>
      </c>
      <c r="L6117" t="s">
        <v>33</v>
      </c>
      <c r="M6117" t="s">
        <v>32</v>
      </c>
      <c r="N6117" t="s">
        <v>32</v>
      </c>
      <c r="O6117" t="s">
        <v>27</v>
      </c>
      <c r="P6117" t="s">
        <v>28</v>
      </c>
      <c r="Q6117">
        <v>0</v>
      </c>
      <c r="R6117">
        <v>0</v>
      </c>
      <c r="S6117">
        <v>0</v>
      </c>
      <c r="T6117">
        <v>2</v>
      </c>
      <c r="U6117">
        <v>18272.353694332942</v>
      </c>
    </row>
    <row r="6118" spans="1:21" x14ac:dyDescent="0.35">
      <c r="A6118">
        <v>2034</v>
      </c>
      <c r="B6118">
        <v>9</v>
      </c>
      <c r="C6118" t="s">
        <v>30</v>
      </c>
      <c r="D6118" t="s">
        <v>28</v>
      </c>
      <c r="E6118">
        <v>18242.62155683212</v>
      </c>
      <c r="F6118" t="s">
        <v>35</v>
      </c>
      <c r="G6118" t="s">
        <v>34</v>
      </c>
      <c r="H6118">
        <v>2034</v>
      </c>
      <c r="I6118">
        <v>9</v>
      </c>
      <c r="J6118">
        <v>3</v>
      </c>
      <c r="K6118" t="s">
        <v>34</v>
      </c>
      <c r="L6118" t="s">
        <v>33</v>
      </c>
      <c r="M6118" t="s">
        <v>32</v>
      </c>
      <c r="N6118" t="s">
        <v>32</v>
      </c>
      <c r="O6118" t="s">
        <v>27</v>
      </c>
      <c r="P6118" t="s">
        <v>28</v>
      </c>
      <c r="Q6118">
        <v>0</v>
      </c>
      <c r="R6118">
        <v>0</v>
      </c>
      <c r="S6118">
        <v>0</v>
      </c>
      <c r="T6118">
        <v>2</v>
      </c>
      <c r="U6118">
        <v>18242.62155683212</v>
      </c>
    </row>
    <row r="6119" spans="1:21" x14ac:dyDescent="0.35">
      <c r="A6119">
        <v>2034</v>
      </c>
      <c r="B6119">
        <v>10</v>
      </c>
      <c r="C6119" t="s">
        <v>30</v>
      </c>
      <c r="D6119" t="s">
        <v>28</v>
      </c>
      <c r="E6119">
        <v>18238.506326916468</v>
      </c>
      <c r="F6119" t="s">
        <v>35</v>
      </c>
      <c r="G6119" t="s">
        <v>34</v>
      </c>
      <c r="H6119">
        <v>2034</v>
      </c>
      <c r="I6119">
        <v>10</v>
      </c>
      <c r="J6119">
        <v>4</v>
      </c>
      <c r="K6119" t="s">
        <v>34</v>
      </c>
      <c r="L6119" t="s">
        <v>33</v>
      </c>
      <c r="M6119" t="s">
        <v>32</v>
      </c>
      <c r="N6119" t="s">
        <v>32</v>
      </c>
      <c r="O6119" t="s">
        <v>27</v>
      </c>
      <c r="P6119" t="s">
        <v>28</v>
      </c>
      <c r="Q6119">
        <v>0</v>
      </c>
      <c r="R6119">
        <v>0</v>
      </c>
      <c r="S6119">
        <v>0</v>
      </c>
      <c r="T6119">
        <v>2</v>
      </c>
      <c r="U6119">
        <v>18238.506326916468</v>
      </c>
    </row>
    <row r="6120" spans="1:21" x14ac:dyDescent="0.35">
      <c r="A6120">
        <v>2034</v>
      </c>
      <c r="B6120">
        <v>11</v>
      </c>
      <c r="C6120" t="s">
        <v>30</v>
      </c>
      <c r="D6120" t="s">
        <v>28</v>
      </c>
      <c r="E6120">
        <v>18253.998908519316</v>
      </c>
      <c r="F6120" t="s">
        <v>35</v>
      </c>
      <c r="G6120" t="s">
        <v>34</v>
      </c>
      <c r="H6120">
        <v>2034</v>
      </c>
      <c r="I6120">
        <v>11</v>
      </c>
      <c r="J6120">
        <v>4</v>
      </c>
      <c r="K6120" t="s">
        <v>34</v>
      </c>
      <c r="L6120" t="s">
        <v>33</v>
      </c>
      <c r="M6120" t="s">
        <v>32</v>
      </c>
      <c r="N6120" t="s">
        <v>32</v>
      </c>
      <c r="O6120" t="s">
        <v>27</v>
      </c>
      <c r="P6120" t="s">
        <v>28</v>
      </c>
      <c r="Q6120">
        <v>0</v>
      </c>
      <c r="R6120">
        <v>0</v>
      </c>
      <c r="S6120">
        <v>0</v>
      </c>
      <c r="T6120">
        <v>2</v>
      </c>
      <c r="U6120">
        <v>18253.998908519316</v>
      </c>
    </row>
    <row r="6121" spans="1:21" x14ac:dyDescent="0.35">
      <c r="A6121">
        <v>2034</v>
      </c>
      <c r="B6121">
        <v>12</v>
      </c>
      <c r="C6121" t="s">
        <v>30</v>
      </c>
      <c r="D6121" t="s">
        <v>28</v>
      </c>
      <c r="E6121">
        <v>18210.469390109069</v>
      </c>
      <c r="F6121" t="s">
        <v>35</v>
      </c>
      <c r="G6121" t="s">
        <v>34</v>
      </c>
      <c r="H6121">
        <v>2034</v>
      </c>
      <c r="I6121">
        <v>12</v>
      </c>
      <c r="J6121">
        <v>4</v>
      </c>
      <c r="K6121" t="s">
        <v>34</v>
      </c>
      <c r="L6121" t="s">
        <v>33</v>
      </c>
      <c r="M6121" t="s">
        <v>32</v>
      </c>
      <c r="N6121" t="s">
        <v>32</v>
      </c>
      <c r="O6121" t="s">
        <v>27</v>
      </c>
      <c r="P6121" t="s">
        <v>28</v>
      </c>
      <c r="Q6121">
        <v>0</v>
      </c>
      <c r="R6121">
        <v>0</v>
      </c>
      <c r="S6121">
        <v>0</v>
      </c>
      <c r="T6121">
        <v>2</v>
      </c>
      <c r="U6121">
        <v>18210.469390109069</v>
      </c>
    </row>
    <row r="6122" spans="1:21" x14ac:dyDescent="0.35">
      <c r="A6122">
        <v>2035</v>
      </c>
      <c r="B6122">
        <v>1</v>
      </c>
      <c r="C6122" t="s">
        <v>30</v>
      </c>
      <c r="D6122" t="s">
        <v>28</v>
      </c>
      <c r="E6122">
        <v>18320.251725193284</v>
      </c>
      <c r="F6122" t="s">
        <v>35</v>
      </c>
      <c r="G6122" t="s">
        <v>34</v>
      </c>
      <c r="H6122">
        <v>2035</v>
      </c>
      <c r="I6122">
        <v>1</v>
      </c>
      <c r="J6122">
        <v>1</v>
      </c>
      <c r="K6122" t="s">
        <v>34</v>
      </c>
      <c r="L6122" t="s">
        <v>33</v>
      </c>
      <c r="M6122" t="s">
        <v>32</v>
      </c>
      <c r="N6122" t="s">
        <v>32</v>
      </c>
      <c r="O6122" t="s">
        <v>27</v>
      </c>
      <c r="P6122" t="s">
        <v>28</v>
      </c>
      <c r="Q6122">
        <v>0</v>
      </c>
      <c r="R6122">
        <v>0</v>
      </c>
      <c r="S6122">
        <v>0</v>
      </c>
      <c r="T6122">
        <v>2</v>
      </c>
      <c r="U6122">
        <v>18320.251725193284</v>
      </c>
    </row>
    <row r="6123" spans="1:21" x14ac:dyDescent="0.35">
      <c r="A6123">
        <v>2035</v>
      </c>
      <c r="B6123">
        <v>2</v>
      </c>
      <c r="C6123" t="s">
        <v>30</v>
      </c>
      <c r="D6123" t="s">
        <v>28</v>
      </c>
      <c r="E6123">
        <v>18287.483364560518</v>
      </c>
      <c r="F6123" t="s">
        <v>35</v>
      </c>
      <c r="G6123" t="s">
        <v>34</v>
      </c>
      <c r="H6123">
        <v>2035</v>
      </c>
      <c r="I6123">
        <v>2</v>
      </c>
      <c r="J6123">
        <v>1</v>
      </c>
      <c r="K6123" t="s">
        <v>34</v>
      </c>
      <c r="L6123" t="s">
        <v>33</v>
      </c>
      <c r="M6123" t="s">
        <v>32</v>
      </c>
      <c r="N6123" t="s">
        <v>32</v>
      </c>
      <c r="O6123" t="s">
        <v>27</v>
      </c>
      <c r="P6123" t="s">
        <v>28</v>
      </c>
      <c r="Q6123">
        <v>0</v>
      </c>
      <c r="R6123">
        <v>0</v>
      </c>
      <c r="S6123">
        <v>0</v>
      </c>
      <c r="T6123">
        <v>2</v>
      </c>
      <c r="U6123">
        <v>18287.483364560518</v>
      </c>
    </row>
    <row r="6124" spans="1:21" x14ac:dyDescent="0.35">
      <c r="A6124">
        <v>2035</v>
      </c>
      <c r="B6124">
        <v>3</v>
      </c>
      <c r="C6124" t="s">
        <v>30</v>
      </c>
      <c r="D6124" t="s">
        <v>28</v>
      </c>
      <c r="E6124">
        <v>18230.588303804452</v>
      </c>
      <c r="F6124" t="s">
        <v>35</v>
      </c>
      <c r="G6124" t="s">
        <v>34</v>
      </c>
      <c r="H6124">
        <v>2035</v>
      </c>
      <c r="I6124">
        <v>3</v>
      </c>
      <c r="J6124">
        <v>1</v>
      </c>
      <c r="K6124" t="s">
        <v>34</v>
      </c>
      <c r="L6124" t="s">
        <v>33</v>
      </c>
      <c r="M6124" t="s">
        <v>32</v>
      </c>
      <c r="N6124" t="s">
        <v>32</v>
      </c>
      <c r="O6124" t="s">
        <v>27</v>
      </c>
      <c r="P6124" t="s">
        <v>28</v>
      </c>
      <c r="Q6124">
        <v>0</v>
      </c>
      <c r="R6124">
        <v>0</v>
      </c>
      <c r="S6124">
        <v>0</v>
      </c>
      <c r="T6124">
        <v>2</v>
      </c>
      <c r="U6124">
        <v>18230.588303804452</v>
      </c>
    </row>
    <row r="6125" spans="1:21" x14ac:dyDescent="0.35">
      <c r="A6125">
        <v>2035</v>
      </c>
      <c r="B6125">
        <v>4</v>
      </c>
      <c r="C6125" t="s">
        <v>30</v>
      </c>
      <c r="D6125" t="s">
        <v>28</v>
      </c>
      <c r="E6125">
        <v>18238.071686707655</v>
      </c>
      <c r="F6125" t="s">
        <v>35</v>
      </c>
      <c r="G6125" t="s">
        <v>34</v>
      </c>
      <c r="H6125">
        <v>2035</v>
      </c>
      <c r="I6125">
        <v>4</v>
      </c>
      <c r="J6125">
        <v>2</v>
      </c>
      <c r="K6125" t="s">
        <v>34</v>
      </c>
      <c r="L6125" t="s">
        <v>33</v>
      </c>
      <c r="M6125" t="s">
        <v>32</v>
      </c>
      <c r="N6125" t="s">
        <v>32</v>
      </c>
      <c r="O6125" t="s">
        <v>27</v>
      </c>
      <c r="P6125" t="s">
        <v>28</v>
      </c>
      <c r="Q6125">
        <v>0</v>
      </c>
      <c r="R6125">
        <v>0</v>
      </c>
      <c r="S6125">
        <v>0</v>
      </c>
      <c r="T6125">
        <v>2</v>
      </c>
      <c r="U6125">
        <v>18238.071686707655</v>
      </c>
    </row>
    <row r="6126" spans="1:21" x14ac:dyDescent="0.35">
      <c r="A6126">
        <v>2035</v>
      </c>
      <c r="B6126">
        <v>5</v>
      </c>
      <c r="C6126" t="s">
        <v>30</v>
      </c>
      <c r="D6126" t="s">
        <v>28</v>
      </c>
      <c r="E6126">
        <v>18316.498775747616</v>
      </c>
      <c r="F6126" t="s">
        <v>35</v>
      </c>
      <c r="G6126" t="s">
        <v>34</v>
      </c>
      <c r="H6126">
        <v>2035</v>
      </c>
      <c r="I6126">
        <v>5</v>
      </c>
      <c r="J6126">
        <v>2</v>
      </c>
      <c r="K6126" t="s">
        <v>34</v>
      </c>
      <c r="L6126" t="s">
        <v>33</v>
      </c>
      <c r="M6126" t="s">
        <v>32</v>
      </c>
      <c r="N6126" t="s">
        <v>32</v>
      </c>
      <c r="O6126" t="s">
        <v>27</v>
      </c>
      <c r="P6126" t="s">
        <v>28</v>
      </c>
      <c r="Q6126">
        <v>0</v>
      </c>
      <c r="R6126">
        <v>0</v>
      </c>
      <c r="S6126">
        <v>0</v>
      </c>
      <c r="T6126">
        <v>2</v>
      </c>
      <c r="U6126">
        <v>18316.498775747616</v>
      </c>
    </row>
    <row r="6127" spans="1:21" x14ac:dyDescent="0.35">
      <c r="A6127">
        <v>2035</v>
      </c>
      <c r="B6127">
        <v>6</v>
      </c>
      <c r="C6127" t="s">
        <v>30</v>
      </c>
      <c r="D6127" t="s">
        <v>28</v>
      </c>
      <c r="E6127">
        <v>18304.038931151219</v>
      </c>
      <c r="F6127" t="s">
        <v>35</v>
      </c>
      <c r="G6127" t="s">
        <v>34</v>
      </c>
      <c r="H6127">
        <v>2035</v>
      </c>
      <c r="I6127">
        <v>6</v>
      </c>
      <c r="J6127">
        <v>2</v>
      </c>
      <c r="K6127" t="s">
        <v>34</v>
      </c>
      <c r="L6127" t="s">
        <v>33</v>
      </c>
      <c r="M6127" t="s">
        <v>32</v>
      </c>
      <c r="N6127" t="s">
        <v>32</v>
      </c>
      <c r="O6127" t="s">
        <v>27</v>
      </c>
      <c r="P6127" t="s">
        <v>28</v>
      </c>
      <c r="Q6127">
        <v>0</v>
      </c>
      <c r="R6127">
        <v>0</v>
      </c>
      <c r="S6127">
        <v>0</v>
      </c>
      <c r="T6127">
        <v>2</v>
      </c>
      <c r="U6127">
        <v>18304.038931151219</v>
      </c>
    </row>
    <row r="6128" spans="1:21" x14ac:dyDescent="0.35">
      <c r="A6128">
        <v>2035</v>
      </c>
      <c r="B6128">
        <v>7</v>
      </c>
      <c r="C6128" t="s">
        <v>30</v>
      </c>
      <c r="D6128" t="s">
        <v>28</v>
      </c>
      <c r="E6128">
        <v>18332.262907166438</v>
      </c>
      <c r="F6128" t="s">
        <v>35</v>
      </c>
      <c r="G6128" t="s">
        <v>34</v>
      </c>
      <c r="H6128">
        <v>2035</v>
      </c>
      <c r="I6128">
        <v>7</v>
      </c>
      <c r="J6128">
        <v>3</v>
      </c>
      <c r="K6128" t="s">
        <v>34</v>
      </c>
      <c r="L6128" t="s">
        <v>33</v>
      </c>
      <c r="M6128" t="s">
        <v>32</v>
      </c>
      <c r="N6128" t="s">
        <v>32</v>
      </c>
      <c r="O6128" t="s">
        <v>27</v>
      </c>
      <c r="P6128" t="s">
        <v>28</v>
      </c>
      <c r="Q6128">
        <v>0</v>
      </c>
      <c r="R6128">
        <v>0</v>
      </c>
      <c r="S6128">
        <v>0</v>
      </c>
      <c r="T6128">
        <v>2</v>
      </c>
      <c r="U6128">
        <v>18332.262907166438</v>
      </c>
    </row>
    <row r="6129" spans="1:21" x14ac:dyDescent="0.35">
      <c r="A6129">
        <v>2035</v>
      </c>
      <c r="B6129">
        <v>8</v>
      </c>
      <c r="C6129" t="s">
        <v>30</v>
      </c>
      <c r="D6129" t="s">
        <v>28</v>
      </c>
      <c r="E6129">
        <v>18366.95517031378</v>
      </c>
      <c r="F6129" t="s">
        <v>35</v>
      </c>
      <c r="G6129" t="s">
        <v>34</v>
      </c>
      <c r="H6129">
        <v>2035</v>
      </c>
      <c r="I6129">
        <v>8</v>
      </c>
      <c r="J6129">
        <v>3</v>
      </c>
      <c r="K6129" t="s">
        <v>34</v>
      </c>
      <c r="L6129" t="s">
        <v>33</v>
      </c>
      <c r="M6129" t="s">
        <v>32</v>
      </c>
      <c r="N6129" t="s">
        <v>32</v>
      </c>
      <c r="O6129" t="s">
        <v>27</v>
      </c>
      <c r="P6129" t="s">
        <v>28</v>
      </c>
      <c r="Q6129">
        <v>0</v>
      </c>
      <c r="R6129">
        <v>0</v>
      </c>
      <c r="S6129">
        <v>0</v>
      </c>
      <c r="T6129">
        <v>2</v>
      </c>
      <c r="U6129">
        <v>18366.95517031378</v>
      </c>
    </row>
    <row r="6130" spans="1:21" x14ac:dyDescent="0.35">
      <c r="A6130">
        <v>2035</v>
      </c>
      <c r="B6130">
        <v>9</v>
      </c>
      <c r="C6130" t="s">
        <v>30</v>
      </c>
      <c r="D6130" t="s">
        <v>28</v>
      </c>
      <c r="E6130">
        <v>18337.079786183007</v>
      </c>
      <c r="F6130" t="s">
        <v>35</v>
      </c>
      <c r="G6130" t="s">
        <v>34</v>
      </c>
      <c r="H6130">
        <v>2035</v>
      </c>
      <c r="I6130">
        <v>9</v>
      </c>
      <c r="J6130">
        <v>3</v>
      </c>
      <c r="K6130" t="s">
        <v>34</v>
      </c>
      <c r="L6130" t="s">
        <v>33</v>
      </c>
      <c r="M6130" t="s">
        <v>32</v>
      </c>
      <c r="N6130" t="s">
        <v>32</v>
      </c>
      <c r="O6130" t="s">
        <v>27</v>
      </c>
      <c r="P6130" t="s">
        <v>28</v>
      </c>
      <c r="Q6130">
        <v>0</v>
      </c>
      <c r="R6130">
        <v>0</v>
      </c>
      <c r="S6130">
        <v>0</v>
      </c>
      <c r="T6130">
        <v>2</v>
      </c>
      <c r="U6130">
        <v>18337.079786183007</v>
      </c>
    </row>
    <row r="6131" spans="1:21" x14ac:dyDescent="0.35">
      <c r="A6131">
        <v>2035</v>
      </c>
      <c r="B6131">
        <v>10</v>
      </c>
      <c r="C6131" t="s">
        <v>30</v>
      </c>
      <c r="D6131" t="s">
        <v>28</v>
      </c>
      <c r="E6131">
        <v>18332.975166079406</v>
      </c>
      <c r="F6131" t="s">
        <v>35</v>
      </c>
      <c r="G6131" t="s">
        <v>34</v>
      </c>
      <c r="H6131">
        <v>2035</v>
      </c>
      <c r="I6131">
        <v>10</v>
      </c>
      <c r="J6131">
        <v>4</v>
      </c>
      <c r="K6131" t="s">
        <v>34</v>
      </c>
      <c r="L6131" t="s">
        <v>33</v>
      </c>
      <c r="M6131" t="s">
        <v>32</v>
      </c>
      <c r="N6131" t="s">
        <v>32</v>
      </c>
      <c r="O6131" t="s">
        <v>27</v>
      </c>
      <c r="P6131" t="s">
        <v>28</v>
      </c>
      <c r="Q6131">
        <v>0</v>
      </c>
      <c r="R6131">
        <v>0</v>
      </c>
      <c r="S6131">
        <v>0</v>
      </c>
      <c r="T6131">
        <v>2</v>
      </c>
      <c r="U6131">
        <v>18332.975166079406</v>
      </c>
    </row>
    <row r="6132" spans="1:21" x14ac:dyDescent="0.35">
      <c r="A6132">
        <v>2035</v>
      </c>
      <c r="B6132">
        <v>11</v>
      </c>
      <c r="C6132" t="s">
        <v>30</v>
      </c>
      <c r="D6132" t="s">
        <v>28</v>
      </c>
      <c r="E6132">
        <v>18348.580672017168</v>
      </c>
      <c r="F6132" t="s">
        <v>35</v>
      </c>
      <c r="G6132" t="s">
        <v>34</v>
      </c>
      <c r="H6132">
        <v>2035</v>
      </c>
      <c r="I6132">
        <v>11</v>
      </c>
      <c r="J6132">
        <v>4</v>
      </c>
      <c r="K6132" t="s">
        <v>34</v>
      </c>
      <c r="L6132" t="s">
        <v>33</v>
      </c>
      <c r="M6132" t="s">
        <v>32</v>
      </c>
      <c r="N6132" t="s">
        <v>32</v>
      </c>
      <c r="O6132" t="s">
        <v>27</v>
      </c>
      <c r="P6132" t="s">
        <v>28</v>
      </c>
      <c r="Q6132">
        <v>0</v>
      </c>
      <c r="R6132">
        <v>0</v>
      </c>
      <c r="S6132">
        <v>0</v>
      </c>
      <c r="T6132">
        <v>2</v>
      </c>
      <c r="U6132">
        <v>18348.580672017168</v>
      </c>
    </row>
    <row r="6133" spans="1:21" x14ac:dyDescent="0.35">
      <c r="A6133">
        <v>2035</v>
      </c>
      <c r="B6133">
        <v>12</v>
      </c>
      <c r="C6133" t="s">
        <v>30</v>
      </c>
      <c r="D6133" t="s">
        <v>28</v>
      </c>
      <c r="E6133">
        <v>18304.857478218179</v>
      </c>
      <c r="F6133" t="s">
        <v>35</v>
      </c>
      <c r="G6133" t="s">
        <v>34</v>
      </c>
      <c r="H6133">
        <v>2035</v>
      </c>
      <c r="I6133">
        <v>12</v>
      </c>
      <c r="J6133">
        <v>4</v>
      </c>
      <c r="K6133" t="s">
        <v>34</v>
      </c>
      <c r="L6133" t="s">
        <v>33</v>
      </c>
      <c r="M6133" t="s">
        <v>32</v>
      </c>
      <c r="N6133" t="s">
        <v>32</v>
      </c>
      <c r="O6133" t="s">
        <v>27</v>
      </c>
      <c r="P6133" t="s">
        <v>28</v>
      </c>
      <c r="Q6133">
        <v>0</v>
      </c>
      <c r="R6133">
        <v>0</v>
      </c>
      <c r="S6133">
        <v>0</v>
      </c>
      <c r="T6133">
        <v>2</v>
      </c>
      <c r="U6133">
        <v>18304.857478218179</v>
      </c>
    </row>
    <row r="6134" spans="1:21" x14ac:dyDescent="0.35">
      <c r="A6134">
        <v>2036</v>
      </c>
      <c r="B6134">
        <v>1</v>
      </c>
      <c r="C6134" t="s">
        <v>30</v>
      </c>
      <c r="D6134" t="s">
        <v>28</v>
      </c>
      <c r="E6134">
        <v>18414.705370936739</v>
      </c>
      <c r="F6134" t="s">
        <v>35</v>
      </c>
      <c r="G6134" t="s">
        <v>34</v>
      </c>
      <c r="H6134">
        <v>2036</v>
      </c>
      <c r="I6134">
        <v>1</v>
      </c>
      <c r="J6134">
        <v>1</v>
      </c>
      <c r="K6134" t="s">
        <v>34</v>
      </c>
      <c r="L6134" t="s">
        <v>33</v>
      </c>
      <c r="M6134" t="s">
        <v>32</v>
      </c>
      <c r="N6134" t="s">
        <v>32</v>
      </c>
      <c r="O6134" t="s">
        <v>27</v>
      </c>
      <c r="P6134" t="s">
        <v>28</v>
      </c>
      <c r="Q6134">
        <v>0</v>
      </c>
      <c r="R6134">
        <v>0</v>
      </c>
      <c r="S6134">
        <v>0</v>
      </c>
      <c r="T6134">
        <v>2</v>
      </c>
      <c r="U6134">
        <v>18414.705370936739</v>
      </c>
    </row>
    <row r="6135" spans="1:21" x14ac:dyDescent="0.35">
      <c r="A6135">
        <v>2036</v>
      </c>
      <c r="B6135">
        <v>2</v>
      </c>
      <c r="C6135" t="s">
        <v>30</v>
      </c>
      <c r="D6135" t="s">
        <v>28</v>
      </c>
      <c r="E6135">
        <v>18381.75825354629</v>
      </c>
      <c r="F6135" t="s">
        <v>35</v>
      </c>
      <c r="G6135" t="s">
        <v>34</v>
      </c>
      <c r="H6135">
        <v>2036</v>
      </c>
      <c r="I6135">
        <v>2</v>
      </c>
      <c r="J6135">
        <v>1</v>
      </c>
      <c r="K6135" t="s">
        <v>34</v>
      </c>
      <c r="L6135" t="s">
        <v>33</v>
      </c>
      <c r="M6135" t="s">
        <v>32</v>
      </c>
      <c r="N6135" t="s">
        <v>32</v>
      </c>
      <c r="O6135" t="s">
        <v>27</v>
      </c>
      <c r="P6135" t="s">
        <v>28</v>
      </c>
      <c r="Q6135">
        <v>0</v>
      </c>
      <c r="R6135">
        <v>0</v>
      </c>
      <c r="S6135">
        <v>0</v>
      </c>
      <c r="T6135">
        <v>2</v>
      </c>
      <c r="U6135">
        <v>18381.75825354629</v>
      </c>
    </row>
    <row r="6136" spans="1:21" x14ac:dyDescent="0.35">
      <c r="A6136">
        <v>2036</v>
      </c>
      <c r="B6136">
        <v>3</v>
      </c>
      <c r="C6136" t="s">
        <v>30</v>
      </c>
      <c r="D6136" t="s">
        <v>28</v>
      </c>
      <c r="E6136">
        <v>18324.560835260669</v>
      </c>
      <c r="F6136" t="s">
        <v>35</v>
      </c>
      <c r="G6136" t="s">
        <v>34</v>
      </c>
      <c r="H6136">
        <v>2036</v>
      </c>
      <c r="I6136">
        <v>3</v>
      </c>
      <c r="J6136">
        <v>1</v>
      </c>
      <c r="K6136" t="s">
        <v>34</v>
      </c>
      <c r="L6136" t="s">
        <v>33</v>
      </c>
      <c r="M6136" t="s">
        <v>32</v>
      </c>
      <c r="N6136" t="s">
        <v>32</v>
      </c>
      <c r="O6136" t="s">
        <v>27</v>
      </c>
      <c r="P6136" t="s">
        <v>28</v>
      </c>
      <c r="Q6136">
        <v>0</v>
      </c>
      <c r="R6136">
        <v>0</v>
      </c>
      <c r="S6136">
        <v>0</v>
      </c>
      <c r="T6136">
        <v>2</v>
      </c>
      <c r="U6136">
        <v>18324.560835260669</v>
      </c>
    </row>
    <row r="6137" spans="1:21" x14ac:dyDescent="0.35">
      <c r="A6137">
        <v>2036</v>
      </c>
      <c r="B6137">
        <v>4</v>
      </c>
      <c r="C6137" t="s">
        <v>30</v>
      </c>
      <c r="D6137" t="s">
        <v>28</v>
      </c>
      <c r="E6137">
        <v>18332.082863642147</v>
      </c>
      <c r="F6137" t="s">
        <v>35</v>
      </c>
      <c r="G6137" t="s">
        <v>34</v>
      </c>
      <c r="H6137">
        <v>2036</v>
      </c>
      <c r="I6137">
        <v>4</v>
      </c>
      <c r="J6137">
        <v>2</v>
      </c>
      <c r="K6137" t="s">
        <v>34</v>
      </c>
      <c r="L6137" t="s">
        <v>33</v>
      </c>
      <c r="M6137" t="s">
        <v>32</v>
      </c>
      <c r="N6137" t="s">
        <v>32</v>
      </c>
      <c r="O6137" t="s">
        <v>27</v>
      </c>
      <c r="P6137" t="s">
        <v>28</v>
      </c>
      <c r="Q6137">
        <v>0</v>
      </c>
      <c r="R6137">
        <v>0</v>
      </c>
      <c r="S6137">
        <v>0</v>
      </c>
      <c r="T6137">
        <v>2</v>
      </c>
      <c r="U6137">
        <v>18332.082863642147</v>
      </c>
    </row>
    <row r="6138" spans="1:21" x14ac:dyDescent="0.35">
      <c r="A6138">
        <v>2036</v>
      </c>
      <c r="B6138">
        <v>5</v>
      </c>
      <c r="C6138" t="s">
        <v>30</v>
      </c>
      <c r="D6138" t="s">
        <v>28</v>
      </c>
      <c r="E6138">
        <v>18410.914291521611</v>
      </c>
      <c r="F6138" t="s">
        <v>35</v>
      </c>
      <c r="G6138" t="s">
        <v>34</v>
      </c>
      <c r="H6138">
        <v>2036</v>
      </c>
      <c r="I6138">
        <v>5</v>
      </c>
      <c r="J6138">
        <v>2</v>
      </c>
      <c r="K6138" t="s">
        <v>34</v>
      </c>
      <c r="L6138" t="s">
        <v>33</v>
      </c>
      <c r="M6138" t="s">
        <v>32</v>
      </c>
      <c r="N6138" t="s">
        <v>32</v>
      </c>
      <c r="O6138" t="s">
        <v>27</v>
      </c>
      <c r="P6138" t="s">
        <v>28</v>
      </c>
      <c r="Q6138">
        <v>0</v>
      </c>
      <c r="R6138">
        <v>0</v>
      </c>
      <c r="S6138">
        <v>0</v>
      </c>
      <c r="T6138">
        <v>2</v>
      </c>
      <c r="U6138">
        <v>18410.914291521611</v>
      </c>
    </row>
    <row r="6139" spans="1:21" x14ac:dyDescent="0.35">
      <c r="A6139">
        <v>2036</v>
      </c>
      <c r="B6139">
        <v>6</v>
      </c>
      <c r="C6139" t="s">
        <v>30</v>
      </c>
      <c r="D6139" t="s">
        <v>28</v>
      </c>
      <c r="E6139">
        <v>18398.390291955067</v>
      </c>
      <c r="F6139" t="s">
        <v>35</v>
      </c>
      <c r="G6139" t="s">
        <v>34</v>
      </c>
      <c r="H6139">
        <v>2036</v>
      </c>
      <c r="I6139">
        <v>6</v>
      </c>
      <c r="J6139">
        <v>2</v>
      </c>
      <c r="K6139" t="s">
        <v>34</v>
      </c>
      <c r="L6139" t="s">
        <v>33</v>
      </c>
      <c r="M6139" t="s">
        <v>32</v>
      </c>
      <c r="N6139" t="s">
        <v>32</v>
      </c>
      <c r="O6139" t="s">
        <v>27</v>
      </c>
      <c r="P6139" t="s">
        <v>28</v>
      </c>
      <c r="Q6139">
        <v>0</v>
      </c>
      <c r="R6139">
        <v>0</v>
      </c>
      <c r="S6139">
        <v>0</v>
      </c>
      <c r="T6139">
        <v>2</v>
      </c>
      <c r="U6139">
        <v>18398.390291955067</v>
      </c>
    </row>
    <row r="6140" spans="1:21" x14ac:dyDescent="0.35">
      <c r="A6140">
        <v>2036</v>
      </c>
      <c r="B6140">
        <v>7</v>
      </c>
      <c r="C6140" t="s">
        <v>30</v>
      </c>
      <c r="D6140" t="s">
        <v>28</v>
      </c>
      <c r="E6140">
        <v>18426.740071081764</v>
      </c>
      <c r="F6140" t="s">
        <v>35</v>
      </c>
      <c r="G6140" t="s">
        <v>34</v>
      </c>
      <c r="H6140">
        <v>2036</v>
      </c>
      <c r="I6140">
        <v>7</v>
      </c>
      <c r="J6140">
        <v>3</v>
      </c>
      <c r="K6140" t="s">
        <v>34</v>
      </c>
      <c r="L6140" t="s">
        <v>33</v>
      </c>
      <c r="M6140" t="s">
        <v>32</v>
      </c>
      <c r="N6140" t="s">
        <v>32</v>
      </c>
      <c r="O6140" t="s">
        <v>27</v>
      </c>
      <c r="P6140" t="s">
        <v>28</v>
      </c>
      <c r="Q6140">
        <v>0</v>
      </c>
      <c r="R6140">
        <v>0</v>
      </c>
      <c r="S6140">
        <v>0</v>
      </c>
      <c r="T6140">
        <v>2</v>
      </c>
      <c r="U6140">
        <v>18426.740071081764</v>
      </c>
    </row>
    <row r="6141" spans="1:21" x14ac:dyDescent="0.35">
      <c r="A6141">
        <v>2036</v>
      </c>
      <c r="B6141">
        <v>8</v>
      </c>
      <c r="C6141" t="s">
        <v>30</v>
      </c>
      <c r="D6141" t="s">
        <v>28</v>
      </c>
      <c r="E6141">
        <v>18461.59177046916</v>
      </c>
      <c r="F6141" t="s">
        <v>35</v>
      </c>
      <c r="G6141" t="s">
        <v>34</v>
      </c>
      <c r="H6141">
        <v>2036</v>
      </c>
      <c r="I6141">
        <v>8</v>
      </c>
      <c r="J6141">
        <v>3</v>
      </c>
      <c r="K6141" t="s">
        <v>34</v>
      </c>
      <c r="L6141" t="s">
        <v>33</v>
      </c>
      <c r="M6141" t="s">
        <v>32</v>
      </c>
      <c r="N6141" t="s">
        <v>32</v>
      </c>
      <c r="O6141" t="s">
        <v>27</v>
      </c>
      <c r="P6141" t="s">
        <v>28</v>
      </c>
      <c r="Q6141">
        <v>0</v>
      </c>
      <c r="R6141">
        <v>0</v>
      </c>
      <c r="S6141">
        <v>0</v>
      </c>
      <c r="T6141">
        <v>2</v>
      </c>
      <c r="U6141">
        <v>18461.59177046916</v>
      </c>
    </row>
    <row r="6142" spans="1:21" x14ac:dyDescent="0.35">
      <c r="A6142">
        <v>2036</v>
      </c>
      <c r="B6142">
        <v>9</v>
      </c>
      <c r="C6142" t="s">
        <v>30</v>
      </c>
      <c r="D6142" t="s">
        <v>28</v>
      </c>
      <c r="E6142">
        <v>18431.542764216098</v>
      </c>
      <c r="F6142" t="s">
        <v>35</v>
      </c>
      <c r="G6142" t="s">
        <v>34</v>
      </c>
      <c r="H6142">
        <v>2036</v>
      </c>
      <c r="I6142">
        <v>9</v>
      </c>
      <c r="J6142">
        <v>3</v>
      </c>
      <c r="K6142" t="s">
        <v>34</v>
      </c>
      <c r="L6142" t="s">
        <v>33</v>
      </c>
      <c r="M6142" t="s">
        <v>32</v>
      </c>
      <c r="N6142" t="s">
        <v>32</v>
      </c>
      <c r="O6142" t="s">
        <v>27</v>
      </c>
      <c r="P6142" t="s">
        <v>28</v>
      </c>
      <c r="Q6142">
        <v>0</v>
      </c>
      <c r="R6142">
        <v>0</v>
      </c>
      <c r="S6142">
        <v>0</v>
      </c>
      <c r="T6142">
        <v>2</v>
      </c>
      <c r="U6142">
        <v>18431.542764216098</v>
      </c>
    </row>
    <row r="6143" spans="1:21" x14ac:dyDescent="0.35">
      <c r="A6143">
        <v>2036</v>
      </c>
      <c r="B6143">
        <v>10</v>
      </c>
      <c r="C6143" t="s">
        <v>30</v>
      </c>
      <c r="D6143" t="s">
        <v>28</v>
      </c>
      <c r="E6143">
        <v>18427.375347112411</v>
      </c>
      <c r="F6143" t="s">
        <v>35</v>
      </c>
      <c r="G6143" t="s">
        <v>34</v>
      </c>
      <c r="H6143">
        <v>2036</v>
      </c>
      <c r="I6143">
        <v>10</v>
      </c>
      <c r="J6143">
        <v>4</v>
      </c>
      <c r="K6143" t="s">
        <v>34</v>
      </c>
      <c r="L6143" t="s">
        <v>33</v>
      </c>
      <c r="M6143" t="s">
        <v>32</v>
      </c>
      <c r="N6143" t="s">
        <v>32</v>
      </c>
      <c r="O6143" t="s">
        <v>27</v>
      </c>
      <c r="P6143" t="s">
        <v>28</v>
      </c>
      <c r="Q6143">
        <v>0</v>
      </c>
      <c r="R6143">
        <v>0</v>
      </c>
      <c r="S6143">
        <v>0</v>
      </c>
      <c r="T6143">
        <v>2</v>
      </c>
      <c r="U6143">
        <v>18427.375347112411</v>
      </c>
    </row>
    <row r="6144" spans="1:21" x14ac:dyDescent="0.35">
      <c r="A6144">
        <v>2036</v>
      </c>
      <c r="B6144">
        <v>11</v>
      </c>
      <c r="C6144" t="s">
        <v>30</v>
      </c>
      <c r="D6144" t="s">
        <v>28</v>
      </c>
      <c r="E6144">
        <v>18443.018788111589</v>
      </c>
      <c r="F6144" t="s">
        <v>35</v>
      </c>
      <c r="G6144" t="s">
        <v>34</v>
      </c>
      <c r="H6144">
        <v>2036</v>
      </c>
      <c r="I6144">
        <v>11</v>
      </c>
      <c r="J6144">
        <v>4</v>
      </c>
      <c r="K6144" t="s">
        <v>34</v>
      </c>
      <c r="L6144" t="s">
        <v>33</v>
      </c>
      <c r="M6144" t="s">
        <v>32</v>
      </c>
      <c r="N6144" t="s">
        <v>32</v>
      </c>
      <c r="O6144" t="s">
        <v>27</v>
      </c>
      <c r="P6144" t="s">
        <v>28</v>
      </c>
      <c r="Q6144">
        <v>0</v>
      </c>
      <c r="R6144">
        <v>0</v>
      </c>
      <c r="S6144">
        <v>0</v>
      </c>
      <c r="T6144">
        <v>2</v>
      </c>
      <c r="U6144">
        <v>18443.018788111589</v>
      </c>
    </row>
    <row r="6145" spans="1:21" x14ac:dyDescent="0.35">
      <c r="A6145">
        <v>2036</v>
      </c>
      <c r="B6145">
        <v>12</v>
      </c>
      <c r="C6145" t="s">
        <v>30</v>
      </c>
      <c r="D6145" t="s">
        <v>28</v>
      </c>
      <c r="E6145">
        <v>18399.028966980426</v>
      </c>
      <c r="F6145" t="s">
        <v>35</v>
      </c>
      <c r="G6145" t="s">
        <v>34</v>
      </c>
      <c r="H6145">
        <v>2036</v>
      </c>
      <c r="I6145">
        <v>12</v>
      </c>
      <c r="J6145">
        <v>4</v>
      </c>
      <c r="K6145" t="s">
        <v>34</v>
      </c>
      <c r="L6145" t="s">
        <v>33</v>
      </c>
      <c r="M6145" t="s">
        <v>32</v>
      </c>
      <c r="N6145" t="s">
        <v>32</v>
      </c>
      <c r="O6145" t="s">
        <v>27</v>
      </c>
      <c r="P6145" t="s">
        <v>28</v>
      </c>
      <c r="Q6145">
        <v>0</v>
      </c>
      <c r="R6145">
        <v>0</v>
      </c>
      <c r="S6145">
        <v>0</v>
      </c>
      <c r="T6145">
        <v>2</v>
      </c>
      <c r="U6145">
        <v>18399.028966980426</v>
      </c>
    </row>
    <row r="6146" spans="1:21" x14ac:dyDescent="0.35">
      <c r="A6146">
        <v>2037</v>
      </c>
      <c r="B6146">
        <v>1</v>
      </c>
      <c r="C6146" t="s">
        <v>30</v>
      </c>
      <c r="D6146" t="s">
        <v>28</v>
      </c>
      <c r="E6146">
        <v>18508.926187967194</v>
      </c>
      <c r="F6146" t="s">
        <v>35</v>
      </c>
      <c r="G6146" t="s">
        <v>34</v>
      </c>
      <c r="H6146">
        <v>2037</v>
      </c>
      <c r="I6146">
        <v>1</v>
      </c>
      <c r="J6146">
        <v>1</v>
      </c>
      <c r="K6146" t="s">
        <v>34</v>
      </c>
      <c r="L6146" t="s">
        <v>33</v>
      </c>
      <c r="M6146" t="s">
        <v>32</v>
      </c>
      <c r="N6146" t="s">
        <v>32</v>
      </c>
      <c r="O6146" t="s">
        <v>27</v>
      </c>
      <c r="P6146" t="s">
        <v>28</v>
      </c>
      <c r="Q6146">
        <v>0</v>
      </c>
      <c r="R6146">
        <v>0</v>
      </c>
      <c r="S6146">
        <v>0</v>
      </c>
      <c r="T6146">
        <v>2</v>
      </c>
      <c r="U6146">
        <v>18508.926187967194</v>
      </c>
    </row>
    <row r="6147" spans="1:21" x14ac:dyDescent="0.35">
      <c r="A6147">
        <v>2037</v>
      </c>
      <c r="B6147">
        <v>2</v>
      </c>
      <c r="C6147" t="s">
        <v>30</v>
      </c>
      <c r="D6147" t="s">
        <v>28</v>
      </c>
      <c r="E6147">
        <v>18475.785793666662</v>
      </c>
      <c r="F6147" t="s">
        <v>35</v>
      </c>
      <c r="G6147" t="s">
        <v>34</v>
      </c>
      <c r="H6147">
        <v>2037</v>
      </c>
      <c r="I6147">
        <v>2</v>
      </c>
      <c r="J6147">
        <v>1</v>
      </c>
      <c r="K6147" t="s">
        <v>34</v>
      </c>
      <c r="L6147" t="s">
        <v>33</v>
      </c>
      <c r="M6147" t="s">
        <v>32</v>
      </c>
      <c r="N6147" t="s">
        <v>32</v>
      </c>
      <c r="O6147" t="s">
        <v>27</v>
      </c>
      <c r="P6147" t="s">
        <v>28</v>
      </c>
      <c r="Q6147">
        <v>0</v>
      </c>
      <c r="R6147">
        <v>0</v>
      </c>
      <c r="S6147">
        <v>0</v>
      </c>
      <c r="T6147">
        <v>2</v>
      </c>
      <c r="U6147">
        <v>18475.785793666662</v>
      </c>
    </row>
    <row r="6148" spans="1:21" x14ac:dyDescent="0.35">
      <c r="A6148">
        <v>2037</v>
      </c>
      <c r="B6148">
        <v>3</v>
      </c>
      <c r="C6148" t="s">
        <v>30</v>
      </c>
      <c r="D6148" t="s">
        <v>28</v>
      </c>
      <c r="E6148">
        <v>18418.270444524602</v>
      </c>
      <c r="F6148" t="s">
        <v>35</v>
      </c>
      <c r="G6148" t="s">
        <v>34</v>
      </c>
      <c r="H6148">
        <v>2037</v>
      </c>
      <c r="I6148">
        <v>3</v>
      </c>
      <c r="J6148">
        <v>1</v>
      </c>
      <c r="K6148" t="s">
        <v>34</v>
      </c>
      <c r="L6148" t="s">
        <v>33</v>
      </c>
      <c r="M6148" t="s">
        <v>32</v>
      </c>
      <c r="N6148" t="s">
        <v>32</v>
      </c>
      <c r="O6148" t="s">
        <v>27</v>
      </c>
      <c r="P6148" t="s">
        <v>28</v>
      </c>
      <c r="Q6148">
        <v>0</v>
      </c>
      <c r="R6148">
        <v>0</v>
      </c>
      <c r="S6148">
        <v>0</v>
      </c>
      <c r="T6148">
        <v>2</v>
      </c>
      <c r="U6148">
        <v>18418.270444524602</v>
      </c>
    </row>
    <row r="6149" spans="1:21" x14ac:dyDescent="0.35">
      <c r="A6149">
        <v>2037</v>
      </c>
      <c r="B6149">
        <v>4</v>
      </c>
      <c r="C6149" t="s">
        <v>30</v>
      </c>
      <c r="D6149" t="s">
        <v>28</v>
      </c>
      <c r="E6149">
        <v>18425.802308310369</v>
      </c>
      <c r="F6149" t="s">
        <v>35</v>
      </c>
      <c r="G6149" t="s">
        <v>34</v>
      </c>
      <c r="H6149">
        <v>2037</v>
      </c>
      <c r="I6149">
        <v>4</v>
      </c>
      <c r="J6149">
        <v>2</v>
      </c>
      <c r="K6149" t="s">
        <v>34</v>
      </c>
      <c r="L6149" t="s">
        <v>33</v>
      </c>
      <c r="M6149" t="s">
        <v>32</v>
      </c>
      <c r="N6149" t="s">
        <v>32</v>
      </c>
      <c r="O6149" t="s">
        <v>27</v>
      </c>
      <c r="P6149" t="s">
        <v>28</v>
      </c>
      <c r="Q6149">
        <v>0</v>
      </c>
      <c r="R6149">
        <v>0</v>
      </c>
      <c r="S6149">
        <v>0</v>
      </c>
      <c r="T6149">
        <v>2</v>
      </c>
      <c r="U6149">
        <v>18425.802308310369</v>
      </c>
    </row>
    <row r="6150" spans="1:21" x14ac:dyDescent="0.35">
      <c r="A6150">
        <v>2037</v>
      </c>
      <c r="B6150">
        <v>5</v>
      </c>
      <c r="C6150" t="s">
        <v>30</v>
      </c>
      <c r="D6150" t="s">
        <v>28</v>
      </c>
      <c r="E6150">
        <v>18505.008359547646</v>
      </c>
      <c r="F6150" t="s">
        <v>35</v>
      </c>
      <c r="G6150" t="s">
        <v>34</v>
      </c>
      <c r="H6150">
        <v>2037</v>
      </c>
      <c r="I6150">
        <v>5</v>
      </c>
      <c r="J6150">
        <v>2</v>
      </c>
      <c r="K6150" t="s">
        <v>34</v>
      </c>
      <c r="L6150" t="s">
        <v>33</v>
      </c>
      <c r="M6150" t="s">
        <v>32</v>
      </c>
      <c r="N6150" t="s">
        <v>32</v>
      </c>
      <c r="O6150" t="s">
        <v>27</v>
      </c>
      <c r="P6150" t="s">
        <v>28</v>
      </c>
      <c r="Q6150">
        <v>0</v>
      </c>
      <c r="R6150">
        <v>0</v>
      </c>
      <c r="S6150">
        <v>0</v>
      </c>
      <c r="T6150">
        <v>2</v>
      </c>
      <c r="U6150">
        <v>18505.008359547646</v>
      </c>
    </row>
    <row r="6151" spans="1:21" x14ac:dyDescent="0.35">
      <c r="A6151">
        <v>2037</v>
      </c>
      <c r="B6151">
        <v>6</v>
      </c>
      <c r="C6151" t="s">
        <v>30</v>
      </c>
      <c r="D6151" t="s">
        <v>28</v>
      </c>
      <c r="E6151">
        <v>18492.391617180932</v>
      </c>
      <c r="F6151" t="s">
        <v>35</v>
      </c>
      <c r="G6151" t="s">
        <v>34</v>
      </c>
      <c r="H6151">
        <v>2037</v>
      </c>
      <c r="I6151">
        <v>6</v>
      </c>
      <c r="J6151">
        <v>2</v>
      </c>
      <c r="K6151" t="s">
        <v>34</v>
      </c>
      <c r="L6151" t="s">
        <v>33</v>
      </c>
      <c r="M6151" t="s">
        <v>32</v>
      </c>
      <c r="N6151" t="s">
        <v>32</v>
      </c>
      <c r="O6151" t="s">
        <v>27</v>
      </c>
      <c r="P6151" t="s">
        <v>28</v>
      </c>
      <c r="Q6151">
        <v>0</v>
      </c>
      <c r="R6151">
        <v>0</v>
      </c>
      <c r="S6151">
        <v>0</v>
      </c>
      <c r="T6151">
        <v>2</v>
      </c>
      <c r="U6151">
        <v>18492.391617180932</v>
      </c>
    </row>
    <row r="6152" spans="1:21" x14ac:dyDescent="0.35">
      <c r="A6152">
        <v>2037</v>
      </c>
      <c r="B6152">
        <v>7</v>
      </c>
      <c r="C6152" t="s">
        <v>30</v>
      </c>
      <c r="D6152" t="s">
        <v>28</v>
      </c>
      <c r="E6152">
        <v>18520.860815239204</v>
      </c>
      <c r="F6152" t="s">
        <v>35</v>
      </c>
      <c r="G6152" t="s">
        <v>34</v>
      </c>
      <c r="H6152">
        <v>2037</v>
      </c>
      <c r="I6152">
        <v>7</v>
      </c>
      <c r="J6152">
        <v>3</v>
      </c>
      <c r="K6152" t="s">
        <v>34</v>
      </c>
      <c r="L6152" t="s">
        <v>33</v>
      </c>
      <c r="M6152" t="s">
        <v>32</v>
      </c>
      <c r="N6152" t="s">
        <v>32</v>
      </c>
      <c r="O6152" t="s">
        <v>27</v>
      </c>
      <c r="P6152" t="s">
        <v>28</v>
      </c>
      <c r="Q6152">
        <v>0</v>
      </c>
      <c r="R6152">
        <v>0</v>
      </c>
      <c r="S6152">
        <v>0</v>
      </c>
      <c r="T6152">
        <v>2</v>
      </c>
      <c r="U6152">
        <v>18520.860815239204</v>
      </c>
    </row>
    <row r="6153" spans="1:21" x14ac:dyDescent="0.35">
      <c r="A6153">
        <v>2037</v>
      </c>
      <c r="B6153">
        <v>8</v>
      </c>
      <c r="C6153" t="s">
        <v>30</v>
      </c>
      <c r="D6153" t="s">
        <v>28</v>
      </c>
      <c r="E6153">
        <v>18555.865054944104</v>
      </c>
      <c r="F6153" t="s">
        <v>35</v>
      </c>
      <c r="G6153" t="s">
        <v>34</v>
      </c>
      <c r="H6153">
        <v>2037</v>
      </c>
      <c r="I6153">
        <v>8</v>
      </c>
      <c r="J6153">
        <v>3</v>
      </c>
      <c r="K6153" t="s">
        <v>34</v>
      </c>
      <c r="L6153" t="s">
        <v>33</v>
      </c>
      <c r="M6153" t="s">
        <v>32</v>
      </c>
      <c r="N6153" t="s">
        <v>32</v>
      </c>
      <c r="O6153" t="s">
        <v>27</v>
      </c>
      <c r="P6153" t="s">
        <v>28</v>
      </c>
      <c r="Q6153">
        <v>0</v>
      </c>
      <c r="R6153">
        <v>0</v>
      </c>
      <c r="S6153">
        <v>0</v>
      </c>
      <c r="T6153">
        <v>2</v>
      </c>
      <c r="U6153">
        <v>18555.865054944104</v>
      </c>
    </row>
    <row r="6154" spans="1:21" x14ac:dyDescent="0.35">
      <c r="A6154">
        <v>2037</v>
      </c>
      <c r="B6154">
        <v>9</v>
      </c>
      <c r="C6154" t="s">
        <v>30</v>
      </c>
      <c r="D6154" t="s">
        <v>28</v>
      </c>
      <c r="E6154">
        <v>18525.637536737024</v>
      </c>
      <c r="F6154" t="s">
        <v>35</v>
      </c>
      <c r="G6154" t="s">
        <v>34</v>
      </c>
      <c r="H6154">
        <v>2037</v>
      </c>
      <c r="I6154">
        <v>9</v>
      </c>
      <c r="J6154">
        <v>3</v>
      </c>
      <c r="K6154" t="s">
        <v>34</v>
      </c>
      <c r="L6154" t="s">
        <v>33</v>
      </c>
      <c r="M6154" t="s">
        <v>32</v>
      </c>
      <c r="N6154" t="s">
        <v>32</v>
      </c>
      <c r="O6154" t="s">
        <v>27</v>
      </c>
      <c r="P6154" t="s">
        <v>28</v>
      </c>
      <c r="Q6154">
        <v>0</v>
      </c>
      <c r="R6154">
        <v>0</v>
      </c>
      <c r="S6154">
        <v>0</v>
      </c>
      <c r="T6154">
        <v>2</v>
      </c>
      <c r="U6154">
        <v>18525.637536737024</v>
      </c>
    </row>
    <row r="6155" spans="1:21" x14ac:dyDescent="0.35">
      <c r="A6155">
        <v>2037</v>
      </c>
      <c r="B6155">
        <v>10</v>
      </c>
      <c r="C6155" t="s">
        <v>30</v>
      </c>
      <c r="D6155" t="s">
        <v>28</v>
      </c>
      <c r="E6155">
        <v>18521.432602698522</v>
      </c>
      <c r="F6155" t="s">
        <v>35</v>
      </c>
      <c r="G6155" t="s">
        <v>34</v>
      </c>
      <c r="H6155">
        <v>2037</v>
      </c>
      <c r="I6155">
        <v>10</v>
      </c>
      <c r="J6155">
        <v>4</v>
      </c>
      <c r="K6155" t="s">
        <v>34</v>
      </c>
      <c r="L6155" t="s">
        <v>33</v>
      </c>
      <c r="M6155" t="s">
        <v>32</v>
      </c>
      <c r="N6155" t="s">
        <v>32</v>
      </c>
      <c r="O6155" t="s">
        <v>27</v>
      </c>
      <c r="P6155" t="s">
        <v>28</v>
      </c>
      <c r="Q6155">
        <v>0</v>
      </c>
      <c r="R6155">
        <v>0</v>
      </c>
      <c r="S6155">
        <v>0</v>
      </c>
      <c r="T6155">
        <v>2</v>
      </c>
      <c r="U6155">
        <v>18521.432602698522</v>
      </c>
    </row>
    <row r="6156" spans="1:21" x14ac:dyDescent="0.35">
      <c r="A6156">
        <v>2037</v>
      </c>
      <c r="B6156">
        <v>11</v>
      </c>
      <c r="C6156" t="s">
        <v>30</v>
      </c>
      <c r="D6156" t="s">
        <v>28</v>
      </c>
      <c r="E6156">
        <v>18537.140002682405</v>
      </c>
      <c r="F6156" t="s">
        <v>35</v>
      </c>
      <c r="G6156" t="s">
        <v>34</v>
      </c>
      <c r="H6156">
        <v>2037</v>
      </c>
      <c r="I6156">
        <v>11</v>
      </c>
      <c r="J6156">
        <v>4</v>
      </c>
      <c r="K6156" t="s">
        <v>34</v>
      </c>
      <c r="L6156" t="s">
        <v>33</v>
      </c>
      <c r="M6156" t="s">
        <v>32</v>
      </c>
      <c r="N6156" t="s">
        <v>32</v>
      </c>
      <c r="O6156" t="s">
        <v>27</v>
      </c>
      <c r="P6156" t="s">
        <v>28</v>
      </c>
      <c r="Q6156">
        <v>0</v>
      </c>
      <c r="R6156">
        <v>0</v>
      </c>
      <c r="S6156">
        <v>0</v>
      </c>
      <c r="T6156">
        <v>2</v>
      </c>
      <c r="U6156">
        <v>18537.140002682405</v>
      </c>
    </row>
    <row r="6157" spans="1:21" x14ac:dyDescent="0.35">
      <c r="A6157">
        <v>2037</v>
      </c>
      <c r="B6157">
        <v>12</v>
      </c>
      <c r="C6157" t="s">
        <v>30</v>
      </c>
      <c r="D6157" t="s">
        <v>28</v>
      </c>
      <c r="E6157">
        <v>18492.909468741327</v>
      </c>
      <c r="F6157" t="s">
        <v>35</v>
      </c>
      <c r="G6157" t="s">
        <v>34</v>
      </c>
      <c r="H6157">
        <v>2037</v>
      </c>
      <c r="I6157">
        <v>12</v>
      </c>
      <c r="J6157">
        <v>4</v>
      </c>
      <c r="K6157" t="s">
        <v>34</v>
      </c>
      <c r="L6157" t="s">
        <v>33</v>
      </c>
      <c r="M6157" t="s">
        <v>32</v>
      </c>
      <c r="N6157" t="s">
        <v>32</v>
      </c>
      <c r="O6157" t="s">
        <v>27</v>
      </c>
      <c r="P6157" t="s">
        <v>28</v>
      </c>
      <c r="Q6157">
        <v>0</v>
      </c>
      <c r="R6157">
        <v>0</v>
      </c>
      <c r="S6157">
        <v>0</v>
      </c>
      <c r="T6157">
        <v>2</v>
      </c>
      <c r="U6157">
        <v>18492.909468741327</v>
      </c>
    </row>
    <row r="6158" spans="1:21" x14ac:dyDescent="0.35">
      <c r="A6158">
        <v>2038</v>
      </c>
      <c r="B6158">
        <v>1</v>
      </c>
      <c r="C6158" t="s">
        <v>30</v>
      </c>
      <c r="D6158" t="s">
        <v>28</v>
      </c>
      <c r="E6158">
        <v>18602.861990538637</v>
      </c>
      <c r="F6158" t="s">
        <v>35</v>
      </c>
      <c r="G6158" t="s">
        <v>34</v>
      </c>
      <c r="H6158">
        <v>2038</v>
      </c>
      <c r="I6158">
        <v>1</v>
      </c>
      <c r="J6158">
        <v>1</v>
      </c>
      <c r="K6158" t="s">
        <v>34</v>
      </c>
      <c r="L6158" t="s">
        <v>33</v>
      </c>
      <c r="M6158" t="s">
        <v>32</v>
      </c>
      <c r="N6158" t="s">
        <v>32</v>
      </c>
      <c r="O6158" t="s">
        <v>27</v>
      </c>
      <c r="P6158" t="s">
        <v>28</v>
      </c>
      <c r="Q6158">
        <v>0</v>
      </c>
      <c r="R6158">
        <v>0</v>
      </c>
      <c r="S6158">
        <v>0</v>
      </c>
      <c r="T6158">
        <v>2</v>
      </c>
      <c r="U6158">
        <v>18602.861990538637</v>
      </c>
    </row>
    <row r="6159" spans="1:21" x14ac:dyDescent="0.35">
      <c r="A6159">
        <v>2038</v>
      </c>
      <c r="B6159">
        <v>2</v>
      </c>
      <c r="C6159" t="s">
        <v>30</v>
      </c>
      <c r="D6159" t="s">
        <v>28</v>
      </c>
      <c r="E6159">
        <v>18569.534292209864</v>
      </c>
      <c r="F6159" t="s">
        <v>35</v>
      </c>
      <c r="G6159" t="s">
        <v>34</v>
      </c>
      <c r="H6159">
        <v>2038</v>
      </c>
      <c r="I6159">
        <v>2</v>
      </c>
      <c r="J6159">
        <v>1</v>
      </c>
      <c r="K6159" t="s">
        <v>34</v>
      </c>
      <c r="L6159" t="s">
        <v>33</v>
      </c>
      <c r="M6159" t="s">
        <v>32</v>
      </c>
      <c r="N6159" t="s">
        <v>32</v>
      </c>
      <c r="O6159" t="s">
        <v>27</v>
      </c>
      <c r="P6159" t="s">
        <v>28</v>
      </c>
      <c r="Q6159">
        <v>0</v>
      </c>
      <c r="R6159">
        <v>0</v>
      </c>
      <c r="S6159">
        <v>0</v>
      </c>
      <c r="T6159">
        <v>2</v>
      </c>
      <c r="U6159">
        <v>18569.534292209864</v>
      </c>
    </row>
    <row r="6160" spans="1:21" x14ac:dyDescent="0.35">
      <c r="A6160">
        <v>2038</v>
      </c>
      <c r="B6160">
        <v>3</v>
      </c>
      <c r="C6160" t="s">
        <v>30</v>
      </c>
      <c r="D6160" t="s">
        <v>28</v>
      </c>
      <c r="E6160">
        <v>18511.708415943474</v>
      </c>
      <c r="F6160" t="s">
        <v>35</v>
      </c>
      <c r="G6160" t="s">
        <v>34</v>
      </c>
      <c r="H6160">
        <v>2038</v>
      </c>
      <c r="I6160">
        <v>3</v>
      </c>
      <c r="J6160">
        <v>1</v>
      </c>
      <c r="K6160" t="s">
        <v>34</v>
      </c>
      <c r="L6160" t="s">
        <v>33</v>
      </c>
      <c r="M6160" t="s">
        <v>32</v>
      </c>
      <c r="N6160" t="s">
        <v>32</v>
      </c>
      <c r="O6160" t="s">
        <v>27</v>
      </c>
      <c r="P6160" t="s">
        <v>28</v>
      </c>
      <c r="Q6160">
        <v>0</v>
      </c>
      <c r="R6160">
        <v>0</v>
      </c>
      <c r="S6160">
        <v>0</v>
      </c>
      <c r="T6160">
        <v>2</v>
      </c>
      <c r="U6160">
        <v>18511.708415943474</v>
      </c>
    </row>
    <row r="6161" spans="1:21" x14ac:dyDescent="0.35">
      <c r="A6161">
        <v>2038</v>
      </c>
      <c r="B6161">
        <v>4</v>
      </c>
      <c r="C6161" t="s">
        <v>30</v>
      </c>
      <c r="D6161" t="s">
        <v>28</v>
      </c>
      <c r="E6161">
        <v>18519.260538159848</v>
      </c>
      <c r="F6161" t="s">
        <v>35</v>
      </c>
      <c r="G6161" t="s">
        <v>34</v>
      </c>
      <c r="H6161">
        <v>2038</v>
      </c>
      <c r="I6161">
        <v>4</v>
      </c>
      <c r="J6161">
        <v>2</v>
      </c>
      <c r="K6161" t="s">
        <v>34</v>
      </c>
      <c r="L6161" t="s">
        <v>33</v>
      </c>
      <c r="M6161" t="s">
        <v>32</v>
      </c>
      <c r="N6161" t="s">
        <v>32</v>
      </c>
      <c r="O6161" t="s">
        <v>27</v>
      </c>
      <c r="P6161" t="s">
        <v>28</v>
      </c>
      <c r="Q6161">
        <v>0</v>
      </c>
      <c r="R6161">
        <v>0</v>
      </c>
      <c r="S6161">
        <v>0</v>
      </c>
      <c r="T6161">
        <v>2</v>
      </c>
      <c r="U6161">
        <v>18519.260538159848</v>
      </c>
    </row>
    <row r="6162" spans="1:21" x14ac:dyDescent="0.35">
      <c r="A6162">
        <v>2038</v>
      </c>
      <c r="B6162">
        <v>5</v>
      </c>
      <c r="C6162" t="s">
        <v>30</v>
      </c>
      <c r="D6162" t="s">
        <v>28</v>
      </c>
      <c r="E6162">
        <v>18598.850304538671</v>
      </c>
      <c r="F6162" t="s">
        <v>35</v>
      </c>
      <c r="G6162" t="s">
        <v>34</v>
      </c>
      <c r="H6162">
        <v>2038</v>
      </c>
      <c r="I6162">
        <v>5</v>
      </c>
      <c r="J6162">
        <v>2</v>
      </c>
      <c r="K6162" t="s">
        <v>34</v>
      </c>
      <c r="L6162" t="s">
        <v>33</v>
      </c>
      <c r="M6162" t="s">
        <v>32</v>
      </c>
      <c r="N6162" t="s">
        <v>32</v>
      </c>
      <c r="O6162" t="s">
        <v>27</v>
      </c>
      <c r="P6162" t="s">
        <v>28</v>
      </c>
      <c r="Q6162">
        <v>0</v>
      </c>
      <c r="R6162">
        <v>0</v>
      </c>
      <c r="S6162">
        <v>0</v>
      </c>
      <c r="T6162">
        <v>2</v>
      </c>
      <c r="U6162">
        <v>18598.850304538671</v>
      </c>
    </row>
    <row r="6163" spans="1:21" x14ac:dyDescent="0.35">
      <c r="A6163">
        <v>2038</v>
      </c>
      <c r="B6163">
        <v>6</v>
      </c>
      <c r="C6163" t="s">
        <v>30</v>
      </c>
      <c r="D6163" t="s">
        <v>28</v>
      </c>
      <c r="E6163">
        <v>18586.151563706149</v>
      </c>
      <c r="F6163" t="s">
        <v>35</v>
      </c>
      <c r="G6163" t="s">
        <v>34</v>
      </c>
      <c r="H6163">
        <v>2038</v>
      </c>
      <c r="I6163">
        <v>6</v>
      </c>
      <c r="J6163">
        <v>2</v>
      </c>
      <c r="K6163" t="s">
        <v>34</v>
      </c>
      <c r="L6163" t="s">
        <v>33</v>
      </c>
      <c r="M6163" t="s">
        <v>32</v>
      </c>
      <c r="N6163" t="s">
        <v>32</v>
      </c>
      <c r="O6163" t="s">
        <v>27</v>
      </c>
      <c r="P6163" t="s">
        <v>28</v>
      </c>
      <c r="Q6163">
        <v>0</v>
      </c>
      <c r="R6163">
        <v>0</v>
      </c>
      <c r="S6163">
        <v>0</v>
      </c>
      <c r="T6163">
        <v>2</v>
      </c>
      <c r="U6163">
        <v>18586.151563706149</v>
      </c>
    </row>
    <row r="6164" spans="1:21" x14ac:dyDescent="0.35">
      <c r="A6164">
        <v>2038</v>
      </c>
      <c r="B6164">
        <v>7</v>
      </c>
      <c r="C6164" t="s">
        <v>30</v>
      </c>
      <c r="D6164" t="s">
        <v>28</v>
      </c>
      <c r="E6164">
        <v>18614.755510390365</v>
      </c>
      <c r="F6164" t="s">
        <v>35</v>
      </c>
      <c r="G6164" t="s">
        <v>34</v>
      </c>
      <c r="H6164">
        <v>2038</v>
      </c>
      <c r="I6164">
        <v>7</v>
      </c>
      <c r="J6164">
        <v>3</v>
      </c>
      <c r="K6164" t="s">
        <v>34</v>
      </c>
      <c r="L6164" t="s">
        <v>33</v>
      </c>
      <c r="M6164" t="s">
        <v>32</v>
      </c>
      <c r="N6164" t="s">
        <v>32</v>
      </c>
      <c r="O6164" t="s">
        <v>27</v>
      </c>
      <c r="P6164" t="s">
        <v>28</v>
      </c>
      <c r="Q6164">
        <v>0</v>
      </c>
      <c r="R6164">
        <v>0</v>
      </c>
      <c r="S6164">
        <v>0</v>
      </c>
      <c r="T6164">
        <v>2</v>
      </c>
      <c r="U6164">
        <v>18614.755510390365</v>
      </c>
    </row>
    <row r="6165" spans="1:21" x14ac:dyDescent="0.35">
      <c r="A6165">
        <v>2038</v>
      </c>
      <c r="B6165">
        <v>8</v>
      </c>
      <c r="C6165" t="s">
        <v>30</v>
      </c>
      <c r="D6165" t="s">
        <v>28</v>
      </c>
      <c r="E6165">
        <v>18649.927228494973</v>
      </c>
      <c r="F6165" t="s">
        <v>35</v>
      </c>
      <c r="G6165" t="s">
        <v>34</v>
      </c>
      <c r="H6165">
        <v>2038</v>
      </c>
      <c r="I6165">
        <v>8</v>
      </c>
      <c r="J6165">
        <v>3</v>
      </c>
      <c r="K6165" t="s">
        <v>34</v>
      </c>
      <c r="L6165" t="s">
        <v>33</v>
      </c>
      <c r="M6165" t="s">
        <v>32</v>
      </c>
      <c r="N6165" t="s">
        <v>32</v>
      </c>
      <c r="O6165" t="s">
        <v>27</v>
      </c>
      <c r="P6165" t="s">
        <v>28</v>
      </c>
      <c r="Q6165">
        <v>0</v>
      </c>
      <c r="R6165">
        <v>0</v>
      </c>
      <c r="S6165">
        <v>0</v>
      </c>
      <c r="T6165">
        <v>2</v>
      </c>
      <c r="U6165">
        <v>18649.927228494973</v>
      </c>
    </row>
    <row r="6166" spans="1:21" x14ac:dyDescent="0.35">
      <c r="A6166">
        <v>2038</v>
      </c>
      <c r="B6166">
        <v>9</v>
      </c>
      <c r="C6166" t="s">
        <v>30</v>
      </c>
      <c r="D6166" t="s">
        <v>28</v>
      </c>
      <c r="E6166">
        <v>18619.536517437984</v>
      </c>
      <c r="F6166" t="s">
        <v>35</v>
      </c>
      <c r="G6166" t="s">
        <v>34</v>
      </c>
      <c r="H6166">
        <v>2038</v>
      </c>
      <c r="I6166">
        <v>9</v>
      </c>
      <c r="J6166">
        <v>3</v>
      </c>
      <c r="K6166" t="s">
        <v>34</v>
      </c>
      <c r="L6166" t="s">
        <v>33</v>
      </c>
      <c r="M6166" t="s">
        <v>32</v>
      </c>
      <c r="N6166" t="s">
        <v>32</v>
      </c>
      <c r="O6166" t="s">
        <v>27</v>
      </c>
      <c r="P6166" t="s">
        <v>28</v>
      </c>
      <c r="Q6166">
        <v>0</v>
      </c>
      <c r="R6166">
        <v>0</v>
      </c>
      <c r="S6166">
        <v>0</v>
      </c>
      <c r="T6166">
        <v>2</v>
      </c>
      <c r="U6166">
        <v>18619.536517437984</v>
      </c>
    </row>
    <row r="6167" spans="1:21" x14ac:dyDescent="0.35">
      <c r="A6167">
        <v>2038</v>
      </c>
      <c r="B6167">
        <v>10</v>
      </c>
      <c r="C6167" t="s">
        <v>30</v>
      </c>
      <c r="D6167" t="s">
        <v>28</v>
      </c>
      <c r="E6167">
        <v>18615.308352483673</v>
      </c>
      <c r="F6167" t="s">
        <v>35</v>
      </c>
      <c r="G6167" t="s">
        <v>34</v>
      </c>
      <c r="H6167">
        <v>2038</v>
      </c>
      <c r="I6167">
        <v>10</v>
      </c>
      <c r="J6167">
        <v>4</v>
      </c>
      <c r="K6167" t="s">
        <v>34</v>
      </c>
      <c r="L6167" t="s">
        <v>33</v>
      </c>
      <c r="M6167" t="s">
        <v>32</v>
      </c>
      <c r="N6167" t="s">
        <v>32</v>
      </c>
      <c r="O6167" t="s">
        <v>27</v>
      </c>
      <c r="P6167" t="s">
        <v>28</v>
      </c>
      <c r="Q6167">
        <v>0</v>
      </c>
      <c r="R6167">
        <v>0</v>
      </c>
      <c r="S6167">
        <v>0</v>
      </c>
      <c r="T6167">
        <v>2</v>
      </c>
      <c r="U6167">
        <v>18615.308352483673</v>
      </c>
    </row>
    <row r="6168" spans="1:21" x14ac:dyDescent="0.35">
      <c r="A6168">
        <v>2038</v>
      </c>
      <c r="B6168">
        <v>11</v>
      </c>
      <c r="C6168" t="s">
        <v>30</v>
      </c>
      <c r="D6168" t="s">
        <v>28</v>
      </c>
      <c r="E6168">
        <v>18631.09381137339</v>
      </c>
      <c r="F6168" t="s">
        <v>35</v>
      </c>
      <c r="G6168" t="s">
        <v>34</v>
      </c>
      <c r="H6168">
        <v>2038</v>
      </c>
      <c r="I6168">
        <v>11</v>
      </c>
      <c r="J6168">
        <v>4</v>
      </c>
      <c r="K6168" t="s">
        <v>34</v>
      </c>
      <c r="L6168" t="s">
        <v>33</v>
      </c>
      <c r="M6168" t="s">
        <v>32</v>
      </c>
      <c r="N6168" t="s">
        <v>32</v>
      </c>
      <c r="O6168" t="s">
        <v>27</v>
      </c>
      <c r="P6168" t="s">
        <v>28</v>
      </c>
      <c r="Q6168">
        <v>0</v>
      </c>
      <c r="R6168">
        <v>0</v>
      </c>
      <c r="S6168">
        <v>0</v>
      </c>
      <c r="T6168">
        <v>2</v>
      </c>
      <c r="U6168">
        <v>18631.09381137339</v>
      </c>
    </row>
    <row r="6169" spans="1:21" x14ac:dyDescent="0.35">
      <c r="A6169">
        <v>2038</v>
      </c>
      <c r="B6169">
        <v>12</v>
      </c>
      <c r="C6169" t="s">
        <v>30</v>
      </c>
      <c r="D6169" t="s">
        <v>28</v>
      </c>
      <c r="E6169">
        <v>18586.637548739622</v>
      </c>
      <c r="F6169" t="s">
        <v>35</v>
      </c>
      <c r="G6169" t="s">
        <v>34</v>
      </c>
      <c r="H6169">
        <v>2038</v>
      </c>
      <c r="I6169">
        <v>12</v>
      </c>
      <c r="J6169">
        <v>4</v>
      </c>
      <c r="K6169" t="s">
        <v>34</v>
      </c>
      <c r="L6169" t="s">
        <v>33</v>
      </c>
      <c r="M6169" t="s">
        <v>32</v>
      </c>
      <c r="N6169" t="s">
        <v>32</v>
      </c>
      <c r="O6169" t="s">
        <v>27</v>
      </c>
      <c r="P6169" t="s">
        <v>28</v>
      </c>
      <c r="Q6169">
        <v>0</v>
      </c>
      <c r="R6169">
        <v>0</v>
      </c>
      <c r="S6169">
        <v>0</v>
      </c>
      <c r="T6169">
        <v>2</v>
      </c>
      <c r="U6169">
        <v>18586.637548739622</v>
      </c>
    </row>
    <row r="6170" spans="1:21" x14ac:dyDescent="0.35">
      <c r="A6170">
        <v>2039</v>
      </c>
      <c r="B6170">
        <v>1</v>
      </c>
      <c r="C6170" t="s">
        <v>30</v>
      </c>
      <c r="D6170" t="s">
        <v>28</v>
      </c>
      <c r="E6170">
        <v>18696.681743688863</v>
      </c>
      <c r="F6170" t="s">
        <v>35</v>
      </c>
      <c r="G6170" t="s">
        <v>34</v>
      </c>
      <c r="H6170">
        <v>2039</v>
      </c>
      <c r="I6170">
        <v>1</v>
      </c>
      <c r="J6170">
        <v>1</v>
      </c>
      <c r="K6170" t="s">
        <v>34</v>
      </c>
      <c r="L6170" t="s">
        <v>33</v>
      </c>
      <c r="M6170" t="s">
        <v>32</v>
      </c>
      <c r="N6170" t="s">
        <v>32</v>
      </c>
      <c r="O6170" t="s">
        <v>27</v>
      </c>
      <c r="P6170" t="s">
        <v>28</v>
      </c>
      <c r="Q6170">
        <v>0</v>
      </c>
      <c r="R6170">
        <v>0</v>
      </c>
      <c r="S6170">
        <v>0</v>
      </c>
      <c r="T6170">
        <v>2</v>
      </c>
      <c r="U6170">
        <v>18696.681743688863</v>
      </c>
    </row>
    <row r="6171" spans="1:21" x14ac:dyDescent="0.35">
      <c r="A6171">
        <v>2039</v>
      </c>
      <c r="B6171">
        <v>2</v>
      </c>
      <c r="C6171" t="s">
        <v>30</v>
      </c>
      <c r="D6171" t="s">
        <v>28</v>
      </c>
      <c r="E6171">
        <v>18663.204105399716</v>
      </c>
      <c r="F6171" t="s">
        <v>35</v>
      </c>
      <c r="G6171" t="s">
        <v>34</v>
      </c>
      <c r="H6171">
        <v>2039</v>
      </c>
      <c r="I6171">
        <v>2</v>
      </c>
      <c r="J6171">
        <v>1</v>
      </c>
      <c r="K6171" t="s">
        <v>34</v>
      </c>
      <c r="L6171" t="s">
        <v>33</v>
      </c>
      <c r="M6171" t="s">
        <v>32</v>
      </c>
      <c r="N6171" t="s">
        <v>32</v>
      </c>
      <c r="O6171" t="s">
        <v>27</v>
      </c>
      <c r="P6171" t="s">
        <v>28</v>
      </c>
      <c r="Q6171">
        <v>0</v>
      </c>
      <c r="R6171">
        <v>0</v>
      </c>
      <c r="S6171">
        <v>0</v>
      </c>
      <c r="T6171">
        <v>2</v>
      </c>
      <c r="U6171">
        <v>18663.204105399716</v>
      </c>
    </row>
    <row r="6172" spans="1:21" x14ac:dyDescent="0.35">
      <c r="A6172">
        <v>2039</v>
      </c>
      <c r="B6172">
        <v>3</v>
      </c>
      <c r="C6172" t="s">
        <v>30</v>
      </c>
      <c r="D6172" t="s">
        <v>28</v>
      </c>
      <c r="E6172">
        <v>18605.104624859428</v>
      </c>
      <c r="F6172" t="s">
        <v>35</v>
      </c>
      <c r="G6172" t="s">
        <v>34</v>
      </c>
      <c r="H6172">
        <v>2039</v>
      </c>
      <c r="I6172">
        <v>3</v>
      </c>
      <c r="J6172">
        <v>1</v>
      </c>
      <c r="K6172" t="s">
        <v>34</v>
      </c>
      <c r="L6172" t="s">
        <v>33</v>
      </c>
      <c r="M6172" t="s">
        <v>32</v>
      </c>
      <c r="N6172" t="s">
        <v>32</v>
      </c>
      <c r="O6172" t="s">
        <v>27</v>
      </c>
      <c r="P6172" t="s">
        <v>28</v>
      </c>
      <c r="Q6172">
        <v>0</v>
      </c>
      <c r="R6172">
        <v>0</v>
      </c>
      <c r="S6172">
        <v>0</v>
      </c>
      <c r="T6172">
        <v>2</v>
      </c>
      <c r="U6172">
        <v>18605.104624859428</v>
      </c>
    </row>
    <row r="6173" spans="1:21" x14ac:dyDescent="0.35">
      <c r="A6173">
        <v>2039</v>
      </c>
      <c r="B6173">
        <v>4</v>
      </c>
      <c r="C6173" t="s">
        <v>30</v>
      </c>
      <c r="D6173" t="s">
        <v>28</v>
      </c>
      <c r="E6173">
        <v>18612.718041403434</v>
      </c>
      <c r="F6173" t="s">
        <v>35</v>
      </c>
      <c r="G6173" t="s">
        <v>34</v>
      </c>
      <c r="H6173">
        <v>2039</v>
      </c>
      <c r="I6173">
        <v>4</v>
      </c>
      <c r="J6173">
        <v>2</v>
      </c>
      <c r="K6173" t="s">
        <v>34</v>
      </c>
      <c r="L6173" t="s">
        <v>33</v>
      </c>
      <c r="M6173" t="s">
        <v>32</v>
      </c>
      <c r="N6173" t="s">
        <v>32</v>
      </c>
      <c r="O6173" t="s">
        <v>27</v>
      </c>
      <c r="P6173" t="s">
        <v>28</v>
      </c>
      <c r="Q6173">
        <v>0</v>
      </c>
      <c r="R6173">
        <v>0</v>
      </c>
      <c r="S6173">
        <v>0</v>
      </c>
      <c r="T6173">
        <v>2</v>
      </c>
      <c r="U6173">
        <v>18612.718041403434</v>
      </c>
    </row>
    <row r="6174" spans="1:21" x14ac:dyDescent="0.35">
      <c r="A6174">
        <v>2039</v>
      </c>
      <c r="B6174">
        <v>5</v>
      </c>
      <c r="C6174" t="s">
        <v>30</v>
      </c>
      <c r="D6174" t="s">
        <v>28</v>
      </c>
      <c r="E6174">
        <v>18692.73238488983</v>
      </c>
      <c r="F6174" t="s">
        <v>35</v>
      </c>
      <c r="G6174" t="s">
        <v>34</v>
      </c>
      <c r="H6174">
        <v>2039</v>
      </c>
      <c r="I6174">
        <v>5</v>
      </c>
      <c r="J6174">
        <v>2</v>
      </c>
      <c r="K6174" t="s">
        <v>34</v>
      </c>
      <c r="L6174" t="s">
        <v>33</v>
      </c>
      <c r="M6174" t="s">
        <v>32</v>
      </c>
      <c r="N6174" t="s">
        <v>32</v>
      </c>
      <c r="O6174" t="s">
        <v>27</v>
      </c>
      <c r="P6174" t="s">
        <v>28</v>
      </c>
      <c r="Q6174">
        <v>0</v>
      </c>
      <c r="R6174">
        <v>0</v>
      </c>
      <c r="S6174">
        <v>0</v>
      </c>
      <c r="T6174">
        <v>2</v>
      </c>
      <c r="U6174">
        <v>18692.73238488983</v>
      </c>
    </row>
    <row r="6175" spans="1:21" x14ac:dyDescent="0.35">
      <c r="A6175">
        <v>2039</v>
      </c>
      <c r="B6175">
        <v>6</v>
      </c>
      <c r="C6175" t="s">
        <v>30</v>
      </c>
      <c r="D6175" t="s">
        <v>28</v>
      </c>
      <c r="E6175">
        <v>18679.992455958774</v>
      </c>
      <c r="F6175" t="s">
        <v>35</v>
      </c>
      <c r="G6175" t="s">
        <v>34</v>
      </c>
      <c r="H6175">
        <v>2039</v>
      </c>
      <c r="I6175">
        <v>6</v>
      </c>
      <c r="J6175">
        <v>2</v>
      </c>
      <c r="K6175" t="s">
        <v>34</v>
      </c>
      <c r="L6175" t="s">
        <v>33</v>
      </c>
      <c r="M6175" t="s">
        <v>32</v>
      </c>
      <c r="N6175" t="s">
        <v>32</v>
      </c>
      <c r="O6175" t="s">
        <v>27</v>
      </c>
      <c r="P6175" t="s">
        <v>28</v>
      </c>
      <c r="Q6175">
        <v>0</v>
      </c>
      <c r="R6175">
        <v>0</v>
      </c>
      <c r="S6175">
        <v>0</v>
      </c>
      <c r="T6175">
        <v>2</v>
      </c>
      <c r="U6175">
        <v>18679.992455958774</v>
      </c>
    </row>
    <row r="6176" spans="1:21" x14ac:dyDescent="0.35">
      <c r="A6176">
        <v>2039</v>
      </c>
      <c r="B6176">
        <v>7</v>
      </c>
      <c r="C6176" t="s">
        <v>30</v>
      </c>
      <c r="D6176" t="s">
        <v>28</v>
      </c>
      <c r="E6176">
        <v>18708.767064478539</v>
      </c>
      <c r="F6176" t="s">
        <v>35</v>
      </c>
      <c r="G6176" t="s">
        <v>34</v>
      </c>
      <c r="H6176">
        <v>2039</v>
      </c>
      <c r="I6176">
        <v>7</v>
      </c>
      <c r="J6176">
        <v>3</v>
      </c>
      <c r="K6176" t="s">
        <v>34</v>
      </c>
      <c r="L6176" t="s">
        <v>33</v>
      </c>
      <c r="M6176" t="s">
        <v>32</v>
      </c>
      <c r="N6176" t="s">
        <v>32</v>
      </c>
      <c r="O6176" t="s">
        <v>27</v>
      </c>
      <c r="P6176" t="s">
        <v>28</v>
      </c>
      <c r="Q6176">
        <v>0</v>
      </c>
      <c r="R6176">
        <v>0</v>
      </c>
      <c r="S6176">
        <v>0</v>
      </c>
      <c r="T6176">
        <v>2</v>
      </c>
      <c r="U6176">
        <v>18708.767064478539</v>
      </c>
    </row>
    <row r="6177" spans="1:21" x14ac:dyDescent="0.35">
      <c r="A6177">
        <v>2039</v>
      </c>
      <c r="B6177">
        <v>8</v>
      </c>
      <c r="C6177" t="s">
        <v>30</v>
      </c>
      <c r="D6177" t="s">
        <v>28</v>
      </c>
      <c r="E6177">
        <v>18744.142704432648</v>
      </c>
      <c r="F6177" t="s">
        <v>35</v>
      </c>
      <c r="G6177" t="s">
        <v>34</v>
      </c>
      <c r="H6177">
        <v>2039</v>
      </c>
      <c r="I6177">
        <v>8</v>
      </c>
      <c r="J6177">
        <v>3</v>
      </c>
      <c r="K6177" t="s">
        <v>34</v>
      </c>
      <c r="L6177" t="s">
        <v>33</v>
      </c>
      <c r="M6177" t="s">
        <v>32</v>
      </c>
      <c r="N6177" t="s">
        <v>32</v>
      </c>
      <c r="O6177" t="s">
        <v>27</v>
      </c>
      <c r="P6177" t="s">
        <v>28</v>
      </c>
      <c r="Q6177">
        <v>0</v>
      </c>
      <c r="R6177">
        <v>0</v>
      </c>
      <c r="S6177">
        <v>0</v>
      </c>
      <c r="T6177">
        <v>2</v>
      </c>
      <c r="U6177">
        <v>18744.142704432648</v>
      </c>
    </row>
    <row r="6178" spans="1:21" x14ac:dyDescent="0.35">
      <c r="A6178">
        <v>2039</v>
      </c>
      <c r="B6178">
        <v>9</v>
      </c>
      <c r="C6178" t="s">
        <v>30</v>
      </c>
      <c r="D6178" t="s">
        <v>28</v>
      </c>
      <c r="E6178">
        <v>18713.624714860478</v>
      </c>
      <c r="F6178" t="s">
        <v>35</v>
      </c>
      <c r="G6178" t="s">
        <v>34</v>
      </c>
      <c r="H6178">
        <v>2039</v>
      </c>
      <c r="I6178">
        <v>9</v>
      </c>
      <c r="J6178">
        <v>3</v>
      </c>
      <c r="K6178" t="s">
        <v>34</v>
      </c>
      <c r="L6178" t="s">
        <v>33</v>
      </c>
      <c r="M6178" t="s">
        <v>32</v>
      </c>
      <c r="N6178" t="s">
        <v>32</v>
      </c>
      <c r="O6178" t="s">
        <v>27</v>
      </c>
      <c r="P6178" t="s">
        <v>28</v>
      </c>
      <c r="Q6178">
        <v>0</v>
      </c>
      <c r="R6178">
        <v>0</v>
      </c>
      <c r="S6178">
        <v>0</v>
      </c>
      <c r="T6178">
        <v>2</v>
      </c>
      <c r="U6178">
        <v>18713.624714860478</v>
      </c>
    </row>
    <row r="6179" spans="1:21" x14ac:dyDescent="0.35">
      <c r="A6179">
        <v>2039</v>
      </c>
      <c r="B6179">
        <v>10</v>
      </c>
      <c r="C6179" t="s">
        <v>30</v>
      </c>
      <c r="D6179" t="s">
        <v>28</v>
      </c>
      <c r="E6179">
        <v>18709.383137805089</v>
      </c>
      <c r="F6179" t="s">
        <v>35</v>
      </c>
      <c r="G6179" t="s">
        <v>34</v>
      </c>
      <c r="H6179">
        <v>2039</v>
      </c>
      <c r="I6179">
        <v>10</v>
      </c>
      <c r="J6179">
        <v>4</v>
      </c>
      <c r="K6179" t="s">
        <v>34</v>
      </c>
      <c r="L6179" t="s">
        <v>33</v>
      </c>
      <c r="M6179" t="s">
        <v>32</v>
      </c>
      <c r="N6179" t="s">
        <v>32</v>
      </c>
      <c r="O6179" t="s">
        <v>27</v>
      </c>
      <c r="P6179" t="s">
        <v>28</v>
      </c>
      <c r="Q6179">
        <v>0</v>
      </c>
      <c r="R6179">
        <v>0</v>
      </c>
      <c r="S6179">
        <v>0</v>
      </c>
      <c r="T6179">
        <v>2</v>
      </c>
      <c r="U6179">
        <v>18709.383137805089</v>
      </c>
    </row>
    <row r="6180" spans="1:21" x14ac:dyDescent="0.35">
      <c r="A6180">
        <v>2039</v>
      </c>
      <c r="B6180">
        <v>11</v>
      </c>
      <c r="C6180" t="s">
        <v>30</v>
      </c>
      <c r="D6180" t="s">
        <v>28</v>
      </c>
      <c r="E6180">
        <v>18725.255598111587</v>
      </c>
      <c r="F6180" t="s">
        <v>35</v>
      </c>
      <c r="G6180" t="s">
        <v>34</v>
      </c>
      <c r="H6180">
        <v>2039</v>
      </c>
      <c r="I6180">
        <v>11</v>
      </c>
      <c r="J6180">
        <v>4</v>
      </c>
      <c r="K6180" t="s">
        <v>34</v>
      </c>
      <c r="L6180" t="s">
        <v>33</v>
      </c>
      <c r="M6180" t="s">
        <v>32</v>
      </c>
      <c r="N6180" t="s">
        <v>32</v>
      </c>
      <c r="O6180" t="s">
        <v>27</v>
      </c>
      <c r="P6180" t="s">
        <v>28</v>
      </c>
      <c r="Q6180">
        <v>0</v>
      </c>
      <c r="R6180">
        <v>0</v>
      </c>
      <c r="S6180">
        <v>0</v>
      </c>
      <c r="T6180">
        <v>2</v>
      </c>
      <c r="U6180">
        <v>18725.255598111587</v>
      </c>
    </row>
    <row r="6181" spans="1:21" x14ac:dyDescent="0.35">
      <c r="A6181">
        <v>2039</v>
      </c>
      <c r="B6181">
        <v>12</v>
      </c>
      <c r="C6181" t="s">
        <v>30</v>
      </c>
      <c r="D6181" t="s">
        <v>28</v>
      </c>
      <c r="E6181">
        <v>18680.582228084779</v>
      </c>
      <c r="F6181" t="s">
        <v>35</v>
      </c>
      <c r="G6181" t="s">
        <v>34</v>
      </c>
      <c r="H6181">
        <v>2039</v>
      </c>
      <c r="I6181">
        <v>12</v>
      </c>
      <c r="J6181">
        <v>4</v>
      </c>
      <c r="K6181" t="s">
        <v>34</v>
      </c>
      <c r="L6181" t="s">
        <v>33</v>
      </c>
      <c r="M6181" t="s">
        <v>32</v>
      </c>
      <c r="N6181" t="s">
        <v>32</v>
      </c>
      <c r="O6181" t="s">
        <v>27</v>
      </c>
      <c r="P6181" t="s">
        <v>28</v>
      </c>
      <c r="Q6181">
        <v>0</v>
      </c>
      <c r="R6181">
        <v>0</v>
      </c>
      <c r="S6181">
        <v>0</v>
      </c>
      <c r="T6181">
        <v>2</v>
      </c>
      <c r="U6181">
        <v>18680.582228084779</v>
      </c>
    </row>
    <row r="6182" spans="1:21" x14ac:dyDescent="0.35">
      <c r="A6182">
        <v>2040</v>
      </c>
      <c r="B6182">
        <v>1</v>
      </c>
      <c r="C6182" t="s">
        <v>30</v>
      </c>
      <c r="D6182" t="s">
        <v>28</v>
      </c>
      <c r="E6182">
        <v>18790.678125517916</v>
      </c>
      <c r="F6182" t="s">
        <v>35</v>
      </c>
      <c r="G6182" t="s">
        <v>34</v>
      </c>
      <c r="H6182">
        <v>2040</v>
      </c>
      <c r="I6182">
        <v>1</v>
      </c>
      <c r="J6182">
        <v>1</v>
      </c>
      <c r="K6182" t="s">
        <v>34</v>
      </c>
      <c r="L6182" t="s">
        <v>33</v>
      </c>
      <c r="M6182" t="s">
        <v>32</v>
      </c>
      <c r="N6182" t="s">
        <v>32</v>
      </c>
      <c r="O6182" t="s">
        <v>27</v>
      </c>
      <c r="P6182" t="s">
        <v>28</v>
      </c>
      <c r="Q6182">
        <v>0</v>
      </c>
      <c r="R6182">
        <v>0</v>
      </c>
      <c r="S6182">
        <v>0</v>
      </c>
      <c r="T6182">
        <v>2</v>
      </c>
      <c r="U6182">
        <v>18790.678125517916</v>
      </c>
    </row>
    <row r="6183" spans="1:21" x14ac:dyDescent="0.35">
      <c r="A6183">
        <v>2040</v>
      </c>
      <c r="B6183">
        <v>2</v>
      </c>
      <c r="C6183" t="s">
        <v>30</v>
      </c>
      <c r="D6183" t="s">
        <v>28</v>
      </c>
      <c r="E6183">
        <v>18757.009796537721</v>
      </c>
      <c r="F6183" t="s">
        <v>35</v>
      </c>
      <c r="G6183" t="s">
        <v>34</v>
      </c>
      <c r="H6183">
        <v>2040</v>
      </c>
      <c r="I6183">
        <v>2</v>
      </c>
      <c r="J6183">
        <v>1</v>
      </c>
      <c r="K6183" t="s">
        <v>34</v>
      </c>
      <c r="L6183" t="s">
        <v>33</v>
      </c>
      <c r="M6183" t="s">
        <v>32</v>
      </c>
      <c r="N6183" t="s">
        <v>32</v>
      </c>
      <c r="O6183" t="s">
        <v>27</v>
      </c>
      <c r="P6183" t="s">
        <v>28</v>
      </c>
      <c r="Q6183">
        <v>0</v>
      </c>
      <c r="R6183">
        <v>0</v>
      </c>
      <c r="S6183">
        <v>0</v>
      </c>
      <c r="T6183">
        <v>2</v>
      </c>
      <c r="U6183">
        <v>18757.009796537721</v>
      </c>
    </row>
    <row r="6184" spans="1:21" x14ac:dyDescent="0.35">
      <c r="A6184">
        <v>2040</v>
      </c>
      <c r="B6184">
        <v>3</v>
      </c>
      <c r="C6184" t="s">
        <v>30</v>
      </c>
      <c r="D6184" t="s">
        <v>28</v>
      </c>
      <c r="E6184">
        <v>18698.595979651596</v>
      </c>
      <c r="F6184" t="s">
        <v>35</v>
      </c>
      <c r="G6184" t="s">
        <v>34</v>
      </c>
      <c r="H6184">
        <v>2040</v>
      </c>
      <c r="I6184">
        <v>3</v>
      </c>
      <c r="J6184">
        <v>1</v>
      </c>
      <c r="K6184" t="s">
        <v>34</v>
      </c>
      <c r="L6184" t="s">
        <v>33</v>
      </c>
      <c r="M6184" t="s">
        <v>32</v>
      </c>
      <c r="N6184" t="s">
        <v>32</v>
      </c>
      <c r="O6184" t="s">
        <v>27</v>
      </c>
      <c r="P6184" t="s">
        <v>28</v>
      </c>
      <c r="Q6184">
        <v>0</v>
      </c>
      <c r="R6184">
        <v>0</v>
      </c>
      <c r="S6184">
        <v>0</v>
      </c>
      <c r="T6184">
        <v>2</v>
      </c>
      <c r="U6184">
        <v>18698.595979651596</v>
      </c>
    </row>
    <row r="6185" spans="1:21" x14ac:dyDescent="0.35">
      <c r="A6185">
        <v>2040</v>
      </c>
      <c r="B6185">
        <v>4</v>
      </c>
      <c r="C6185" t="s">
        <v>30</v>
      </c>
      <c r="D6185" t="s">
        <v>28</v>
      </c>
      <c r="E6185">
        <v>18706.157016196736</v>
      </c>
      <c r="F6185" t="s">
        <v>35</v>
      </c>
      <c r="G6185" t="s">
        <v>34</v>
      </c>
      <c r="H6185">
        <v>2040</v>
      </c>
      <c r="I6185">
        <v>4</v>
      </c>
      <c r="J6185">
        <v>2</v>
      </c>
      <c r="K6185" t="s">
        <v>34</v>
      </c>
      <c r="L6185" t="s">
        <v>33</v>
      </c>
      <c r="M6185" t="s">
        <v>32</v>
      </c>
      <c r="N6185" t="s">
        <v>32</v>
      </c>
      <c r="O6185" t="s">
        <v>27</v>
      </c>
      <c r="P6185" t="s">
        <v>28</v>
      </c>
      <c r="Q6185">
        <v>0</v>
      </c>
      <c r="R6185">
        <v>0</v>
      </c>
      <c r="S6185">
        <v>0</v>
      </c>
      <c r="T6185">
        <v>2</v>
      </c>
      <c r="U6185">
        <v>18706.157016196736</v>
      </c>
    </row>
    <row r="6186" spans="1:21" x14ac:dyDescent="0.35">
      <c r="A6186">
        <v>2040</v>
      </c>
      <c r="B6186">
        <v>5</v>
      </c>
      <c r="C6186" t="s">
        <v>30</v>
      </c>
      <c r="D6186" t="s">
        <v>28</v>
      </c>
      <c r="E6186">
        <v>18786.482748286373</v>
      </c>
      <c r="F6186" t="s">
        <v>35</v>
      </c>
      <c r="G6186" t="s">
        <v>34</v>
      </c>
      <c r="H6186">
        <v>2040</v>
      </c>
      <c r="I6186">
        <v>5</v>
      </c>
      <c r="J6186">
        <v>2</v>
      </c>
      <c r="K6186" t="s">
        <v>34</v>
      </c>
      <c r="L6186" t="s">
        <v>33</v>
      </c>
      <c r="M6186" t="s">
        <v>32</v>
      </c>
      <c r="N6186" t="s">
        <v>32</v>
      </c>
      <c r="O6186" t="s">
        <v>27</v>
      </c>
      <c r="P6186" t="s">
        <v>28</v>
      </c>
      <c r="Q6186">
        <v>0</v>
      </c>
      <c r="R6186">
        <v>0</v>
      </c>
      <c r="S6186">
        <v>0</v>
      </c>
      <c r="T6186">
        <v>2</v>
      </c>
      <c r="U6186">
        <v>18786.482748286373</v>
      </c>
    </row>
    <row r="6187" spans="1:21" x14ac:dyDescent="0.35">
      <c r="A6187">
        <v>2040</v>
      </c>
      <c r="B6187">
        <v>6</v>
      </c>
      <c r="C6187" t="s">
        <v>30</v>
      </c>
      <c r="D6187" t="s">
        <v>28</v>
      </c>
      <c r="E6187">
        <v>18773.588687927208</v>
      </c>
      <c r="F6187" t="s">
        <v>35</v>
      </c>
      <c r="G6187" t="s">
        <v>34</v>
      </c>
      <c r="H6187">
        <v>2040</v>
      </c>
      <c r="I6187">
        <v>6</v>
      </c>
      <c r="J6187">
        <v>2</v>
      </c>
      <c r="K6187" t="s">
        <v>34</v>
      </c>
      <c r="L6187" t="s">
        <v>33</v>
      </c>
      <c r="M6187" t="s">
        <v>32</v>
      </c>
      <c r="N6187" t="s">
        <v>32</v>
      </c>
      <c r="O6187" t="s">
        <v>27</v>
      </c>
      <c r="P6187" t="s">
        <v>28</v>
      </c>
      <c r="Q6187">
        <v>0</v>
      </c>
      <c r="R6187">
        <v>0</v>
      </c>
      <c r="S6187">
        <v>0</v>
      </c>
      <c r="T6187">
        <v>2</v>
      </c>
      <c r="U6187">
        <v>18773.588687927208</v>
      </c>
    </row>
    <row r="6188" spans="1:21" x14ac:dyDescent="0.35">
      <c r="A6188">
        <v>2040</v>
      </c>
      <c r="B6188">
        <v>7</v>
      </c>
      <c r="C6188" t="s">
        <v>30</v>
      </c>
      <c r="D6188" t="s">
        <v>28</v>
      </c>
      <c r="E6188">
        <v>18802.444840227876</v>
      </c>
      <c r="F6188" t="s">
        <v>35</v>
      </c>
      <c r="G6188" t="s">
        <v>34</v>
      </c>
      <c r="H6188">
        <v>2040</v>
      </c>
      <c r="I6188">
        <v>7</v>
      </c>
      <c r="J6188">
        <v>3</v>
      </c>
      <c r="K6188" t="s">
        <v>34</v>
      </c>
      <c r="L6188" t="s">
        <v>33</v>
      </c>
      <c r="M6188" t="s">
        <v>32</v>
      </c>
      <c r="N6188" t="s">
        <v>32</v>
      </c>
      <c r="O6188" t="s">
        <v>27</v>
      </c>
      <c r="P6188" t="s">
        <v>28</v>
      </c>
      <c r="Q6188">
        <v>0</v>
      </c>
      <c r="R6188">
        <v>0</v>
      </c>
      <c r="S6188">
        <v>0</v>
      </c>
      <c r="T6188">
        <v>2</v>
      </c>
      <c r="U6188">
        <v>18802.444840227876</v>
      </c>
    </row>
    <row r="6189" spans="1:21" x14ac:dyDescent="0.35">
      <c r="A6189">
        <v>2040</v>
      </c>
      <c r="B6189">
        <v>8</v>
      </c>
      <c r="C6189" t="s">
        <v>30</v>
      </c>
      <c r="D6189" t="s">
        <v>28</v>
      </c>
      <c r="E6189">
        <v>18837.935226768528</v>
      </c>
      <c r="F6189" t="s">
        <v>35</v>
      </c>
      <c r="G6189" t="s">
        <v>34</v>
      </c>
      <c r="H6189">
        <v>2040</v>
      </c>
      <c r="I6189">
        <v>8</v>
      </c>
      <c r="J6189">
        <v>3</v>
      </c>
      <c r="K6189" t="s">
        <v>34</v>
      </c>
      <c r="L6189" t="s">
        <v>33</v>
      </c>
      <c r="M6189" t="s">
        <v>32</v>
      </c>
      <c r="N6189" t="s">
        <v>32</v>
      </c>
      <c r="O6189" t="s">
        <v>27</v>
      </c>
      <c r="P6189" t="s">
        <v>28</v>
      </c>
      <c r="Q6189">
        <v>0</v>
      </c>
      <c r="R6189">
        <v>0</v>
      </c>
      <c r="S6189">
        <v>0</v>
      </c>
      <c r="T6189">
        <v>2</v>
      </c>
      <c r="U6189">
        <v>18837.935226768528</v>
      </c>
    </row>
    <row r="6190" spans="1:21" x14ac:dyDescent="0.35">
      <c r="A6190">
        <v>2040</v>
      </c>
      <c r="B6190">
        <v>9</v>
      </c>
      <c r="C6190" t="s">
        <v>30</v>
      </c>
      <c r="D6190" t="s">
        <v>28</v>
      </c>
      <c r="E6190">
        <v>18807.201881021538</v>
      </c>
      <c r="F6190" t="s">
        <v>35</v>
      </c>
      <c r="G6190" t="s">
        <v>34</v>
      </c>
      <c r="H6190">
        <v>2040</v>
      </c>
      <c r="I6190">
        <v>9</v>
      </c>
      <c r="J6190">
        <v>3</v>
      </c>
      <c r="K6190" t="s">
        <v>34</v>
      </c>
      <c r="L6190" t="s">
        <v>33</v>
      </c>
      <c r="M6190" t="s">
        <v>32</v>
      </c>
      <c r="N6190" t="s">
        <v>32</v>
      </c>
      <c r="O6190" t="s">
        <v>27</v>
      </c>
      <c r="P6190" t="s">
        <v>28</v>
      </c>
      <c r="Q6190">
        <v>0</v>
      </c>
      <c r="R6190">
        <v>0</v>
      </c>
      <c r="S6190">
        <v>0</v>
      </c>
      <c r="T6190">
        <v>2</v>
      </c>
      <c r="U6190">
        <v>18807.201881021538</v>
      </c>
    </row>
    <row r="6191" spans="1:21" x14ac:dyDescent="0.35">
      <c r="A6191">
        <v>2040</v>
      </c>
      <c r="B6191">
        <v>10</v>
      </c>
      <c r="C6191" t="s">
        <v>30</v>
      </c>
      <c r="D6191" t="s">
        <v>28</v>
      </c>
      <c r="E6191">
        <v>18802.911579709522</v>
      </c>
      <c r="F6191" t="s">
        <v>35</v>
      </c>
      <c r="G6191" t="s">
        <v>34</v>
      </c>
      <c r="H6191">
        <v>2040</v>
      </c>
      <c r="I6191">
        <v>10</v>
      </c>
      <c r="J6191">
        <v>4</v>
      </c>
      <c r="K6191" t="s">
        <v>34</v>
      </c>
      <c r="L6191" t="s">
        <v>33</v>
      </c>
      <c r="M6191" t="s">
        <v>32</v>
      </c>
      <c r="N6191" t="s">
        <v>32</v>
      </c>
      <c r="O6191" t="s">
        <v>27</v>
      </c>
      <c r="P6191" t="s">
        <v>28</v>
      </c>
      <c r="Q6191">
        <v>0</v>
      </c>
      <c r="R6191">
        <v>0</v>
      </c>
      <c r="S6191">
        <v>0</v>
      </c>
      <c r="T6191">
        <v>2</v>
      </c>
      <c r="U6191">
        <v>18802.911579709522</v>
      </c>
    </row>
    <row r="6192" spans="1:21" x14ac:dyDescent="0.35">
      <c r="A6192">
        <v>2040</v>
      </c>
      <c r="B6192">
        <v>11</v>
      </c>
      <c r="C6192" t="s">
        <v>30</v>
      </c>
      <c r="D6192" t="s">
        <v>28</v>
      </c>
      <c r="E6192">
        <v>18818.836215965664</v>
      </c>
      <c r="F6192" t="s">
        <v>35</v>
      </c>
      <c r="G6192" t="s">
        <v>34</v>
      </c>
      <c r="H6192">
        <v>2040</v>
      </c>
      <c r="I6192">
        <v>11</v>
      </c>
      <c r="J6192">
        <v>4</v>
      </c>
      <c r="K6192" t="s">
        <v>34</v>
      </c>
      <c r="L6192" t="s">
        <v>33</v>
      </c>
      <c r="M6192" t="s">
        <v>32</v>
      </c>
      <c r="N6192" t="s">
        <v>32</v>
      </c>
      <c r="O6192" t="s">
        <v>27</v>
      </c>
      <c r="P6192" t="s">
        <v>28</v>
      </c>
      <c r="Q6192">
        <v>0</v>
      </c>
      <c r="R6192">
        <v>0</v>
      </c>
      <c r="S6192">
        <v>0</v>
      </c>
      <c r="T6192">
        <v>2</v>
      </c>
      <c r="U6192">
        <v>18818.836215965664</v>
      </c>
    </row>
    <row r="6193" spans="1:21" x14ac:dyDescent="0.35">
      <c r="A6193">
        <v>2040</v>
      </c>
      <c r="B6193">
        <v>12</v>
      </c>
      <c r="C6193" t="s">
        <v>30</v>
      </c>
      <c r="D6193" t="s">
        <v>28</v>
      </c>
      <c r="E6193">
        <v>18773.912115344388</v>
      </c>
      <c r="F6193" t="s">
        <v>35</v>
      </c>
      <c r="G6193" t="s">
        <v>34</v>
      </c>
      <c r="H6193">
        <v>2040</v>
      </c>
      <c r="I6193">
        <v>12</v>
      </c>
      <c r="J6193">
        <v>4</v>
      </c>
      <c r="K6193" t="s">
        <v>34</v>
      </c>
      <c r="L6193" t="s">
        <v>33</v>
      </c>
      <c r="M6193" t="s">
        <v>32</v>
      </c>
      <c r="N6193" t="s">
        <v>32</v>
      </c>
      <c r="O6193" t="s">
        <v>27</v>
      </c>
      <c r="P6193" t="s">
        <v>28</v>
      </c>
      <c r="Q6193">
        <v>0</v>
      </c>
      <c r="R6193">
        <v>0</v>
      </c>
      <c r="S6193">
        <v>0</v>
      </c>
      <c r="T6193">
        <v>2</v>
      </c>
      <c r="U6193">
        <v>18773.912115344388</v>
      </c>
    </row>
    <row r="6194" spans="1:21" x14ac:dyDescent="0.35">
      <c r="A6194">
        <v>2041</v>
      </c>
      <c r="B6194">
        <v>1</v>
      </c>
      <c r="C6194" t="s">
        <v>30</v>
      </c>
      <c r="D6194" t="s">
        <v>28</v>
      </c>
      <c r="E6194">
        <v>18884.080757635296</v>
      </c>
      <c r="F6194" t="s">
        <v>35</v>
      </c>
      <c r="G6194" t="s">
        <v>34</v>
      </c>
      <c r="H6194">
        <v>2041</v>
      </c>
      <c r="I6194">
        <v>1</v>
      </c>
      <c r="J6194">
        <v>1</v>
      </c>
      <c r="K6194" t="s">
        <v>34</v>
      </c>
      <c r="L6194" t="s">
        <v>33</v>
      </c>
      <c r="M6194" t="s">
        <v>32</v>
      </c>
      <c r="N6194" t="s">
        <v>32</v>
      </c>
      <c r="O6194" t="s">
        <v>27</v>
      </c>
      <c r="P6194" t="s">
        <v>28</v>
      </c>
      <c r="Q6194">
        <v>0</v>
      </c>
      <c r="R6194">
        <v>0</v>
      </c>
      <c r="S6194">
        <v>0</v>
      </c>
      <c r="T6194">
        <v>2</v>
      </c>
      <c r="U6194">
        <v>18884.080757635296</v>
      </c>
    </row>
    <row r="6195" spans="1:21" x14ac:dyDescent="0.35">
      <c r="A6195">
        <v>2041</v>
      </c>
      <c r="B6195">
        <v>2</v>
      </c>
      <c r="C6195" t="s">
        <v>30</v>
      </c>
      <c r="D6195" t="s">
        <v>28</v>
      </c>
      <c r="E6195">
        <v>18850.243926011783</v>
      </c>
      <c r="F6195" t="s">
        <v>35</v>
      </c>
      <c r="G6195" t="s">
        <v>34</v>
      </c>
      <c r="H6195">
        <v>2041</v>
      </c>
      <c r="I6195">
        <v>2</v>
      </c>
      <c r="J6195">
        <v>1</v>
      </c>
      <c r="K6195" t="s">
        <v>34</v>
      </c>
      <c r="L6195" t="s">
        <v>33</v>
      </c>
      <c r="M6195" t="s">
        <v>32</v>
      </c>
      <c r="N6195" t="s">
        <v>32</v>
      </c>
      <c r="O6195" t="s">
        <v>27</v>
      </c>
      <c r="P6195" t="s">
        <v>28</v>
      </c>
      <c r="Q6195">
        <v>0</v>
      </c>
      <c r="R6195">
        <v>0</v>
      </c>
      <c r="S6195">
        <v>0</v>
      </c>
      <c r="T6195">
        <v>2</v>
      </c>
      <c r="U6195">
        <v>18850.243926011783</v>
      </c>
    </row>
    <row r="6196" spans="1:21" x14ac:dyDescent="0.35">
      <c r="A6196">
        <v>2041</v>
      </c>
      <c r="B6196">
        <v>3</v>
      </c>
      <c r="C6196" t="s">
        <v>30</v>
      </c>
      <c r="D6196" t="s">
        <v>28</v>
      </c>
      <c r="E6196">
        <v>18791.538974622843</v>
      </c>
      <c r="F6196" t="s">
        <v>35</v>
      </c>
      <c r="G6196" t="s">
        <v>34</v>
      </c>
      <c r="H6196">
        <v>2041</v>
      </c>
      <c r="I6196">
        <v>3</v>
      </c>
      <c r="J6196">
        <v>1</v>
      </c>
      <c r="K6196" t="s">
        <v>34</v>
      </c>
      <c r="L6196" t="s">
        <v>33</v>
      </c>
      <c r="M6196" t="s">
        <v>32</v>
      </c>
      <c r="N6196" t="s">
        <v>32</v>
      </c>
      <c r="O6196" t="s">
        <v>27</v>
      </c>
      <c r="P6196" t="s">
        <v>28</v>
      </c>
      <c r="Q6196">
        <v>0</v>
      </c>
      <c r="R6196">
        <v>0</v>
      </c>
      <c r="S6196">
        <v>0</v>
      </c>
      <c r="T6196">
        <v>2</v>
      </c>
      <c r="U6196">
        <v>18791.538974622843</v>
      </c>
    </row>
    <row r="6197" spans="1:21" x14ac:dyDescent="0.35">
      <c r="A6197">
        <v>2041</v>
      </c>
      <c r="B6197">
        <v>4</v>
      </c>
      <c r="C6197" t="s">
        <v>30</v>
      </c>
      <c r="D6197" t="s">
        <v>28</v>
      </c>
      <c r="E6197">
        <v>18799.263932096674</v>
      </c>
      <c r="F6197" t="s">
        <v>35</v>
      </c>
      <c r="G6197" t="s">
        <v>34</v>
      </c>
      <c r="H6197">
        <v>2041</v>
      </c>
      <c r="I6197">
        <v>4</v>
      </c>
      <c r="J6197">
        <v>2</v>
      </c>
      <c r="K6197" t="s">
        <v>34</v>
      </c>
      <c r="L6197" t="s">
        <v>33</v>
      </c>
      <c r="M6197" t="s">
        <v>32</v>
      </c>
      <c r="N6197" t="s">
        <v>32</v>
      </c>
      <c r="O6197" t="s">
        <v>27</v>
      </c>
      <c r="P6197" t="s">
        <v>28</v>
      </c>
      <c r="Q6197">
        <v>0</v>
      </c>
      <c r="R6197">
        <v>0</v>
      </c>
      <c r="S6197">
        <v>0</v>
      </c>
      <c r="T6197">
        <v>2</v>
      </c>
      <c r="U6197">
        <v>18799.263932096674</v>
      </c>
    </row>
    <row r="6198" spans="1:21" x14ac:dyDescent="0.35">
      <c r="A6198">
        <v>2041</v>
      </c>
      <c r="B6198">
        <v>5</v>
      </c>
      <c r="C6198" t="s">
        <v>30</v>
      </c>
      <c r="D6198" t="s">
        <v>28</v>
      </c>
      <c r="E6198">
        <v>18880.11598940472</v>
      </c>
      <c r="F6198" t="s">
        <v>35</v>
      </c>
      <c r="G6198" t="s">
        <v>34</v>
      </c>
      <c r="H6198">
        <v>2041</v>
      </c>
      <c r="I6198">
        <v>5</v>
      </c>
      <c r="J6198">
        <v>2</v>
      </c>
      <c r="K6198" t="s">
        <v>34</v>
      </c>
      <c r="L6198" t="s">
        <v>33</v>
      </c>
      <c r="M6198" t="s">
        <v>32</v>
      </c>
      <c r="N6198" t="s">
        <v>32</v>
      </c>
      <c r="O6198" t="s">
        <v>27</v>
      </c>
      <c r="P6198" t="s">
        <v>28</v>
      </c>
      <c r="Q6198">
        <v>0</v>
      </c>
      <c r="R6198">
        <v>0</v>
      </c>
      <c r="S6198">
        <v>0</v>
      </c>
      <c r="T6198">
        <v>2</v>
      </c>
      <c r="U6198">
        <v>18880.11598940472</v>
      </c>
    </row>
    <row r="6199" spans="1:21" x14ac:dyDescent="0.35">
      <c r="A6199">
        <v>2041</v>
      </c>
      <c r="B6199">
        <v>6</v>
      </c>
      <c r="C6199" t="s">
        <v>30</v>
      </c>
      <c r="D6199" t="s">
        <v>28</v>
      </c>
      <c r="E6199">
        <v>18867.284461263127</v>
      </c>
      <c r="F6199" t="s">
        <v>35</v>
      </c>
      <c r="G6199" t="s">
        <v>34</v>
      </c>
      <c r="H6199">
        <v>2041</v>
      </c>
      <c r="I6199">
        <v>6</v>
      </c>
      <c r="J6199">
        <v>2</v>
      </c>
      <c r="K6199" t="s">
        <v>34</v>
      </c>
      <c r="L6199" t="s">
        <v>33</v>
      </c>
      <c r="M6199" t="s">
        <v>32</v>
      </c>
      <c r="N6199" t="s">
        <v>32</v>
      </c>
      <c r="O6199" t="s">
        <v>27</v>
      </c>
      <c r="P6199" t="s">
        <v>28</v>
      </c>
      <c r="Q6199">
        <v>0</v>
      </c>
      <c r="R6199">
        <v>0</v>
      </c>
      <c r="S6199">
        <v>0</v>
      </c>
      <c r="T6199">
        <v>2</v>
      </c>
      <c r="U6199">
        <v>18867.284461263127</v>
      </c>
    </row>
    <row r="6200" spans="1:21" x14ac:dyDescent="0.35">
      <c r="A6200">
        <v>2041</v>
      </c>
      <c r="B6200">
        <v>7</v>
      </c>
      <c r="C6200" t="s">
        <v>30</v>
      </c>
      <c r="D6200" t="s">
        <v>28</v>
      </c>
      <c r="E6200">
        <v>18896.3552382987</v>
      </c>
      <c r="F6200" t="s">
        <v>35</v>
      </c>
      <c r="G6200" t="s">
        <v>34</v>
      </c>
      <c r="H6200">
        <v>2041</v>
      </c>
      <c r="I6200">
        <v>7</v>
      </c>
      <c r="J6200">
        <v>3</v>
      </c>
      <c r="K6200" t="s">
        <v>34</v>
      </c>
      <c r="L6200" t="s">
        <v>33</v>
      </c>
      <c r="M6200" t="s">
        <v>32</v>
      </c>
      <c r="N6200" t="s">
        <v>32</v>
      </c>
      <c r="O6200" t="s">
        <v>27</v>
      </c>
      <c r="P6200" t="s">
        <v>28</v>
      </c>
      <c r="Q6200">
        <v>0</v>
      </c>
      <c r="R6200">
        <v>0</v>
      </c>
      <c r="S6200">
        <v>0</v>
      </c>
      <c r="T6200">
        <v>2</v>
      </c>
      <c r="U6200">
        <v>18896.3552382987</v>
      </c>
    </row>
    <row r="6201" spans="1:21" x14ac:dyDescent="0.35">
      <c r="A6201">
        <v>2041</v>
      </c>
      <c r="B6201">
        <v>8</v>
      </c>
      <c r="C6201" t="s">
        <v>30</v>
      </c>
      <c r="D6201" t="s">
        <v>28</v>
      </c>
      <c r="E6201">
        <v>18932.093260045753</v>
      </c>
      <c r="F6201" t="s">
        <v>35</v>
      </c>
      <c r="G6201" t="s">
        <v>34</v>
      </c>
      <c r="H6201">
        <v>2041</v>
      </c>
      <c r="I6201">
        <v>8</v>
      </c>
      <c r="J6201">
        <v>3</v>
      </c>
      <c r="K6201" t="s">
        <v>34</v>
      </c>
      <c r="L6201" t="s">
        <v>33</v>
      </c>
      <c r="M6201" t="s">
        <v>32</v>
      </c>
      <c r="N6201" t="s">
        <v>32</v>
      </c>
      <c r="O6201" t="s">
        <v>27</v>
      </c>
      <c r="P6201" t="s">
        <v>28</v>
      </c>
      <c r="Q6201">
        <v>0</v>
      </c>
      <c r="R6201">
        <v>0</v>
      </c>
      <c r="S6201">
        <v>0</v>
      </c>
      <c r="T6201">
        <v>2</v>
      </c>
      <c r="U6201">
        <v>18932.093260045753</v>
      </c>
    </row>
    <row r="6202" spans="1:21" x14ac:dyDescent="0.35">
      <c r="A6202">
        <v>2041</v>
      </c>
      <c r="B6202">
        <v>9</v>
      </c>
      <c r="C6202" t="s">
        <v>30</v>
      </c>
      <c r="D6202" t="s">
        <v>28</v>
      </c>
      <c r="E6202">
        <v>18901.276928247167</v>
      </c>
      <c r="F6202" t="s">
        <v>35</v>
      </c>
      <c r="G6202" t="s">
        <v>34</v>
      </c>
      <c r="H6202">
        <v>2041</v>
      </c>
      <c r="I6202">
        <v>9</v>
      </c>
      <c r="J6202">
        <v>3</v>
      </c>
      <c r="K6202" t="s">
        <v>34</v>
      </c>
      <c r="L6202" t="s">
        <v>33</v>
      </c>
      <c r="M6202" t="s">
        <v>32</v>
      </c>
      <c r="N6202" t="s">
        <v>32</v>
      </c>
      <c r="O6202" t="s">
        <v>27</v>
      </c>
      <c r="P6202" t="s">
        <v>28</v>
      </c>
      <c r="Q6202">
        <v>0</v>
      </c>
      <c r="R6202">
        <v>0</v>
      </c>
      <c r="S6202">
        <v>0</v>
      </c>
      <c r="T6202">
        <v>2</v>
      </c>
      <c r="U6202">
        <v>18901.276928247167</v>
      </c>
    </row>
    <row r="6203" spans="1:21" x14ac:dyDescent="0.35">
      <c r="A6203">
        <v>2041</v>
      </c>
      <c r="B6203">
        <v>10</v>
      </c>
      <c r="C6203" t="s">
        <v>30</v>
      </c>
      <c r="D6203" t="s">
        <v>28</v>
      </c>
      <c r="E6203">
        <v>18896.991477870401</v>
      </c>
      <c r="F6203" t="s">
        <v>35</v>
      </c>
      <c r="G6203" t="s">
        <v>34</v>
      </c>
      <c r="H6203">
        <v>2041</v>
      </c>
      <c r="I6203">
        <v>10</v>
      </c>
      <c r="J6203">
        <v>4</v>
      </c>
      <c r="K6203" t="s">
        <v>34</v>
      </c>
      <c r="L6203" t="s">
        <v>33</v>
      </c>
      <c r="M6203" t="s">
        <v>32</v>
      </c>
      <c r="N6203" t="s">
        <v>32</v>
      </c>
      <c r="O6203" t="s">
        <v>27</v>
      </c>
      <c r="P6203" t="s">
        <v>28</v>
      </c>
      <c r="Q6203">
        <v>0</v>
      </c>
      <c r="R6203">
        <v>0</v>
      </c>
      <c r="S6203">
        <v>0</v>
      </c>
      <c r="T6203">
        <v>2</v>
      </c>
      <c r="U6203">
        <v>18896.991477870401</v>
      </c>
    </row>
    <row r="6204" spans="1:21" x14ac:dyDescent="0.35">
      <c r="A6204">
        <v>2041</v>
      </c>
      <c r="B6204">
        <v>11</v>
      </c>
      <c r="C6204" t="s">
        <v>30</v>
      </c>
      <c r="D6204" t="s">
        <v>28</v>
      </c>
      <c r="E6204">
        <v>18913.021761180258</v>
      </c>
      <c r="F6204" t="s">
        <v>35</v>
      </c>
      <c r="G6204" t="s">
        <v>34</v>
      </c>
      <c r="H6204">
        <v>2041</v>
      </c>
      <c r="I6204">
        <v>11</v>
      </c>
      <c r="J6204">
        <v>4</v>
      </c>
      <c r="K6204" t="s">
        <v>34</v>
      </c>
      <c r="L6204" t="s">
        <v>33</v>
      </c>
      <c r="M6204" t="s">
        <v>32</v>
      </c>
      <c r="N6204" t="s">
        <v>32</v>
      </c>
      <c r="O6204" t="s">
        <v>27</v>
      </c>
      <c r="P6204" t="s">
        <v>28</v>
      </c>
      <c r="Q6204">
        <v>0</v>
      </c>
      <c r="R6204">
        <v>0</v>
      </c>
      <c r="S6204">
        <v>0</v>
      </c>
      <c r="T6204">
        <v>2</v>
      </c>
      <c r="U6204">
        <v>18913.021761180258</v>
      </c>
    </row>
    <row r="6205" spans="1:21" x14ac:dyDescent="0.35">
      <c r="A6205">
        <v>2041</v>
      </c>
      <c r="B6205">
        <v>12</v>
      </c>
      <c r="C6205" t="s">
        <v>30</v>
      </c>
      <c r="D6205" t="s">
        <v>28</v>
      </c>
      <c r="E6205">
        <v>18867.8990935519</v>
      </c>
      <c r="F6205" t="s">
        <v>35</v>
      </c>
      <c r="G6205" t="s">
        <v>34</v>
      </c>
      <c r="H6205">
        <v>2041</v>
      </c>
      <c r="I6205">
        <v>12</v>
      </c>
      <c r="J6205">
        <v>4</v>
      </c>
      <c r="K6205" t="s">
        <v>34</v>
      </c>
      <c r="L6205" t="s">
        <v>33</v>
      </c>
      <c r="M6205" t="s">
        <v>32</v>
      </c>
      <c r="N6205" t="s">
        <v>32</v>
      </c>
      <c r="O6205" t="s">
        <v>27</v>
      </c>
      <c r="P6205" t="s">
        <v>28</v>
      </c>
      <c r="Q6205">
        <v>0</v>
      </c>
      <c r="R6205">
        <v>0</v>
      </c>
      <c r="S6205">
        <v>0</v>
      </c>
      <c r="T6205">
        <v>2</v>
      </c>
      <c r="U6205">
        <v>18867.8990935519</v>
      </c>
    </row>
    <row r="6206" spans="1:21" x14ac:dyDescent="0.35">
      <c r="A6206">
        <v>2042</v>
      </c>
      <c r="B6206">
        <v>1</v>
      </c>
      <c r="C6206" t="s">
        <v>30</v>
      </c>
      <c r="D6206" t="s">
        <v>28</v>
      </c>
      <c r="E6206">
        <v>18978.153775874587</v>
      </c>
      <c r="F6206" t="s">
        <v>35</v>
      </c>
      <c r="G6206" t="s">
        <v>34</v>
      </c>
      <c r="H6206">
        <v>2042</v>
      </c>
      <c r="I6206">
        <v>1</v>
      </c>
      <c r="J6206">
        <v>1</v>
      </c>
      <c r="K6206" t="s">
        <v>34</v>
      </c>
      <c r="L6206" t="s">
        <v>33</v>
      </c>
      <c r="M6206" t="s">
        <v>32</v>
      </c>
      <c r="N6206" t="s">
        <v>32</v>
      </c>
      <c r="O6206" t="s">
        <v>27</v>
      </c>
      <c r="P6206" t="s">
        <v>28</v>
      </c>
      <c r="Q6206">
        <v>0</v>
      </c>
      <c r="R6206">
        <v>0</v>
      </c>
      <c r="S6206">
        <v>0</v>
      </c>
      <c r="T6206">
        <v>2</v>
      </c>
      <c r="U6206">
        <v>18978.153775874587</v>
      </c>
    </row>
    <row r="6207" spans="1:21" x14ac:dyDescent="0.35">
      <c r="A6207">
        <v>2042</v>
      </c>
      <c r="B6207">
        <v>2</v>
      </c>
      <c r="C6207" t="s">
        <v>30</v>
      </c>
      <c r="D6207" t="s">
        <v>28</v>
      </c>
      <c r="E6207">
        <v>18944.160723782992</v>
      </c>
      <c r="F6207" t="s">
        <v>35</v>
      </c>
      <c r="G6207" t="s">
        <v>34</v>
      </c>
      <c r="H6207">
        <v>2042</v>
      </c>
      <c r="I6207">
        <v>2</v>
      </c>
      <c r="J6207">
        <v>1</v>
      </c>
      <c r="K6207" t="s">
        <v>34</v>
      </c>
      <c r="L6207" t="s">
        <v>33</v>
      </c>
      <c r="M6207" t="s">
        <v>32</v>
      </c>
      <c r="N6207" t="s">
        <v>32</v>
      </c>
      <c r="O6207" t="s">
        <v>27</v>
      </c>
      <c r="P6207" t="s">
        <v>28</v>
      </c>
      <c r="Q6207">
        <v>0</v>
      </c>
      <c r="R6207">
        <v>0</v>
      </c>
      <c r="S6207">
        <v>0</v>
      </c>
      <c r="T6207">
        <v>2</v>
      </c>
      <c r="U6207">
        <v>18944.160723782992</v>
      </c>
    </row>
    <row r="6208" spans="1:21" x14ac:dyDescent="0.35">
      <c r="A6208">
        <v>2042</v>
      </c>
      <c r="B6208">
        <v>3</v>
      </c>
      <c r="C6208" t="s">
        <v>30</v>
      </c>
      <c r="D6208" t="s">
        <v>28</v>
      </c>
      <c r="E6208">
        <v>18885.175227142525</v>
      </c>
      <c r="F6208" t="s">
        <v>35</v>
      </c>
      <c r="G6208" t="s">
        <v>34</v>
      </c>
      <c r="H6208">
        <v>2042</v>
      </c>
      <c r="I6208">
        <v>3</v>
      </c>
      <c r="J6208">
        <v>1</v>
      </c>
      <c r="K6208" t="s">
        <v>34</v>
      </c>
      <c r="L6208" t="s">
        <v>33</v>
      </c>
      <c r="M6208" t="s">
        <v>32</v>
      </c>
      <c r="N6208" t="s">
        <v>32</v>
      </c>
      <c r="O6208" t="s">
        <v>27</v>
      </c>
      <c r="P6208" t="s">
        <v>28</v>
      </c>
      <c r="Q6208">
        <v>0</v>
      </c>
      <c r="R6208">
        <v>0</v>
      </c>
      <c r="S6208">
        <v>0</v>
      </c>
      <c r="T6208">
        <v>2</v>
      </c>
      <c r="U6208">
        <v>18885.175227142525</v>
      </c>
    </row>
    <row r="6209" spans="1:21" x14ac:dyDescent="0.35">
      <c r="A6209">
        <v>2042</v>
      </c>
      <c r="B6209">
        <v>4</v>
      </c>
      <c r="C6209" t="s">
        <v>30</v>
      </c>
      <c r="D6209" t="s">
        <v>28</v>
      </c>
      <c r="E6209">
        <v>18892.894730845877</v>
      </c>
      <c r="F6209" t="s">
        <v>35</v>
      </c>
      <c r="G6209" t="s">
        <v>34</v>
      </c>
      <c r="H6209">
        <v>2042</v>
      </c>
      <c r="I6209">
        <v>4</v>
      </c>
      <c r="J6209">
        <v>2</v>
      </c>
      <c r="K6209" t="s">
        <v>34</v>
      </c>
      <c r="L6209" t="s">
        <v>33</v>
      </c>
      <c r="M6209" t="s">
        <v>32</v>
      </c>
      <c r="N6209" t="s">
        <v>32</v>
      </c>
      <c r="O6209" t="s">
        <v>27</v>
      </c>
      <c r="P6209" t="s">
        <v>28</v>
      </c>
      <c r="Q6209">
        <v>0</v>
      </c>
      <c r="R6209">
        <v>0</v>
      </c>
      <c r="S6209">
        <v>0</v>
      </c>
      <c r="T6209">
        <v>2</v>
      </c>
      <c r="U6209">
        <v>18892.894730845877</v>
      </c>
    </row>
    <row r="6210" spans="1:21" x14ac:dyDescent="0.35">
      <c r="A6210">
        <v>2042</v>
      </c>
      <c r="B6210">
        <v>5</v>
      </c>
      <c r="C6210" t="s">
        <v>30</v>
      </c>
      <c r="D6210" t="s">
        <v>28</v>
      </c>
      <c r="E6210">
        <v>18974.10570549441</v>
      </c>
      <c r="F6210" t="s">
        <v>35</v>
      </c>
      <c r="G6210" t="s">
        <v>34</v>
      </c>
      <c r="H6210">
        <v>2042</v>
      </c>
      <c r="I6210">
        <v>5</v>
      </c>
      <c r="J6210">
        <v>2</v>
      </c>
      <c r="K6210" t="s">
        <v>34</v>
      </c>
      <c r="L6210" t="s">
        <v>33</v>
      </c>
      <c r="M6210" t="s">
        <v>32</v>
      </c>
      <c r="N6210" t="s">
        <v>32</v>
      </c>
      <c r="O6210" t="s">
        <v>27</v>
      </c>
      <c r="P6210" t="s">
        <v>28</v>
      </c>
      <c r="Q6210">
        <v>0</v>
      </c>
      <c r="R6210">
        <v>0</v>
      </c>
      <c r="S6210">
        <v>0</v>
      </c>
      <c r="T6210">
        <v>2</v>
      </c>
      <c r="U6210">
        <v>18974.10570549441</v>
      </c>
    </row>
    <row r="6211" spans="1:21" x14ac:dyDescent="0.35">
      <c r="A6211">
        <v>2042</v>
      </c>
      <c r="B6211">
        <v>6</v>
      </c>
      <c r="C6211" t="s">
        <v>30</v>
      </c>
      <c r="D6211" t="s">
        <v>28</v>
      </c>
      <c r="E6211">
        <v>18961.165826379456</v>
      </c>
      <c r="F6211" t="s">
        <v>35</v>
      </c>
      <c r="G6211" t="s">
        <v>34</v>
      </c>
      <c r="H6211">
        <v>2042</v>
      </c>
      <c r="I6211">
        <v>6</v>
      </c>
      <c r="J6211">
        <v>2</v>
      </c>
      <c r="K6211" t="s">
        <v>34</v>
      </c>
      <c r="L6211" t="s">
        <v>33</v>
      </c>
      <c r="M6211" t="s">
        <v>32</v>
      </c>
      <c r="N6211" t="s">
        <v>32</v>
      </c>
      <c r="O6211" t="s">
        <v>27</v>
      </c>
      <c r="P6211" t="s">
        <v>28</v>
      </c>
      <c r="Q6211">
        <v>0</v>
      </c>
      <c r="R6211">
        <v>0</v>
      </c>
      <c r="S6211">
        <v>0</v>
      </c>
      <c r="T6211">
        <v>2</v>
      </c>
      <c r="U6211">
        <v>18961.165826379456</v>
      </c>
    </row>
    <row r="6212" spans="1:21" x14ac:dyDescent="0.35">
      <c r="A6212">
        <v>2042</v>
      </c>
      <c r="B6212">
        <v>7</v>
      </c>
      <c r="C6212" t="s">
        <v>30</v>
      </c>
      <c r="D6212" t="s">
        <v>28</v>
      </c>
      <c r="E6212">
        <v>18990.371174597007</v>
      </c>
      <c r="F6212" t="s">
        <v>35</v>
      </c>
      <c r="G6212" t="s">
        <v>34</v>
      </c>
      <c r="H6212">
        <v>2042</v>
      </c>
      <c r="I6212">
        <v>7</v>
      </c>
      <c r="J6212">
        <v>3</v>
      </c>
      <c r="K6212" t="s">
        <v>34</v>
      </c>
      <c r="L6212" t="s">
        <v>33</v>
      </c>
      <c r="M6212" t="s">
        <v>32</v>
      </c>
      <c r="N6212" t="s">
        <v>32</v>
      </c>
      <c r="O6212" t="s">
        <v>27</v>
      </c>
      <c r="P6212" t="s">
        <v>28</v>
      </c>
      <c r="Q6212">
        <v>0</v>
      </c>
      <c r="R6212">
        <v>0</v>
      </c>
      <c r="S6212">
        <v>0</v>
      </c>
      <c r="T6212">
        <v>2</v>
      </c>
      <c r="U6212">
        <v>18990.371174597007</v>
      </c>
    </row>
    <row r="6213" spans="1:21" x14ac:dyDescent="0.35">
      <c r="A6213">
        <v>2042</v>
      </c>
      <c r="B6213">
        <v>8</v>
      </c>
      <c r="C6213" t="s">
        <v>30</v>
      </c>
      <c r="D6213" t="s">
        <v>28</v>
      </c>
      <c r="E6213">
        <v>19026.276538823426</v>
      </c>
      <c r="F6213" t="s">
        <v>35</v>
      </c>
      <c r="G6213" t="s">
        <v>34</v>
      </c>
      <c r="H6213">
        <v>2042</v>
      </c>
      <c r="I6213">
        <v>8</v>
      </c>
      <c r="J6213">
        <v>3</v>
      </c>
      <c r="K6213" t="s">
        <v>34</v>
      </c>
      <c r="L6213" t="s">
        <v>33</v>
      </c>
      <c r="M6213" t="s">
        <v>32</v>
      </c>
      <c r="N6213" t="s">
        <v>32</v>
      </c>
      <c r="O6213" t="s">
        <v>27</v>
      </c>
      <c r="P6213" t="s">
        <v>28</v>
      </c>
      <c r="Q6213">
        <v>0</v>
      </c>
      <c r="R6213">
        <v>0</v>
      </c>
      <c r="S6213">
        <v>0</v>
      </c>
      <c r="T6213">
        <v>2</v>
      </c>
      <c r="U6213">
        <v>19026.276538823426</v>
      </c>
    </row>
    <row r="6214" spans="1:21" x14ac:dyDescent="0.35">
      <c r="A6214">
        <v>2042</v>
      </c>
      <c r="B6214">
        <v>9</v>
      </c>
      <c r="C6214" t="s">
        <v>30</v>
      </c>
      <c r="D6214" t="s">
        <v>28</v>
      </c>
      <c r="E6214">
        <v>18995.29681770262</v>
      </c>
      <c r="F6214" t="s">
        <v>35</v>
      </c>
      <c r="G6214" t="s">
        <v>34</v>
      </c>
      <c r="H6214">
        <v>2042</v>
      </c>
      <c r="I6214">
        <v>9</v>
      </c>
      <c r="J6214">
        <v>3</v>
      </c>
      <c r="K6214" t="s">
        <v>34</v>
      </c>
      <c r="L6214" t="s">
        <v>33</v>
      </c>
      <c r="M6214" t="s">
        <v>32</v>
      </c>
      <c r="N6214" t="s">
        <v>32</v>
      </c>
      <c r="O6214" t="s">
        <v>27</v>
      </c>
      <c r="P6214" t="s">
        <v>28</v>
      </c>
      <c r="Q6214">
        <v>0</v>
      </c>
      <c r="R6214">
        <v>0</v>
      </c>
      <c r="S6214">
        <v>0</v>
      </c>
      <c r="T6214">
        <v>2</v>
      </c>
      <c r="U6214">
        <v>18995.29681770262</v>
      </c>
    </row>
    <row r="6215" spans="1:21" x14ac:dyDescent="0.35">
      <c r="A6215">
        <v>2042</v>
      </c>
      <c r="B6215">
        <v>10</v>
      </c>
      <c r="C6215" t="s">
        <v>30</v>
      </c>
      <c r="D6215" t="s">
        <v>28</v>
      </c>
      <c r="E6215">
        <v>18991.001987495703</v>
      </c>
      <c r="F6215" t="s">
        <v>35</v>
      </c>
      <c r="G6215" t="s">
        <v>34</v>
      </c>
      <c r="H6215">
        <v>2042</v>
      </c>
      <c r="I6215">
        <v>10</v>
      </c>
      <c r="J6215">
        <v>4</v>
      </c>
      <c r="K6215" t="s">
        <v>34</v>
      </c>
      <c r="L6215" t="s">
        <v>33</v>
      </c>
      <c r="M6215" t="s">
        <v>32</v>
      </c>
      <c r="N6215" t="s">
        <v>32</v>
      </c>
      <c r="O6215" t="s">
        <v>27</v>
      </c>
      <c r="P6215" t="s">
        <v>28</v>
      </c>
      <c r="Q6215">
        <v>0</v>
      </c>
      <c r="R6215">
        <v>0</v>
      </c>
      <c r="S6215">
        <v>0</v>
      </c>
      <c r="T6215">
        <v>2</v>
      </c>
      <c r="U6215">
        <v>18991.001987495703</v>
      </c>
    </row>
    <row r="6216" spans="1:21" x14ac:dyDescent="0.35">
      <c r="A6216">
        <v>2042</v>
      </c>
      <c r="B6216">
        <v>11</v>
      </c>
      <c r="C6216" t="s">
        <v>30</v>
      </c>
      <c r="D6216" t="s">
        <v>28</v>
      </c>
      <c r="E6216">
        <v>19007.1247</v>
      </c>
      <c r="F6216" t="s">
        <v>35</v>
      </c>
      <c r="G6216" t="s">
        <v>34</v>
      </c>
      <c r="H6216">
        <v>2042</v>
      </c>
      <c r="I6216">
        <v>11</v>
      </c>
      <c r="J6216">
        <v>4</v>
      </c>
      <c r="K6216" t="s">
        <v>34</v>
      </c>
      <c r="L6216" t="s">
        <v>33</v>
      </c>
      <c r="M6216" t="s">
        <v>32</v>
      </c>
      <c r="N6216" t="s">
        <v>32</v>
      </c>
      <c r="O6216" t="s">
        <v>27</v>
      </c>
      <c r="P6216" t="s">
        <v>28</v>
      </c>
      <c r="Q6216">
        <v>0</v>
      </c>
      <c r="R6216">
        <v>0</v>
      </c>
      <c r="S6216">
        <v>0</v>
      </c>
      <c r="T6216">
        <v>2</v>
      </c>
      <c r="U6216">
        <v>19007.1247</v>
      </c>
    </row>
    <row r="6217" spans="1:21" x14ac:dyDescent="0.35">
      <c r="A6217">
        <v>2042</v>
      </c>
      <c r="B6217">
        <v>12</v>
      </c>
      <c r="C6217" t="s">
        <v>30</v>
      </c>
      <c r="D6217" t="s">
        <v>28</v>
      </c>
      <c r="E6217">
        <v>18961.789440737655</v>
      </c>
      <c r="F6217" t="s">
        <v>35</v>
      </c>
      <c r="G6217" t="s">
        <v>34</v>
      </c>
      <c r="H6217">
        <v>2042</v>
      </c>
      <c r="I6217">
        <v>12</v>
      </c>
      <c r="J6217">
        <v>4</v>
      </c>
      <c r="K6217" t="s">
        <v>34</v>
      </c>
      <c r="L6217" t="s">
        <v>33</v>
      </c>
      <c r="M6217" t="s">
        <v>32</v>
      </c>
      <c r="N6217" t="s">
        <v>32</v>
      </c>
      <c r="O6217" t="s">
        <v>27</v>
      </c>
      <c r="P6217" t="s">
        <v>28</v>
      </c>
      <c r="Q6217">
        <v>0</v>
      </c>
      <c r="R6217">
        <v>0</v>
      </c>
      <c r="S6217">
        <v>0</v>
      </c>
      <c r="T6217">
        <v>2</v>
      </c>
      <c r="U6217">
        <v>18961.789440737655</v>
      </c>
    </row>
    <row r="6218" spans="1:21" x14ac:dyDescent="0.35">
      <c r="A6218">
        <v>2043</v>
      </c>
      <c r="B6218">
        <v>1</v>
      </c>
      <c r="C6218" t="s">
        <v>30</v>
      </c>
      <c r="D6218" t="s">
        <v>28</v>
      </c>
      <c r="E6218">
        <v>19072.133370680447</v>
      </c>
      <c r="F6218" t="s">
        <v>35</v>
      </c>
      <c r="G6218" t="s">
        <v>34</v>
      </c>
      <c r="H6218">
        <v>2043</v>
      </c>
      <c r="I6218">
        <v>1</v>
      </c>
      <c r="J6218">
        <v>1</v>
      </c>
      <c r="K6218" t="s">
        <v>34</v>
      </c>
      <c r="L6218" t="s">
        <v>33</v>
      </c>
      <c r="M6218" t="s">
        <v>32</v>
      </c>
      <c r="N6218" t="s">
        <v>32</v>
      </c>
      <c r="O6218" t="s">
        <v>27</v>
      </c>
      <c r="P6218" t="s">
        <v>28</v>
      </c>
      <c r="Q6218">
        <v>0</v>
      </c>
      <c r="R6218">
        <v>0</v>
      </c>
      <c r="S6218">
        <v>0</v>
      </c>
      <c r="T6218">
        <v>2</v>
      </c>
      <c r="U6218">
        <v>19072.133370680447</v>
      </c>
    </row>
    <row r="6219" spans="1:21" x14ac:dyDescent="0.35">
      <c r="A6219">
        <v>2043</v>
      </c>
      <c r="B6219">
        <v>2</v>
      </c>
      <c r="C6219" t="s">
        <v>30</v>
      </c>
      <c r="D6219" t="s">
        <v>28</v>
      </c>
      <c r="E6219">
        <v>19037.986814827418</v>
      </c>
      <c r="F6219" t="s">
        <v>35</v>
      </c>
      <c r="G6219" t="s">
        <v>34</v>
      </c>
      <c r="H6219">
        <v>2043</v>
      </c>
      <c r="I6219">
        <v>2</v>
      </c>
      <c r="J6219">
        <v>1</v>
      </c>
      <c r="K6219" t="s">
        <v>34</v>
      </c>
      <c r="L6219" t="s">
        <v>33</v>
      </c>
      <c r="M6219" t="s">
        <v>32</v>
      </c>
      <c r="N6219" t="s">
        <v>32</v>
      </c>
      <c r="O6219" t="s">
        <v>27</v>
      </c>
      <c r="P6219" t="s">
        <v>28</v>
      </c>
      <c r="Q6219">
        <v>0</v>
      </c>
      <c r="R6219">
        <v>0</v>
      </c>
      <c r="S6219">
        <v>0</v>
      </c>
      <c r="T6219">
        <v>2</v>
      </c>
      <c r="U6219">
        <v>19037.986814827418</v>
      </c>
    </row>
    <row r="6220" spans="1:21" x14ac:dyDescent="0.35">
      <c r="A6220">
        <v>2043</v>
      </c>
      <c r="B6220">
        <v>3</v>
      </c>
      <c r="C6220" t="s">
        <v>30</v>
      </c>
      <c r="D6220" t="s">
        <v>28</v>
      </c>
      <c r="E6220">
        <v>18978.724323134375</v>
      </c>
      <c r="F6220" t="s">
        <v>35</v>
      </c>
      <c r="G6220" t="s">
        <v>34</v>
      </c>
      <c r="H6220">
        <v>2043</v>
      </c>
      <c r="I6220">
        <v>3</v>
      </c>
      <c r="J6220">
        <v>1</v>
      </c>
      <c r="K6220" t="s">
        <v>34</v>
      </c>
      <c r="L6220" t="s">
        <v>33</v>
      </c>
      <c r="M6220" t="s">
        <v>32</v>
      </c>
      <c r="N6220" t="s">
        <v>32</v>
      </c>
      <c r="O6220" t="s">
        <v>27</v>
      </c>
      <c r="P6220" t="s">
        <v>28</v>
      </c>
      <c r="Q6220">
        <v>0</v>
      </c>
      <c r="R6220">
        <v>0</v>
      </c>
      <c r="S6220">
        <v>0</v>
      </c>
      <c r="T6220">
        <v>2</v>
      </c>
      <c r="U6220">
        <v>18978.724323134375</v>
      </c>
    </row>
    <row r="6221" spans="1:21" x14ac:dyDescent="0.35">
      <c r="A6221">
        <v>2043</v>
      </c>
      <c r="B6221">
        <v>4</v>
      </c>
      <c r="C6221" t="s">
        <v>30</v>
      </c>
      <c r="D6221" t="s">
        <v>28</v>
      </c>
      <c r="E6221">
        <v>18986.486292876827</v>
      </c>
      <c r="F6221" t="s">
        <v>35</v>
      </c>
      <c r="G6221" t="s">
        <v>34</v>
      </c>
      <c r="H6221">
        <v>2043</v>
      </c>
      <c r="I6221">
        <v>4</v>
      </c>
      <c r="J6221">
        <v>2</v>
      </c>
      <c r="K6221" t="s">
        <v>34</v>
      </c>
      <c r="L6221" t="s">
        <v>33</v>
      </c>
      <c r="M6221" t="s">
        <v>32</v>
      </c>
      <c r="N6221" t="s">
        <v>32</v>
      </c>
      <c r="O6221" t="s">
        <v>27</v>
      </c>
      <c r="P6221" t="s">
        <v>28</v>
      </c>
      <c r="Q6221">
        <v>0</v>
      </c>
      <c r="R6221">
        <v>0</v>
      </c>
      <c r="S6221">
        <v>0</v>
      </c>
      <c r="T6221">
        <v>2</v>
      </c>
      <c r="U6221">
        <v>18986.486292876827</v>
      </c>
    </row>
    <row r="6222" spans="1:21" x14ac:dyDescent="0.35">
      <c r="A6222">
        <v>2043</v>
      </c>
      <c r="B6222">
        <v>5</v>
      </c>
      <c r="C6222" t="s">
        <v>30</v>
      </c>
      <c r="D6222" t="s">
        <v>28</v>
      </c>
      <c r="E6222">
        <v>19068.103448656129</v>
      </c>
      <c r="F6222" t="s">
        <v>35</v>
      </c>
      <c r="G6222" t="s">
        <v>34</v>
      </c>
      <c r="H6222">
        <v>2043</v>
      </c>
      <c r="I6222">
        <v>5</v>
      </c>
      <c r="J6222">
        <v>2</v>
      </c>
      <c r="K6222" t="s">
        <v>34</v>
      </c>
      <c r="L6222" t="s">
        <v>33</v>
      </c>
      <c r="M6222" t="s">
        <v>32</v>
      </c>
      <c r="N6222" t="s">
        <v>32</v>
      </c>
      <c r="O6222" t="s">
        <v>27</v>
      </c>
      <c r="P6222" t="s">
        <v>28</v>
      </c>
      <c r="Q6222">
        <v>0</v>
      </c>
      <c r="R6222">
        <v>0</v>
      </c>
      <c r="S6222">
        <v>0</v>
      </c>
      <c r="T6222">
        <v>2</v>
      </c>
      <c r="U6222">
        <v>19068.103448656129</v>
      </c>
    </row>
    <row r="6223" spans="1:21" x14ac:dyDescent="0.35">
      <c r="A6223">
        <v>2043</v>
      </c>
      <c r="B6223">
        <v>6</v>
      </c>
      <c r="C6223" t="s">
        <v>30</v>
      </c>
      <c r="D6223" t="s">
        <v>28</v>
      </c>
      <c r="E6223">
        <v>19055.103707656814</v>
      </c>
      <c r="F6223" t="s">
        <v>35</v>
      </c>
      <c r="G6223" t="s">
        <v>34</v>
      </c>
      <c r="H6223">
        <v>2043</v>
      </c>
      <c r="I6223">
        <v>6</v>
      </c>
      <c r="J6223">
        <v>2</v>
      </c>
      <c r="K6223" t="s">
        <v>34</v>
      </c>
      <c r="L6223" t="s">
        <v>33</v>
      </c>
      <c r="M6223" t="s">
        <v>32</v>
      </c>
      <c r="N6223" t="s">
        <v>32</v>
      </c>
      <c r="O6223" t="s">
        <v>27</v>
      </c>
      <c r="P6223" t="s">
        <v>28</v>
      </c>
      <c r="Q6223">
        <v>0</v>
      </c>
      <c r="R6223">
        <v>0</v>
      </c>
      <c r="S6223">
        <v>0</v>
      </c>
      <c r="T6223">
        <v>2</v>
      </c>
      <c r="U6223">
        <v>19055.103707656814</v>
      </c>
    </row>
    <row r="6224" spans="1:21" x14ac:dyDescent="0.35">
      <c r="A6224">
        <v>2043</v>
      </c>
      <c r="B6224">
        <v>7</v>
      </c>
      <c r="C6224" t="s">
        <v>30</v>
      </c>
      <c r="D6224" t="s">
        <v>28</v>
      </c>
      <c r="E6224">
        <v>19084.447001100536</v>
      </c>
      <c r="F6224" t="s">
        <v>35</v>
      </c>
      <c r="G6224" t="s">
        <v>34</v>
      </c>
      <c r="H6224">
        <v>2043</v>
      </c>
      <c r="I6224">
        <v>7</v>
      </c>
      <c r="J6224">
        <v>3</v>
      </c>
      <c r="K6224" t="s">
        <v>34</v>
      </c>
      <c r="L6224" t="s">
        <v>33</v>
      </c>
      <c r="M6224" t="s">
        <v>32</v>
      </c>
      <c r="N6224" t="s">
        <v>32</v>
      </c>
      <c r="O6224" t="s">
        <v>27</v>
      </c>
      <c r="P6224" t="s">
        <v>28</v>
      </c>
      <c r="Q6224">
        <v>0</v>
      </c>
      <c r="R6224">
        <v>0</v>
      </c>
      <c r="S6224">
        <v>0</v>
      </c>
      <c r="T6224">
        <v>2</v>
      </c>
      <c r="U6224">
        <v>19084.447001100536</v>
      </c>
    </row>
    <row r="6225" spans="1:21" x14ac:dyDescent="0.35">
      <c r="A6225">
        <v>2043</v>
      </c>
      <c r="B6225">
        <v>8</v>
      </c>
      <c r="C6225" t="s">
        <v>30</v>
      </c>
      <c r="D6225" t="s">
        <v>28</v>
      </c>
      <c r="E6225">
        <v>19120.5242119211</v>
      </c>
      <c r="F6225" t="s">
        <v>35</v>
      </c>
      <c r="G6225" t="s">
        <v>34</v>
      </c>
      <c r="H6225">
        <v>2043</v>
      </c>
      <c r="I6225">
        <v>8</v>
      </c>
      <c r="J6225">
        <v>3</v>
      </c>
      <c r="K6225" t="s">
        <v>34</v>
      </c>
      <c r="L6225" t="s">
        <v>33</v>
      </c>
      <c r="M6225" t="s">
        <v>32</v>
      </c>
      <c r="N6225" t="s">
        <v>32</v>
      </c>
      <c r="O6225" t="s">
        <v>27</v>
      </c>
      <c r="P6225" t="s">
        <v>28</v>
      </c>
      <c r="Q6225">
        <v>0</v>
      </c>
      <c r="R6225">
        <v>0</v>
      </c>
      <c r="S6225">
        <v>0</v>
      </c>
      <c r="T6225">
        <v>2</v>
      </c>
      <c r="U6225">
        <v>19120.5242119211</v>
      </c>
    </row>
    <row r="6226" spans="1:21" x14ac:dyDescent="0.35">
      <c r="A6226">
        <v>2043</v>
      </c>
      <c r="B6226">
        <v>9</v>
      </c>
      <c r="C6226" t="s">
        <v>30</v>
      </c>
      <c r="D6226" t="s">
        <v>28</v>
      </c>
      <c r="E6226">
        <v>19089.384284558619</v>
      </c>
      <c r="F6226" t="s">
        <v>35</v>
      </c>
      <c r="G6226" t="s">
        <v>34</v>
      </c>
      <c r="H6226">
        <v>2043</v>
      </c>
      <c r="I6226">
        <v>9</v>
      </c>
      <c r="J6226">
        <v>3</v>
      </c>
      <c r="K6226" t="s">
        <v>34</v>
      </c>
      <c r="L6226" t="s">
        <v>33</v>
      </c>
      <c r="M6226" t="s">
        <v>32</v>
      </c>
      <c r="N6226" t="s">
        <v>32</v>
      </c>
      <c r="O6226" t="s">
        <v>27</v>
      </c>
      <c r="P6226" t="s">
        <v>28</v>
      </c>
      <c r="Q6226">
        <v>0</v>
      </c>
      <c r="R6226">
        <v>0</v>
      </c>
      <c r="S6226">
        <v>0</v>
      </c>
      <c r="T6226">
        <v>2</v>
      </c>
      <c r="U6226">
        <v>19089.384284558619</v>
      </c>
    </row>
    <row r="6227" spans="1:21" x14ac:dyDescent="0.35">
      <c r="A6227">
        <v>2043</v>
      </c>
      <c r="B6227">
        <v>10</v>
      </c>
      <c r="C6227" t="s">
        <v>30</v>
      </c>
      <c r="D6227" t="s">
        <v>28</v>
      </c>
      <c r="E6227">
        <v>19085.059973487452</v>
      </c>
      <c r="F6227" t="s">
        <v>35</v>
      </c>
      <c r="G6227" t="s">
        <v>34</v>
      </c>
      <c r="H6227">
        <v>2043</v>
      </c>
      <c r="I6227">
        <v>10</v>
      </c>
      <c r="J6227">
        <v>4</v>
      </c>
      <c r="K6227" t="s">
        <v>34</v>
      </c>
      <c r="L6227" t="s">
        <v>33</v>
      </c>
      <c r="M6227" t="s">
        <v>32</v>
      </c>
      <c r="N6227" t="s">
        <v>32</v>
      </c>
      <c r="O6227" t="s">
        <v>27</v>
      </c>
      <c r="P6227" t="s">
        <v>28</v>
      </c>
      <c r="Q6227">
        <v>0</v>
      </c>
      <c r="R6227">
        <v>0</v>
      </c>
      <c r="S6227">
        <v>0</v>
      </c>
      <c r="T6227">
        <v>2</v>
      </c>
      <c r="U6227">
        <v>19085.059973487452</v>
      </c>
    </row>
    <row r="6228" spans="1:21" x14ac:dyDescent="0.35">
      <c r="A6228">
        <v>2043</v>
      </c>
      <c r="B6228">
        <v>11</v>
      </c>
      <c r="C6228" t="s">
        <v>30</v>
      </c>
      <c r="D6228" t="s">
        <v>28</v>
      </c>
      <c r="E6228">
        <v>19101.253955901288</v>
      </c>
      <c r="F6228" t="s">
        <v>35</v>
      </c>
      <c r="G6228" t="s">
        <v>34</v>
      </c>
      <c r="H6228">
        <v>2043</v>
      </c>
      <c r="I6228">
        <v>11</v>
      </c>
      <c r="J6228">
        <v>4</v>
      </c>
      <c r="K6228" t="s">
        <v>34</v>
      </c>
      <c r="L6228" t="s">
        <v>33</v>
      </c>
      <c r="M6228" t="s">
        <v>32</v>
      </c>
      <c r="N6228" t="s">
        <v>32</v>
      </c>
      <c r="O6228" t="s">
        <v>27</v>
      </c>
      <c r="P6228" t="s">
        <v>28</v>
      </c>
      <c r="Q6228">
        <v>0</v>
      </c>
      <c r="R6228">
        <v>0</v>
      </c>
      <c r="S6228">
        <v>0</v>
      </c>
      <c r="T6228">
        <v>2</v>
      </c>
      <c r="U6228">
        <v>19101.253955901288</v>
      </c>
    </row>
    <row r="6229" spans="1:21" x14ac:dyDescent="0.35">
      <c r="A6229">
        <v>2043</v>
      </c>
      <c r="B6229">
        <v>12</v>
      </c>
      <c r="C6229" t="s">
        <v>30</v>
      </c>
      <c r="D6229" t="s">
        <v>28</v>
      </c>
      <c r="E6229">
        <v>19055.685986894623</v>
      </c>
      <c r="F6229" t="s">
        <v>35</v>
      </c>
      <c r="G6229" t="s">
        <v>34</v>
      </c>
      <c r="H6229">
        <v>2043</v>
      </c>
      <c r="I6229">
        <v>12</v>
      </c>
      <c r="J6229">
        <v>4</v>
      </c>
      <c r="K6229" t="s">
        <v>34</v>
      </c>
      <c r="L6229" t="s">
        <v>33</v>
      </c>
      <c r="M6229" t="s">
        <v>32</v>
      </c>
      <c r="N6229" t="s">
        <v>32</v>
      </c>
      <c r="O6229" t="s">
        <v>27</v>
      </c>
      <c r="P6229" t="s">
        <v>28</v>
      </c>
      <c r="Q6229">
        <v>0</v>
      </c>
      <c r="R6229">
        <v>0</v>
      </c>
      <c r="S6229">
        <v>0</v>
      </c>
      <c r="T6229">
        <v>2</v>
      </c>
      <c r="U6229">
        <v>19055.685986894623</v>
      </c>
    </row>
    <row r="6230" spans="1:21" x14ac:dyDescent="0.35">
      <c r="A6230">
        <v>2044</v>
      </c>
      <c r="B6230">
        <v>1</v>
      </c>
      <c r="C6230" t="s">
        <v>30</v>
      </c>
      <c r="D6230" t="s">
        <v>28</v>
      </c>
      <c r="E6230">
        <v>19166.100557686557</v>
      </c>
      <c r="F6230" t="s">
        <v>35</v>
      </c>
      <c r="G6230" t="s">
        <v>34</v>
      </c>
      <c r="H6230">
        <v>2044</v>
      </c>
      <c r="I6230">
        <v>1</v>
      </c>
      <c r="J6230">
        <v>1</v>
      </c>
      <c r="K6230" t="s">
        <v>34</v>
      </c>
      <c r="L6230" t="s">
        <v>33</v>
      </c>
      <c r="M6230" t="s">
        <v>32</v>
      </c>
      <c r="N6230" t="s">
        <v>32</v>
      </c>
      <c r="O6230" t="s">
        <v>27</v>
      </c>
      <c r="P6230" t="s">
        <v>28</v>
      </c>
      <c r="Q6230">
        <v>0</v>
      </c>
      <c r="R6230">
        <v>0</v>
      </c>
      <c r="S6230">
        <v>0</v>
      </c>
      <c r="T6230">
        <v>2</v>
      </c>
      <c r="U6230">
        <v>19166.100557686557</v>
      </c>
    </row>
    <row r="6231" spans="1:21" x14ac:dyDescent="0.35">
      <c r="A6231">
        <v>2044</v>
      </c>
      <c r="B6231">
        <v>2</v>
      </c>
      <c r="C6231" t="s">
        <v>30</v>
      </c>
      <c r="D6231" t="s">
        <v>28</v>
      </c>
      <c r="E6231">
        <v>19131.783034580294</v>
      </c>
      <c r="F6231" t="s">
        <v>35</v>
      </c>
      <c r="G6231" t="s">
        <v>34</v>
      </c>
      <c r="H6231">
        <v>2044</v>
      </c>
      <c r="I6231">
        <v>2</v>
      </c>
      <c r="J6231">
        <v>1</v>
      </c>
      <c r="K6231" t="s">
        <v>34</v>
      </c>
      <c r="L6231" t="s">
        <v>33</v>
      </c>
      <c r="M6231" t="s">
        <v>32</v>
      </c>
      <c r="N6231" t="s">
        <v>32</v>
      </c>
      <c r="O6231" t="s">
        <v>27</v>
      </c>
      <c r="P6231" t="s">
        <v>28</v>
      </c>
      <c r="Q6231">
        <v>0</v>
      </c>
      <c r="R6231">
        <v>0</v>
      </c>
      <c r="S6231">
        <v>0</v>
      </c>
      <c r="T6231">
        <v>2</v>
      </c>
      <c r="U6231">
        <v>19131.783034580294</v>
      </c>
    </row>
    <row r="6232" spans="1:21" x14ac:dyDescent="0.35">
      <c r="A6232">
        <v>2044</v>
      </c>
      <c r="B6232">
        <v>3</v>
      </c>
      <c r="C6232" t="s">
        <v>30</v>
      </c>
      <c r="D6232" t="s">
        <v>28</v>
      </c>
      <c r="E6232">
        <v>19072.225119883722</v>
      </c>
      <c r="F6232" t="s">
        <v>35</v>
      </c>
      <c r="G6232" t="s">
        <v>34</v>
      </c>
      <c r="H6232">
        <v>2044</v>
      </c>
      <c r="I6232">
        <v>3</v>
      </c>
      <c r="J6232">
        <v>1</v>
      </c>
      <c r="K6232" t="s">
        <v>34</v>
      </c>
      <c r="L6232" t="s">
        <v>33</v>
      </c>
      <c r="M6232" t="s">
        <v>32</v>
      </c>
      <c r="N6232" t="s">
        <v>32</v>
      </c>
      <c r="O6232" t="s">
        <v>27</v>
      </c>
      <c r="P6232" t="s">
        <v>28</v>
      </c>
      <c r="Q6232">
        <v>0</v>
      </c>
      <c r="R6232">
        <v>0</v>
      </c>
      <c r="S6232">
        <v>0</v>
      </c>
      <c r="T6232">
        <v>2</v>
      </c>
      <c r="U6232">
        <v>19072.225119883722</v>
      </c>
    </row>
    <row r="6233" spans="1:21" x14ac:dyDescent="0.35">
      <c r="A6233">
        <v>2044</v>
      </c>
      <c r="B6233">
        <v>4</v>
      </c>
      <c r="C6233" t="s">
        <v>30</v>
      </c>
      <c r="D6233" t="s">
        <v>28</v>
      </c>
      <c r="E6233">
        <v>19080.029898918801</v>
      </c>
      <c r="F6233" t="s">
        <v>35</v>
      </c>
      <c r="G6233" t="s">
        <v>34</v>
      </c>
      <c r="H6233">
        <v>2044</v>
      </c>
      <c r="I6233">
        <v>4</v>
      </c>
      <c r="J6233">
        <v>2</v>
      </c>
      <c r="K6233" t="s">
        <v>34</v>
      </c>
      <c r="L6233" t="s">
        <v>33</v>
      </c>
      <c r="M6233" t="s">
        <v>32</v>
      </c>
      <c r="N6233" t="s">
        <v>32</v>
      </c>
      <c r="O6233" t="s">
        <v>27</v>
      </c>
      <c r="P6233" t="s">
        <v>28</v>
      </c>
      <c r="Q6233">
        <v>0</v>
      </c>
      <c r="R6233">
        <v>0</v>
      </c>
      <c r="S6233">
        <v>0</v>
      </c>
      <c r="T6233">
        <v>2</v>
      </c>
      <c r="U6233">
        <v>19080.029898918801</v>
      </c>
    </row>
    <row r="6234" spans="1:21" x14ac:dyDescent="0.35">
      <c r="A6234">
        <v>2044</v>
      </c>
      <c r="B6234">
        <v>5</v>
      </c>
      <c r="C6234" t="s">
        <v>30</v>
      </c>
      <c r="D6234" t="s">
        <v>28</v>
      </c>
      <c r="E6234">
        <v>19162.05375911951</v>
      </c>
      <c r="F6234" t="s">
        <v>35</v>
      </c>
      <c r="G6234" t="s">
        <v>34</v>
      </c>
      <c r="H6234">
        <v>2044</v>
      </c>
      <c r="I6234">
        <v>5</v>
      </c>
      <c r="J6234">
        <v>2</v>
      </c>
      <c r="K6234" t="s">
        <v>34</v>
      </c>
      <c r="L6234" t="s">
        <v>33</v>
      </c>
      <c r="M6234" t="s">
        <v>32</v>
      </c>
      <c r="N6234" t="s">
        <v>32</v>
      </c>
      <c r="O6234" t="s">
        <v>27</v>
      </c>
      <c r="P6234" t="s">
        <v>28</v>
      </c>
      <c r="Q6234">
        <v>0</v>
      </c>
      <c r="R6234">
        <v>0</v>
      </c>
      <c r="S6234">
        <v>0</v>
      </c>
      <c r="T6234">
        <v>2</v>
      </c>
      <c r="U6234">
        <v>19162.05375911951</v>
      </c>
    </row>
    <row r="6235" spans="1:21" x14ac:dyDescent="0.35">
      <c r="A6235">
        <v>2044</v>
      </c>
      <c r="B6235">
        <v>6</v>
      </c>
      <c r="C6235" t="s">
        <v>30</v>
      </c>
      <c r="D6235" t="s">
        <v>28</v>
      </c>
      <c r="E6235">
        <v>19148.994552903379</v>
      </c>
      <c r="F6235" t="s">
        <v>35</v>
      </c>
      <c r="G6235" t="s">
        <v>34</v>
      </c>
      <c r="H6235">
        <v>2044</v>
      </c>
      <c r="I6235">
        <v>6</v>
      </c>
      <c r="J6235">
        <v>2</v>
      </c>
      <c r="K6235" t="s">
        <v>34</v>
      </c>
      <c r="L6235" t="s">
        <v>33</v>
      </c>
      <c r="M6235" t="s">
        <v>32</v>
      </c>
      <c r="N6235" t="s">
        <v>32</v>
      </c>
      <c r="O6235" t="s">
        <v>27</v>
      </c>
      <c r="P6235" t="s">
        <v>28</v>
      </c>
      <c r="Q6235">
        <v>0</v>
      </c>
      <c r="R6235">
        <v>0</v>
      </c>
      <c r="S6235">
        <v>0</v>
      </c>
      <c r="T6235">
        <v>2</v>
      </c>
      <c r="U6235">
        <v>19148.994552903379</v>
      </c>
    </row>
    <row r="6236" spans="1:21" x14ac:dyDescent="0.35">
      <c r="A6236">
        <v>2044</v>
      </c>
      <c r="B6236">
        <v>7</v>
      </c>
      <c r="C6236" t="s">
        <v>30</v>
      </c>
      <c r="D6236" t="s">
        <v>28</v>
      </c>
      <c r="E6236">
        <v>19178.487769922962</v>
      </c>
      <c r="F6236" t="s">
        <v>35</v>
      </c>
      <c r="G6236" t="s">
        <v>34</v>
      </c>
      <c r="H6236">
        <v>2044</v>
      </c>
      <c r="I6236">
        <v>7</v>
      </c>
      <c r="J6236">
        <v>3</v>
      </c>
      <c r="K6236" t="s">
        <v>34</v>
      </c>
      <c r="L6236" t="s">
        <v>33</v>
      </c>
      <c r="M6236" t="s">
        <v>32</v>
      </c>
      <c r="N6236" t="s">
        <v>32</v>
      </c>
      <c r="O6236" t="s">
        <v>27</v>
      </c>
      <c r="P6236" t="s">
        <v>28</v>
      </c>
      <c r="Q6236">
        <v>0</v>
      </c>
      <c r="R6236">
        <v>0</v>
      </c>
      <c r="S6236">
        <v>0</v>
      </c>
      <c r="T6236">
        <v>2</v>
      </c>
      <c r="U6236">
        <v>19178.487769922962</v>
      </c>
    </row>
    <row r="6237" spans="1:21" x14ac:dyDescent="0.35">
      <c r="A6237">
        <v>2044</v>
      </c>
      <c r="B6237">
        <v>8</v>
      </c>
      <c r="C6237" t="s">
        <v>30</v>
      </c>
      <c r="D6237" t="s">
        <v>28</v>
      </c>
      <c r="E6237">
        <v>19214.747737148773</v>
      </c>
      <c r="F6237" t="s">
        <v>35</v>
      </c>
      <c r="G6237" t="s">
        <v>34</v>
      </c>
      <c r="H6237">
        <v>2044</v>
      </c>
      <c r="I6237">
        <v>8</v>
      </c>
      <c r="J6237">
        <v>3</v>
      </c>
      <c r="K6237" t="s">
        <v>34</v>
      </c>
      <c r="L6237" t="s">
        <v>33</v>
      </c>
      <c r="M6237" t="s">
        <v>32</v>
      </c>
      <c r="N6237" t="s">
        <v>32</v>
      </c>
      <c r="O6237" t="s">
        <v>27</v>
      </c>
      <c r="P6237" t="s">
        <v>28</v>
      </c>
      <c r="Q6237">
        <v>0</v>
      </c>
      <c r="R6237">
        <v>0</v>
      </c>
      <c r="S6237">
        <v>0</v>
      </c>
      <c r="T6237">
        <v>2</v>
      </c>
      <c r="U6237">
        <v>19214.747737148773</v>
      </c>
    </row>
    <row r="6238" spans="1:21" x14ac:dyDescent="0.35">
      <c r="A6238">
        <v>2044</v>
      </c>
      <c r="B6238">
        <v>9</v>
      </c>
      <c r="C6238" t="s">
        <v>30</v>
      </c>
      <c r="D6238" t="s">
        <v>28</v>
      </c>
      <c r="E6238">
        <v>19183.459697067494</v>
      </c>
      <c r="F6238" t="s">
        <v>35</v>
      </c>
      <c r="G6238" t="s">
        <v>34</v>
      </c>
      <c r="H6238">
        <v>2044</v>
      </c>
      <c r="I6238">
        <v>9</v>
      </c>
      <c r="J6238">
        <v>3</v>
      </c>
      <c r="K6238" t="s">
        <v>34</v>
      </c>
      <c r="L6238" t="s">
        <v>33</v>
      </c>
      <c r="M6238" t="s">
        <v>32</v>
      </c>
      <c r="N6238" t="s">
        <v>32</v>
      </c>
      <c r="O6238" t="s">
        <v>27</v>
      </c>
      <c r="P6238" t="s">
        <v>28</v>
      </c>
      <c r="Q6238">
        <v>0</v>
      </c>
      <c r="R6238">
        <v>0</v>
      </c>
      <c r="S6238">
        <v>0</v>
      </c>
      <c r="T6238">
        <v>2</v>
      </c>
      <c r="U6238">
        <v>19183.459697067494</v>
      </c>
    </row>
    <row r="6239" spans="1:21" x14ac:dyDescent="0.35">
      <c r="A6239">
        <v>2044</v>
      </c>
      <c r="B6239">
        <v>10</v>
      </c>
      <c r="C6239" t="s">
        <v>30</v>
      </c>
      <c r="D6239" t="s">
        <v>28</v>
      </c>
      <c r="E6239">
        <v>19179.116498667929</v>
      </c>
      <c r="F6239" t="s">
        <v>35</v>
      </c>
      <c r="G6239" t="s">
        <v>34</v>
      </c>
      <c r="H6239">
        <v>2044</v>
      </c>
      <c r="I6239">
        <v>10</v>
      </c>
      <c r="J6239">
        <v>4</v>
      </c>
      <c r="K6239" t="s">
        <v>34</v>
      </c>
      <c r="L6239" t="s">
        <v>33</v>
      </c>
      <c r="M6239" t="s">
        <v>32</v>
      </c>
      <c r="N6239" t="s">
        <v>32</v>
      </c>
      <c r="O6239" t="s">
        <v>27</v>
      </c>
      <c r="P6239" t="s">
        <v>28</v>
      </c>
      <c r="Q6239">
        <v>0</v>
      </c>
      <c r="R6239">
        <v>0</v>
      </c>
      <c r="S6239">
        <v>0</v>
      </c>
      <c r="T6239">
        <v>2</v>
      </c>
      <c r="U6239">
        <v>19179.116498667929</v>
      </c>
    </row>
    <row r="6240" spans="1:21" x14ac:dyDescent="0.35">
      <c r="A6240">
        <v>2044</v>
      </c>
      <c r="B6240">
        <v>11</v>
      </c>
      <c r="C6240" t="s">
        <v>30</v>
      </c>
      <c r="D6240" t="s">
        <v>28</v>
      </c>
      <c r="E6240">
        <v>19195.392349678114</v>
      </c>
      <c r="F6240" t="s">
        <v>35</v>
      </c>
      <c r="G6240" t="s">
        <v>34</v>
      </c>
      <c r="H6240">
        <v>2044</v>
      </c>
      <c r="I6240">
        <v>11</v>
      </c>
      <c r="J6240">
        <v>4</v>
      </c>
      <c r="K6240" t="s">
        <v>34</v>
      </c>
      <c r="L6240" t="s">
        <v>33</v>
      </c>
      <c r="M6240" t="s">
        <v>32</v>
      </c>
      <c r="N6240" t="s">
        <v>32</v>
      </c>
      <c r="O6240" t="s">
        <v>27</v>
      </c>
      <c r="P6240" t="s">
        <v>28</v>
      </c>
      <c r="Q6240">
        <v>0</v>
      </c>
      <c r="R6240">
        <v>0</v>
      </c>
      <c r="S6240">
        <v>0</v>
      </c>
      <c r="T6240">
        <v>2</v>
      </c>
      <c r="U6240">
        <v>19195.392349678114</v>
      </c>
    </row>
    <row r="6241" spans="1:21" x14ac:dyDescent="0.35">
      <c r="A6241">
        <v>2044</v>
      </c>
      <c r="B6241">
        <v>12</v>
      </c>
      <c r="C6241" t="s">
        <v>30</v>
      </c>
      <c r="D6241" t="s">
        <v>28</v>
      </c>
      <c r="E6241">
        <v>19149.602223901304</v>
      </c>
      <c r="F6241" t="s">
        <v>35</v>
      </c>
      <c r="G6241" t="s">
        <v>34</v>
      </c>
      <c r="H6241">
        <v>2044</v>
      </c>
      <c r="I6241">
        <v>12</v>
      </c>
      <c r="J6241">
        <v>4</v>
      </c>
      <c r="K6241" t="s">
        <v>34</v>
      </c>
      <c r="L6241" t="s">
        <v>33</v>
      </c>
      <c r="M6241" t="s">
        <v>32</v>
      </c>
      <c r="N6241" t="s">
        <v>32</v>
      </c>
      <c r="O6241" t="s">
        <v>27</v>
      </c>
      <c r="P6241" t="s">
        <v>28</v>
      </c>
      <c r="Q6241">
        <v>0</v>
      </c>
      <c r="R6241">
        <v>0</v>
      </c>
      <c r="S6241">
        <v>0</v>
      </c>
      <c r="T6241">
        <v>2</v>
      </c>
      <c r="U6241">
        <v>19149.602223901304</v>
      </c>
    </row>
    <row r="6242" spans="1:21" x14ac:dyDescent="0.35">
      <c r="A6242">
        <v>2045</v>
      </c>
      <c r="B6242">
        <v>1</v>
      </c>
      <c r="C6242" t="s">
        <v>30</v>
      </c>
      <c r="D6242" t="s">
        <v>28</v>
      </c>
      <c r="E6242">
        <v>19260.085991457006</v>
      </c>
      <c r="F6242" t="s">
        <v>35</v>
      </c>
      <c r="G6242" t="s">
        <v>34</v>
      </c>
      <c r="H6242">
        <v>2045</v>
      </c>
      <c r="I6242">
        <v>1</v>
      </c>
      <c r="J6242">
        <v>1</v>
      </c>
      <c r="K6242" t="s">
        <v>34</v>
      </c>
      <c r="L6242" t="s">
        <v>33</v>
      </c>
      <c r="M6242" t="s">
        <v>32</v>
      </c>
      <c r="N6242" t="s">
        <v>32</v>
      </c>
      <c r="O6242" t="s">
        <v>27</v>
      </c>
      <c r="P6242" t="s">
        <v>28</v>
      </c>
      <c r="Q6242">
        <v>0</v>
      </c>
      <c r="R6242">
        <v>0</v>
      </c>
      <c r="S6242">
        <v>0</v>
      </c>
      <c r="T6242">
        <v>2</v>
      </c>
      <c r="U6242">
        <v>19260.085991457006</v>
      </c>
    </row>
    <row r="6243" spans="1:21" x14ac:dyDescent="0.35">
      <c r="A6243">
        <v>2045</v>
      </c>
      <c r="B6243">
        <v>2</v>
      </c>
      <c r="C6243" t="s">
        <v>30</v>
      </c>
      <c r="D6243" t="s">
        <v>28</v>
      </c>
      <c r="E6243">
        <v>19225.594918547034</v>
      </c>
      <c r="F6243" t="s">
        <v>35</v>
      </c>
      <c r="G6243" t="s">
        <v>34</v>
      </c>
      <c r="H6243">
        <v>2045</v>
      </c>
      <c r="I6243">
        <v>2</v>
      </c>
      <c r="J6243">
        <v>1</v>
      </c>
      <c r="K6243" t="s">
        <v>34</v>
      </c>
      <c r="L6243" t="s">
        <v>33</v>
      </c>
      <c r="M6243" t="s">
        <v>32</v>
      </c>
      <c r="N6243" t="s">
        <v>32</v>
      </c>
      <c r="O6243" t="s">
        <v>27</v>
      </c>
      <c r="P6243" t="s">
        <v>28</v>
      </c>
      <c r="Q6243">
        <v>0</v>
      </c>
      <c r="R6243">
        <v>0</v>
      </c>
      <c r="S6243">
        <v>0</v>
      </c>
      <c r="T6243">
        <v>2</v>
      </c>
      <c r="U6243">
        <v>19225.594918547034</v>
      </c>
    </row>
    <row r="6244" spans="1:21" x14ac:dyDescent="0.35">
      <c r="A6244">
        <v>2045</v>
      </c>
      <c r="B6244">
        <v>3</v>
      </c>
      <c r="C6244" t="s">
        <v>30</v>
      </c>
      <c r="D6244" t="s">
        <v>28</v>
      </c>
      <c r="E6244">
        <v>19165.740079568841</v>
      </c>
      <c r="F6244" t="s">
        <v>35</v>
      </c>
      <c r="G6244" t="s">
        <v>34</v>
      </c>
      <c r="H6244">
        <v>2045</v>
      </c>
      <c r="I6244">
        <v>3</v>
      </c>
      <c r="J6244">
        <v>1</v>
      </c>
      <c r="K6244" t="s">
        <v>34</v>
      </c>
      <c r="L6244" t="s">
        <v>33</v>
      </c>
      <c r="M6244" t="s">
        <v>32</v>
      </c>
      <c r="N6244" t="s">
        <v>32</v>
      </c>
      <c r="O6244" t="s">
        <v>27</v>
      </c>
      <c r="P6244" t="s">
        <v>28</v>
      </c>
      <c r="Q6244">
        <v>0</v>
      </c>
      <c r="R6244">
        <v>0</v>
      </c>
      <c r="S6244">
        <v>0</v>
      </c>
      <c r="T6244">
        <v>2</v>
      </c>
      <c r="U6244">
        <v>19165.740079568841</v>
      </c>
    </row>
    <row r="6245" spans="1:21" x14ac:dyDescent="0.35">
      <c r="A6245">
        <v>2045</v>
      </c>
      <c r="B6245">
        <v>4</v>
      </c>
      <c r="C6245" t="s">
        <v>30</v>
      </c>
      <c r="D6245" t="s">
        <v>28</v>
      </c>
      <c r="E6245">
        <v>19173.570598537208</v>
      </c>
      <c r="F6245" t="s">
        <v>35</v>
      </c>
      <c r="G6245" t="s">
        <v>34</v>
      </c>
      <c r="H6245">
        <v>2045</v>
      </c>
      <c r="I6245">
        <v>4</v>
      </c>
      <c r="J6245">
        <v>2</v>
      </c>
      <c r="K6245" t="s">
        <v>34</v>
      </c>
      <c r="L6245" t="s">
        <v>33</v>
      </c>
      <c r="M6245" t="s">
        <v>32</v>
      </c>
      <c r="N6245" t="s">
        <v>32</v>
      </c>
      <c r="O6245" t="s">
        <v>27</v>
      </c>
      <c r="P6245" t="s">
        <v>28</v>
      </c>
      <c r="Q6245">
        <v>0</v>
      </c>
      <c r="R6245">
        <v>0</v>
      </c>
      <c r="S6245">
        <v>0</v>
      </c>
      <c r="T6245">
        <v>2</v>
      </c>
      <c r="U6245">
        <v>19173.570598537208</v>
      </c>
    </row>
    <row r="6246" spans="1:21" x14ac:dyDescent="0.35">
      <c r="A6246">
        <v>2045</v>
      </c>
      <c r="B6246">
        <v>5</v>
      </c>
      <c r="C6246" t="s">
        <v>30</v>
      </c>
      <c r="D6246" t="s">
        <v>28</v>
      </c>
      <c r="E6246">
        <v>19255.984366769735</v>
      </c>
      <c r="F6246" t="s">
        <v>35</v>
      </c>
      <c r="G6246" t="s">
        <v>34</v>
      </c>
      <c r="H6246">
        <v>2045</v>
      </c>
      <c r="I6246">
        <v>5</v>
      </c>
      <c r="J6246">
        <v>2</v>
      </c>
      <c r="K6246" t="s">
        <v>34</v>
      </c>
      <c r="L6246" t="s">
        <v>33</v>
      </c>
      <c r="M6246" t="s">
        <v>32</v>
      </c>
      <c r="N6246" t="s">
        <v>32</v>
      </c>
      <c r="O6246" t="s">
        <v>27</v>
      </c>
      <c r="P6246" t="s">
        <v>28</v>
      </c>
      <c r="Q6246">
        <v>0</v>
      </c>
      <c r="R6246">
        <v>0</v>
      </c>
      <c r="S6246">
        <v>0</v>
      </c>
      <c r="T6246">
        <v>2</v>
      </c>
      <c r="U6246">
        <v>19255.984366769735</v>
      </c>
    </row>
    <row r="6247" spans="1:21" x14ac:dyDescent="0.35">
      <c r="A6247">
        <v>2045</v>
      </c>
      <c r="B6247">
        <v>6</v>
      </c>
      <c r="C6247" t="s">
        <v>30</v>
      </c>
      <c r="D6247" t="s">
        <v>28</v>
      </c>
      <c r="E6247">
        <v>19242.84857149018</v>
      </c>
      <c r="F6247" t="s">
        <v>35</v>
      </c>
      <c r="G6247" t="s">
        <v>34</v>
      </c>
      <c r="H6247">
        <v>2045</v>
      </c>
      <c r="I6247">
        <v>6</v>
      </c>
      <c r="J6247">
        <v>2</v>
      </c>
      <c r="K6247" t="s">
        <v>34</v>
      </c>
      <c r="L6247" t="s">
        <v>33</v>
      </c>
      <c r="M6247" t="s">
        <v>32</v>
      </c>
      <c r="N6247" t="s">
        <v>32</v>
      </c>
      <c r="O6247" t="s">
        <v>27</v>
      </c>
      <c r="P6247" t="s">
        <v>28</v>
      </c>
      <c r="Q6247">
        <v>0</v>
      </c>
      <c r="R6247">
        <v>0</v>
      </c>
      <c r="S6247">
        <v>0</v>
      </c>
      <c r="T6247">
        <v>2</v>
      </c>
      <c r="U6247">
        <v>19242.84857149018</v>
      </c>
    </row>
    <row r="6248" spans="1:21" x14ac:dyDescent="0.35">
      <c r="A6248">
        <v>2045</v>
      </c>
      <c r="B6248">
        <v>7</v>
      </c>
      <c r="C6248" t="s">
        <v>30</v>
      </c>
      <c r="D6248" t="s">
        <v>28</v>
      </c>
      <c r="E6248">
        <v>19272.475221855377</v>
      </c>
      <c r="F6248" t="s">
        <v>35</v>
      </c>
      <c r="G6248" t="s">
        <v>34</v>
      </c>
      <c r="H6248">
        <v>2045</v>
      </c>
      <c r="I6248">
        <v>7</v>
      </c>
      <c r="J6248">
        <v>3</v>
      </c>
      <c r="K6248" t="s">
        <v>34</v>
      </c>
      <c r="L6248" t="s">
        <v>33</v>
      </c>
      <c r="M6248" t="s">
        <v>32</v>
      </c>
      <c r="N6248" t="s">
        <v>32</v>
      </c>
      <c r="O6248" t="s">
        <v>27</v>
      </c>
      <c r="P6248" t="s">
        <v>28</v>
      </c>
      <c r="Q6248">
        <v>0</v>
      </c>
      <c r="R6248">
        <v>0</v>
      </c>
      <c r="S6248">
        <v>0</v>
      </c>
      <c r="T6248">
        <v>2</v>
      </c>
      <c r="U6248">
        <v>19272.475221855377</v>
      </c>
    </row>
    <row r="6249" spans="1:21" x14ac:dyDescent="0.35">
      <c r="A6249">
        <v>2045</v>
      </c>
      <c r="B6249">
        <v>8</v>
      </c>
      <c r="C6249" t="s">
        <v>30</v>
      </c>
      <c r="D6249" t="s">
        <v>28</v>
      </c>
      <c r="E6249">
        <v>19308.901745781</v>
      </c>
      <c r="F6249" t="s">
        <v>35</v>
      </c>
      <c r="G6249" t="s">
        <v>34</v>
      </c>
      <c r="H6249">
        <v>2045</v>
      </c>
      <c r="I6249">
        <v>8</v>
      </c>
      <c r="J6249">
        <v>3</v>
      </c>
      <c r="K6249" t="s">
        <v>34</v>
      </c>
      <c r="L6249" t="s">
        <v>33</v>
      </c>
      <c r="M6249" t="s">
        <v>32</v>
      </c>
      <c r="N6249" t="s">
        <v>32</v>
      </c>
      <c r="O6249" t="s">
        <v>27</v>
      </c>
      <c r="P6249" t="s">
        <v>28</v>
      </c>
      <c r="Q6249">
        <v>0</v>
      </c>
      <c r="R6249">
        <v>0</v>
      </c>
      <c r="S6249">
        <v>0</v>
      </c>
      <c r="T6249">
        <v>2</v>
      </c>
      <c r="U6249">
        <v>19308.901745781</v>
      </c>
    </row>
    <row r="6250" spans="1:21" x14ac:dyDescent="0.35">
      <c r="A6250">
        <v>2045</v>
      </c>
      <c r="B6250">
        <v>9</v>
      </c>
      <c r="C6250" t="s">
        <v>30</v>
      </c>
      <c r="D6250" t="s">
        <v>28</v>
      </c>
      <c r="E6250">
        <v>19277.449268013515</v>
      </c>
      <c r="F6250" t="s">
        <v>35</v>
      </c>
      <c r="G6250" t="s">
        <v>34</v>
      </c>
      <c r="H6250">
        <v>2045</v>
      </c>
      <c r="I6250">
        <v>9</v>
      </c>
      <c r="J6250">
        <v>3</v>
      </c>
      <c r="K6250" t="s">
        <v>34</v>
      </c>
      <c r="L6250" t="s">
        <v>33</v>
      </c>
      <c r="M6250" t="s">
        <v>32</v>
      </c>
      <c r="N6250" t="s">
        <v>32</v>
      </c>
      <c r="O6250" t="s">
        <v>27</v>
      </c>
      <c r="P6250" t="s">
        <v>28</v>
      </c>
      <c r="Q6250">
        <v>0</v>
      </c>
      <c r="R6250">
        <v>0</v>
      </c>
      <c r="S6250">
        <v>0</v>
      </c>
      <c r="T6250">
        <v>2</v>
      </c>
      <c r="U6250">
        <v>19277.449268013515</v>
      </c>
    </row>
    <row r="6251" spans="1:21" x14ac:dyDescent="0.35">
      <c r="A6251">
        <v>2045</v>
      </c>
      <c r="B6251">
        <v>10</v>
      </c>
      <c r="C6251" t="s">
        <v>30</v>
      </c>
      <c r="D6251" t="s">
        <v>28</v>
      </c>
      <c r="E6251">
        <v>19273.077340709868</v>
      </c>
      <c r="F6251" t="s">
        <v>35</v>
      </c>
      <c r="G6251" t="s">
        <v>34</v>
      </c>
      <c r="H6251">
        <v>2045</v>
      </c>
      <c r="I6251">
        <v>10</v>
      </c>
      <c r="J6251">
        <v>4</v>
      </c>
      <c r="K6251" t="s">
        <v>34</v>
      </c>
      <c r="L6251" t="s">
        <v>33</v>
      </c>
      <c r="M6251" t="s">
        <v>32</v>
      </c>
      <c r="N6251" t="s">
        <v>32</v>
      </c>
      <c r="O6251" t="s">
        <v>27</v>
      </c>
      <c r="P6251" t="s">
        <v>28</v>
      </c>
      <c r="Q6251">
        <v>0</v>
      </c>
      <c r="R6251">
        <v>0</v>
      </c>
      <c r="S6251">
        <v>0</v>
      </c>
      <c r="T6251">
        <v>2</v>
      </c>
      <c r="U6251">
        <v>19273.077340709868</v>
      </c>
    </row>
    <row r="6252" spans="1:21" x14ac:dyDescent="0.35">
      <c r="A6252">
        <v>2045</v>
      </c>
      <c r="B6252">
        <v>11</v>
      </c>
      <c r="C6252" t="s">
        <v>30</v>
      </c>
      <c r="D6252" t="s">
        <v>28</v>
      </c>
      <c r="E6252">
        <v>19289.425840643777</v>
      </c>
      <c r="F6252" t="s">
        <v>35</v>
      </c>
      <c r="G6252" t="s">
        <v>34</v>
      </c>
      <c r="H6252">
        <v>2045</v>
      </c>
      <c r="I6252">
        <v>11</v>
      </c>
      <c r="J6252">
        <v>4</v>
      </c>
      <c r="K6252" t="s">
        <v>34</v>
      </c>
      <c r="L6252" t="s">
        <v>33</v>
      </c>
      <c r="M6252" t="s">
        <v>32</v>
      </c>
      <c r="N6252" t="s">
        <v>32</v>
      </c>
      <c r="O6252" t="s">
        <v>27</v>
      </c>
      <c r="P6252" t="s">
        <v>28</v>
      </c>
      <c r="Q6252">
        <v>0</v>
      </c>
      <c r="R6252">
        <v>0</v>
      </c>
      <c r="S6252">
        <v>0</v>
      </c>
      <c r="T6252">
        <v>2</v>
      </c>
      <c r="U6252">
        <v>19289.425840643777</v>
      </c>
    </row>
    <row r="6253" spans="1:21" x14ac:dyDescent="0.35">
      <c r="A6253">
        <v>2045</v>
      </c>
      <c r="B6253">
        <v>12</v>
      </c>
      <c r="C6253" t="s">
        <v>30</v>
      </c>
      <c r="D6253" t="s">
        <v>28</v>
      </c>
      <c r="E6253">
        <v>19243.403962263343</v>
      </c>
      <c r="F6253" t="s">
        <v>35</v>
      </c>
      <c r="G6253" t="s">
        <v>34</v>
      </c>
      <c r="H6253">
        <v>2045</v>
      </c>
      <c r="I6253">
        <v>12</v>
      </c>
      <c r="J6253">
        <v>4</v>
      </c>
      <c r="K6253" t="s">
        <v>34</v>
      </c>
      <c r="L6253" t="s">
        <v>33</v>
      </c>
      <c r="M6253" t="s">
        <v>32</v>
      </c>
      <c r="N6253" t="s">
        <v>32</v>
      </c>
      <c r="O6253" t="s">
        <v>27</v>
      </c>
      <c r="P6253" t="s">
        <v>28</v>
      </c>
      <c r="Q6253">
        <v>0</v>
      </c>
      <c r="R6253">
        <v>0</v>
      </c>
      <c r="S6253">
        <v>0</v>
      </c>
      <c r="T6253">
        <v>2</v>
      </c>
      <c r="U6253">
        <v>19243.403962263343</v>
      </c>
    </row>
    <row r="6254" spans="1:21" x14ac:dyDescent="0.35">
      <c r="A6254">
        <v>2046</v>
      </c>
      <c r="B6254">
        <v>1</v>
      </c>
      <c r="C6254" t="s">
        <v>30</v>
      </c>
      <c r="D6254" t="s">
        <v>28</v>
      </c>
      <c r="E6254">
        <v>19353.954645935672</v>
      </c>
      <c r="F6254" t="s">
        <v>35</v>
      </c>
      <c r="G6254" t="s">
        <v>34</v>
      </c>
      <c r="H6254">
        <v>2046</v>
      </c>
      <c r="I6254">
        <v>1</v>
      </c>
      <c r="J6254">
        <v>1</v>
      </c>
      <c r="K6254" t="s">
        <v>34</v>
      </c>
      <c r="L6254" t="s">
        <v>33</v>
      </c>
      <c r="M6254" t="s">
        <v>32</v>
      </c>
      <c r="N6254" t="s">
        <v>32</v>
      </c>
      <c r="O6254" t="s">
        <v>27</v>
      </c>
      <c r="P6254" t="s">
        <v>28</v>
      </c>
      <c r="Q6254">
        <v>0</v>
      </c>
      <c r="R6254">
        <v>0</v>
      </c>
      <c r="S6254">
        <v>0</v>
      </c>
      <c r="T6254">
        <v>2</v>
      </c>
      <c r="U6254">
        <v>19353.954645935672</v>
      </c>
    </row>
    <row r="6255" spans="1:21" x14ac:dyDescent="0.35">
      <c r="A6255">
        <v>2046</v>
      </c>
      <c r="B6255">
        <v>2</v>
      </c>
      <c r="C6255" t="s">
        <v>30</v>
      </c>
      <c r="D6255" t="s">
        <v>28</v>
      </c>
      <c r="E6255">
        <v>19319.288410199701</v>
      </c>
      <c r="F6255" t="s">
        <v>35</v>
      </c>
      <c r="G6255" t="s">
        <v>34</v>
      </c>
      <c r="H6255">
        <v>2046</v>
      </c>
      <c r="I6255">
        <v>2</v>
      </c>
      <c r="J6255">
        <v>1</v>
      </c>
      <c r="K6255" t="s">
        <v>34</v>
      </c>
      <c r="L6255" t="s">
        <v>33</v>
      </c>
      <c r="M6255" t="s">
        <v>32</v>
      </c>
      <c r="N6255" t="s">
        <v>32</v>
      </c>
      <c r="O6255" t="s">
        <v>27</v>
      </c>
      <c r="P6255" t="s">
        <v>28</v>
      </c>
      <c r="Q6255">
        <v>0</v>
      </c>
      <c r="R6255">
        <v>0</v>
      </c>
      <c r="S6255">
        <v>0</v>
      </c>
      <c r="T6255">
        <v>2</v>
      </c>
      <c r="U6255">
        <v>19319.288410199701</v>
      </c>
    </row>
    <row r="6256" spans="1:21" x14ac:dyDescent="0.35">
      <c r="A6256">
        <v>2046</v>
      </c>
      <c r="B6256">
        <v>3</v>
      </c>
      <c r="C6256" t="s">
        <v>30</v>
      </c>
      <c r="D6256" t="s">
        <v>28</v>
      </c>
      <c r="E6256">
        <v>19259.134472723799</v>
      </c>
      <c r="F6256" t="s">
        <v>35</v>
      </c>
      <c r="G6256" t="s">
        <v>34</v>
      </c>
      <c r="H6256">
        <v>2046</v>
      </c>
      <c r="I6256">
        <v>3</v>
      </c>
      <c r="J6256">
        <v>1</v>
      </c>
      <c r="K6256" t="s">
        <v>34</v>
      </c>
      <c r="L6256" t="s">
        <v>33</v>
      </c>
      <c r="M6256" t="s">
        <v>32</v>
      </c>
      <c r="N6256" t="s">
        <v>32</v>
      </c>
      <c r="O6256" t="s">
        <v>27</v>
      </c>
      <c r="P6256" t="s">
        <v>28</v>
      </c>
      <c r="Q6256">
        <v>0</v>
      </c>
      <c r="R6256">
        <v>0</v>
      </c>
      <c r="S6256">
        <v>0</v>
      </c>
      <c r="T6256">
        <v>2</v>
      </c>
      <c r="U6256">
        <v>19259.134472723799</v>
      </c>
    </row>
    <row r="6257" spans="1:21" x14ac:dyDescent="0.35">
      <c r="A6257">
        <v>2046</v>
      </c>
      <c r="B6257">
        <v>4</v>
      </c>
      <c r="C6257" t="s">
        <v>30</v>
      </c>
      <c r="D6257" t="s">
        <v>28</v>
      </c>
      <c r="E6257">
        <v>19267.000490756836</v>
      </c>
      <c r="F6257" t="s">
        <v>35</v>
      </c>
      <c r="G6257" t="s">
        <v>34</v>
      </c>
      <c r="H6257">
        <v>2046</v>
      </c>
      <c r="I6257">
        <v>4</v>
      </c>
      <c r="J6257">
        <v>2</v>
      </c>
      <c r="K6257" t="s">
        <v>34</v>
      </c>
      <c r="L6257" t="s">
        <v>33</v>
      </c>
      <c r="M6257" t="s">
        <v>32</v>
      </c>
      <c r="N6257" t="s">
        <v>32</v>
      </c>
      <c r="O6257" t="s">
        <v>27</v>
      </c>
      <c r="P6257" t="s">
        <v>28</v>
      </c>
      <c r="Q6257">
        <v>0</v>
      </c>
      <c r="R6257">
        <v>0</v>
      </c>
      <c r="S6257">
        <v>0</v>
      </c>
      <c r="T6257">
        <v>2</v>
      </c>
      <c r="U6257">
        <v>19267.000490756836</v>
      </c>
    </row>
    <row r="6258" spans="1:21" x14ac:dyDescent="0.35">
      <c r="A6258">
        <v>2046</v>
      </c>
      <c r="B6258">
        <v>5</v>
      </c>
      <c r="C6258" t="s">
        <v>30</v>
      </c>
      <c r="D6258" t="s">
        <v>28</v>
      </c>
      <c r="E6258">
        <v>19349.81244681817</v>
      </c>
      <c r="F6258" t="s">
        <v>35</v>
      </c>
      <c r="G6258" t="s">
        <v>34</v>
      </c>
      <c r="H6258">
        <v>2046</v>
      </c>
      <c r="I6258">
        <v>5</v>
      </c>
      <c r="J6258">
        <v>2</v>
      </c>
      <c r="K6258" t="s">
        <v>34</v>
      </c>
      <c r="L6258" t="s">
        <v>33</v>
      </c>
      <c r="M6258" t="s">
        <v>32</v>
      </c>
      <c r="N6258" t="s">
        <v>32</v>
      </c>
      <c r="O6258" t="s">
        <v>27</v>
      </c>
      <c r="P6258" t="s">
        <v>28</v>
      </c>
      <c r="Q6258">
        <v>0</v>
      </c>
      <c r="R6258">
        <v>0</v>
      </c>
      <c r="S6258">
        <v>0</v>
      </c>
      <c r="T6258">
        <v>2</v>
      </c>
      <c r="U6258">
        <v>19349.81244681817</v>
      </c>
    </row>
    <row r="6259" spans="1:21" x14ac:dyDescent="0.35">
      <c r="A6259">
        <v>2046</v>
      </c>
      <c r="B6259">
        <v>6</v>
      </c>
      <c r="C6259" t="s">
        <v>30</v>
      </c>
      <c r="D6259" t="s">
        <v>28</v>
      </c>
      <c r="E6259">
        <v>19336.609611876578</v>
      </c>
      <c r="F6259" t="s">
        <v>35</v>
      </c>
      <c r="G6259" t="s">
        <v>34</v>
      </c>
      <c r="H6259">
        <v>2046</v>
      </c>
      <c r="I6259">
        <v>6</v>
      </c>
      <c r="J6259">
        <v>2</v>
      </c>
      <c r="K6259" t="s">
        <v>34</v>
      </c>
      <c r="L6259" t="s">
        <v>33</v>
      </c>
      <c r="M6259" t="s">
        <v>32</v>
      </c>
      <c r="N6259" t="s">
        <v>32</v>
      </c>
      <c r="O6259" t="s">
        <v>27</v>
      </c>
      <c r="P6259" t="s">
        <v>28</v>
      </c>
      <c r="Q6259">
        <v>0</v>
      </c>
      <c r="R6259">
        <v>0</v>
      </c>
      <c r="S6259">
        <v>0</v>
      </c>
      <c r="T6259">
        <v>2</v>
      </c>
      <c r="U6259">
        <v>19336.609611876578</v>
      </c>
    </row>
    <row r="6260" spans="1:21" x14ac:dyDescent="0.35">
      <c r="A6260">
        <v>2046</v>
      </c>
      <c r="B6260">
        <v>7</v>
      </c>
      <c r="C6260" t="s">
        <v>30</v>
      </c>
      <c r="D6260" t="s">
        <v>28</v>
      </c>
      <c r="E6260">
        <v>19366.374299216677</v>
      </c>
      <c r="F6260" t="s">
        <v>35</v>
      </c>
      <c r="G6260" t="s">
        <v>34</v>
      </c>
      <c r="H6260">
        <v>2046</v>
      </c>
      <c r="I6260">
        <v>7</v>
      </c>
      <c r="J6260">
        <v>3</v>
      </c>
      <c r="K6260" t="s">
        <v>34</v>
      </c>
      <c r="L6260" t="s">
        <v>33</v>
      </c>
      <c r="M6260" t="s">
        <v>32</v>
      </c>
      <c r="N6260" t="s">
        <v>32</v>
      </c>
      <c r="O6260" t="s">
        <v>27</v>
      </c>
      <c r="P6260" t="s">
        <v>28</v>
      </c>
      <c r="Q6260">
        <v>0</v>
      </c>
      <c r="R6260">
        <v>0</v>
      </c>
      <c r="S6260">
        <v>0</v>
      </c>
      <c r="T6260">
        <v>2</v>
      </c>
      <c r="U6260">
        <v>19366.374299216677</v>
      </c>
    </row>
    <row r="6261" spans="1:21" x14ac:dyDescent="0.35">
      <c r="A6261">
        <v>2046</v>
      </c>
      <c r="B6261">
        <v>8</v>
      </c>
      <c r="C6261" t="s">
        <v>30</v>
      </c>
      <c r="D6261" t="s">
        <v>28</v>
      </c>
      <c r="E6261">
        <v>19402.972334498681</v>
      </c>
      <c r="F6261" t="s">
        <v>35</v>
      </c>
      <c r="G6261" t="s">
        <v>34</v>
      </c>
      <c r="H6261">
        <v>2046</v>
      </c>
      <c r="I6261">
        <v>8</v>
      </c>
      <c r="J6261">
        <v>3</v>
      </c>
      <c r="K6261" t="s">
        <v>34</v>
      </c>
      <c r="L6261" t="s">
        <v>33</v>
      </c>
      <c r="M6261" t="s">
        <v>32</v>
      </c>
      <c r="N6261" t="s">
        <v>32</v>
      </c>
      <c r="O6261" t="s">
        <v>27</v>
      </c>
      <c r="P6261" t="s">
        <v>28</v>
      </c>
      <c r="Q6261">
        <v>0</v>
      </c>
      <c r="R6261">
        <v>0</v>
      </c>
      <c r="S6261">
        <v>0</v>
      </c>
      <c r="T6261">
        <v>2</v>
      </c>
      <c r="U6261">
        <v>19402.972334498681</v>
      </c>
    </row>
    <row r="6262" spans="1:21" x14ac:dyDescent="0.35">
      <c r="A6262">
        <v>2046</v>
      </c>
      <c r="B6262">
        <v>9</v>
      </c>
      <c r="C6262" t="s">
        <v>30</v>
      </c>
      <c r="D6262" t="s">
        <v>28</v>
      </c>
      <c r="E6262">
        <v>19371.3603030616</v>
      </c>
      <c r="F6262" t="s">
        <v>35</v>
      </c>
      <c r="G6262" t="s">
        <v>34</v>
      </c>
      <c r="H6262">
        <v>2046</v>
      </c>
      <c r="I6262">
        <v>9</v>
      </c>
      <c r="J6262">
        <v>3</v>
      </c>
      <c r="K6262" t="s">
        <v>34</v>
      </c>
      <c r="L6262" t="s">
        <v>33</v>
      </c>
      <c r="M6262" t="s">
        <v>32</v>
      </c>
      <c r="N6262" t="s">
        <v>32</v>
      </c>
      <c r="O6262" t="s">
        <v>27</v>
      </c>
      <c r="P6262" t="s">
        <v>28</v>
      </c>
      <c r="Q6262">
        <v>0</v>
      </c>
      <c r="R6262">
        <v>0</v>
      </c>
      <c r="S6262">
        <v>0</v>
      </c>
      <c r="T6262">
        <v>2</v>
      </c>
      <c r="U6262">
        <v>19371.3603030616</v>
      </c>
    </row>
    <row r="6263" spans="1:21" x14ac:dyDescent="0.35">
      <c r="A6263">
        <v>2046</v>
      </c>
      <c r="B6263">
        <v>10</v>
      </c>
      <c r="C6263" t="s">
        <v>30</v>
      </c>
      <c r="D6263" t="s">
        <v>28</v>
      </c>
      <c r="E6263">
        <v>19366.958568537299</v>
      </c>
      <c r="F6263" t="s">
        <v>35</v>
      </c>
      <c r="G6263" t="s">
        <v>34</v>
      </c>
      <c r="H6263">
        <v>2046</v>
      </c>
      <c r="I6263">
        <v>10</v>
      </c>
      <c r="J6263">
        <v>4</v>
      </c>
      <c r="K6263" t="s">
        <v>34</v>
      </c>
      <c r="L6263" t="s">
        <v>33</v>
      </c>
      <c r="M6263" t="s">
        <v>32</v>
      </c>
      <c r="N6263" t="s">
        <v>32</v>
      </c>
      <c r="O6263" t="s">
        <v>27</v>
      </c>
      <c r="P6263" t="s">
        <v>28</v>
      </c>
      <c r="Q6263">
        <v>0</v>
      </c>
      <c r="R6263">
        <v>0</v>
      </c>
      <c r="S6263">
        <v>0</v>
      </c>
      <c r="T6263">
        <v>2</v>
      </c>
      <c r="U6263">
        <v>19366.958568537299</v>
      </c>
    </row>
    <row r="6264" spans="1:21" x14ac:dyDescent="0.35">
      <c r="A6264">
        <v>2046</v>
      </c>
      <c r="B6264">
        <v>11</v>
      </c>
      <c r="C6264" t="s">
        <v>30</v>
      </c>
      <c r="D6264" t="s">
        <v>28</v>
      </c>
      <c r="E6264">
        <v>19383.377821759655</v>
      </c>
      <c r="F6264" t="s">
        <v>35</v>
      </c>
      <c r="G6264" t="s">
        <v>34</v>
      </c>
      <c r="H6264">
        <v>2046</v>
      </c>
      <c r="I6264">
        <v>11</v>
      </c>
      <c r="J6264">
        <v>4</v>
      </c>
      <c r="K6264" t="s">
        <v>34</v>
      </c>
      <c r="L6264" t="s">
        <v>33</v>
      </c>
      <c r="M6264" t="s">
        <v>32</v>
      </c>
      <c r="N6264" t="s">
        <v>32</v>
      </c>
      <c r="O6264" t="s">
        <v>27</v>
      </c>
      <c r="P6264" t="s">
        <v>28</v>
      </c>
      <c r="Q6264">
        <v>0</v>
      </c>
      <c r="R6264">
        <v>0</v>
      </c>
      <c r="S6264">
        <v>0</v>
      </c>
      <c r="T6264">
        <v>2</v>
      </c>
      <c r="U6264">
        <v>19383.377821759655</v>
      </c>
    </row>
    <row r="6265" spans="1:21" x14ac:dyDescent="0.35">
      <c r="A6265">
        <v>2046</v>
      </c>
      <c r="B6265">
        <v>12</v>
      </c>
      <c r="C6265" t="s">
        <v>30</v>
      </c>
      <c r="D6265" t="s">
        <v>28</v>
      </c>
      <c r="E6265">
        <v>19337.123290772877</v>
      </c>
      <c r="F6265" t="s">
        <v>35</v>
      </c>
      <c r="G6265" t="s">
        <v>34</v>
      </c>
      <c r="H6265">
        <v>2046</v>
      </c>
      <c r="I6265">
        <v>12</v>
      </c>
      <c r="J6265">
        <v>4</v>
      </c>
      <c r="K6265" t="s">
        <v>34</v>
      </c>
      <c r="L6265" t="s">
        <v>33</v>
      </c>
      <c r="M6265" t="s">
        <v>32</v>
      </c>
      <c r="N6265" t="s">
        <v>32</v>
      </c>
      <c r="O6265" t="s">
        <v>27</v>
      </c>
      <c r="P6265" t="s">
        <v>28</v>
      </c>
      <c r="Q6265">
        <v>0</v>
      </c>
      <c r="R6265">
        <v>0</v>
      </c>
      <c r="S6265">
        <v>0</v>
      </c>
      <c r="T6265">
        <v>2</v>
      </c>
      <c r="U6265">
        <v>19337.123290772877</v>
      </c>
    </row>
    <row r="6266" spans="1:21" x14ac:dyDescent="0.35">
      <c r="A6266">
        <v>2047</v>
      </c>
      <c r="B6266">
        <v>1</v>
      </c>
      <c r="C6266" t="s">
        <v>30</v>
      </c>
      <c r="D6266" t="s">
        <v>28</v>
      </c>
      <c r="E6266">
        <v>19447.722943210454</v>
      </c>
      <c r="F6266" t="s">
        <v>35</v>
      </c>
      <c r="G6266" t="s">
        <v>34</v>
      </c>
      <c r="H6266">
        <v>2047</v>
      </c>
      <c r="I6266">
        <v>1</v>
      </c>
      <c r="J6266">
        <v>1</v>
      </c>
      <c r="K6266" t="s">
        <v>34</v>
      </c>
      <c r="L6266" t="s">
        <v>33</v>
      </c>
      <c r="M6266" t="s">
        <v>32</v>
      </c>
      <c r="N6266" t="s">
        <v>32</v>
      </c>
      <c r="O6266" t="s">
        <v>27</v>
      </c>
      <c r="P6266" t="s">
        <v>28</v>
      </c>
      <c r="Q6266">
        <v>0</v>
      </c>
      <c r="R6266">
        <v>0</v>
      </c>
      <c r="S6266">
        <v>0</v>
      </c>
      <c r="T6266">
        <v>2</v>
      </c>
      <c r="U6266">
        <v>19447.722943210454</v>
      </c>
    </row>
    <row r="6267" spans="1:21" x14ac:dyDescent="0.35">
      <c r="A6267">
        <v>2047</v>
      </c>
      <c r="B6267">
        <v>2</v>
      </c>
      <c r="C6267" t="s">
        <v>30</v>
      </c>
      <c r="D6267" t="s">
        <v>28</v>
      </c>
      <c r="E6267">
        <v>19412.86423810638</v>
      </c>
      <c r="F6267" t="s">
        <v>35</v>
      </c>
      <c r="G6267" t="s">
        <v>34</v>
      </c>
      <c r="H6267">
        <v>2047</v>
      </c>
      <c r="I6267">
        <v>2</v>
      </c>
      <c r="J6267">
        <v>1</v>
      </c>
      <c r="K6267" t="s">
        <v>34</v>
      </c>
      <c r="L6267" t="s">
        <v>33</v>
      </c>
      <c r="M6267" t="s">
        <v>32</v>
      </c>
      <c r="N6267" t="s">
        <v>32</v>
      </c>
      <c r="O6267" t="s">
        <v>27</v>
      </c>
      <c r="P6267" t="s">
        <v>28</v>
      </c>
      <c r="Q6267">
        <v>0</v>
      </c>
      <c r="R6267">
        <v>0</v>
      </c>
      <c r="S6267">
        <v>0</v>
      </c>
      <c r="T6267">
        <v>2</v>
      </c>
      <c r="U6267">
        <v>19412.86423810638</v>
      </c>
    </row>
    <row r="6268" spans="1:21" x14ac:dyDescent="0.35">
      <c r="A6268">
        <v>2047</v>
      </c>
      <c r="B6268">
        <v>3</v>
      </c>
      <c r="C6268" t="s">
        <v>30</v>
      </c>
      <c r="D6268" t="s">
        <v>28</v>
      </c>
      <c r="E6268">
        <v>19352.394499565024</v>
      </c>
      <c r="F6268" t="s">
        <v>35</v>
      </c>
      <c r="G6268" t="s">
        <v>34</v>
      </c>
      <c r="H6268">
        <v>2047</v>
      </c>
      <c r="I6268">
        <v>3</v>
      </c>
      <c r="J6268">
        <v>1</v>
      </c>
      <c r="K6268" t="s">
        <v>34</v>
      </c>
      <c r="L6268" t="s">
        <v>33</v>
      </c>
      <c r="M6268" t="s">
        <v>32</v>
      </c>
      <c r="N6268" t="s">
        <v>32</v>
      </c>
      <c r="O6268" t="s">
        <v>27</v>
      </c>
      <c r="P6268" t="s">
        <v>28</v>
      </c>
      <c r="Q6268">
        <v>0</v>
      </c>
      <c r="R6268">
        <v>0</v>
      </c>
      <c r="S6268">
        <v>0</v>
      </c>
      <c r="T6268">
        <v>2</v>
      </c>
      <c r="U6268">
        <v>19352.394499565024</v>
      </c>
    </row>
    <row r="6269" spans="1:21" x14ac:dyDescent="0.35">
      <c r="A6269">
        <v>2047</v>
      </c>
      <c r="B6269">
        <v>4</v>
      </c>
      <c r="C6269" t="s">
        <v>30</v>
      </c>
      <c r="D6269" t="s">
        <v>28</v>
      </c>
      <c r="E6269">
        <v>19360.274889315242</v>
      </c>
      <c r="F6269" t="s">
        <v>35</v>
      </c>
      <c r="G6269" t="s">
        <v>34</v>
      </c>
      <c r="H6269">
        <v>2047</v>
      </c>
      <c r="I6269">
        <v>4</v>
      </c>
      <c r="J6269">
        <v>2</v>
      </c>
      <c r="K6269" t="s">
        <v>34</v>
      </c>
      <c r="L6269" t="s">
        <v>33</v>
      </c>
      <c r="M6269" t="s">
        <v>32</v>
      </c>
      <c r="N6269" t="s">
        <v>32</v>
      </c>
      <c r="O6269" t="s">
        <v>27</v>
      </c>
      <c r="P6269" t="s">
        <v>28</v>
      </c>
      <c r="Q6269">
        <v>0</v>
      </c>
      <c r="R6269">
        <v>0</v>
      </c>
      <c r="S6269">
        <v>0</v>
      </c>
      <c r="T6269">
        <v>2</v>
      </c>
      <c r="U6269">
        <v>19360.274889315242</v>
      </c>
    </row>
    <row r="6270" spans="1:21" x14ac:dyDescent="0.35">
      <c r="A6270">
        <v>2047</v>
      </c>
      <c r="B6270">
        <v>5</v>
      </c>
      <c r="C6270" t="s">
        <v>30</v>
      </c>
      <c r="D6270" t="s">
        <v>28</v>
      </c>
      <c r="E6270">
        <v>19443.464296148941</v>
      </c>
      <c r="F6270" t="s">
        <v>35</v>
      </c>
      <c r="G6270" t="s">
        <v>34</v>
      </c>
      <c r="H6270">
        <v>2047</v>
      </c>
      <c r="I6270">
        <v>5</v>
      </c>
      <c r="J6270">
        <v>2</v>
      </c>
      <c r="K6270" t="s">
        <v>34</v>
      </c>
      <c r="L6270" t="s">
        <v>33</v>
      </c>
      <c r="M6270" t="s">
        <v>32</v>
      </c>
      <c r="N6270" t="s">
        <v>32</v>
      </c>
      <c r="O6270" t="s">
        <v>27</v>
      </c>
      <c r="P6270" t="s">
        <v>28</v>
      </c>
      <c r="Q6270">
        <v>0</v>
      </c>
      <c r="R6270">
        <v>0</v>
      </c>
      <c r="S6270">
        <v>0</v>
      </c>
      <c r="T6270">
        <v>2</v>
      </c>
      <c r="U6270">
        <v>19443.464296148941</v>
      </c>
    </row>
    <row r="6271" spans="1:21" x14ac:dyDescent="0.35">
      <c r="A6271">
        <v>2047</v>
      </c>
      <c r="B6271">
        <v>6</v>
      </c>
      <c r="C6271" t="s">
        <v>30</v>
      </c>
      <c r="D6271" t="s">
        <v>28</v>
      </c>
      <c r="E6271">
        <v>19430.173757250363</v>
      </c>
      <c r="F6271" t="s">
        <v>35</v>
      </c>
      <c r="G6271" t="s">
        <v>34</v>
      </c>
      <c r="H6271">
        <v>2047</v>
      </c>
      <c r="I6271">
        <v>6</v>
      </c>
      <c r="J6271">
        <v>2</v>
      </c>
      <c r="K6271" t="s">
        <v>34</v>
      </c>
      <c r="L6271" t="s">
        <v>33</v>
      </c>
      <c r="M6271" t="s">
        <v>32</v>
      </c>
      <c r="N6271" t="s">
        <v>32</v>
      </c>
      <c r="O6271" t="s">
        <v>27</v>
      </c>
      <c r="P6271" t="s">
        <v>28</v>
      </c>
      <c r="Q6271">
        <v>0</v>
      </c>
      <c r="R6271">
        <v>0</v>
      </c>
      <c r="S6271">
        <v>0</v>
      </c>
      <c r="T6271">
        <v>2</v>
      </c>
      <c r="U6271">
        <v>19430.173757250363</v>
      </c>
    </row>
    <row r="6272" spans="1:21" x14ac:dyDescent="0.35">
      <c r="A6272">
        <v>2047</v>
      </c>
      <c r="B6272">
        <v>7</v>
      </c>
      <c r="C6272" t="s">
        <v>30</v>
      </c>
      <c r="D6272" t="s">
        <v>28</v>
      </c>
      <c r="E6272">
        <v>19460.057552728686</v>
      </c>
      <c r="F6272" t="s">
        <v>35</v>
      </c>
      <c r="G6272" t="s">
        <v>34</v>
      </c>
      <c r="H6272">
        <v>2047</v>
      </c>
      <c r="I6272">
        <v>7</v>
      </c>
      <c r="J6272">
        <v>3</v>
      </c>
      <c r="K6272" t="s">
        <v>34</v>
      </c>
      <c r="L6272" t="s">
        <v>33</v>
      </c>
      <c r="M6272" t="s">
        <v>32</v>
      </c>
      <c r="N6272" t="s">
        <v>32</v>
      </c>
      <c r="O6272" t="s">
        <v>27</v>
      </c>
      <c r="P6272" t="s">
        <v>28</v>
      </c>
      <c r="Q6272">
        <v>0</v>
      </c>
      <c r="R6272">
        <v>0</v>
      </c>
      <c r="S6272">
        <v>0</v>
      </c>
      <c r="T6272">
        <v>2</v>
      </c>
      <c r="U6272">
        <v>19460.057552728686</v>
      </c>
    </row>
    <row r="6273" spans="1:21" x14ac:dyDescent="0.35">
      <c r="A6273">
        <v>2047</v>
      </c>
      <c r="B6273">
        <v>8</v>
      </c>
      <c r="C6273" t="s">
        <v>30</v>
      </c>
      <c r="D6273" t="s">
        <v>28</v>
      </c>
      <c r="E6273">
        <v>19496.807298545471</v>
      </c>
      <c r="F6273" t="s">
        <v>35</v>
      </c>
      <c r="G6273" t="s">
        <v>34</v>
      </c>
      <c r="H6273">
        <v>2047</v>
      </c>
      <c r="I6273">
        <v>8</v>
      </c>
      <c r="J6273">
        <v>3</v>
      </c>
      <c r="K6273" t="s">
        <v>34</v>
      </c>
      <c r="L6273" t="s">
        <v>33</v>
      </c>
      <c r="M6273" t="s">
        <v>32</v>
      </c>
      <c r="N6273" t="s">
        <v>32</v>
      </c>
      <c r="O6273" t="s">
        <v>27</v>
      </c>
      <c r="P6273" t="s">
        <v>28</v>
      </c>
      <c r="Q6273">
        <v>0</v>
      </c>
      <c r="R6273">
        <v>0</v>
      </c>
      <c r="S6273">
        <v>0</v>
      </c>
      <c r="T6273">
        <v>2</v>
      </c>
      <c r="U6273">
        <v>19496.807298545471</v>
      </c>
    </row>
    <row r="6274" spans="1:21" x14ac:dyDescent="0.35">
      <c r="A6274">
        <v>2047</v>
      </c>
      <c r="B6274">
        <v>9</v>
      </c>
      <c r="C6274" t="s">
        <v>30</v>
      </c>
      <c r="D6274" t="s">
        <v>28</v>
      </c>
      <c r="E6274">
        <v>19465.017466253579</v>
      </c>
      <c r="F6274" t="s">
        <v>35</v>
      </c>
      <c r="G6274" t="s">
        <v>34</v>
      </c>
      <c r="H6274">
        <v>2047</v>
      </c>
      <c r="I6274">
        <v>9</v>
      </c>
      <c r="J6274">
        <v>3</v>
      </c>
      <c r="K6274" t="s">
        <v>34</v>
      </c>
      <c r="L6274" t="s">
        <v>33</v>
      </c>
      <c r="M6274" t="s">
        <v>32</v>
      </c>
      <c r="N6274" t="s">
        <v>32</v>
      </c>
      <c r="O6274" t="s">
        <v>27</v>
      </c>
      <c r="P6274" t="s">
        <v>28</v>
      </c>
      <c r="Q6274">
        <v>0</v>
      </c>
      <c r="R6274">
        <v>0</v>
      </c>
      <c r="S6274">
        <v>0</v>
      </c>
      <c r="T6274">
        <v>2</v>
      </c>
      <c r="U6274">
        <v>19465.017466253579</v>
      </c>
    </row>
    <row r="6275" spans="1:21" x14ac:dyDescent="0.35">
      <c r="A6275">
        <v>2047</v>
      </c>
      <c r="B6275">
        <v>10</v>
      </c>
      <c r="C6275" t="s">
        <v>30</v>
      </c>
      <c r="D6275" t="s">
        <v>28</v>
      </c>
      <c r="E6275">
        <v>19460.568450670336</v>
      </c>
      <c r="F6275" t="s">
        <v>35</v>
      </c>
      <c r="G6275" t="s">
        <v>34</v>
      </c>
      <c r="H6275">
        <v>2047</v>
      </c>
      <c r="I6275">
        <v>10</v>
      </c>
      <c r="J6275">
        <v>4</v>
      </c>
      <c r="K6275" t="s">
        <v>34</v>
      </c>
      <c r="L6275" t="s">
        <v>33</v>
      </c>
      <c r="M6275" t="s">
        <v>32</v>
      </c>
      <c r="N6275" t="s">
        <v>32</v>
      </c>
      <c r="O6275" t="s">
        <v>27</v>
      </c>
      <c r="P6275" t="s">
        <v>28</v>
      </c>
      <c r="Q6275">
        <v>0</v>
      </c>
      <c r="R6275">
        <v>0</v>
      </c>
      <c r="S6275">
        <v>0</v>
      </c>
      <c r="T6275">
        <v>2</v>
      </c>
      <c r="U6275">
        <v>19460.568450670336</v>
      </c>
    </row>
    <row r="6276" spans="1:21" x14ac:dyDescent="0.35">
      <c r="A6276">
        <v>2047</v>
      </c>
      <c r="B6276">
        <v>11</v>
      </c>
      <c r="C6276" t="s">
        <v>30</v>
      </c>
      <c r="D6276" t="s">
        <v>28</v>
      </c>
      <c r="E6276">
        <v>19477.041046008584</v>
      </c>
      <c r="F6276" t="s">
        <v>35</v>
      </c>
      <c r="G6276" t="s">
        <v>34</v>
      </c>
      <c r="H6276">
        <v>2047</v>
      </c>
      <c r="I6276">
        <v>11</v>
      </c>
      <c r="J6276">
        <v>4</v>
      </c>
      <c r="K6276" t="s">
        <v>34</v>
      </c>
      <c r="L6276" t="s">
        <v>33</v>
      </c>
      <c r="M6276" t="s">
        <v>32</v>
      </c>
      <c r="N6276" t="s">
        <v>32</v>
      </c>
      <c r="O6276" t="s">
        <v>27</v>
      </c>
      <c r="P6276" t="s">
        <v>28</v>
      </c>
      <c r="Q6276">
        <v>0</v>
      </c>
      <c r="R6276">
        <v>0</v>
      </c>
      <c r="S6276">
        <v>0</v>
      </c>
      <c r="T6276">
        <v>2</v>
      </c>
      <c r="U6276">
        <v>19477.041046008584</v>
      </c>
    </row>
    <row r="6277" spans="1:21" x14ac:dyDescent="0.35">
      <c r="A6277">
        <v>2047</v>
      </c>
      <c r="B6277">
        <v>12</v>
      </c>
      <c r="C6277" t="s">
        <v>30</v>
      </c>
      <c r="D6277" t="s">
        <v>28</v>
      </c>
      <c r="E6277">
        <v>19430.536681821093</v>
      </c>
      <c r="F6277" t="s">
        <v>35</v>
      </c>
      <c r="G6277" t="s">
        <v>34</v>
      </c>
      <c r="H6277">
        <v>2047</v>
      </c>
      <c r="I6277">
        <v>12</v>
      </c>
      <c r="J6277">
        <v>4</v>
      </c>
      <c r="K6277" t="s">
        <v>34</v>
      </c>
      <c r="L6277" t="s">
        <v>33</v>
      </c>
      <c r="M6277" t="s">
        <v>32</v>
      </c>
      <c r="N6277" t="s">
        <v>32</v>
      </c>
      <c r="O6277" t="s">
        <v>27</v>
      </c>
      <c r="P6277" t="s">
        <v>28</v>
      </c>
      <c r="Q6277">
        <v>0</v>
      </c>
      <c r="R6277">
        <v>0</v>
      </c>
      <c r="S6277">
        <v>0</v>
      </c>
      <c r="T6277">
        <v>2</v>
      </c>
      <c r="U6277">
        <v>19430.536681821093</v>
      </c>
    </row>
    <row r="6278" spans="1:21" x14ac:dyDescent="0.35">
      <c r="A6278">
        <v>2048</v>
      </c>
      <c r="B6278">
        <v>1</v>
      </c>
      <c r="C6278" t="s">
        <v>30</v>
      </c>
      <c r="D6278" t="s">
        <v>28</v>
      </c>
      <c r="E6278">
        <v>19541.2069558968</v>
      </c>
      <c r="F6278" t="s">
        <v>35</v>
      </c>
      <c r="G6278" t="s">
        <v>34</v>
      </c>
      <c r="H6278">
        <v>2048</v>
      </c>
      <c r="I6278">
        <v>1</v>
      </c>
      <c r="J6278">
        <v>1</v>
      </c>
      <c r="K6278" t="s">
        <v>34</v>
      </c>
      <c r="L6278" t="s">
        <v>33</v>
      </c>
      <c r="M6278" t="s">
        <v>32</v>
      </c>
      <c r="N6278" t="s">
        <v>32</v>
      </c>
      <c r="O6278" t="s">
        <v>27</v>
      </c>
      <c r="P6278" t="s">
        <v>28</v>
      </c>
      <c r="Q6278">
        <v>0</v>
      </c>
      <c r="R6278">
        <v>0</v>
      </c>
      <c r="S6278">
        <v>0</v>
      </c>
      <c r="T6278">
        <v>2</v>
      </c>
      <c r="U6278">
        <v>19541.2069558968</v>
      </c>
    </row>
    <row r="6279" spans="1:21" x14ac:dyDescent="0.35">
      <c r="A6279">
        <v>2048</v>
      </c>
      <c r="B6279">
        <v>2</v>
      </c>
      <c r="C6279" t="s">
        <v>30</v>
      </c>
      <c r="D6279" t="s">
        <v>28</v>
      </c>
      <c r="E6279">
        <v>19506.177052933799</v>
      </c>
      <c r="F6279" t="s">
        <v>35</v>
      </c>
      <c r="G6279" t="s">
        <v>34</v>
      </c>
      <c r="H6279">
        <v>2048</v>
      </c>
      <c r="I6279">
        <v>2</v>
      </c>
      <c r="J6279">
        <v>1</v>
      </c>
      <c r="K6279" t="s">
        <v>34</v>
      </c>
      <c r="L6279" t="s">
        <v>33</v>
      </c>
      <c r="M6279" t="s">
        <v>32</v>
      </c>
      <c r="N6279" t="s">
        <v>32</v>
      </c>
      <c r="O6279" t="s">
        <v>27</v>
      </c>
      <c r="P6279" t="s">
        <v>28</v>
      </c>
      <c r="Q6279">
        <v>0</v>
      </c>
      <c r="R6279">
        <v>0</v>
      </c>
      <c r="S6279">
        <v>0</v>
      </c>
      <c r="T6279">
        <v>2</v>
      </c>
      <c r="U6279">
        <v>19506.177052933799</v>
      </c>
    </row>
    <row r="6280" spans="1:21" x14ac:dyDescent="0.35">
      <c r="A6280">
        <v>2048</v>
      </c>
      <c r="B6280">
        <v>3</v>
      </c>
      <c r="C6280" t="s">
        <v>30</v>
      </c>
      <c r="D6280" t="s">
        <v>28</v>
      </c>
      <c r="E6280">
        <v>19445.413756498121</v>
      </c>
      <c r="F6280" t="s">
        <v>35</v>
      </c>
      <c r="G6280" t="s">
        <v>34</v>
      </c>
      <c r="H6280">
        <v>2048</v>
      </c>
      <c r="I6280">
        <v>3</v>
      </c>
      <c r="J6280">
        <v>1</v>
      </c>
      <c r="K6280" t="s">
        <v>34</v>
      </c>
      <c r="L6280" t="s">
        <v>33</v>
      </c>
      <c r="M6280" t="s">
        <v>32</v>
      </c>
      <c r="N6280" t="s">
        <v>32</v>
      </c>
      <c r="O6280" t="s">
        <v>27</v>
      </c>
      <c r="P6280" t="s">
        <v>28</v>
      </c>
      <c r="Q6280">
        <v>0</v>
      </c>
      <c r="R6280">
        <v>0</v>
      </c>
      <c r="S6280">
        <v>0</v>
      </c>
      <c r="T6280">
        <v>2</v>
      </c>
      <c r="U6280">
        <v>19445.413756498121</v>
      </c>
    </row>
    <row r="6281" spans="1:21" x14ac:dyDescent="0.35">
      <c r="A6281">
        <v>2048</v>
      </c>
      <c r="B6281">
        <v>4</v>
      </c>
      <c r="C6281" t="s">
        <v>30</v>
      </c>
      <c r="D6281" t="s">
        <v>28</v>
      </c>
      <c r="E6281">
        <v>19453.323313440746</v>
      </c>
      <c r="F6281" t="s">
        <v>35</v>
      </c>
      <c r="G6281" t="s">
        <v>34</v>
      </c>
      <c r="H6281">
        <v>2048</v>
      </c>
      <c r="I6281">
        <v>4</v>
      </c>
      <c r="J6281">
        <v>2</v>
      </c>
      <c r="K6281" t="s">
        <v>34</v>
      </c>
      <c r="L6281" t="s">
        <v>33</v>
      </c>
      <c r="M6281" t="s">
        <v>32</v>
      </c>
      <c r="N6281" t="s">
        <v>32</v>
      </c>
      <c r="O6281" t="s">
        <v>27</v>
      </c>
      <c r="P6281" t="s">
        <v>28</v>
      </c>
      <c r="Q6281">
        <v>0</v>
      </c>
      <c r="R6281">
        <v>0</v>
      </c>
      <c r="S6281">
        <v>0</v>
      </c>
      <c r="T6281">
        <v>2</v>
      </c>
      <c r="U6281">
        <v>19453.323313440746</v>
      </c>
    </row>
    <row r="6282" spans="1:21" x14ac:dyDescent="0.35">
      <c r="A6282">
        <v>2048</v>
      </c>
      <c r="B6282">
        <v>5</v>
      </c>
      <c r="C6282" t="s">
        <v>30</v>
      </c>
      <c r="D6282" t="s">
        <v>28</v>
      </c>
      <c r="E6282">
        <v>19536.903428071008</v>
      </c>
      <c r="F6282" t="s">
        <v>35</v>
      </c>
      <c r="G6282" t="s">
        <v>34</v>
      </c>
      <c r="H6282">
        <v>2048</v>
      </c>
      <c r="I6282">
        <v>5</v>
      </c>
      <c r="J6282">
        <v>2</v>
      </c>
      <c r="K6282" t="s">
        <v>34</v>
      </c>
      <c r="L6282" t="s">
        <v>33</v>
      </c>
      <c r="M6282" t="s">
        <v>32</v>
      </c>
      <c r="N6282" t="s">
        <v>32</v>
      </c>
      <c r="O6282" t="s">
        <v>27</v>
      </c>
      <c r="P6282" t="s">
        <v>28</v>
      </c>
      <c r="Q6282">
        <v>0</v>
      </c>
      <c r="R6282">
        <v>0</v>
      </c>
      <c r="S6282">
        <v>0</v>
      </c>
      <c r="T6282">
        <v>2</v>
      </c>
      <c r="U6282">
        <v>19536.903428071008</v>
      </c>
    </row>
    <row r="6283" spans="1:21" x14ac:dyDescent="0.35">
      <c r="A6283">
        <v>2048</v>
      </c>
      <c r="B6283">
        <v>6</v>
      </c>
      <c r="C6283" t="s">
        <v>30</v>
      </c>
      <c r="D6283" t="s">
        <v>28</v>
      </c>
      <c r="E6283">
        <v>19523.540642991138</v>
      </c>
      <c r="F6283" t="s">
        <v>35</v>
      </c>
      <c r="G6283" t="s">
        <v>34</v>
      </c>
      <c r="H6283">
        <v>2048</v>
      </c>
      <c r="I6283">
        <v>6</v>
      </c>
      <c r="J6283">
        <v>2</v>
      </c>
      <c r="K6283" t="s">
        <v>34</v>
      </c>
      <c r="L6283" t="s">
        <v>33</v>
      </c>
      <c r="M6283" t="s">
        <v>32</v>
      </c>
      <c r="N6283" t="s">
        <v>32</v>
      </c>
      <c r="O6283" t="s">
        <v>27</v>
      </c>
      <c r="P6283" t="s">
        <v>28</v>
      </c>
      <c r="Q6283">
        <v>0</v>
      </c>
      <c r="R6283">
        <v>0</v>
      </c>
      <c r="S6283">
        <v>0</v>
      </c>
      <c r="T6283">
        <v>2</v>
      </c>
      <c r="U6283">
        <v>19523.540642991138</v>
      </c>
    </row>
    <row r="6284" spans="1:21" x14ac:dyDescent="0.35">
      <c r="A6284">
        <v>2048</v>
      </c>
      <c r="B6284">
        <v>7</v>
      </c>
      <c r="C6284" t="s">
        <v>30</v>
      </c>
      <c r="D6284" t="s">
        <v>28</v>
      </c>
      <c r="E6284">
        <v>19553.562231177573</v>
      </c>
      <c r="F6284" t="s">
        <v>35</v>
      </c>
      <c r="G6284" t="s">
        <v>34</v>
      </c>
      <c r="H6284">
        <v>2048</v>
      </c>
      <c r="I6284">
        <v>7</v>
      </c>
      <c r="J6284">
        <v>3</v>
      </c>
      <c r="K6284" t="s">
        <v>34</v>
      </c>
      <c r="L6284" t="s">
        <v>33</v>
      </c>
      <c r="M6284" t="s">
        <v>32</v>
      </c>
      <c r="N6284" t="s">
        <v>32</v>
      </c>
      <c r="O6284" t="s">
        <v>27</v>
      </c>
      <c r="P6284" t="s">
        <v>28</v>
      </c>
      <c r="Q6284">
        <v>0</v>
      </c>
      <c r="R6284">
        <v>0</v>
      </c>
      <c r="S6284">
        <v>0</v>
      </c>
      <c r="T6284">
        <v>2</v>
      </c>
      <c r="U6284">
        <v>19553.562231177573</v>
      </c>
    </row>
    <row r="6285" spans="1:21" x14ac:dyDescent="0.35">
      <c r="A6285">
        <v>2048</v>
      </c>
      <c r="B6285">
        <v>8</v>
      </c>
      <c r="C6285" t="s">
        <v>30</v>
      </c>
      <c r="D6285" t="s">
        <v>28</v>
      </c>
      <c r="E6285">
        <v>19590.482740299536</v>
      </c>
      <c r="F6285" t="s">
        <v>35</v>
      </c>
      <c r="G6285" t="s">
        <v>34</v>
      </c>
      <c r="H6285">
        <v>2048</v>
      </c>
      <c r="I6285">
        <v>8</v>
      </c>
      <c r="J6285">
        <v>3</v>
      </c>
      <c r="K6285" t="s">
        <v>34</v>
      </c>
      <c r="L6285" t="s">
        <v>33</v>
      </c>
      <c r="M6285" t="s">
        <v>32</v>
      </c>
      <c r="N6285" t="s">
        <v>32</v>
      </c>
      <c r="O6285" t="s">
        <v>27</v>
      </c>
      <c r="P6285" t="s">
        <v>28</v>
      </c>
      <c r="Q6285">
        <v>0</v>
      </c>
      <c r="R6285">
        <v>0</v>
      </c>
      <c r="S6285">
        <v>0</v>
      </c>
      <c r="T6285">
        <v>2</v>
      </c>
      <c r="U6285">
        <v>19590.482740299536</v>
      </c>
    </row>
    <row r="6286" spans="1:21" x14ac:dyDescent="0.35">
      <c r="A6286">
        <v>2048</v>
      </c>
      <c r="B6286">
        <v>9</v>
      </c>
      <c r="C6286" t="s">
        <v>30</v>
      </c>
      <c r="D6286" t="s">
        <v>28</v>
      </c>
      <c r="E6286">
        <v>19558.533995395774</v>
      </c>
      <c r="F6286" t="s">
        <v>35</v>
      </c>
      <c r="G6286" t="s">
        <v>34</v>
      </c>
      <c r="H6286">
        <v>2048</v>
      </c>
      <c r="I6286">
        <v>9</v>
      </c>
      <c r="J6286">
        <v>3</v>
      </c>
      <c r="K6286" t="s">
        <v>34</v>
      </c>
      <c r="L6286" t="s">
        <v>33</v>
      </c>
      <c r="M6286" t="s">
        <v>32</v>
      </c>
      <c r="N6286" t="s">
        <v>32</v>
      </c>
      <c r="O6286" t="s">
        <v>27</v>
      </c>
      <c r="P6286" t="s">
        <v>28</v>
      </c>
      <c r="Q6286">
        <v>0</v>
      </c>
      <c r="R6286">
        <v>0</v>
      </c>
      <c r="S6286">
        <v>0</v>
      </c>
      <c r="T6286">
        <v>2</v>
      </c>
      <c r="U6286">
        <v>19558.533995395774</v>
      </c>
    </row>
    <row r="6287" spans="1:21" x14ac:dyDescent="0.35">
      <c r="A6287">
        <v>2048</v>
      </c>
      <c r="B6287">
        <v>10</v>
      </c>
      <c r="C6287" t="s">
        <v>30</v>
      </c>
      <c r="D6287" t="s">
        <v>28</v>
      </c>
      <c r="E6287">
        <v>19554.065119929532</v>
      </c>
      <c r="F6287" t="s">
        <v>35</v>
      </c>
      <c r="G6287" t="s">
        <v>34</v>
      </c>
      <c r="H6287">
        <v>2048</v>
      </c>
      <c r="I6287">
        <v>10</v>
      </c>
      <c r="J6287">
        <v>4</v>
      </c>
      <c r="K6287" t="s">
        <v>34</v>
      </c>
      <c r="L6287" t="s">
        <v>33</v>
      </c>
      <c r="M6287" t="s">
        <v>32</v>
      </c>
      <c r="N6287" t="s">
        <v>32</v>
      </c>
      <c r="O6287" t="s">
        <v>27</v>
      </c>
      <c r="P6287" t="s">
        <v>28</v>
      </c>
      <c r="Q6287">
        <v>0</v>
      </c>
      <c r="R6287">
        <v>0</v>
      </c>
      <c r="S6287">
        <v>0</v>
      </c>
      <c r="T6287">
        <v>2</v>
      </c>
      <c r="U6287">
        <v>19554.065119929532</v>
      </c>
    </row>
    <row r="6288" spans="1:21" x14ac:dyDescent="0.35">
      <c r="A6288">
        <v>2048</v>
      </c>
      <c r="B6288">
        <v>11</v>
      </c>
      <c r="C6288" t="s">
        <v>30</v>
      </c>
      <c r="D6288" t="s">
        <v>28</v>
      </c>
      <c r="E6288">
        <v>19570.618739742491</v>
      </c>
      <c r="F6288" t="s">
        <v>35</v>
      </c>
      <c r="G6288" t="s">
        <v>34</v>
      </c>
      <c r="H6288">
        <v>2048</v>
      </c>
      <c r="I6288">
        <v>11</v>
      </c>
      <c r="J6288">
        <v>4</v>
      </c>
      <c r="K6288" t="s">
        <v>34</v>
      </c>
      <c r="L6288" t="s">
        <v>33</v>
      </c>
      <c r="M6288" t="s">
        <v>32</v>
      </c>
      <c r="N6288" t="s">
        <v>32</v>
      </c>
      <c r="O6288" t="s">
        <v>27</v>
      </c>
      <c r="P6288" t="s">
        <v>28</v>
      </c>
      <c r="Q6288">
        <v>0</v>
      </c>
      <c r="R6288">
        <v>0</v>
      </c>
      <c r="S6288">
        <v>0</v>
      </c>
      <c r="T6288">
        <v>2</v>
      </c>
      <c r="U6288">
        <v>19570.618739742491</v>
      </c>
    </row>
    <row r="6289" spans="1:21" x14ac:dyDescent="0.35">
      <c r="A6289">
        <v>2048</v>
      </c>
      <c r="B6289">
        <v>12</v>
      </c>
      <c r="C6289" t="s">
        <v>30</v>
      </c>
      <c r="D6289" t="s">
        <v>28</v>
      </c>
      <c r="E6289">
        <v>19523.892458901624</v>
      </c>
      <c r="F6289" t="s">
        <v>35</v>
      </c>
      <c r="G6289" t="s">
        <v>34</v>
      </c>
      <c r="H6289">
        <v>2048</v>
      </c>
      <c r="I6289">
        <v>12</v>
      </c>
      <c r="J6289">
        <v>4</v>
      </c>
      <c r="K6289" t="s">
        <v>34</v>
      </c>
      <c r="L6289" t="s">
        <v>33</v>
      </c>
      <c r="M6289" t="s">
        <v>32</v>
      </c>
      <c r="N6289" t="s">
        <v>32</v>
      </c>
      <c r="O6289" t="s">
        <v>27</v>
      </c>
      <c r="P6289" t="s">
        <v>28</v>
      </c>
      <c r="Q6289">
        <v>0</v>
      </c>
      <c r="R6289">
        <v>0</v>
      </c>
      <c r="S6289">
        <v>0</v>
      </c>
      <c r="T6289">
        <v>2</v>
      </c>
      <c r="U6289">
        <v>19523.892458901624</v>
      </c>
    </row>
    <row r="6290" spans="1:21" x14ac:dyDescent="0.35">
      <c r="A6290">
        <v>2049</v>
      </c>
      <c r="B6290">
        <v>1</v>
      </c>
      <c r="C6290" t="s">
        <v>30</v>
      </c>
      <c r="D6290" t="s">
        <v>28</v>
      </c>
      <c r="E6290">
        <v>19634.635133484258</v>
      </c>
      <c r="F6290" t="s">
        <v>35</v>
      </c>
      <c r="G6290" t="s">
        <v>34</v>
      </c>
      <c r="H6290">
        <v>2049</v>
      </c>
      <c r="I6290">
        <v>1</v>
      </c>
      <c r="J6290">
        <v>1</v>
      </c>
      <c r="K6290" t="s">
        <v>34</v>
      </c>
      <c r="L6290" t="s">
        <v>33</v>
      </c>
      <c r="M6290" t="s">
        <v>32</v>
      </c>
      <c r="N6290" t="s">
        <v>32</v>
      </c>
      <c r="O6290" t="s">
        <v>27</v>
      </c>
      <c r="P6290" t="s">
        <v>28</v>
      </c>
      <c r="Q6290">
        <v>0</v>
      </c>
      <c r="R6290">
        <v>0</v>
      </c>
      <c r="S6290">
        <v>0</v>
      </c>
      <c r="T6290">
        <v>2</v>
      </c>
      <c r="U6290">
        <v>19634.635133484258</v>
      </c>
    </row>
    <row r="6291" spans="1:21" x14ac:dyDescent="0.35">
      <c r="A6291">
        <v>2049</v>
      </c>
      <c r="B6291">
        <v>2</v>
      </c>
      <c r="C6291" t="s">
        <v>30</v>
      </c>
      <c r="D6291" t="s">
        <v>28</v>
      </c>
      <c r="E6291">
        <v>19599.437046574934</v>
      </c>
      <c r="F6291" t="s">
        <v>35</v>
      </c>
      <c r="G6291" t="s">
        <v>34</v>
      </c>
      <c r="H6291">
        <v>2049</v>
      </c>
      <c r="I6291">
        <v>2</v>
      </c>
      <c r="J6291">
        <v>1</v>
      </c>
      <c r="K6291" t="s">
        <v>34</v>
      </c>
      <c r="L6291" t="s">
        <v>33</v>
      </c>
      <c r="M6291" t="s">
        <v>32</v>
      </c>
      <c r="N6291" t="s">
        <v>32</v>
      </c>
      <c r="O6291" t="s">
        <v>27</v>
      </c>
      <c r="P6291" t="s">
        <v>28</v>
      </c>
      <c r="Q6291">
        <v>0</v>
      </c>
      <c r="R6291">
        <v>0</v>
      </c>
      <c r="S6291">
        <v>0</v>
      </c>
      <c r="T6291">
        <v>2</v>
      </c>
      <c r="U6291">
        <v>19599.437046574934</v>
      </c>
    </row>
    <row r="6292" spans="1:21" x14ac:dyDescent="0.35">
      <c r="A6292">
        <v>2049</v>
      </c>
      <c r="B6292">
        <v>3</v>
      </c>
      <c r="C6292" t="s">
        <v>30</v>
      </c>
      <c r="D6292" t="s">
        <v>28</v>
      </c>
      <c r="E6292">
        <v>19538.382172123322</v>
      </c>
      <c r="F6292" t="s">
        <v>35</v>
      </c>
      <c r="G6292" t="s">
        <v>34</v>
      </c>
      <c r="H6292">
        <v>2049</v>
      </c>
      <c r="I6292">
        <v>3</v>
      </c>
      <c r="J6292">
        <v>1</v>
      </c>
      <c r="K6292" t="s">
        <v>34</v>
      </c>
      <c r="L6292" t="s">
        <v>33</v>
      </c>
      <c r="M6292" t="s">
        <v>32</v>
      </c>
      <c r="N6292" t="s">
        <v>32</v>
      </c>
      <c r="O6292" t="s">
        <v>27</v>
      </c>
      <c r="P6292" t="s">
        <v>28</v>
      </c>
      <c r="Q6292">
        <v>0</v>
      </c>
      <c r="R6292">
        <v>0</v>
      </c>
      <c r="S6292">
        <v>0</v>
      </c>
      <c r="T6292">
        <v>2</v>
      </c>
      <c r="U6292">
        <v>19538.382172123322</v>
      </c>
    </row>
    <row r="6293" spans="1:21" x14ac:dyDescent="0.35">
      <c r="A6293">
        <v>2049</v>
      </c>
      <c r="B6293">
        <v>4</v>
      </c>
      <c r="C6293" t="s">
        <v>30</v>
      </c>
      <c r="D6293" t="s">
        <v>28</v>
      </c>
      <c r="E6293">
        <v>19546.333954059784</v>
      </c>
      <c r="F6293" t="s">
        <v>35</v>
      </c>
      <c r="G6293" t="s">
        <v>34</v>
      </c>
      <c r="H6293">
        <v>2049</v>
      </c>
      <c r="I6293">
        <v>4</v>
      </c>
      <c r="J6293">
        <v>2</v>
      </c>
      <c r="K6293" t="s">
        <v>34</v>
      </c>
      <c r="L6293" t="s">
        <v>33</v>
      </c>
      <c r="M6293" t="s">
        <v>32</v>
      </c>
      <c r="N6293" t="s">
        <v>32</v>
      </c>
      <c r="O6293" t="s">
        <v>27</v>
      </c>
      <c r="P6293" t="s">
        <v>28</v>
      </c>
      <c r="Q6293">
        <v>0</v>
      </c>
      <c r="R6293">
        <v>0</v>
      </c>
      <c r="S6293">
        <v>0</v>
      </c>
      <c r="T6293">
        <v>2</v>
      </c>
      <c r="U6293">
        <v>19546.333954059784</v>
      </c>
    </row>
    <row r="6294" spans="1:21" x14ac:dyDescent="0.35">
      <c r="A6294">
        <v>2049</v>
      </c>
      <c r="B6294">
        <v>5</v>
      </c>
      <c r="C6294" t="s">
        <v>30</v>
      </c>
      <c r="D6294" t="s">
        <v>28</v>
      </c>
      <c r="E6294">
        <v>19630.318478777001</v>
      </c>
      <c r="F6294" t="s">
        <v>35</v>
      </c>
      <c r="G6294" t="s">
        <v>34</v>
      </c>
      <c r="H6294">
        <v>2049</v>
      </c>
      <c r="I6294">
        <v>5</v>
      </c>
      <c r="J6294">
        <v>2</v>
      </c>
      <c r="K6294" t="s">
        <v>34</v>
      </c>
      <c r="L6294" t="s">
        <v>33</v>
      </c>
      <c r="M6294" t="s">
        <v>32</v>
      </c>
      <c r="N6294" t="s">
        <v>32</v>
      </c>
      <c r="O6294" t="s">
        <v>27</v>
      </c>
      <c r="P6294" t="s">
        <v>28</v>
      </c>
      <c r="Q6294">
        <v>0</v>
      </c>
      <c r="R6294">
        <v>0</v>
      </c>
      <c r="S6294">
        <v>0</v>
      </c>
      <c r="T6294">
        <v>2</v>
      </c>
      <c r="U6294">
        <v>19630.318478777001</v>
      </c>
    </row>
    <row r="6295" spans="1:21" x14ac:dyDescent="0.35">
      <c r="A6295">
        <v>2049</v>
      </c>
      <c r="B6295">
        <v>6</v>
      </c>
      <c r="C6295" t="s">
        <v>30</v>
      </c>
      <c r="D6295" t="s">
        <v>28</v>
      </c>
      <c r="E6295">
        <v>19616.896590120101</v>
      </c>
      <c r="F6295" t="s">
        <v>35</v>
      </c>
      <c r="G6295" t="s">
        <v>34</v>
      </c>
      <c r="H6295">
        <v>2049</v>
      </c>
      <c r="I6295">
        <v>6</v>
      </c>
      <c r="J6295">
        <v>2</v>
      </c>
      <c r="K6295" t="s">
        <v>34</v>
      </c>
      <c r="L6295" t="s">
        <v>33</v>
      </c>
      <c r="M6295" t="s">
        <v>32</v>
      </c>
      <c r="N6295" t="s">
        <v>32</v>
      </c>
      <c r="O6295" t="s">
        <v>27</v>
      </c>
      <c r="P6295" t="s">
        <v>28</v>
      </c>
      <c r="Q6295">
        <v>0</v>
      </c>
      <c r="R6295">
        <v>0</v>
      </c>
      <c r="S6295">
        <v>0</v>
      </c>
      <c r="T6295">
        <v>2</v>
      </c>
      <c r="U6295">
        <v>19616.896590120101</v>
      </c>
    </row>
    <row r="6296" spans="1:21" x14ac:dyDescent="0.35">
      <c r="A6296">
        <v>2049</v>
      </c>
      <c r="B6296">
        <v>7</v>
      </c>
      <c r="C6296" t="s">
        <v>30</v>
      </c>
      <c r="D6296" t="s">
        <v>28</v>
      </c>
      <c r="E6296">
        <v>19647.067639994821</v>
      </c>
      <c r="F6296" t="s">
        <v>35</v>
      </c>
      <c r="G6296" t="s">
        <v>34</v>
      </c>
      <c r="H6296">
        <v>2049</v>
      </c>
      <c r="I6296">
        <v>7</v>
      </c>
      <c r="J6296">
        <v>3</v>
      </c>
      <c r="K6296" t="s">
        <v>34</v>
      </c>
      <c r="L6296" t="s">
        <v>33</v>
      </c>
      <c r="M6296" t="s">
        <v>32</v>
      </c>
      <c r="N6296" t="s">
        <v>32</v>
      </c>
      <c r="O6296" t="s">
        <v>27</v>
      </c>
      <c r="P6296" t="s">
        <v>28</v>
      </c>
      <c r="Q6296">
        <v>0</v>
      </c>
      <c r="R6296">
        <v>0</v>
      </c>
      <c r="S6296">
        <v>0</v>
      </c>
      <c r="T6296">
        <v>2</v>
      </c>
      <c r="U6296">
        <v>19647.067639994821</v>
      </c>
    </row>
    <row r="6297" spans="1:21" x14ac:dyDescent="0.35">
      <c r="A6297">
        <v>2049</v>
      </c>
      <c r="B6297">
        <v>8</v>
      </c>
      <c r="C6297" t="s">
        <v>30</v>
      </c>
      <c r="D6297" t="s">
        <v>28</v>
      </c>
      <c r="E6297">
        <v>19684.170621865422</v>
      </c>
      <c r="F6297" t="s">
        <v>35</v>
      </c>
      <c r="G6297" t="s">
        <v>34</v>
      </c>
      <c r="H6297">
        <v>2049</v>
      </c>
      <c r="I6297">
        <v>8</v>
      </c>
      <c r="J6297">
        <v>3</v>
      </c>
      <c r="K6297" t="s">
        <v>34</v>
      </c>
      <c r="L6297" t="s">
        <v>33</v>
      </c>
      <c r="M6297" t="s">
        <v>32</v>
      </c>
      <c r="N6297" t="s">
        <v>32</v>
      </c>
      <c r="O6297" t="s">
        <v>27</v>
      </c>
      <c r="P6297" t="s">
        <v>28</v>
      </c>
      <c r="Q6297">
        <v>0</v>
      </c>
      <c r="R6297">
        <v>0</v>
      </c>
      <c r="S6297">
        <v>0</v>
      </c>
      <c r="T6297">
        <v>2</v>
      </c>
      <c r="U6297">
        <v>19684.170621865422</v>
      </c>
    </row>
    <row r="6298" spans="1:21" x14ac:dyDescent="0.35">
      <c r="A6298">
        <v>2049</v>
      </c>
      <c r="B6298">
        <v>9</v>
      </c>
      <c r="C6298" t="s">
        <v>30</v>
      </c>
      <c r="D6298" t="s">
        <v>28</v>
      </c>
      <c r="E6298">
        <v>19652.075363798707</v>
      </c>
      <c r="F6298" t="s">
        <v>35</v>
      </c>
      <c r="G6298" t="s">
        <v>34</v>
      </c>
      <c r="H6298">
        <v>2049</v>
      </c>
      <c r="I6298">
        <v>9</v>
      </c>
      <c r="J6298">
        <v>3</v>
      </c>
      <c r="K6298" t="s">
        <v>34</v>
      </c>
      <c r="L6298" t="s">
        <v>33</v>
      </c>
      <c r="M6298" t="s">
        <v>32</v>
      </c>
      <c r="N6298" t="s">
        <v>32</v>
      </c>
      <c r="O6298" t="s">
        <v>27</v>
      </c>
      <c r="P6298" t="s">
        <v>28</v>
      </c>
      <c r="Q6298">
        <v>0</v>
      </c>
      <c r="R6298">
        <v>0</v>
      </c>
      <c r="S6298">
        <v>0</v>
      </c>
      <c r="T6298">
        <v>2</v>
      </c>
      <c r="U6298">
        <v>19652.075363798707</v>
      </c>
    </row>
    <row r="6299" spans="1:21" x14ac:dyDescent="0.35">
      <c r="A6299">
        <v>2049</v>
      </c>
      <c r="B6299">
        <v>10</v>
      </c>
      <c r="C6299" t="s">
        <v>30</v>
      </c>
      <c r="D6299" t="s">
        <v>28</v>
      </c>
      <c r="E6299">
        <v>19647.583336155036</v>
      </c>
      <c r="F6299" t="s">
        <v>35</v>
      </c>
      <c r="G6299" t="s">
        <v>34</v>
      </c>
      <c r="H6299">
        <v>2049</v>
      </c>
      <c r="I6299">
        <v>10</v>
      </c>
      <c r="J6299">
        <v>4</v>
      </c>
      <c r="K6299" t="s">
        <v>34</v>
      </c>
      <c r="L6299" t="s">
        <v>33</v>
      </c>
      <c r="M6299" t="s">
        <v>32</v>
      </c>
      <c r="N6299" t="s">
        <v>32</v>
      </c>
      <c r="O6299" t="s">
        <v>27</v>
      </c>
      <c r="P6299" t="s">
        <v>28</v>
      </c>
      <c r="Q6299">
        <v>0</v>
      </c>
      <c r="R6299">
        <v>0</v>
      </c>
      <c r="S6299">
        <v>0</v>
      </c>
      <c r="T6299">
        <v>2</v>
      </c>
      <c r="U6299">
        <v>19647.583336155036</v>
      </c>
    </row>
    <row r="6300" spans="1:21" x14ac:dyDescent="0.35">
      <c r="A6300">
        <v>2049</v>
      </c>
      <c r="B6300">
        <v>11</v>
      </c>
      <c r="C6300" t="s">
        <v>30</v>
      </c>
      <c r="D6300" t="s">
        <v>28</v>
      </c>
      <c r="E6300">
        <v>19664.214709227468</v>
      </c>
      <c r="F6300" t="s">
        <v>35</v>
      </c>
      <c r="G6300" t="s">
        <v>34</v>
      </c>
      <c r="H6300">
        <v>2049</v>
      </c>
      <c r="I6300">
        <v>11</v>
      </c>
      <c r="J6300">
        <v>4</v>
      </c>
      <c r="K6300" t="s">
        <v>34</v>
      </c>
      <c r="L6300" t="s">
        <v>33</v>
      </c>
      <c r="M6300" t="s">
        <v>32</v>
      </c>
      <c r="N6300" t="s">
        <v>32</v>
      </c>
      <c r="O6300" t="s">
        <v>27</v>
      </c>
      <c r="P6300" t="s">
        <v>28</v>
      </c>
      <c r="Q6300">
        <v>0</v>
      </c>
      <c r="R6300">
        <v>0</v>
      </c>
      <c r="S6300">
        <v>0</v>
      </c>
      <c r="T6300">
        <v>2</v>
      </c>
      <c r="U6300">
        <v>19664.214709227468</v>
      </c>
    </row>
    <row r="6301" spans="1:21" x14ac:dyDescent="0.35">
      <c r="A6301">
        <v>2049</v>
      </c>
      <c r="B6301">
        <v>12</v>
      </c>
      <c r="C6301" t="s">
        <v>30</v>
      </c>
      <c r="D6301" t="s">
        <v>28</v>
      </c>
      <c r="E6301">
        <v>19617.263915732856</v>
      </c>
      <c r="F6301" t="s">
        <v>35</v>
      </c>
      <c r="G6301" t="s">
        <v>34</v>
      </c>
      <c r="H6301">
        <v>2049</v>
      </c>
      <c r="I6301">
        <v>12</v>
      </c>
      <c r="J6301">
        <v>4</v>
      </c>
      <c r="K6301" t="s">
        <v>34</v>
      </c>
      <c r="L6301" t="s">
        <v>33</v>
      </c>
      <c r="M6301" t="s">
        <v>32</v>
      </c>
      <c r="N6301" t="s">
        <v>32</v>
      </c>
      <c r="O6301" t="s">
        <v>27</v>
      </c>
      <c r="P6301" t="s">
        <v>28</v>
      </c>
      <c r="Q6301">
        <v>0</v>
      </c>
      <c r="R6301">
        <v>0</v>
      </c>
      <c r="S6301">
        <v>0</v>
      </c>
      <c r="T6301">
        <v>2</v>
      </c>
      <c r="U6301">
        <v>19617.263915732856</v>
      </c>
    </row>
    <row r="6302" spans="1:21" x14ac:dyDescent="0.35">
      <c r="A6302">
        <v>2050</v>
      </c>
      <c r="B6302">
        <v>1</v>
      </c>
      <c r="C6302" t="s">
        <v>30</v>
      </c>
      <c r="D6302" t="s">
        <v>28</v>
      </c>
      <c r="E6302">
        <v>19728.061486395283</v>
      </c>
      <c r="F6302" t="s">
        <v>35</v>
      </c>
      <c r="G6302" t="s">
        <v>34</v>
      </c>
      <c r="H6302">
        <v>2050</v>
      </c>
      <c r="I6302">
        <v>1</v>
      </c>
      <c r="J6302">
        <v>1</v>
      </c>
      <c r="K6302" t="s">
        <v>34</v>
      </c>
      <c r="L6302" t="s">
        <v>33</v>
      </c>
      <c r="M6302" t="s">
        <v>32</v>
      </c>
      <c r="N6302" t="s">
        <v>32</v>
      </c>
      <c r="O6302" t="s">
        <v>27</v>
      </c>
      <c r="P6302" t="s">
        <v>28</v>
      </c>
      <c r="Q6302">
        <v>0</v>
      </c>
      <c r="R6302">
        <v>0</v>
      </c>
      <c r="S6302">
        <v>0</v>
      </c>
      <c r="T6302">
        <v>2</v>
      </c>
      <c r="U6302">
        <v>19728.061486395283</v>
      </c>
    </row>
    <row r="6303" spans="1:21" x14ac:dyDescent="0.35">
      <c r="A6303">
        <v>2050</v>
      </c>
      <c r="B6303">
        <v>2</v>
      </c>
      <c r="C6303" t="s">
        <v>30</v>
      </c>
      <c r="D6303" t="s">
        <v>28</v>
      </c>
      <c r="E6303">
        <v>19692.677368877736</v>
      </c>
      <c r="F6303" t="s">
        <v>35</v>
      </c>
      <c r="G6303" t="s">
        <v>34</v>
      </c>
      <c r="H6303">
        <v>2050</v>
      </c>
      <c r="I6303">
        <v>2</v>
      </c>
      <c r="J6303">
        <v>1</v>
      </c>
      <c r="K6303" t="s">
        <v>34</v>
      </c>
      <c r="L6303" t="s">
        <v>33</v>
      </c>
      <c r="M6303" t="s">
        <v>32</v>
      </c>
      <c r="N6303" t="s">
        <v>32</v>
      </c>
      <c r="O6303" t="s">
        <v>27</v>
      </c>
      <c r="P6303" t="s">
        <v>28</v>
      </c>
      <c r="Q6303">
        <v>0</v>
      </c>
      <c r="R6303">
        <v>0</v>
      </c>
      <c r="S6303">
        <v>0</v>
      </c>
      <c r="T6303">
        <v>2</v>
      </c>
      <c r="U6303">
        <v>19692.677368877736</v>
      </c>
    </row>
    <row r="6304" spans="1:21" x14ac:dyDescent="0.35">
      <c r="A6304">
        <v>2050</v>
      </c>
      <c r="B6304">
        <v>3</v>
      </c>
      <c r="C6304" t="s">
        <v>30</v>
      </c>
      <c r="D6304" t="s">
        <v>28</v>
      </c>
      <c r="E6304">
        <v>19631.313909376393</v>
      </c>
      <c r="F6304" t="s">
        <v>35</v>
      </c>
      <c r="G6304" t="s">
        <v>34</v>
      </c>
      <c r="H6304">
        <v>2050</v>
      </c>
      <c r="I6304">
        <v>3</v>
      </c>
      <c r="J6304">
        <v>1</v>
      </c>
      <c r="K6304" t="s">
        <v>34</v>
      </c>
      <c r="L6304" t="s">
        <v>33</v>
      </c>
      <c r="M6304" t="s">
        <v>32</v>
      </c>
      <c r="N6304" t="s">
        <v>32</v>
      </c>
      <c r="O6304" t="s">
        <v>27</v>
      </c>
      <c r="P6304" t="s">
        <v>28</v>
      </c>
      <c r="Q6304">
        <v>0</v>
      </c>
      <c r="R6304">
        <v>0</v>
      </c>
      <c r="S6304">
        <v>0</v>
      </c>
      <c r="T6304">
        <v>2</v>
      </c>
      <c r="U6304">
        <v>19631.313909376393</v>
      </c>
    </row>
    <row r="6305" spans="1:21" x14ac:dyDescent="0.35">
      <c r="A6305">
        <v>2050</v>
      </c>
      <c r="B6305">
        <v>4</v>
      </c>
      <c r="C6305" t="s">
        <v>30</v>
      </c>
      <c r="D6305" t="s">
        <v>28</v>
      </c>
      <c r="E6305">
        <v>19639.27556711893</v>
      </c>
      <c r="F6305" t="s">
        <v>35</v>
      </c>
      <c r="G6305" t="s">
        <v>34</v>
      </c>
      <c r="H6305">
        <v>2050</v>
      </c>
      <c r="I6305">
        <v>4</v>
      </c>
      <c r="J6305">
        <v>2</v>
      </c>
      <c r="K6305" t="s">
        <v>34</v>
      </c>
      <c r="L6305" t="s">
        <v>33</v>
      </c>
      <c r="M6305" t="s">
        <v>32</v>
      </c>
      <c r="N6305" t="s">
        <v>32</v>
      </c>
      <c r="O6305" t="s">
        <v>27</v>
      </c>
      <c r="P6305" t="s">
        <v>28</v>
      </c>
      <c r="Q6305">
        <v>0</v>
      </c>
      <c r="R6305">
        <v>0</v>
      </c>
      <c r="S6305">
        <v>0</v>
      </c>
      <c r="T6305">
        <v>2</v>
      </c>
      <c r="U6305">
        <v>19639.27556711893</v>
      </c>
    </row>
    <row r="6306" spans="1:21" x14ac:dyDescent="0.35">
      <c r="A6306">
        <v>2050</v>
      </c>
      <c r="B6306">
        <v>5</v>
      </c>
      <c r="C6306" t="s">
        <v>30</v>
      </c>
      <c r="D6306" t="s">
        <v>28</v>
      </c>
      <c r="E6306">
        <v>19723.631731615023</v>
      </c>
      <c r="F6306" t="s">
        <v>35</v>
      </c>
      <c r="G6306" t="s">
        <v>34</v>
      </c>
      <c r="H6306">
        <v>2050</v>
      </c>
      <c r="I6306">
        <v>5</v>
      </c>
      <c r="J6306">
        <v>2</v>
      </c>
      <c r="K6306" t="s">
        <v>34</v>
      </c>
      <c r="L6306" t="s">
        <v>33</v>
      </c>
      <c r="M6306" t="s">
        <v>32</v>
      </c>
      <c r="N6306" t="s">
        <v>32</v>
      </c>
      <c r="O6306" t="s">
        <v>27</v>
      </c>
      <c r="P6306" t="s">
        <v>28</v>
      </c>
      <c r="Q6306">
        <v>0</v>
      </c>
      <c r="R6306">
        <v>0</v>
      </c>
      <c r="S6306">
        <v>0</v>
      </c>
      <c r="T6306">
        <v>2</v>
      </c>
      <c r="U6306">
        <v>19723.631731615023</v>
      </c>
    </row>
    <row r="6307" spans="1:21" x14ac:dyDescent="0.35">
      <c r="A6307">
        <v>2050</v>
      </c>
      <c r="B6307">
        <v>6</v>
      </c>
      <c r="C6307" t="s">
        <v>30</v>
      </c>
      <c r="D6307" t="s">
        <v>28</v>
      </c>
      <c r="E6307">
        <v>19710.117627703388</v>
      </c>
      <c r="F6307" t="s">
        <v>35</v>
      </c>
      <c r="G6307" t="s">
        <v>34</v>
      </c>
      <c r="H6307">
        <v>2050</v>
      </c>
      <c r="I6307">
        <v>6</v>
      </c>
      <c r="J6307">
        <v>2</v>
      </c>
      <c r="K6307" t="s">
        <v>34</v>
      </c>
      <c r="L6307" t="s">
        <v>33</v>
      </c>
      <c r="M6307" t="s">
        <v>32</v>
      </c>
      <c r="N6307" t="s">
        <v>32</v>
      </c>
      <c r="O6307" t="s">
        <v>27</v>
      </c>
      <c r="P6307" t="s">
        <v>28</v>
      </c>
      <c r="Q6307">
        <v>0</v>
      </c>
      <c r="R6307">
        <v>0</v>
      </c>
      <c r="S6307">
        <v>0</v>
      </c>
      <c r="T6307">
        <v>2</v>
      </c>
      <c r="U6307">
        <v>19710.117627703388</v>
      </c>
    </row>
    <row r="6308" spans="1:21" x14ac:dyDescent="0.35">
      <c r="A6308">
        <v>2050</v>
      </c>
      <c r="B6308">
        <v>7</v>
      </c>
      <c r="C6308" t="s">
        <v>30</v>
      </c>
      <c r="D6308" t="s">
        <v>28</v>
      </c>
      <c r="E6308">
        <v>19740.406890011003</v>
      </c>
      <c r="F6308" t="s">
        <v>35</v>
      </c>
      <c r="G6308" t="s">
        <v>34</v>
      </c>
      <c r="H6308">
        <v>2050</v>
      </c>
      <c r="I6308">
        <v>7</v>
      </c>
      <c r="J6308">
        <v>3</v>
      </c>
      <c r="K6308" t="s">
        <v>34</v>
      </c>
      <c r="L6308" t="s">
        <v>33</v>
      </c>
      <c r="M6308" t="s">
        <v>32</v>
      </c>
      <c r="N6308" t="s">
        <v>32</v>
      </c>
      <c r="O6308" t="s">
        <v>27</v>
      </c>
      <c r="P6308" t="s">
        <v>28</v>
      </c>
      <c r="Q6308">
        <v>0</v>
      </c>
      <c r="R6308">
        <v>0</v>
      </c>
      <c r="S6308">
        <v>0</v>
      </c>
      <c r="T6308">
        <v>2</v>
      </c>
      <c r="U6308">
        <v>19740.406890011003</v>
      </c>
    </row>
    <row r="6309" spans="1:21" x14ac:dyDescent="0.35">
      <c r="A6309">
        <v>2050</v>
      </c>
      <c r="B6309">
        <v>8</v>
      </c>
      <c r="C6309" t="s">
        <v>30</v>
      </c>
      <c r="D6309" t="s">
        <v>28</v>
      </c>
      <c r="E6309">
        <v>19777.660929949499</v>
      </c>
      <c r="F6309" t="s">
        <v>35</v>
      </c>
      <c r="G6309" t="s">
        <v>34</v>
      </c>
      <c r="H6309">
        <v>2050</v>
      </c>
      <c r="I6309">
        <v>8</v>
      </c>
      <c r="J6309">
        <v>3</v>
      </c>
      <c r="K6309" t="s">
        <v>34</v>
      </c>
      <c r="L6309" t="s">
        <v>33</v>
      </c>
      <c r="M6309" t="s">
        <v>32</v>
      </c>
      <c r="N6309" t="s">
        <v>32</v>
      </c>
      <c r="O6309" t="s">
        <v>27</v>
      </c>
      <c r="P6309" t="s">
        <v>28</v>
      </c>
      <c r="Q6309">
        <v>0</v>
      </c>
      <c r="R6309">
        <v>0</v>
      </c>
      <c r="S6309">
        <v>0</v>
      </c>
      <c r="T6309">
        <v>2</v>
      </c>
      <c r="U6309">
        <v>19777.660929949499</v>
      </c>
    </row>
    <row r="6310" spans="1:21" x14ac:dyDescent="0.35">
      <c r="A6310">
        <v>2050</v>
      </c>
      <c r="B6310">
        <v>9</v>
      </c>
      <c r="C6310" t="s">
        <v>30</v>
      </c>
      <c r="D6310" t="s">
        <v>28</v>
      </c>
      <c r="E6310">
        <v>19745.388430172767</v>
      </c>
      <c r="F6310" t="s">
        <v>35</v>
      </c>
      <c r="G6310" t="s">
        <v>34</v>
      </c>
      <c r="H6310">
        <v>2050</v>
      </c>
      <c r="I6310">
        <v>9</v>
      </c>
      <c r="J6310">
        <v>3</v>
      </c>
      <c r="K6310" t="s">
        <v>34</v>
      </c>
      <c r="L6310" t="s">
        <v>33</v>
      </c>
      <c r="M6310" t="s">
        <v>32</v>
      </c>
      <c r="N6310" t="s">
        <v>32</v>
      </c>
      <c r="O6310" t="s">
        <v>27</v>
      </c>
      <c r="P6310" t="s">
        <v>28</v>
      </c>
      <c r="Q6310">
        <v>0</v>
      </c>
      <c r="R6310">
        <v>0</v>
      </c>
      <c r="S6310">
        <v>0</v>
      </c>
      <c r="T6310">
        <v>2</v>
      </c>
      <c r="U6310">
        <v>19745.388430172767</v>
      </c>
    </row>
    <row r="6311" spans="1:21" x14ac:dyDescent="0.35">
      <c r="A6311">
        <v>2050</v>
      </c>
      <c r="B6311">
        <v>10</v>
      </c>
      <c r="C6311" t="s">
        <v>30</v>
      </c>
      <c r="D6311" t="s">
        <v>28</v>
      </c>
      <c r="E6311">
        <v>19740.858327303198</v>
      </c>
      <c r="F6311" t="s">
        <v>35</v>
      </c>
      <c r="G6311" t="s">
        <v>34</v>
      </c>
      <c r="H6311">
        <v>2050</v>
      </c>
      <c r="I6311">
        <v>10</v>
      </c>
      <c r="J6311">
        <v>4</v>
      </c>
      <c r="K6311" t="s">
        <v>34</v>
      </c>
      <c r="L6311" t="s">
        <v>33</v>
      </c>
      <c r="M6311" t="s">
        <v>32</v>
      </c>
      <c r="N6311" t="s">
        <v>32</v>
      </c>
      <c r="O6311" t="s">
        <v>27</v>
      </c>
      <c r="P6311" t="s">
        <v>28</v>
      </c>
      <c r="Q6311">
        <v>0</v>
      </c>
      <c r="R6311">
        <v>0</v>
      </c>
      <c r="S6311">
        <v>0</v>
      </c>
      <c r="T6311">
        <v>2</v>
      </c>
      <c r="U6311">
        <v>19740.858327303198</v>
      </c>
    </row>
    <row r="6312" spans="1:21" x14ac:dyDescent="0.35">
      <c r="A6312">
        <v>2050</v>
      </c>
      <c r="B6312">
        <v>11</v>
      </c>
      <c r="C6312" t="s">
        <v>30</v>
      </c>
      <c r="D6312" t="s">
        <v>28</v>
      </c>
      <c r="E6312">
        <v>19757.551528562231</v>
      </c>
      <c r="F6312" t="s">
        <v>35</v>
      </c>
      <c r="G6312" t="s">
        <v>34</v>
      </c>
      <c r="H6312">
        <v>2050</v>
      </c>
      <c r="I6312">
        <v>11</v>
      </c>
      <c r="J6312">
        <v>4</v>
      </c>
      <c r="K6312" t="s">
        <v>34</v>
      </c>
      <c r="L6312" t="s">
        <v>33</v>
      </c>
      <c r="M6312" t="s">
        <v>32</v>
      </c>
      <c r="N6312" t="s">
        <v>32</v>
      </c>
      <c r="O6312" t="s">
        <v>27</v>
      </c>
      <c r="P6312" t="s">
        <v>28</v>
      </c>
      <c r="Q6312">
        <v>0</v>
      </c>
      <c r="R6312">
        <v>0</v>
      </c>
      <c r="S6312">
        <v>0</v>
      </c>
      <c r="T6312">
        <v>2</v>
      </c>
      <c r="U6312">
        <v>19757.551528562231</v>
      </c>
    </row>
    <row r="6313" spans="1:21" x14ac:dyDescent="0.35">
      <c r="A6313">
        <v>2050</v>
      </c>
      <c r="B6313">
        <v>12</v>
      </c>
      <c r="C6313" t="s">
        <v>30</v>
      </c>
      <c r="D6313" t="s">
        <v>28</v>
      </c>
      <c r="E6313">
        <v>19710.361159249536</v>
      </c>
      <c r="F6313" t="s">
        <v>35</v>
      </c>
      <c r="G6313" t="s">
        <v>34</v>
      </c>
      <c r="H6313">
        <v>2050</v>
      </c>
      <c r="I6313">
        <v>12</v>
      </c>
      <c r="J6313">
        <v>4</v>
      </c>
      <c r="K6313" t="s">
        <v>34</v>
      </c>
      <c r="L6313" t="s">
        <v>33</v>
      </c>
      <c r="M6313" t="s">
        <v>32</v>
      </c>
      <c r="N6313" t="s">
        <v>32</v>
      </c>
      <c r="O6313" t="s">
        <v>27</v>
      </c>
      <c r="P6313" t="s">
        <v>28</v>
      </c>
      <c r="Q6313">
        <v>0</v>
      </c>
      <c r="R6313">
        <v>0</v>
      </c>
      <c r="S6313">
        <v>0</v>
      </c>
      <c r="T6313">
        <v>2</v>
      </c>
      <c r="U6313">
        <v>19710.361159249536</v>
      </c>
    </row>
    <row r="6314" spans="1:21" x14ac:dyDescent="0.35">
      <c r="A6314">
        <v>2051</v>
      </c>
      <c r="B6314">
        <v>1</v>
      </c>
      <c r="C6314" t="s">
        <v>30</v>
      </c>
      <c r="D6314" t="s">
        <v>28</v>
      </c>
      <c r="E6314">
        <v>19821.232019670239</v>
      </c>
      <c r="F6314" t="s">
        <v>35</v>
      </c>
      <c r="G6314" t="s">
        <v>34</v>
      </c>
      <c r="H6314">
        <v>2051</v>
      </c>
      <c r="I6314">
        <v>1</v>
      </c>
      <c r="J6314">
        <v>1</v>
      </c>
      <c r="K6314" t="s">
        <v>34</v>
      </c>
      <c r="L6314" t="s">
        <v>33</v>
      </c>
      <c r="M6314" t="s">
        <v>32</v>
      </c>
      <c r="N6314" t="s">
        <v>32</v>
      </c>
      <c r="O6314" t="s">
        <v>27</v>
      </c>
      <c r="P6314" t="s">
        <v>28</v>
      </c>
      <c r="Q6314">
        <v>0</v>
      </c>
      <c r="R6314">
        <v>0</v>
      </c>
      <c r="S6314">
        <v>0</v>
      </c>
      <c r="T6314">
        <v>2</v>
      </c>
      <c r="U6314">
        <v>19821.232019670239</v>
      </c>
    </row>
    <row r="6315" spans="1:21" x14ac:dyDescent="0.35">
      <c r="A6315">
        <v>2051</v>
      </c>
      <c r="B6315">
        <v>2</v>
      </c>
      <c r="C6315" t="s">
        <v>30</v>
      </c>
      <c r="D6315" t="s">
        <v>28</v>
      </c>
      <c r="E6315">
        <v>19785.680906552392</v>
      </c>
      <c r="F6315" t="s">
        <v>35</v>
      </c>
      <c r="G6315" t="s">
        <v>34</v>
      </c>
      <c r="H6315">
        <v>2051</v>
      </c>
      <c r="I6315">
        <v>2</v>
      </c>
      <c r="J6315">
        <v>1</v>
      </c>
      <c r="K6315" t="s">
        <v>34</v>
      </c>
      <c r="L6315" t="s">
        <v>33</v>
      </c>
      <c r="M6315" t="s">
        <v>32</v>
      </c>
      <c r="N6315" t="s">
        <v>32</v>
      </c>
      <c r="O6315" t="s">
        <v>27</v>
      </c>
      <c r="P6315" t="s">
        <v>28</v>
      </c>
      <c r="Q6315">
        <v>0</v>
      </c>
      <c r="R6315">
        <v>0</v>
      </c>
      <c r="S6315">
        <v>0</v>
      </c>
      <c r="T6315">
        <v>2</v>
      </c>
      <c r="U6315">
        <v>19785.680906552392</v>
      </c>
    </row>
    <row r="6316" spans="1:21" x14ac:dyDescent="0.35">
      <c r="A6316">
        <v>2051</v>
      </c>
      <c r="B6316">
        <v>3</v>
      </c>
      <c r="C6316" t="s">
        <v>30</v>
      </c>
      <c r="D6316" t="s">
        <v>28</v>
      </c>
      <c r="E6316">
        <v>19724.027392157695</v>
      </c>
      <c r="F6316" t="s">
        <v>35</v>
      </c>
      <c r="G6316" t="s">
        <v>34</v>
      </c>
      <c r="H6316">
        <v>2051</v>
      </c>
      <c r="I6316">
        <v>3</v>
      </c>
      <c r="J6316">
        <v>1</v>
      </c>
      <c r="K6316" t="s">
        <v>34</v>
      </c>
      <c r="L6316" t="s">
        <v>33</v>
      </c>
      <c r="M6316" t="s">
        <v>32</v>
      </c>
      <c r="N6316" t="s">
        <v>32</v>
      </c>
      <c r="O6316" t="s">
        <v>27</v>
      </c>
      <c r="P6316" t="s">
        <v>28</v>
      </c>
      <c r="Q6316">
        <v>0</v>
      </c>
      <c r="R6316">
        <v>0</v>
      </c>
      <c r="S6316">
        <v>0</v>
      </c>
      <c r="T6316">
        <v>2</v>
      </c>
      <c r="U6316">
        <v>19724.027392157695</v>
      </c>
    </row>
    <row r="6317" spans="1:21" x14ac:dyDescent="0.35">
      <c r="A6317">
        <v>2051</v>
      </c>
      <c r="B6317">
        <v>4</v>
      </c>
      <c r="C6317" t="s">
        <v>30</v>
      </c>
      <c r="D6317" t="s">
        <v>28</v>
      </c>
      <c r="E6317">
        <v>19732.026809433963</v>
      </c>
      <c r="F6317" t="s">
        <v>35</v>
      </c>
      <c r="G6317" t="s">
        <v>34</v>
      </c>
      <c r="H6317">
        <v>2051</v>
      </c>
      <c r="I6317">
        <v>4</v>
      </c>
      <c r="J6317">
        <v>2</v>
      </c>
      <c r="K6317" t="s">
        <v>34</v>
      </c>
      <c r="L6317" t="s">
        <v>33</v>
      </c>
      <c r="M6317" t="s">
        <v>32</v>
      </c>
      <c r="N6317" t="s">
        <v>32</v>
      </c>
      <c r="O6317" t="s">
        <v>27</v>
      </c>
      <c r="P6317" t="s">
        <v>28</v>
      </c>
      <c r="Q6317">
        <v>0</v>
      </c>
      <c r="R6317">
        <v>0</v>
      </c>
      <c r="S6317">
        <v>0</v>
      </c>
      <c r="T6317">
        <v>2</v>
      </c>
      <c r="U6317">
        <v>19732.026809433963</v>
      </c>
    </row>
    <row r="6318" spans="1:21" x14ac:dyDescent="0.35">
      <c r="A6318">
        <v>2051</v>
      </c>
      <c r="B6318">
        <v>5</v>
      </c>
      <c r="C6318" t="s">
        <v>30</v>
      </c>
      <c r="D6318" t="s">
        <v>28</v>
      </c>
      <c r="E6318">
        <v>19816.781524077236</v>
      </c>
      <c r="F6318" t="s">
        <v>35</v>
      </c>
      <c r="G6318" t="s">
        <v>34</v>
      </c>
      <c r="H6318">
        <v>2051</v>
      </c>
      <c r="I6318">
        <v>5</v>
      </c>
      <c r="J6318">
        <v>2</v>
      </c>
      <c r="K6318" t="s">
        <v>34</v>
      </c>
      <c r="L6318" t="s">
        <v>33</v>
      </c>
      <c r="M6318" t="s">
        <v>32</v>
      </c>
      <c r="N6318" t="s">
        <v>32</v>
      </c>
      <c r="O6318" t="s">
        <v>27</v>
      </c>
      <c r="P6318" t="s">
        <v>28</v>
      </c>
      <c r="Q6318">
        <v>0</v>
      </c>
      <c r="R6318">
        <v>0</v>
      </c>
      <c r="S6318">
        <v>0</v>
      </c>
      <c r="T6318">
        <v>2</v>
      </c>
      <c r="U6318">
        <v>19816.781524077236</v>
      </c>
    </row>
    <row r="6319" spans="1:21" x14ac:dyDescent="0.35">
      <c r="A6319">
        <v>2051</v>
      </c>
      <c r="B6319">
        <v>6</v>
      </c>
      <c r="C6319" t="s">
        <v>30</v>
      </c>
      <c r="D6319" t="s">
        <v>28</v>
      </c>
      <c r="E6319">
        <v>19803.203755740993</v>
      </c>
      <c r="F6319" t="s">
        <v>35</v>
      </c>
      <c r="G6319" t="s">
        <v>34</v>
      </c>
      <c r="H6319">
        <v>2051</v>
      </c>
      <c r="I6319">
        <v>6</v>
      </c>
      <c r="J6319">
        <v>2</v>
      </c>
      <c r="K6319" t="s">
        <v>34</v>
      </c>
      <c r="L6319" t="s">
        <v>33</v>
      </c>
      <c r="M6319" t="s">
        <v>32</v>
      </c>
      <c r="N6319" t="s">
        <v>32</v>
      </c>
      <c r="O6319" t="s">
        <v>27</v>
      </c>
      <c r="P6319" t="s">
        <v>28</v>
      </c>
      <c r="Q6319">
        <v>0</v>
      </c>
      <c r="R6319">
        <v>0</v>
      </c>
      <c r="S6319">
        <v>0</v>
      </c>
      <c r="T6319">
        <v>2</v>
      </c>
      <c r="U6319">
        <v>19803.203755740993</v>
      </c>
    </row>
    <row r="6320" spans="1:21" x14ac:dyDescent="0.35">
      <c r="A6320">
        <v>2051</v>
      </c>
      <c r="B6320">
        <v>7</v>
      </c>
      <c r="C6320" t="s">
        <v>30</v>
      </c>
      <c r="D6320" t="s">
        <v>28</v>
      </c>
      <c r="E6320">
        <v>19833.636219589564</v>
      </c>
      <c r="F6320" t="s">
        <v>35</v>
      </c>
      <c r="G6320" t="s">
        <v>34</v>
      </c>
      <c r="H6320">
        <v>2051</v>
      </c>
      <c r="I6320">
        <v>7</v>
      </c>
      <c r="J6320">
        <v>3</v>
      </c>
      <c r="K6320" t="s">
        <v>34</v>
      </c>
      <c r="L6320" t="s">
        <v>33</v>
      </c>
      <c r="M6320" t="s">
        <v>32</v>
      </c>
      <c r="N6320" t="s">
        <v>32</v>
      </c>
      <c r="O6320" t="s">
        <v>27</v>
      </c>
      <c r="P6320" t="s">
        <v>28</v>
      </c>
      <c r="Q6320">
        <v>0</v>
      </c>
      <c r="R6320">
        <v>0</v>
      </c>
      <c r="S6320">
        <v>0</v>
      </c>
      <c r="T6320">
        <v>2</v>
      </c>
      <c r="U6320">
        <v>19833.636219589564</v>
      </c>
    </row>
    <row r="6321" spans="1:21" x14ac:dyDescent="0.35">
      <c r="A6321">
        <v>2051</v>
      </c>
      <c r="B6321">
        <v>8</v>
      </c>
      <c r="C6321" t="s">
        <v>30</v>
      </c>
      <c r="D6321" t="s">
        <v>28</v>
      </c>
      <c r="E6321">
        <v>19871.066354611765</v>
      </c>
      <c r="F6321" t="s">
        <v>35</v>
      </c>
      <c r="G6321" t="s">
        <v>34</v>
      </c>
      <c r="H6321">
        <v>2051</v>
      </c>
      <c r="I6321">
        <v>8</v>
      </c>
      <c r="J6321">
        <v>3</v>
      </c>
      <c r="K6321" t="s">
        <v>34</v>
      </c>
      <c r="L6321" t="s">
        <v>33</v>
      </c>
      <c r="M6321" t="s">
        <v>32</v>
      </c>
      <c r="N6321" t="s">
        <v>32</v>
      </c>
      <c r="O6321" t="s">
        <v>27</v>
      </c>
      <c r="P6321" t="s">
        <v>28</v>
      </c>
      <c r="Q6321">
        <v>0</v>
      </c>
      <c r="R6321">
        <v>0</v>
      </c>
      <c r="S6321">
        <v>0</v>
      </c>
      <c r="T6321">
        <v>2</v>
      </c>
      <c r="U6321">
        <v>19871.066354611765</v>
      </c>
    </row>
    <row r="6322" spans="1:21" x14ac:dyDescent="0.35">
      <c r="A6322">
        <v>2051</v>
      </c>
      <c r="B6322">
        <v>9</v>
      </c>
      <c r="C6322" t="s">
        <v>30</v>
      </c>
      <c r="D6322" t="s">
        <v>28</v>
      </c>
      <c r="E6322">
        <v>19838.640859527961</v>
      </c>
      <c r="F6322" t="s">
        <v>35</v>
      </c>
      <c r="G6322" t="s">
        <v>34</v>
      </c>
      <c r="H6322">
        <v>2051</v>
      </c>
      <c r="I6322">
        <v>9</v>
      </c>
      <c r="J6322">
        <v>3</v>
      </c>
      <c r="K6322" t="s">
        <v>34</v>
      </c>
      <c r="L6322" t="s">
        <v>33</v>
      </c>
      <c r="M6322" t="s">
        <v>32</v>
      </c>
      <c r="N6322" t="s">
        <v>32</v>
      </c>
      <c r="O6322" t="s">
        <v>27</v>
      </c>
      <c r="P6322" t="s">
        <v>28</v>
      </c>
      <c r="Q6322">
        <v>0</v>
      </c>
      <c r="R6322">
        <v>0</v>
      </c>
      <c r="S6322">
        <v>0</v>
      </c>
      <c r="T6322">
        <v>2</v>
      </c>
      <c r="U6322">
        <v>19838.640859527961</v>
      </c>
    </row>
    <row r="6323" spans="1:21" x14ac:dyDescent="0.35">
      <c r="A6323">
        <v>2051</v>
      </c>
      <c r="B6323">
        <v>10</v>
      </c>
      <c r="C6323" t="s">
        <v>30</v>
      </c>
      <c r="D6323" t="s">
        <v>28</v>
      </c>
      <c r="E6323">
        <v>19834.089859315918</v>
      </c>
      <c r="F6323" t="s">
        <v>35</v>
      </c>
      <c r="G6323" t="s">
        <v>34</v>
      </c>
      <c r="H6323">
        <v>2051</v>
      </c>
      <c r="I6323">
        <v>10</v>
      </c>
      <c r="J6323">
        <v>4</v>
      </c>
      <c r="K6323" t="s">
        <v>34</v>
      </c>
      <c r="L6323" t="s">
        <v>33</v>
      </c>
      <c r="M6323" t="s">
        <v>32</v>
      </c>
      <c r="N6323" t="s">
        <v>32</v>
      </c>
      <c r="O6323" t="s">
        <v>27</v>
      </c>
      <c r="P6323" t="s">
        <v>28</v>
      </c>
      <c r="Q6323">
        <v>0</v>
      </c>
      <c r="R6323">
        <v>0</v>
      </c>
      <c r="S6323">
        <v>0</v>
      </c>
      <c r="T6323">
        <v>2</v>
      </c>
      <c r="U6323">
        <v>19834.089859315918</v>
      </c>
    </row>
    <row r="6324" spans="1:21" x14ac:dyDescent="0.35">
      <c r="A6324">
        <v>2051</v>
      </c>
      <c r="B6324">
        <v>11</v>
      </c>
      <c r="C6324" t="s">
        <v>30</v>
      </c>
      <c r="D6324" t="s">
        <v>28</v>
      </c>
      <c r="E6324">
        <v>19850.862030815453</v>
      </c>
      <c r="F6324" t="s">
        <v>35</v>
      </c>
      <c r="G6324" t="s">
        <v>34</v>
      </c>
      <c r="H6324">
        <v>2051</v>
      </c>
      <c r="I6324">
        <v>11</v>
      </c>
      <c r="J6324">
        <v>4</v>
      </c>
      <c r="K6324" t="s">
        <v>34</v>
      </c>
      <c r="L6324" t="s">
        <v>33</v>
      </c>
      <c r="M6324" t="s">
        <v>32</v>
      </c>
      <c r="N6324" t="s">
        <v>32</v>
      </c>
      <c r="O6324" t="s">
        <v>27</v>
      </c>
      <c r="P6324" t="s">
        <v>28</v>
      </c>
      <c r="Q6324">
        <v>0</v>
      </c>
      <c r="R6324">
        <v>0</v>
      </c>
      <c r="S6324">
        <v>0</v>
      </c>
      <c r="T6324">
        <v>2</v>
      </c>
      <c r="U6324">
        <v>19850.862030815453</v>
      </c>
    </row>
    <row r="6325" spans="1:21" x14ac:dyDescent="0.35">
      <c r="A6325">
        <v>2051</v>
      </c>
      <c r="B6325">
        <v>12</v>
      </c>
      <c r="C6325" t="s">
        <v>30</v>
      </c>
      <c r="D6325" t="s">
        <v>28</v>
      </c>
      <c r="E6325">
        <v>19803.448557341359</v>
      </c>
      <c r="F6325" t="s">
        <v>35</v>
      </c>
      <c r="G6325" t="s">
        <v>34</v>
      </c>
      <c r="H6325">
        <v>2051</v>
      </c>
      <c r="I6325">
        <v>12</v>
      </c>
      <c r="J6325">
        <v>4</v>
      </c>
      <c r="K6325" t="s">
        <v>34</v>
      </c>
      <c r="L6325" t="s">
        <v>33</v>
      </c>
      <c r="M6325" t="s">
        <v>32</v>
      </c>
      <c r="N6325" t="s">
        <v>32</v>
      </c>
      <c r="O6325" t="s">
        <v>27</v>
      </c>
      <c r="P6325" t="s">
        <v>28</v>
      </c>
      <c r="Q6325">
        <v>0</v>
      </c>
      <c r="R6325">
        <v>0</v>
      </c>
      <c r="S6325">
        <v>0</v>
      </c>
      <c r="T6325">
        <v>2</v>
      </c>
      <c r="U6325">
        <v>19803.448557341359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Combined_WN</vt:lpstr>
      <vt:lpstr>Combined</vt:lpstr>
      <vt:lpstr>Company_WN</vt:lpstr>
      <vt:lpstr>Company</vt:lpstr>
      <vt:lpstr>Pivot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Jones</dc:creator>
  <cp:lastModifiedBy>Tim Jones</cp:lastModifiedBy>
  <dcterms:created xsi:type="dcterms:W3CDTF">2022-03-24T15:52:05Z</dcterms:created>
  <dcterms:modified xsi:type="dcterms:W3CDTF">2022-03-24T19:09:45Z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2022-03-24T16:30:02Z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a95793bb-6535-401f-924d-489668058c1b</vt:lpwstr>
  </property>
  <property fmtid="{D5CDD505-2E9C-101B-9397-08002B2CF9AE}" pid="8" name="MSIP_Label_0adee1c6-0c13-46fe-9f7d-d5b32ad2c571_ContentBits">
    <vt:lpwstr>0</vt:lpwstr>
  </property>
</Properties>
</file>